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8010" activeTab="6"/>
  </bookViews>
  <sheets>
    <sheet name="BG" sheetId="15" r:id="rId1"/>
    <sheet name="KN" sheetId="16" r:id="rId2"/>
    <sheet name="Post" sheetId="18" r:id="rId3"/>
    <sheet name="KP" sheetId="19" r:id="rId4"/>
    <sheet name="PW" sheetId="20" r:id="rId5"/>
    <sheet name="Tex" sheetId="29" r:id="rId6"/>
    <sheet name="Cases" sheetId="3" r:id="rId7"/>
    <sheet name="Table 1-1" sheetId="2" r:id="rId8"/>
    <sheet name="Table 1-2" sheetId="4" r:id="rId9"/>
    <sheet name="Table 2-1" sheetId="5" r:id="rId10"/>
    <sheet name="Table 3-1" sheetId="6" r:id="rId11"/>
    <sheet name="Table 3-2" sheetId="7" r:id="rId12"/>
    <sheet name="Table 4-1" sheetId="8" r:id="rId13"/>
    <sheet name="Table 4-2" sheetId="9" r:id="rId14"/>
    <sheet name="Table 4-3" sheetId="14" r:id="rId15"/>
    <sheet name="Table 5-1" sheetId="10" r:id="rId16"/>
    <sheet name="Table 5-2" sheetId="12" r:id="rId17"/>
    <sheet name="Table 5-3" sheetId="13" r:id="rId18"/>
    <sheet name="Logit" sheetId="22" r:id="rId19"/>
    <sheet name="Extremes" sheetId="21" r:id="rId20"/>
    <sheet name="xExtremes" sheetId="23" r:id="rId21"/>
    <sheet name="Keep prev eq" sheetId="30" r:id="rId22"/>
  </sheets>
  <externalReferences>
    <externalReference r:id="rId23"/>
  </externalReferences>
  <definedNames>
    <definedName name="Table_KP">KP!$I$39</definedName>
  </definedNames>
  <calcPr calcId="125725"/>
</workbook>
</file>

<file path=xl/calcChain.xml><?xml version="1.0" encoding="utf-8"?>
<calcChain xmlns="http://schemas.openxmlformats.org/spreadsheetml/2006/main">
  <c r="E52" i="29"/>
  <c r="E51"/>
  <c r="C52"/>
  <c r="C51"/>
  <c r="C16" l="1"/>
  <c r="E16" s="1"/>
  <c r="E15"/>
  <c r="E14"/>
  <c r="C15"/>
  <c r="C14"/>
  <c r="C28"/>
  <c r="C7"/>
  <c r="C6"/>
  <c r="C5"/>
  <c r="C4"/>
  <c r="E4" s="1"/>
  <c r="C13"/>
  <c r="E13" s="1"/>
  <c r="E48"/>
  <c r="C50"/>
  <c r="E50" s="1"/>
  <c r="C49"/>
  <c r="E49" s="1"/>
  <c r="C48"/>
  <c r="C47"/>
  <c r="E47" s="1"/>
  <c r="C46"/>
  <c r="C45"/>
  <c r="E45" s="1"/>
  <c r="C44"/>
  <c r="C43"/>
  <c r="E43" s="1"/>
  <c r="C42"/>
  <c r="C41"/>
  <c r="E41" s="1"/>
  <c r="C40"/>
  <c r="C11"/>
  <c r="C10"/>
  <c r="E10" s="1"/>
  <c r="C9"/>
  <c r="E9" s="1"/>
  <c r="C8"/>
  <c r="E8" s="1"/>
  <c r="C27"/>
  <c r="E27" s="1"/>
  <c r="C26"/>
  <c r="E26" s="1"/>
  <c r="C25"/>
  <c r="E25" s="1"/>
  <c r="C24"/>
  <c r="E24" s="1"/>
  <c r="C23"/>
  <c r="C22"/>
  <c r="E22" s="1"/>
  <c r="C21"/>
  <c r="C20"/>
  <c r="E20" s="1"/>
  <c r="C19"/>
  <c r="C18"/>
  <c r="E18" s="1"/>
  <c r="C17"/>
  <c r="C3"/>
  <c r="E3" s="1"/>
  <c r="E46"/>
  <c r="E44"/>
  <c r="E42"/>
  <c r="E40"/>
  <c r="C39"/>
  <c r="E39" s="1"/>
  <c r="C38"/>
  <c r="E38" s="1"/>
  <c r="C37"/>
  <c r="E37" s="1"/>
  <c r="C36"/>
  <c r="E36" s="1"/>
  <c r="C35"/>
  <c r="E35" s="1"/>
  <c r="C34"/>
  <c r="E34" s="1"/>
  <c r="C33"/>
  <c r="E33" s="1"/>
  <c r="C32"/>
  <c r="E32" s="1"/>
  <c r="C31"/>
  <c r="E31" s="1"/>
  <c r="C30"/>
  <c r="E30" s="1"/>
  <c r="C29"/>
  <c r="E29" s="1"/>
  <c r="E28"/>
  <c r="E23"/>
  <c r="E21"/>
  <c r="E19"/>
  <c r="E17"/>
  <c r="E7"/>
  <c r="E6"/>
  <c r="E5"/>
  <c r="C12" l="1"/>
  <c r="E12" s="1"/>
  <c r="E11"/>
  <c r="E29" i="15" l="1"/>
  <c r="T1" i="21"/>
  <c r="R1"/>
  <c r="P1"/>
  <c r="N1"/>
  <c r="L1"/>
  <c r="J1"/>
  <c r="H1"/>
  <c r="F1"/>
  <c r="D1"/>
  <c r="B1"/>
  <c r="E27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D27"/>
  <c r="C27"/>
  <c r="D26"/>
  <c r="E26" s="1"/>
  <c r="F26" s="1"/>
  <c r="G26" s="1"/>
  <c r="H26" s="1"/>
  <c r="I26" s="1"/>
  <c r="J26" s="1"/>
  <c r="K26" s="1"/>
  <c r="L26" s="1"/>
  <c r="M26" s="1"/>
  <c r="N26" s="1"/>
  <c r="O26" s="1"/>
  <c r="P26" s="1"/>
  <c r="Q26" s="1"/>
  <c r="R26" s="1"/>
  <c r="S26" s="1"/>
  <c r="T26" s="1"/>
  <c r="U26" s="1"/>
  <c r="C26"/>
  <c r="M51" i="22"/>
  <c r="L51"/>
  <c r="K51"/>
  <c r="J51"/>
  <c r="I51"/>
  <c r="H51"/>
  <c r="G51"/>
  <c r="F51"/>
  <c r="E51"/>
  <c r="M50"/>
  <c r="L50"/>
  <c r="K50"/>
  <c r="J50"/>
  <c r="I50"/>
  <c r="H50"/>
  <c r="G50"/>
  <c r="F50"/>
  <c r="E50"/>
  <c r="M49"/>
  <c r="L49"/>
  <c r="K49"/>
  <c r="J49"/>
  <c r="I49"/>
  <c r="H49"/>
  <c r="G49"/>
  <c r="F49"/>
  <c r="E49"/>
  <c r="M48"/>
  <c r="L48"/>
  <c r="K48"/>
  <c r="J48"/>
  <c r="I48"/>
  <c r="H48"/>
  <c r="G48"/>
  <c r="F48"/>
  <c r="E48"/>
  <c r="M47"/>
  <c r="L47"/>
  <c r="K47"/>
  <c r="J47"/>
  <c r="I47"/>
  <c r="H47"/>
  <c r="G47"/>
  <c r="F47"/>
  <c r="E47"/>
  <c r="M46"/>
  <c r="L46"/>
  <c r="K46"/>
  <c r="J46"/>
  <c r="I46"/>
  <c r="H46"/>
  <c r="G46"/>
  <c r="F46"/>
  <c r="E46"/>
  <c r="M45"/>
  <c r="L45"/>
  <c r="K45"/>
  <c r="J45"/>
  <c r="I45"/>
  <c r="H45"/>
  <c r="G45"/>
  <c r="F45"/>
  <c r="E45"/>
  <c r="M44"/>
  <c r="L44"/>
  <c r="K44"/>
  <c r="J44"/>
  <c r="I44"/>
  <c r="H44"/>
  <c r="G44"/>
  <c r="F44"/>
  <c r="E44"/>
  <c r="M43"/>
  <c r="L43"/>
  <c r="K43"/>
  <c r="J43"/>
  <c r="I43"/>
  <c r="H43"/>
  <c r="G43"/>
  <c r="F43"/>
  <c r="E43"/>
  <c r="M42"/>
  <c r="L42"/>
  <c r="K42"/>
  <c r="J42"/>
  <c r="I42"/>
  <c r="H42"/>
  <c r="G42"/>
  <c r="F42"/>
  <c r="E42"/>
  <c r="M41"/>
  <c r="L41"/>
  <c r="K41"/>
  <c r="J41"/>
  <c r="I41"/>
  <c r="H41"/>
  <c r="G41"/>
  <c r="F41"/>
  <c r="E41"/>
  <c r="M40"/>
  <c r="L40"/>
  <c r="K40"/>
  <c r="J40"/>
  <c r="I40"/>
  <c r="H40"/>
  <c r="G40"/>
  <c r="F40"/>
  <c r="E40"/>
  <c r="M39"/>
  <c r="L39"/>
  <c r="K39"/>
  <c r="J39"/>
  <c r="I39"/>
  <c r="H39"/>
  <c r="G39"/>
  <c r="F39"/>
  <c r="E39"/>
  <c r="M38"/>
  <c r="L38"/>
  <c r="K38"/>
  <c r="J38"/>
  <c r="I38"/>
  <c r="H38"/>
  <c r="G38"/>
  <c r="F38"/>
  <c r="E38"/>
  <c r="M37"/>
  <c r="L37"/>
  <c r="K37"/>
  <c r="J37"/>
  <c r="I37"/>
  <c r="H37"/>
  <c r="G37"/>
  <c r="F37"/>
  <c r="E37"/>
  <c r="M36"/>
  <c r="L36"/>
  <c r="K36"/>
  <c r="J36"/>
  <c r="I36"/>
  <c r="H36"/>
  <c r="G36"/>
  <c r="F36"/>
  <c r="E36"/>
  <c r="M35"/>
  <c r="L35"/>
  <c r="K35"/>
  <c r="J35"/>
  <c r="I35"/>
  <c r="H35"/>
  <c r="G35"/>
  <c r="F35"/>
  <c r="E35"/>
  <c r="M34"/>
  <c r="L34"/>
  <c r="K34"/>
  <c r="J34"/>
  <c r="I34"/>
  <c r="H34"/>
  <c r="G34"/>
  <c r="F34"/>
  <c r="E34"/>
  <c r="M33"/>
  <c r="L33"/>
  <c r="K33"/>
  <c r="J33"/>
  <c r="I33"/>
  <c r="H33"/>
  <c r="G33"/>
  <c r="F33"/>
  <c r="E33"/>
  <c r="M32"/>
  <c r="L32"/>
  <c r="K32"/>
  <c r="J32"/>
  <c r="I32"/>
  <c r="H32"/>
  <c r="G32"/>
  <c r="F32"/>
  <c r="E32"/>
  <c r="M31"/>
  <c r="L31"/>
  <c r="K31"/>
  <c r="J31"/>
  <c r="I31"/>
  <c r="H31"/>
  <c r="G31"/>
  <c r="F31"/>
  <c r="E31"/>
  <c r="M30"/>
  <c r="L30"/>
  <c r="K30"/>
  <c r="J30"/>
  <c r="I30"/>
  <c r="H30"/>
  <c r="G30"/>
  <c r="F30"/>
  <c r="E30"/>
  <c r="M29"/>
  <c r="L29"/>
  <c r="K29"/>
  <c r="J29"/>
  <c r="I29"/>
  <c r="H29"/>
  <c r="G29"/>
  <c r="F29"/>
  <c r="E29"/>
  <c r="M28"/>
  <c r="L28"/>
  <c r="K28"/>
  <c r="J28"/>
  <c r="I28"/>
  <c r="H28"/>
  <c r="G28"/>
  <c r="F28"/>
  <c r="E28"/>
  <c r="M27"/>
  <c r="L27"/>
  <c r="K27"/>
  <c r="J27"/>
  <c r="I27"/>
  <c r="H27"/>
  <c r="G27"/>
  <c r="F27"/>
  <c r="E27"/>
  <c r="M26"/>
  <c r="L26"/>
  <c r="K26"/>
  <c r="J26"/>
  <c r="I26"/>
  <c r="H26"/>
  <c r="G26"/>
  <c r="F26"/>
  <c r="E26"/>
  <c r="M25"/>
  <c r="L25"/>
  <c r="K25"/>
  <c r="J25"/>
  <c r="I25"/>
  <c r="H25"/>
  <c r="G25"/>
  <c r="F25"/>
  <c r="E25"/>
  <c r="M24"/>
  <c r="L24"/>
  <c r="K24"/>
  <c r="J24"/>
  <c r="I24"/>
  <c r="H24"/>
  <c r="G24"/>
  <c r="F24"/>
  <c r="E24"/>
  <c r="M23"/>
  <c r="L23"/>
  <c r="K23"/>
  <c r="J23"/>
  <c r="I23"/>
  <c r="H23"/>
  <c r="G23"/>
  <c r="F23"/>
  <c r="E23"/>
  <c r="M22"/>
  <c r="L22"/>
  <c r="K22"/>
  <c r="J22"/>
  <c r="I22"/>
  <c r="H22"/>
  <c r="G22"/>
  <c r="F22"/>
  <c r="E22"/>
  <c r="M21"/>
  <c r="L21"/>
  <c r="K21"/>
  <c r="J21"/>
  <c r="I21"/>
  <c r="H21"/>
  <c r="G21"/>
  <c r="F21"/>
  <c r="E21"/>
  <c r="M20"/>
  <c r="L20"/>
  <c r="K20"/>
  <c r="J20"/>
  <c r="I20"/>
  <c r="H20"/>
  <c r="G20"/>
  <c r="F20"/>
  <c r="E20"/>
  <c r="M19"/>
  <c r="L19"/>
  <c r="K19"/>
  <c r="J19"/>
  <c r="I19"/>
  <c r="H19"/>
  <c r="G19"/>
  <c r="F19"/>
  <c r="E19"/>
  <c r="M18"/>
  <c r="L18"/>
  <c r="K18"/>
  <c r="J18"/>
  <c r="I18"/>
  <c r="H18"/>
  <c r="G18"/>
  <c r="F18"/>
  <c r="E18"/>
  <c r="M17"/>
  <c r="L17"/>
  <c r="K17"/>
  <c r="J17"/>
  <c r="I17"/>
  <c r="H17"/>
  <c r="G17"/>
  <c r="F17"/>
  <c r="E17"/>
  <c r="M16"/>
  <c r="L16"/>
  <c r="K16"/>
  <c r="J16"/>
  <c r="I16"/>
  <c r="H16"/>
  <c r="G16"/>
  <c r="F16"/>
  <c r="E16"/>
  <c r="M15"/>
  <c r="L15"/>
  <c r="K15"/>
  <c r="J15"/>
  <c r="I15"/>
  <c r="H15"/>
  <c r="G15"/>
  <c r="F15"/>
  <c r="E15"/>
  <c r="M14"/>
  <c r="L14"/>
  <c r="K14"/>
  <c r="J14"/>
  <c r="I14"/>
  <c r="H14"/>
  <c r="G14"/>
  <c r="F14"/>
  <c r="E14"/>
  <c r="M13"/>
  <c r="L13"/>
  <c r="K13"/>
  <c r="J13"/>
  <c r="I13"/>
  <c r="H13"/>
  <c r="G13"/>
  <c r="F13"/>
  <c r="E13"/>
  <c r="M12"/>
  <c r="L12"/>
  <c r="K12"/>
  <c r="J12"/>
  <c r="I12"/>
  <c r="H12"/>
  <c r="G12"/>
  <c r="F12"/>
  <c r="E12"/>
  <c r="M11"/>
  <c r="L11"/>
  <c r="K11"/>
  <c r="J11"/>
  <c r="I11"/>
  <c r="H11"/>
  <c r="G11"/>
  <c r="F11"/>
  <c r="E11"/>
  <c r="M10"/>
  <c r="L10"/>
  <c r="K10"/>
  <c r="J10"/>
  <c r="I10"/>
  <c r="H10"/>
  <c r="G10"/>
  <c r="F10"/>
  <c r="E10"/>
  <c r="D10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12"/>
  <c r="A11"/>
  <c r="B13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12"/>
  <c r="B11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J35" i="20" l="1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E7"/>
  <c r="E6"/>
  <c r="A8"/>
  <c r="A7"/>
  <c r="J35" i="19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I7"/>
  <c r="I6"/>
  <c r="A7"/>
  <c r="A8" s="1"/>
  <c r="A6" i="18"/>
  <c r="A7" s="1"/>
  <c r="A6" i="15"/>
  <c r="A7" s="1"/>
  <c r="A7" i="16"/>
  <c r="A8" s="1"/>
  <c r="G7" i="19"/>
  <c r="G6"/>
  <c r="E7"/>
  <c r="E6"/>
  <c r="E6" i="18"/>
  <c r="E5"/>
  <c r="G7" i="16"/>
  <c r="G6"/>
  <c r="E7"/>
  <c r="E6"/>
  <c r="E6" i="15"/>
  <c r="E5"/>
  <c r="C39" i="2"/>
  <c r="A9" i="20" l="1"/>
  <c r="G8" i="19"/>
  <c r="E8"/>
  <c r="A9"/>
  <c r="H8"/>
  <c r="F8"/>
  <c r="E7" i="18"/>
  <c r="A8"/>
  <c r="F7"/>
  <c r="A8" i="15"/>
  <c r="E7"/>
  <c r="F7"/>
  <c r="G8" i="16"/>
  <c r="E8"/>
  <c r="A9"/>
  <c r="H8"/>
  <c r="F8"/>
  <c r="C44" i="2"/>
  <c r="C43"/>
  <c r="C42"/>
  <c r="C41"/>
  <c r="C40"/>
  <c r="C38"/>
  <c r="C36"/>
  <c r="C35"/>
  <c r="C34"/>
  <c r="C33"/>
  <c r="C32"/>
  <c r="C31"/>
  <c r="D44"/>
  <c r="D43"/>
  <c r="D42"/>
  <c r="D41"/>
  <c r="D40"/>
  <c r="D39"/>
  <c r="D38"/>
  <c r="D37"/>
  <c r="D36"/>
  <c r="D35"/>
  <c r="D34"/>
  <c r="D33"/>
  <c r="D32"/>
  <c r="D31"/>
  <c r="W8" i="3"/>
  <c r="V8"/>
  <c r="U8"/>
  <c r="T8"/>
  <c r="S8"/>
  <c r="R8"/>
  <c r="Q8"/>
  <c r="P8"/>
  <c r="O8"/>
  <c r="N8"/>
  <c r="M8"/>
  <c r="L8"/>
  <c r="K8"/>
  <c r="J8"/>
  <c r="I8"/>
  <c r="H8"/>
  <c r="G8"/>
  <c r="F8"/>
  <c r="E8"/>
  <c r="D8"/>
  <c r="E10"/>
  <c r="E9"/>
  <c r="D9"/>
  <c r="F7"/>
  <c r="G7" s="1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W10" s="1"/>
  <c r="E7"/>
  <c r="A11"/>
  <c r="A12" s="1"/>
  <c r="A13" s="1"/>
  <c r="A14" s="1"/>
  <c r="A15" s="1"/>
  <c r="A16" s="1"/>
  <c r="A17" s="1"/>
  <c r="A18" s="1"/>
  <c r="A19" s="1"/>
  <c r="A20" s="1"/>
  <c r="A21" s="1"/>
  <c r="A22" s="1"/>
  <c r="A10"/>
  <c r="V10" s="1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A10" i="20" l="1"/>
  <c r="A10" i="19"/>
  <c r="G9"/>
  <c r="E9"/>
  <c r="H9"/>
  <c r="F9"/>
  <c r="A9" i="18"/>
  <c r="E8"/>
  <c r="F8"/>
  <c r="A9" i="15"/>
  <c r="E8"/>
  <c r="F8"/>
  <c r="A10" i="16"/>
  <c r="G9"/>
  <c r="E9"/>
  <c r="H9"/>
  <c r="F9"/>
  <c r="G9" i="3"/>
  <c r="I9"/>
  <c r="K9"/>
  <c r="M9"/>
  <c r="O9"/>
  <c r="Q9"/>
  <c r="S9"/>
  <c r="U9"/>
  <c r="W9"/>
  <c r="G10"/>
  <c r="I10"/>
  <c r="K10"/>
  <c r="M10"/>
  <c r="O10"/>
  <c r="Q10"/>
  <c r="S10"/>
  <c r="U10"/>
  <c r="E11"/>
  <c r="G11"/>
  <c r="I11"/>
  <c r="K11"/>
  <c r="M11"/>
  <c r="O11"/>
  <c r="Q11"/>
  <c r="S11"/>
  <c r="U11"/>
  <c r="W11"/>
  <c r="E12"/>
  <c r="G12"/>
  <c r="I12"/>
  <c r="K12"/>
  <c r="M12"/>
  <c r="O12"/>
  <c r="Q12"/>
  <c r="S12"/>
  <c r="U12"/>
  <c r="W12"/>
  <c r="E13"/>
  <c r="G13"/>
  <c r="I13"/>
  <c r="K13"/>
  <c r="M13"/>
  <c r="O13"/>
  <c r="Q13"/>
  <c r="S13"/>
  <c r="U13"/>
  <c r="W13"/>
  <c r="E14"/>
  <c r="G14"/>
  <c r="I14"/>
  <c r="K14"/>
  <c r="M14"/>
  <c r="O14"/>
  <c r="Q14"/>
  <c r="S14"/>
  <c r="U14"/>
  <c r="W14"/>
  <c r="E15"/>
  <c r="G15"/>
  <c r="I15"/>
  <c r="K15"/>
  <c r="M15"/>
  <c r="O15"/>
  <c r="Q15"/>
  <c r="S15"/>
  <c r="U15"/>
  <c r="W15"/>
  <c r="E16"/>
  <c r="G16"/>
  <c r="I16"/>
  <c r="K16"/>
  <c r="M16"/>
  <c r="O16"/>
  <c r="Q16"/>
  <c r="S16"/>
  <c r="U16"/>
  <c r="W16"/>
  <c r="E17"/>
  <c r="G17"/>
  <c r="I17"/>
  <c r="K17"/>
  <c r="M17"/>
  <c r="O17"/>
  <c r="Q17"/>
  <c r="S17"/>
  <c r="U17"/>
  <c r="W17"/>
  <c r="E18"/>
  <c r="G18"/>
  <c r="I18"/>
  <c r="K18"/>
  <c r="M18"/>
  <c r="O18"/>
  <c r="Q18"/>
  <c r="S18"/>
  <c r="U18"/>
  <c r="W18"/>
  <c r="E19"/>
  <c r="G19"/>
  <c r="I19"/>
  <c r="K19"/>
  <c r="M19"/>
  <c r="Q19"/>
  <c r="U19"/>
  <c r="W19"/>
  <c r="E20"/>
  <c r="G20"/>
  <c r="I20"/>
  <c r="K20"/>
  <c r="M20"/>
  <c r="Q20"/>
  <c r="S20"/>
  <c r="W20"/>
  <c r="E21"/>
  <c r="G21"/>
  <c r="I21"/>
  <c r="M21"/>
  <c r="O21"/>
  <c r="S21"/>
  <c r="U21"/>
  <c r="W21"/>
  <c r="E22"/>
  <c r="G22"/>
  <c r="I22"/>
  <c r="K22"/>
  <c r="M22"/>
  <c r="O22"/>
  <c r="S22"/>
  <c r="U22"/>
  <c r="W22"/>
  <c r="F9"/>
  <c r="H9"/>
  <c r="J9"/>
  <c r="L9"/>
  <c r="N9"/>
  <c r="P9"/>
  <c r="R9"/>
  <c r="T9"/>
  <c r="V9"/>
  <c r="D10"/>
  <c r="F10"/>
  <c r="H10"/>
  <c r="J10"/>
  <c r="L10"/>
  <c r="N10"/>
  <c r="P10"/>
  <c r="R10"/>
  <c r="T10"/>
  <c r="D11"/>
  <c r="F11"/>
  <c r="H11"/>
  <c r="J11"/>
  <c r="L11"/>
  <c r="N11"/>
  <c r="P11"/>
  <c r="R11"/>
  <c r="T11"/>
  <c r="V11"/>
  <c r="D12"/>
  <c r="F12"/>
  <c r="H12"/>
  <c r="J12"/>
  <c r="L12"/>
  <c r="N12"/>
  <c r="P12"/>
  <c r="R12"/>
  <c r="T12"/>
  <c r="V12"/>
  <c r="D13"/>
  <c r="F13"/>
  <c r="H13"/>
  <c r="J13"/>
  <c r="L13"/>
  <c r="N13"/>
  <c r="P13"/>
  <c r="R13"/>
  <c r="T13"/>
  <c r="V13"/>
  <c r="D14"/>
  <c r="F14"/>
  <c r="H14"/>
  <c r="J14"/>
  <c r="L14"/>
  <c r="N14"/>
  <c r="P14"/>
  <c r="R14"/>
  <c r="T14"/>
  <c r="V14"/>
  <c r="D15"/>
  <c r="F15"/>
  <c r="H15"/>
  <c r="J15"/>
  <c r="L15"/>
  <c r="N15"/>
  <c r="P15"/>
  <c r="R15"/>
  <c r="T15"/>
  <c r="V15"/>
  <c r="D16"/>
  <c r="F16"/>
  <c r="H16"/>
  <c r="J16"/>
  <c r="L16"/>
  <c r="N16"/>
  <c r="P16"/>
  <c r="R16"/>
  <c r="T16"/>
  <c r="V16"/>
  <c r="D17"/>
  <c r="F17"/>
  <c r="H17"/>
  <c r="J17"/>
  <c r="L17"/>
  <c r="N17"/>
  <c r="P17"/>
  <c r="R17"/>
  <c r="T17"/>
  <c r="V17"/>
  <c r="D18"/>
  <c r="F18"/>
  <c r="H18"/>
  <c r="J18"/>
  <c r="L18"/>
  <c r="N18"/>
  <c r="P18"/>
  <c r="R18"/>
  <c r="T18"/>
  <c r="V18"/>
  <c r="D19"/>
  <c r="F19"/>
  <c r="H19"/>
  <c r="J19"/>
  <c r="L19"/>
  <c r="R19"/>
  <c r="T19"/>
  <c r="V19"/>
  <c r="D20"/>
  <c r="F20"/>
  <c r="H20"/>
  <c r="L20"/>
  <c r="P20"/>
  <c r="R20"/>
  <c r="D21"/>
  <c r="F21"/>
  <c r="H21"/>
  <c r="J21"/>
  <c r="L21"/>
  <c r="N21"/>
  <c r="T21"/>
  <c r="V21"/>
  <c r="D22"/>
  <c r="F22"/>
  <c r="H22"/>
  <c r="J22"/>
  <c r="L22"/>
  <c r="N22"/>
  <c r="R22"/>
  <c r="T22"/>
  <c r="V22"/>
  <c r="A11" i="20" l="1"/>
  <c r="G10" i="19"/>
  <c r="E10"/>
  <c r="A11"/>
  <c r="H10"/>
  <c r="F10"/>
  <c r="E9" i="18"/>
  <c r="A10"/>
  <c r="F9"/>
  <c r="A10" i="15"/>
  <c r="E9"/>
  <c r="F9"/>
  <c r="G10" i="16"/>
  <c r="F10"/>
  <c r="H10"/>
  <c r="E10"/>
  <c r="A11"/>
  <c r="A12" i="20" l="1"/>
  <c r="A12" i="19"/>
  <c r="G11"/>
  <c r="E11"/>
  <c r="H11"/>
  <c r="F11"/>
  <c r="A11" i="18"/>
  <c r="E10"/>
  <c r="F10"/>
  <c r="A11" i="15"/>
  <c r="E10"/>
  <c r="F10"/>
  <c r="A12" i="16"/>
  <c r="E11"/>
  <c r="F11"/>
  <c r="G11"/>
  <c r="H11"/>
  <c r="A13" i="20" l="1"/>
  <c r="G12" i="19"/>
  <c r="E12"/>
  <c r="A13"/>
  <c r="H12"/>
  <c r="F12"/>
  <c r="E11" i="18"/>
  <c r="A12"/>
  <c r="F11"/>
  <c r="A12" i="15"/>
  <c r="E11"/>
  <c r="F11"/>
  <c r="G12" i="16"/>
  <c r="F12"/>
  <c r="H12"/>
  <c r="E12"/>
  <c r="A13"/>
  <c r="A14" i="20" l="1"/>
  <c r="A14" i="19"/>
  <c r="G13"/>
  <c r="E13"/>
  <c r="H13"/>
  <c r="F13"/>
  <c r="A13" i="18"/>
  <c r="E12"/>
  <c r="F12"/>
  <c r="A13" i="15"/>
  <c r="E12"/>
  <c r="F12"/>
  <c r="A14" i="16"/>
  <c r="E13"/>
  <c r="G13"/>
  <c r="H13"/>
  <c r="F13"/>
  <c r="A15" i="20" l="1"/>
  <c r="G14" i="19"/>
  <c r="E14"/>
  <c r="A15"/>
  <c r="H14"/>
  <c r="F14"/>
  <c r="E13" i="18"/>
  <c r="A14"/>
  <c r="F13"/>
  <c r="A14" i="15"/>
  <c r="E13"/>
  <c r="F13"/>
  <c r="G14" i="16"/>
  <c r="A15"/>
  <c r="F14"/>
  <c r="E14"/>
  <c r="H14"/>
  <c r="A16" i="20" l="1"/>
  <c r="A16" i="19"/>
  <c r="G15"/>
  <c r="E15"/>
  <c r="H15"/>
  <c r="F15"/>
  <c r="A15" i="18"/>
  <c r="E14"/>
  <c r="F14"/>
  <c r="A15" i="15"/>
  <c r="E14"/>
  <c r="F14"/>
  <c r="E15" i="16"/>
  <c r="G15"/>
  <c r="F15"/>
  <c r="A16"/>
  <c r="H15"/>
  <c r="A17" i="20" l="1"/>
  <c r="G16" i="19"/>
  <c r="E16"/>
  <c r="A17"/>
  <c r="H16"/>
  <c r="F16"/>
  <c r="E15" i="18"/>
  <c r="A16"/>
  <c r="F15"/>
  <c r="A16" i="15"/>
  <c r="E15"/>
  <c r="F15"/>
  <c r="G16" i="16"/>
  <c r="A17"/>
  <c r="F16"/>
  <c r="E16"/>
  <c r="H16"/>
  <c r="A18" i="20" l="1"/>
  <c r="A18" i="19"/>
  <c r="G17"/>
  <c r="E17"/>
  <c r="H17"/>
  <c r="F17"/>
  <c r="A17" i="18"/>
  <c r="E16"/>
  <c r="F16"/>
  <c r="A17" i="15"/>
  <c r="E16"/>
  <c r="F16"/>
  <c r="A18" i="16"/>
  <c r="E17"/>
  <c r="F17"/>
  <c r="G17"/>
  <c r="H17"/>
  <c r="A19" i="20" l="1"/>
  <c r="G18" i="19"/>
  <c r="E18"/>
  <c r="A19"/>
  <c r="H18"/>
  <c r="F18"/>
  <c r="E17" i="18"/>
  <c r="A18"/>
  <c r="F17"/>
  <c r="A18" i="15"/>
  <c r="E17"/>
  <c r="F17"/>
  <c r="G18" i="16"/>
  <c r="A19"/>
  <c r="F18"/>
  <c r="E18"/>
  <c r="H18"/>
  <c r="A20" i="20" l="1"/>
  <c r="A20" i="19"/>
  <c r="G19"/>
  <c r="E19"/>
  <c r="H19"/>
  <c r="F19"/>
  <c r="A19" i="18"/>
  <c r="E18"/>
  <c r="F18"/>
  <c r="A19" i="15"/>
  <c r="E18"/>
  <c r="F18"/>
  <c r="A20" i="16"/>
  <c r="E19"/>
  <c r="F19"/>
  <c r="H19"/>
  <c r="G19"/>
  <c r="A21" i="20" l="1"/>
  <c r="G20" i="19"/>
  <c r="E20"/>
  <c r="A21"/>
  <c r="H20"/>
  <c r="F20"/>
  <c r="E19" i="18"/>
  <c r="A20"/>
  <c r="F19"/>
  <c r="A20" i="15"/>
  <c r="E19"/>
  <c r="F19"/>
  <c r="G20" i="16"/>
  <c r="A21"/>
  <c r="F20"/>
  <c r="E20"/>
  <c r="H20"/>
  <c r="A22" i="20" l="1"/>
  <c r="A22" i="19"/>
  <c r="G21"/>
  <c r="E21"/>
  <c r="H21"/>
  <c r="F21"/>
  <c r="A21" i="18"/>
  <c r="E20"/>
  <c r="F20"/>
  <c r="A21" i="15"/>
  <c r="E20"/>
  <c r="F20"/>
  <c r="G21" i="16"/>
  <c r="H21"/>
  <c r="A22"/>
  <c r="E21"/>
  <c r="F21"/>
  <c r="A23" i="20" l="1"/>
  <c r="G22" i="19"/>
  <c r="E22"/>
  <c r="A23"/>
  <c r="H22"/>
  <c r="F22"/>
  <c r="E21" i="18"/>
  <c r="A22"/>
  <c r="F21"/>
  <c r="A22" i="15"/>
  <c r="E21"/>
  <c r="F21"/>
  <c r="G22" i="16"/>
  <c r="A23"/>
  <c r="F22"/>
  <c r="E22"/>
  <c r="H22"/>
  <c r="A24" i="20" l="1"/>
  <c r="A24" i="19"/>
  <c r="G23"/>
  <c r="E23"/>
  <c r="H23"/>
  <c r="F23"/>
  <c r="A23" i="18"/>
  <c r="E22"/>
  <c r="F22"/>
  <c r="A23" i="15"/>
  <c r="E22"/>
  <c r="F22"/>
  <c r="A24" i="16"/>
  <c r="E23"/>
  <c r="F23"/>
  <c r="G23"/>
  <c r="H23"/>
  <c r="A25" i="20" l="1"/>
  <c r="G24" i="19"/>
  <c r="E24"/>
  <c r="A25"/>
  <c r="H24"/>
  <c r="F24"/>
  <c r="E23" i="18"/>
  <c r="A24"/>
  <c r="F23"/>
  <c r="A24" i="15"/>
  <c r="E23"/>
  <c r="F23"/>
  <c r="G24" i="16"/>
  <c r="A25"/>
  <c r="F24"/>
  <c r="E24"/>
  <c r="H24"/>
  <c r="A26" i="20" l="1"/>
  <c r="A26" i="19"/>
  <c r="G25"/>
  <c r="E25"/>
  <c r="H25"/>
  <c r="F25"/>
  <c r="A25" i="18"/>
  <c r="E24"/>
  <c r="F24"/>
  <c r="A25" i="15"/>
  <c r="E24"/>
  <c r="F24"/>
  <c r="A26" i="16"/>
  <c r="E25"/>
  <c r="F25"/>
  <c r="G25"/>
  <c r="H25"/>
  <c r="A27" i="20" l="1"/>
  <c r="G26" i="19"/>
  <c r="E26"/>
  <c r="A27"/>
  <c r="H26"/>
  <c r="F26"/>
  <c r="E25" i="18"/>
  <c r="A26"/>
  <c r="F25"/>
  <c r="A26" i="15"/>
  <c r="E25"/>
  <c r="F25"/>
  <c r="G26" i="16"/>
  <c r="A27"/>
  <c r="F26"/>
  <c r="E26"/>
  <c r="H26"/>
  <c r="A28" i="20" l="1"/>
  <c r="A28" i="19"/>
  <c r="G27"/>
  <c r="E27"/>
  <c r="H27"/>
  <c r="F27"/>
  <c r="A27" i="18"/>
  <c r="E26"/>
  <c r="F26"/>
  <c r="A27" i="15"/>
  <c r="E26"/>
  <c r="F26"/>
  <c r="A28" i="16"/>
  <c r="E27"/>
  <c r="F27"/>
  <c r="G27"/>
  <c r="H27"/>
  <c r="A29" i="20" l="1"/>
  <c r="G28" i="19"/>
  <c r="E28"/>
  <c r="A29"/>
  <c r="H28"/>
  <c r="F28"/>
  <c r="E27" i="18"/>
  <c r="A28"/>
  <c r="F27"/>
  <c r="A28" i="15"/>
  <c r="E27"/>
  <c r="F27"/>
  <c r="G28" i="16"/>
  <c r="A29"/>
  <c r="F28"/>
  <c r="E28"/>
  <c r="H28"/>
  <c r="A30" i="20" l="1"/>
  <c r="A30" i="19"/>
  <c r="G29"/>
  <c r="E29"/>
  <c r="H29"/>
  <c r="F29"/>
  <c r="A29" i="18"/>
  <c r="E28"/>
  <c r="F28"/>
  <c r="A29" i="15"/>
  <c r="E28"/>
  <c r="F28"/>
  <c r="A30" i="16"/>
  <c r="E29"/>
  <c r="F29"/>
  <c r="G29"/>
  <c r="H29"/>
  <c r="A31" i="20" l="1"/>
  <c r="G30" i="19"/>
  <c r="E30"/>
  <c r="A31"/>
  <c r="H30"/>
  <c r="F30"/>
  <c r="E29" i="18"/>
  <c r="A30"/>
  <c r="F29"/>
  <c r="A30" i="15"/>
  <c r="F29"/>
  <c r="G30" i="16"/>
  <c r="A31"/>
  <c r="F30"/>
  <c r="E30"/>
  <c r="H30"/>
  <c r="A32" i="20" l="1"/>
  <c r="A32" i="19"/>
  <c r="G31"/>
  <c r="E31"/>
  <c r="H31"/>
  <c r="F31"/>
  <c r="A31" i="18"/>
  <c r="E30"/>
  <c r="F30"/>
  <c r="A31" i="15"/>
  <c r="E30"/>
  <c r="F30"/>
  <c r="A32" i="16"/>
  <c r="E31"/>
  <c r="F31"/>
  <c r="G31"/>
  <c r="H31"/>
  <c r="A33" i="20" l="1"/>
  <c r="G32" i="19"/>
  <c r="E32"/>
  <c r="A33"/>
  <c r="H32"/>
  <c r="F32"/>
  <c r="E31" i="18"/>
  <c r="A32"/>
  <c r="F31"/>
  <c r="A32" i="15"/>
  <c r="E31"/>
  <c r="F31"/>
  <c r="G32" i="16"/>
  <c r="A33"/>
  <c r="F32"/>
  <c r="E32"/>
  <c r="H32"/>
  <c r="A34" i="20" l="1"/>
  <c r="A34" i="19"/>
  <c r="G33"/>
  <c r="E33"/>
  <c r="H33"/>
  <c r="F33"/>
  <c r="A33" i="18"/>
  <c r="E32"/>
  <c r="F32"/>
  <c r="A33" i="15"/>
  <c r="E32"/>
  <c r="F32"/>
  <c r="A34" i="16"/>
  <c r="E33"/>
  <c r="F33"/>
  <c r="G33"/>
  <c r="H33"/>
  <c r="A35" i="20" l="1"/>
  <c r="G34" i="19"/>
  <c r="E34"/>
  <c r="A35"/>
  <c r="H34"/>
  <c r="F34"/>
  <c r="E33" i="18"/>
  <c r="A34"/>
  <c r="F33"/>
  <c r="A34" i="15"/>
  <c r="E33"/>
  <c r="F33"/>
  <c r="G34" i="16"/>
  <c r="A35"/>
  <c r="F34"/>
  <c r="E34"/>
  <c r="H34"/>
  <c r="G35" i="19" l="1"/>
  <c r="E35"/>
  <c r="H35"/>
  <c r="F35"/>
  <c r="E34" i="18"/>
  <c r="F34"/>
  <c r="E34" i="15"/>
  <c r="F34"/>
  <c r="G35" i="16"/>
  <c r="H35"/>
  <c r="E35"/>
  <c r="F35"/>
</calcChain>
</file>

<file path=xl/sharedStrings.xml><?xml version="1.0" encoding="utf-8"?>
<sst xmlns="http://schemas.openxmlformats.org/spreadsheetml/2006/main" count="440" uniqueCount="213">
  <si>
    <t>ID</t>
  </si>
  <si>
    <t>y11</t>
  </si>
  <si>
    <t>y12</t>
  </si>
  <si>
    <t>y21</t>
  </si>
  <si>
    <t>y31</t>
  </si>
  <si>
    <t>y41</t>
  </si>
  <si>
    <t>y42</t>
  </si>
  <si>
    <t>y51</t>
  </si>
  <si>
    <t>y52</t>
  </si>
  <si>
    <t>y53</t>
  </si>
  <si>
    <t>Union</t>
  </si>
  <si>
    <t>EmpTypeGov</t>
  </si>
  <si>
    <t>EmpTypeNP</t>
  </si>
  <si>
    <t>SRMRep</t>
  </si>
  <si>
    <t>SRMmake</t>
  </si>
  <si>
    <t>EdLow</t>
  </si>
  <si>
    <t>EdSomeC</t>
  </si>
  <si>
    <t>EdColl</t>
  </si>
  <si>
    <t>EdGrad</t>
  </si>
  <si>
    <t>Woman</t>
  </si>
  <si>
    <t>AfAm</t>
  </si>
  <si>
    <t>Lat</t>
  </si>
  <si>
    <t>WageVL</t>
  </si>
  <si>
    <t>WageL</t>
  </si>
  <si>
    <t>WageH</t>
  </si>
  <si>
    <t>WageVH</t>
  </si>
  <si>
    <t>Exper</t>
  </si>
  <si>
    <t>age</t>
  </si>
  <si>
    <t>emp</t>
  </si>
  <si>
    <t>onjob</t>
  </si>
  <si>
    <t>repetitive</t>
  </si>
  <si>
    <t>physical</t>
  </si>
  <si>
    <t>managing</t>
  </si>
  <si>
    <t>solving</t>
  </si>
  <si>
    <t>math</t>
  </si>
  <si>
    <t>read</t>
  </si>
  <si>
    <t>lost</t>
  </si>
  <si>
    <t>weight</t>
  </si>
  <si>
    <t>case</t>
  </si>
  <si>
    <t>base</t>
  </si>
  <si>
    <t>c</t>
  </si>
  <si>
    <t>Name</t>
  </si>
  <si>
    <t>African-American</t>
  </si>
  <si>
    <t>Latino/a</t>
  </si>
  <si>
    <t xml:space="preserve">  Not HS graduate</t>
  </si>
  <si>
    <t xml:space="preserve">  Some college</t>
  </si>
  <si>
    <t xml:space="preserve">  College graduate</t>
  </si>
  <si>
    <t xml:space="preserve">  Graduate school</t>
  </si>
  <si>
    <t>Union member</t>
  </si>
  <si>
    <t>Government job</t>
  </si>
  <si>
    <t>Non-profit job</t>
  </si>
  <si>
    <t>Senior</t>
  </si>
  <si>
    <t>Knowledge worker</t>
  </si>
  <si>
    <t>Blue collar</t>
  </si>
  <si>
    <t>Recent job loser</t>
  </si>
  <si>
    <t>beta</t>
  </si>
  <si>
    <t>X means</t>
  </si>
  <si>
    <t>bootstrap se</t>
  </si>
  <si>
    <t>p</t>
  </si>
  <si>
    <t>se</t>
  </si>
  <si>
    <t>diff se</t>
  </si>
  <si>
    <t>Base case</t>
  </si>
  <si>
    <t xml:space="preserve">  Professional training</t>
  </si>
  <si>
    <t>constant</t>
  </si>
  <si>
    <t>Difference from base case</t>
  </si>
  <si>
    <t>Not HS graduate</t>
  </si>
  <si>
    <t>Some college</t>
  </si>
  <si>
    <t>College graduate</t>
  </si>
  <si>
    <t>Professional training</t>
  </si>
  <si>
    <t>Note: Bootstrap standard errors in parentheses.</t>
  </si>
  <si>
    <t>Based on responses,</t>
  </si>
  <si>
    <t>Probability of, percent</t>
  </si>
  <si>
    <t>Means</t>
  </si>
  <si>
    <t>bootstrap ses</t>
  </si>
  <si>
    <t>cases</t>
  </si>
  <si>
    <t>ses</t>
  </si>
  <si>
    <t>Del cases</t>
  </si>
  <si>
    <t>ses of Del</t>
  </si>
  <si>
    <t>Experience</t>
  </si>
  <si>
    <t>Age</t>
  </si>
  <si>
    <t>Tenure</t>
  </si>
  <si>
    <t>Repetitive tasks</t>
  </si>
  <si>
    <t>Physical work</t>
  </si>
  <si>
    <t>Managing</t>
  </si>
  <si>
    <t>Problem solving</t>
  </si>
  <si>
    <t>Mathematics</t>
  </si>
  <si>
    <t>Read long documents</t>
  </si>
  <si>
    <t>Lost job in past 3 years</t>
  </si>
  <si>
    <t>Constant</t>
  </si>
  <si>
    <t>Table 1-1</t>
  </si>
  <si>
    <t>Table 1-2</t>
  </si>
  <si>
    <t>Table 2-1</t>
  </si>
  <si>
    <t>Table 3-1</t>
  </si>
  <si>
    <t>Table 4-1</t>
  </si>
  <si>
    <t>Table 4-2</t>
  </si>
  <si>
    <t>Table 4-3</t>
  </si>
  <si>
    <t>Table 5-1</t>
  </si>
  <si>
    <t>Table 5-2</t>
  </si>
  <si>
    <t>Table 5-3</t>
  </si>
  <si>
    <t>Probability, percent</t>
  </si>
  <si>
    <t>Bootstrap standard errors in parentheses.</t>
  </si>
  <si>
    <t>Response: knew wage exactly and wage was take-it-or-leave-it</t>
  </si>
  <si>
    <t>Among those who could have kept earlier job, some bargaining occurred</t>
  </si>
  <si>
    <t>Among those for whom some bargaining occurred, could have kept previous job</t>
  </si>
  <si>
    <t>Table KP</t>
  </si>
  <si>
    <t>Employer knew previous pay</t>
  </si>
  <si>
    <t>Worker knew pay exactly prior to interview</t>
  </si>
  <si>
    <t>Worker knew pay exactly prior to interview, or had a pretty good idea</t>
  </si>
  <si>
    <t>Some bargaining over pay occurred</t>
  </si>
  <si>
    <t>Values for insertion in the Tex file</t>
  </si>
  <si>
    <t>Value</t>
  </si>
  <si>
    <t>Format</t>
  </si>
  <si>
    <t>KNbase</t>
  </si>
  <si>
    <t>KNAf</t>
  </si>
  <si>
    <t>KNLat</t>
  </si>
  <si>
    <t>KNUnion</t>
  </si>
  <si>
    <t>KNGov</t>
  </si>
  <si>
    <t>KPbase</t>
  </si>
  <si>
    <t>BGbase</t>
  </si>
  <si>
    <t>BGAf</t>
  </si>
  <si>
    <t>BGLat</t>
  </si>
  <si>
    <t>BGUnion</t>
  </si>
  <si>
    <t>BGGov</t>
  </si>
  <si>
    <t>BGProf</t>
  </si>
  <si>
    <t>BGWom</t>
  </si>
  <si>
    <t>BGNHS</t>
  </si>
  <si>
    <t>BKNBG</t>
  </si>
  <si>
    <t>BNKNBG</t>
  </si>
  <si>
    <t>BUNKN</t>
  </si>
  <si>
    <t>BNUNKN</t>
  </si>
  <si>
    <t>BUNBG</t>
  </si>
  <si>
    <t>BNUNBG</t>
  </si>
  <si>
    <t>BGOVBG</t>
  </si>
  <si>
    <t>BNGOVBG</t>
  </si>
  <si>
    <t>BGOVKN</t>
  </si>
  <si>
    <t>BNGOVKN</t>
  </si>
  <si>
    <t>BKPKN</t>
  </si>
  <si>
    <t>Pbase</t>
  </si>
  <si>
    <t>PAf</t>
  </si>
  <si>
    <t>PLat</t>
  </si>
  <si>
    <t>PUnion</t>
  </si>
  <si>
    <t>PGov</t>
  </si>
  <si>
    <t>PNHS</t>
  </si>
  <si>
    <t>PProf</t>
  </si>
  <si>
    <t>PWom</t>
  </si>
  <si>
    <t>KNBasePr</t>
  </si>
  <si>
    <t>KNDiff</t>
  </si>
  <si>
    <t>BGSen</t>
  </si>
  <si>
    <t>BGKW</t>
  </si>
  <si>
    <t>BGBC</t>
  </si>
  <si>
    <t>KNSen</t>
  </si>
  <si>
    <t>KNKW</t>
  </si>
  <si>
    <t>KNBC</t>
  </si>
  <si>
    <t>Table KN, knew exactly</t>
  </si>
  <si>
    <t>Table BG, some bargaining</t>
  </si>
  <si>
    <t>Table KN, difference in base probs</t>
  </si>
  <si>
    <t>Table KN, exactly or pretty good idea</t>
  </si>
  <si>
    <t>Employer knew earlier pay</t>
  </si>
  <si>
    <t>Table Post, left panel</t>
  </si>
  <si>
    <t>Psen</t>
  </si>
  <si>
    <t>PKW</t>
  </si>
  <si>
    <t>PBC</t>
  </si>
  <si>
    <t>Table KP, keep previous job</t>
  </si>
  <si>
    <t>PWbase</t>
  </si>
  <si>
    <t>Could have kept earlier job</t>
  </si>
  <si>
    <t>KPBbase</t>
  </si>
  <si>
    <t>KPBBC</t>
  </si>
  <si>
    <t>KPBSen</t>
  </si>
  <si>
    <t>Dependent Variable: WAGE</t>
  </si>
  <si>
    <t>Method: Quantile Regression (Median)</t>
  </si>
  <si>
    <t>Date: 03/20/10   Time: 19:20</t>
  </si>
  <si>
    <t>Sample (adjusted): 1 1045</t>
  </si>
  <si>
    <t>Included observations: 1045 after adjustments</t>
  </si>
  <si>
    <t>Bootstrap Standard Errors &amp; Covariance</t>
  </si>
  <si>
    <t>Bootstrap method: XY-pair, reps=100, rng=kn, seed=275405822</t>
  </si>
  <si>
    <t>Sparsity method: Kernel (Epanechnikov) using residuals</t>
  </si>
  <si>
    <t>Bandwidth method: Hall-Sheather, bw=0.095741</t>
  </si>
  <si>
    <t>Estimation successful but solution may not be unique</t>
  </si>
  <si>
    <t>Variable</t>
  </si>
  <si>
    <t>Coefficient</t>
  </si>
  <si>
    <t>Std. Error</t>
  </si>
  <si>
    <t>t-Statistic</t>
  </si>
  <si>
    <t xml:space="preserve">Prob.  </t>
  </si>
  <si>
    <t>KP</t>
  </si>
  <si>
    <t>AFAM</t>
  </si>
  <si>
    <t>LAT</t>
  </si>
  <si>
    <t>WOMAN</t>
  </si>
  <si>
    <t>EDLOW</t>
  </si>
  <si>
    <t>EDSOMEC</t>
  </si>
  <si>
    <t>EDCOLL</t>
  </si>
  <si>
    <t>EDGRAD</t>
  </si>
  <si>
    <t>UNION</t>
  </si>
  <si>
    <t>EMPTYPEGOV</t>
  </si>
  <si>
    <t>EMPTYPENP</t>
  </si>
  <si>
    <t>EXPER</t>
  </si>
  <si>
    <t>AGE</t>
  </si>
  <si>
    <t>ONJOB</t>
  </si>
  <si>
    <t>C</t>
  </si>
  <si>
    <t>Pseudo R-squared</t>
  </si>
  <si>
    <t xml:space="preserve">    Mean dependent var</t>
  </si>
  <si>
    <t>Adjusted R-squared</t>
  </si>
  <si>
    <t xml:space="preserve">    S.D. dependent var</t>
  </si>
  <si>
    <t>S.E. of regression</t>
  </si>
  <si>
    <t xml:space="preserve">    Objective</t>
  </si>
  <si>
    <t>Quantile dependent var</t>
  </si>
  <si>
    <t xml:space="preserve">    Restr. objective</t>
  </si>
  <si>
    <t>Sparsity</t>
  </si>
  <si>
    <t xml:space="preserve">    Quasi-LR statistic</t>
  </si>
  <si>
    <t>Prob(Quasi-LR stat)</t>
  </si>
  <si>
    <t>Coefficient of keep prev job dummy</t>
  </si>
  <si>
    <t>KPEQ</t>
  </si>
  <si>
    <t>0.00</t>
  </si>
  <si>
    <t>KPEQse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</si>
</sst>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_);\(0\)"/>
    <numFmt numFmtId="166" formatCode="_(* #,##0_);_(* \(#,##0\);_(* &quot;-&quot;??_);_(@_)"/>
  </numFmts>
  <fonts count="10">
    <font>
      <sz val="12"/>
      <color theme="1"/>
      <name val="Times New Roman"/>
      <family val="2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2"/>
      <name val="Arial"/>
      <family val="2"/>
    </font>
    <font>
      <sz val="12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0" fontId="1" fillId="0" borderId="0" xfId="0" quotePrefix="1" applyFont="1"/>
    <xf numFmtId="0" fontId="0" fillId="0" borderId="1" xfId="0" applyBorder="1"/>
    <xf numFmtId="0" fontId="0" fillId="0" borderId="2" xfId="0" applyBorder="1"/>
    <xf numFmtId="0" fontId="1" fillId="0" borderId="5" xfId="0" applyFont="1" applyBorder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right" wrapText="1"/>
    </xf>
    <xf numFmtId="164" fontId="0" fillId="0" borderId="0" xfId="0" applyNumberFormat="1" applyAlignment="1">
      <alignment horizontal="right"/>
    </xf>
    <xf numFmtId="1" fontId="0" fillId="0" borderId="0" xfId="0" applyNumberFormat="1"/>
    <xf numFmtId="0" fontId="3" fillId="0" borderId="0" xfId="0" applyFont="1" applyAlignment="1"/>
    <xf numFmtId="165" fontId="3" fillId="0" borderId="0" xfId="0" applyNumberFormat="1" applyFont="1" applyAlignment="1">
      <alignment horizontal="center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3" fillId="0" borderId="0" xfId="0" quotePrefix="1" applyFont="1" applyAlignment="1">
      <alignment vertical="center"/>
    </xf>
    <xf numFmtId="0" fontId="0" fillId="2" borderId="0" xfId="0" applyFill="1" applyAlignment="1">
      <alignment horizontal="right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quotePrefix="1" applyFont="1" applyBorder="1" applyAlignment="1">
      <alignment horizontal="right" vertical="center"/>
    </xf>
    <xf numFmtId="0" fontId="0" fillId="0" borderId="1" xfId="0" applyBorder="1" applyAlignment="1">
      <alignment vertical="top"/>
    </xf>
    <xf numFmtId="2" fontId="0" fillId="0" borderId="1" xfId="0" applyNumberForma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6" fillId="0" borderId="0" xfId="1" applyFont="1"/>
    <xf numFmtId="0" fontId="5" fillId="0" borderId="0" xfId="1"/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0" xfId="1" applyFont="1"/>
    <xf numFmtId="166" fontId="5" fillId="0" borderId="0" xfId="1" applyNumberFormat="1" applyAlignment="1">
      <alignment horizontal="center"/>
    </xf>
    <xf numFmtId="0" fontId="9" fillId="0" borderId="0" xfId="1" quotePrefix="1" applyFont="1" applyAlignment="1">
      <alignment horizontal="center"/>
    </xf>
    <xf numFmtId="1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37" fontId="5" fillId="0" borderId="0" xfId="1" applyNumberFormat="1" applyAlignment="1">
      <alignment horizontal="center"/>
    </xf>
    <xf numFmtId="2" fontId="5" fillId="0" borderId="0" xfId="1" applyNumberFormat="1" applyAlignment="1">
      <alignment horizontal="center"/>
    </xf>
    <xf numFmtId="0" fontId="5" fillId="0" borderId="0" xfId="1" quotePrefix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</cellXfs>
  <cellStyles count="2">
    <cellStyle name="Normal" xfId="0" builtinId="0"/>
    <cellStyle name="Normal 2" xfId="1"/>
  </cellStyles>
  <dxfs count="33"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  <dxf>
      <numFmt numFmtId="165" formatCode="0_);\(0\)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b/Documents/My%20Dropbox/HK%20paper/HK%20tables%208-22-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d codes"/>
      <sheetName val="Table KN"/>
      <sheetName val="KN-1"/>
      <sheetName val="KN-2"/>
      <sheetName val="KN-3"/>
      <sheetName val="KN-4"/>
      <sheetName val="Table BG"/>
      <sheetName val="Table BG2"/>
      <sheetName val="Table Post"/>
      <sheetName val="Table Post1"/>
      <sheetName val="Table Post2"/>
      <sheetName val="Table Post3"/>
      <sheetName val="Table Post4"/>
      <sheetName val="Table KP"/>
      <sheetName val="Table KP1"/>
      <sheetName val="Table KP2"/>
      <sheetName val="Table KP3"/>
      <sheetName val="Table KP4"/>
      <sheetName val="Table EK"/>
      <sheetName val="Table EK1"/>
      <sheetName val="Table EK2"/>
      <sheetName val="Table EK3"/>
      <sheetName val="Table EK4"/>
      <sheetName val="Table EK5"/>
      <sheetName val="Table EK6"/>
      <sheetName val="Bivar"/>
      <sheetName val="Tex"/>
      <sheetName val="Fig"/>
      <sheetName val="St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3">
          <cell r="B33">
            <v>0.74013921113689096</v>
          </cell>
          <cell r="J33">
            <v>0.46919431279620855</v>
          </cell>
          <cell r="P33">
            <v>0.83823529411764708</v>
          </cell>
          <cell r="W33">
            <v>0.77952755905511806</v>
          </cell>
          <cell r="AD33">
            <v>0.40540540540540543</v>
          </cell>
          <cell r="AJ33">
            <v>0.47272727272727272</v>
          </cell>
        </row>
        <row r="35">
          <cell r="B35">
            <v>0.39978678038379528</v>
          </cell>
          <cell r="J35">
            <v>0.29197684036393712</v>
          </cell>
          <cell r="P35">
            <v>0.6100086281276963</v>
          </cell>
          <cell r="W35">
            <v>0.61111111111111116</v>
          </cell>
          <cell r="AD35">
            <v>0.29519650655021834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6"/>
  <sheetViews>
    <sheetView topLeftCell="D1" workbookViewId="0">
      <selection activeCell="H4" sqref="H4"/>
    </sheetView>
  </sheetViews>
  <sheetFormatPr defaultRowHeight="15.75"/>
  <cols>
    <col min="1" max="1" width="13.125" customWidth="1"/>
    <col min="2" max="2" width="4.375" customWidth="1"/>
    <col min="4" max="4" width="18.125" customWidth="1"/>
    <col min="5" max="5" width="14.625" customWidth="1"/>
    <col min="6" max="6" width="11" customWidth="1"/>
    <col min="7" max="7" width="14.625" customWidth="1"/>
    <col min="8" max="8" width="12.375" customWidth="1"/>
  </cols>
  <sheetData>
    <row r="2" spans="1:8" ht="16.5" thickBot="1">
      <c r="D2" s="6"/>
      <c r="E2" s="6"/>
      <c r="F2" s="6"/>
      <c r="G2" s="25"/>
      <c r="H2" s="25"/>
    </row>
    <row r="3" spans="1:8" ht="56.25" customHeight="1" thickTop="1">
      <c r="D3" s="7"/>
      <c r="E3" s="55" t="s">
        <v>108</v>
      </c>
      <c r="F3" s="55"/>
      <c r="G3" s="56"/>
      <c r="H3" s="56"/>
    </row>
    <row r="4" spans="1:8" ht="58.5" customHeight="1">
      <c r="D4" s="8"/>
      <c r="E4" s="21" t="s">
        <v>99</v>
      </c>
      <c r="F4" s="21" t="s">
        <v>64</v>
      </c>
      <c r="G4" s="20"/>
      <c r="H4" s="20"/>
    </row>
    <row r="5" spans="1:8" ht="21.75" customHeight="1">
      <c r="A5" t="b">
        <v>1</v>
      </c>
      <c r="D5" s="17" t="s">
        <v>61</v>
      </c>
      <c r="E5" s="18" t="str">
        <f>IF($A5,TEXT(100*'Table 2-1'!I2,0),"("&amp;TEXT(-100*'Table 2-1'!I2,0)&amp;")")</f>
        <v>31</v>
      </c>
      <c r="F5" s="18"/>
      <c r="G5" s="22"/>
      <c r="H5" s="22"/>
    </row>
    <row r="6" spans="1:8">
      <c r="A6" t="b">
        <f>NOT(A5)</f>
        <v>0</v>
      </c>
      <c r="D6" s="9"/>
      <c r="E6" s="18" t="str">
        <f>IF($A6,TEXT(100*'Table 2-1'!I3,0),"("&amp;TEXT(-100*'Table 2-1'!I3,0)&amp;")")</f>
        <v>(7)</v>
      </c>
      <c r="F6" s="18"/>
      <c r="G6" s="22"/>
      <c r="H6" s="22"/>
    </row>
    <row r="7" spans="1:8" ht="24" customHeight="1">
      <c r="A7" t="b">
        <f t="shared" ref="A7:A34" si="0">NOT(A6)</f>
        <v>1</v>
      </c>
      <c r="D7" s="17" t="s">
        <v>42</v>
      </c>
      <c r="E7" s="18" t="str">
        <f>IF($A7,TEXT(100*'Table 2-1'!I4,0),"("&amp;TEXT(-100*'Table 2-1'!I4,0)&amp;")")</f>
        <v>43</v>
      </c>
      <c r="F7" s="18" t="str">
        <f>IF($A7,TEXT(100*'Table 2-1'!J4,0),"("&amp;TEXT(-100*'Table 2-1'!J4,0)&amp;")")</f>
        <v>11</v>
      </c>
      <c r="G7" s="22"/>
      <c r="H7" s="22"/>
    </row>
    <row r="8" spans="1:8">
      <c r="A8" t="b">
        <f t="shared" si="0"/>
        <v>0</v>
      </c>
      <c r="D8" s="10"/>
      <c r="E8" s="18" t="str">
        <f>IF($A8,TEXT(100*'Table 2-1'!I5,0),"("&amp;TEXT(-100*'Table 2-1'!I5,0)&amp;")")</f>
        <v>(10)</v>
      </c>
      <c r="F8" s="18" t="str">
        <f>IF($A8,TEXT(100*'Table 2-1'!J5,0),"("&amp;TEXT(-100*'Table 2-1'!J5,0)&amp;")")</f>
        <v>(9)</v>
      </c>
      <c r="G8" s="22"/>
      <c r="H8" s="22"/>
    </row>
    <row r="9" spans="1:8" ht="24" customHeight="1">
      <c r="A9" t="b">
        <f t="shared" si="0"/>
        <v>1</v>
      </c>
      <c r="D9" s="17" t="s">
        <v>43</v>
      </c>
      <c r="E9" s="18" t="str">
        <f>IF($A9,TEXT(100*'Table 2-1'!I6,0),"("&amp;TEXT(-100*'Table 2-1'!I6,0)&amp;")")</f>
        <v>44</v>
      </c>
      <c r="F9" s="18" t="str">
        <f>IF($A9,TEXT(100*'Table 2-1'!J6,0),"("&amp;TEXT(-100*'Table 2-1'!J6,0)&amp;")")</f>
        <v>12</v>
      </c>
      <c r="G9" s="22"/>
      <c r="H9" s="22"/>
    </row>
    <row r="10" spans="1:8">
      <c r="A10" t="b">
        <f t="shared" si="0"/>
        <v>0</v>
      </c>
      <c r="D10" s="10"/>
      <c r="E10" s="18" t="str">
        <f>IF($A10,TEXT(100*'Table 2-1'!I7,0),"("&amp;TEXT(-100*'Table 2-1'!I7,0)&amp;")")</f>
        <v>(10)</v>
      </c>
      <c r="F10" s="18" t="str">
        <f>IF($A10,TEXT(100*'Table 2-1'!J7,0),"("&amp;TEXT(-100*'Table 2-1'!J7,0)&amp;")")</f>
        <v>(7)</v>
      </c>
      <c r="G10" s="22"/>
      <c r="H10" s="22"/>
    </row>
    <row r="11" spans="1:8" ht="24" customHeight="1">
      <c r="A11" t="b">
        <f t="shared" si="0"/>
        <v>1</v>
      </c>
      <c r="D11" s="17" t="s">
        <v>19</v>
      </c>
      <c r="E11" s="18" t="str">
        <f>IF($A11,TEXT(100*'Table 2-1'!I8,0),"("&amp;TEXT(-100*'Table 2-1'!I8,0)&amp;")")</f>
        <v>24</v>
      </c>
      <c r="F11" s="18" t="str">
        <f>IF($A11,TEXT(100*'Table 2-1'!J8,0),"("&amp;TEXT(-100*'Table 2-1'!J8,0)&amp;")")</f>
        <v>-8</v>
      </c>
      <c r="G11" s="22"/>
      <c r="H11" s="22"/>
    </row>
    <row r="12" spans="1:8">
      <c r="A12" t="b">
        <f t="shared" si="0"/>
        <v>0</v>
      </c>
      <c r="D12" s="10"/>
      <c r="E12" s="18" t="str">
        <f>IF($A12,TEXT(100*'Table 2-1'!I9,0),"("&amp;TEXT(-100*'Table 2-1'!I9,0)&amp;")")</f>
        <v>(6)</v>
      </c>
      <c r="F12" s="18" t="str">
        <f>IF($A12,TEXT(100*'Table 2-1'!J9,0),"("&amp;TEXT(-100*'Table 2-1'!J9,0)&amp;")")</f>
        <v>(4)</v>
      </c>
      <c r="G12" s="22"/>
      <c r="H12" s="22"/>
    </row>
    <row r="13" spans="1:8" ht="24" customHeight="1">
      <c r="A13" t="b">
        <f t="shared" si="0"/>
        <v>1</v>
      </c>
      <c r="D13" s="17" t="s">
        <v>65</v>
      </c>
      <c r="E13" s="18" t="str">
        <f>IF($A13,TEXT(100*'Table 2-1'!I10,0),"("&amp;TEXT(-100*'Table 2-1'!I10,0)&amp;")")</f>
        <v>28</v>
      </c>
      <c r="F13" s="18" t="str">
        <f>IF($A13,TEXT(100*'Table 2-1'!J10,0),"("&amp;TEXT(-100*'Table 2-1'!J10,0)&amp;")")</f>
        <v>-3</v>
      </c>
      <c r="G13" s="22"/>
      <c r="H13" s="22"/>
    </row>
    <row r="14" spans="1:8">
      <c r="A14" t="b">
        <f t="shared" si="0"/>
        <v>0</v>
      </c>
      <c r="D14" s="10"/>
      <c r="E14" s="18" t="str">
        <f>IF($A14,TEXT(100*'Table 2-1'!I11,0),"("&amp;TEXT(-100*'Table 2-1'!I11,0)&amp;")")</f>
        <v>(10)</v>
      </c>
      <c r="F14" s="18" t="str">
        <f>IF($A14,TEXT(100*'Table 2-1'!J11,0),"("&amp;TEXT(-100*'Table 2-1'!J11,0)&amp;")")</f>
        <v>(8)</v>
      </c>
      <c r="G14" s="22"/>
      <c r="H14" s="22"/>
    </row>
    <row r="15" spans="1:8" ht="24" customHeight="1">
      <c r="A15" t="b">
        <f t="shared" si="0"/>
        <v>1</v>
      </c>
      <c r="D15" s="17" t="s">
        <v>66</v>
      </c>
      <c r="E15" s="18" t="str">
        <f>IF($A15,TEXT(100*'Table 2-1'!I12,0),"("&amp;TEXT(-100*'Table 2-1'!I12,0)&amp;")")</f>
        <v>40</v>
      </c>
      <c r="F15" s="18" t="str">
        <f>IF($A15,TEXT(100*'Table 2-1'!J12,0),"("&amp;TEXT(-100*'Table 2-1'!J12,0)&amp;")")</f>
        <v>9</v>
      </c>
      <c r="G15" s="22"/>
      <c r="H15" s="22"/>
    </row>
    <row r="16" spans="1:8">
      <c r="A16" t="b">
        <f t="shared" si="0"/>
        <v>0</v>
      </c>
      <c r="D16" s="10"/>
      <c r="E16" s="18" t="str">
        <f>IF($A16,TEXT(100*'Table 2-1'!I13,0),"("&amp;TEXT(-100*'Table 2-1'!I13,0)&amp;")")</f>
        <v>(7)</v>
      </c>
      <c r="F16" s="18" t="str">
        <f>IF($A16,TEXT(100*'Table 2-1'!J13,0),"("&amp;TEXT(-100*'Table 2-1'!J13,0)&amp;")")</f>
        <v>(6)</v>
      </c>
      <c r="G16" s="22"/>
      <c r="H16" s="22"/>
    </row>
    <row r="17" spans="1:8" ht="24" customHeight="1">
      <c r="A17" t="b">
        <f t="shared" si="0"/>
        <v>1</v>
      </c>
      <c r="D17" s="17" t="s">
        <v>67</v>
      </c>
      <c r="E17" s="18" t="str">
        <f>IF($A17,TEXT(100*'Table 2-1'!I14,0),"("&amp;TEXT(-100*'Table 2-1'!I14,0)&amp;")")</f>
        <v>42</v>
      </c>
      <c r="F17" s="18" t="str">
        <f>IF($A17,TEXT(100*'Table 2-1'!J14,0),"("&amp;TEXT(-100*'Table 2-1'!J14,0)&amp;")")</f>
        <v>11</v>
      </c>
      <c r="G17" s="22"/>
      <c r="H17" s="22"/>
    </row>
    <row r="18" spans="1:8">
      <c r="A18" t="b">
        <f t="shared" si="0"/>
        <v>0</v>
      </c>
      <c r="D18" s="10"/>
      <c r="E18" s="18" t="str">
        <f>IF($A18,TEXT(100*'Table 2-1'!I15,0),"("&amp;TEXT(-100*'Table 2-1'!I15,0)&amp;")")</f>
        <v>(7)</v>
      </c>
      <c r="F18" s="18" t="str">
        <f>IF($A18,TEXT(100*'Table 2-1'!J15,0),"("&amp;TEXT(-100*'Table 2-1'!J15,0)&amp;")")</f>
        <v>(6)</v>
      </c>
      <c r="G18" s="22"/>
      <c r="H18" s="22"/>
    </row>
    <row r="19" spans="1:8" ht="24" customHeight="1">
      <c r="A19" t="b">
        <f t="shared" si="0"/>
        <v>1</v>
      </c>
      <c r="D19" s="17" t="s">
        <v>68</v>
      </c>
      <c r="E19" s="18" t="str">
        <f>IF($A19,TEXT(100*'Table 2-1'!I16,0),"("&amp;TEXT(-100*'Table 2-1'!I16,0)&amp;")")</f>
        <v>56</v>
      </c>
      <c r="F19" s="18" t="str">
        <f>IF($A19,TEXT(100*'Table 2-1'!J16,0),"("&amp;TEXT(-100*'Table 2-1'!J16,0)&amp;")")</f>
        <v>25</v>
      </c>
      <c r="G19" s="22"/>
      <c r="H19" s="22"/>
    </row>
    <row r="20" spans="1:8">
      <c r="A20" t="b">
        <f t="shared" si="0"/>
        <v>0</v>
      </c>
      <c r="D20" s="10"/>
      <c r="E20" s="18" t="str">
        <f>IF($A20,TEXT(100*'Table 2-1'!I17,0),"("&amp;TEXT(-100*'Table 2-1'!I17,0)&amp;")")</f>
        <v>(8)</v>
      </c>
      <c r="F20" s="18" t="str">
        <f>IF($A20,TEXT(100*'Table 2-1'!J17,0),"("&amp;TEXT(-100*'Table 2-1'!J17,0)&amp;")")</f>
        <v>(7)</v>
      </c>
      <c r="G20" s="22"/>
      <c r="H20" s="22"/>
    </row>
    <row r="21" spans="1:8" ht="24" customHeight="1">
      <c r="A21" t="b">
        <f t="shared" si="0"/>
        <v>1</v>
      </c>
      <c r="D21" s="17" t="s">
        <v>48</v>
      </c>
      <c r="E21" s="18" t="str">
        <f>IF($A21,TEXT(100*'Table 2-1'!I18,0),"("&amp;TEXT(-100*'Table 2-1'!I18,0)&amp;")")</f>
        <v>14</v>
      </c>
      <c r="F21" s="18" t="str">
        <f>IF($A21,TEXT(100*'Table 2-1'!J18,0),"("&amp;TEXT(-100*'Table 2-1'!J18,0)&amp;")")</f>
        <v>-18</v>
      </c>
      <c r="G21" s="22"/>
      <c r="H21" s="22"/>
    </row>
    <row r="22" spans="1:8">
      <c r="A22" t="b">
        <f t="shared" si="0"/>
        <v>0</v>
      </c>
      <c r="D22" s="10"/>
      <c r="E22" s="18" t="str">
        <f>IF($A22,TEXT(100*'Table 2-1'!I19,0),"("&amp;TEXT(-100*'Table 2-1'!I19,0)&amp;")")</f>
        <v>(5)</v>
      </c>
      <c r="F22" s="18" t="str">
        <f>IF($A22,TEXT(100*'Table 2-1'!J19,0),"("&amp;TEXT(-100*'Table 2-1'!J19,0)&amp;")")</f>
        <v>(5)</v>
      </c>
      <c r="G22" s="22"/>
      <c r="H22" s="22"/>
    </row>
    <row r="23" spans="1:8" ht="24" customHeight="1">
      <c r="A23" t="b">
        <f t="shared" si="0"/>
        <v>1</v>
      </c>
      <c r="D23" s="17" t="s">
        <v>49</v>
      </c>
      <c r="E23" s="18" t="str">
        <f>IF($A23,TEXT(100*'Table 2-1'!I20,0),"("&amp;TEXT(-100*'Table 2-1'!I20,0)&amp;")")</f>
        <v>16</v>
      </c>
      <c r="F23" s="18" t="str">
        <f>IF($A23,TEXT(100*'Table 2-1'!J20,0),"("&amp;TEXT(-100*'Table 2-1'!J20,0)&amp;")")</f>
        <v>-15</v>
      </c>
      <c r="G23" s="22"/>
      <c r="H23" s="22"/>
    </row>
    <row r="24" spans="1:8">
      <c r="A24" t="b">
        <f t="shared" si="0"/>
        <v>0</v>
      </c>
      <c r="D24" s="10"/>
      <c r="E24" s="18" t="str">
        <f>IF($A24,TEXT(100*'Table 2-1'!I21,0),"("&amp;TEXT(-100*'Table 2-1'!I21,0)&amp;")")</f>
        <v>(6)</v>
      </c>
      <c r="F24" s="18" t="str">
        <f>IF($A24,TEXT(100*'Table 2-1'!J21,0),"("&amp;TEXT(-100*'Table 2-1'!J21,0)&amp;")")</f>
        <v>(5)</v>
      </c>
      <c r="G24" s="22"/>
      <c r="H24" s="22"/>
    </row>
    <row r="25" spans="1:8" ht="24" customHeight="1">
      <c r="A25" t="b">
        <f t="shared" si="0"/>
        <v>1</v>
      </c>
      <c r="D25" s="17" t="s">
        <v>50</v>
      </c>
      <c r="E25" s="18" t="str">
        <f>IF($A25,TEXT(100*'Table 2-1'!I22,0),"("&amp;TEXT(-100*'Table 2-1'!I22,0)&amp;")")</f>
        <v>25</v>
      </c>
      <c r="F25" s="18" t="str">
        <f>IF($A25,TEXT(100*'Table 2-1'!J22,0),"("&amp;TEXT(-100*'Table 2-1'!J22,0)&amp;")")</f>
        <v>-7</v>
      </c>
      <c r="G25" s="22"/>
      <c r="H25" s="22"/>
    </row>
    <row r="26" spans="1:8">
      <c r="A26" t="b">
        <f t="shared" si="0"/>
        <v>0</v>
      </c>
      <c r="D26" s="10"/>
      <c r="E26" s="18" t="str">
        <f>IF($A26,TEXT(100*'Table 2-1'!I23,0),"("&amp;TEXT(-100*'Table 2-1'!I23,0)&amp;")")</f>
        <v>(7)</v>
      </c>
      <c r="F26" s="18" t="str">
        <f>IF($A26,TEXT(100*'Table 2-1'!J23,0),"("&amp;TEXT(-100*'Table 2-1'!J23,0)&amp;")")</f>
        <v>(5)</v>
      </c>
      <c r="G26" s="22"/>
      <c r="H26" s="22"/>
    </row>
    <row r="27" spans="1:8" ht="24" customHeight="1">
      <c r="A27" t="b">
        <f t="shared" si="0"/>
        <v>1</v>
      </c>
      <c r="D27" s="12" t="s">
        <v>51</v>
      </c>
      <c r="E27" s="18" t="str">
        <f>IF($A27,TEXT(100*'Table 2-1'!I24,0),"("&amp;TEXT(-100*'Table 2-1'!I24,0)&amp;")")</f>
        <v>43</v>
      </c>
      <c r="F27" s="18" t="str">
        <f>IF($A27,TEXT(100*'Table 2-1'!J24,0),"("&amp;TEXT(-100*'Table 2-1'!J24,0)&amp;")")</f>
        <v>12</v>
      </c>
      <c r="G27" s="22"/>
      <c r="H27" s="22"/>
    </row>
    <row r="28" spans="1:8">
      <c r="A28" t="b">
        <f t="shared" si="0"/>
        <v>0</v>
      </c>
      <c r="D28" s="11"/>
      <c r="E28" s="18" t="str">
        <f>IF($A28,TEXT(100*'Table 2-1'!I25,0),"("&amp;TEXT(-100*'Table 2-1'!I25,0)&amp;")")</f>
        <v>(16)</v>
      </c>
      <c r="F28" s="18" t="str">
        <f>IF($A28,TEXT(100*'Table 2-1'!J25,0),"("&amp;TEXT(-100*'Table 2-1'!J25,0)&amp;")")</f>
        <v>(15)</v>
      </c>
      <c r="G28" s="22"/>
      <c r="H28" s="22"/>
    </row>
    <row r="29" spans="1:8" ht="24" customHeight="1">
      <c r="A29" t="b">
        <f t="shared" si="0"/>
        <v>1</v>
      </c>
      <c r="D29" s="19" t="s">
        <v>52</v>
      </c>
      <c r="E29" s="18" t="str">
        <f>IF($A29,TEXT(100*'Table 2-1'!I26,0),"("&amp;TEXT(-100*'Table 2-1'!I26,0)&amp;")")</f>
        <v>86</v>
      </c>
      <c r="F29" s="18" t="str">
        <f>IF($A29,TEXT(100*'Table 2-1'!J26,0),"("&amp;TEXT(-100*'Table 2-1'!J26,0)&amp;")")</f>
        <v>55</v>
      </c>
      <c r="G29" s="22"/>
      <c r="H29" s="22"/>
    </row>
    <row r="30" spans="1:8">
      <c r="A30" t="b">
        <f t="shared" si="0"/>
        <v>0</v>
      </c>
      <c r="E30" s="18" t="str">
        <f>IF($A30,TEXT(100*'Table 2-1'!I27,0),"("&amp;TEXT(-100*'Table 2-1'!I27,0)&amp;")")</f>
        <v>(4)</v>
      </c>
      <c r="F30" s="18" t="str">
        <f>IF($A30,TEXT(100*'Table 2-1'!J27,0),"("&amp;TEXT(-100*'Table 2-1'!J27,0)&amp;")")</f>
        <v>(7)</v>
      </c>
      <c r="G30" s="22"/>
      <c r="H30" s="22"/>
    </row>
    <row r="31" spans="1:8" ht="24" customHeight="1">
      <c r="A31" t="b">
        <f t="shared" si="0"/>
        <v>1</v>
      </c>
      <c r="D31" t="s">
        <v>53</v>
      </c>
      <c r="E31" s="18" t="str">
        <f>IF($A31,TEXT(100*'Table 2-1'!I28,0),"("&amp;TEXT(-100*'Table 2-1'!I28,0)&amp;")")</f>
        <v>5</v>
      </c>
      <c r="F31" s="18" t="str">
        <f>IF($A31,TEXT(100*'Table 2-1'!J28,0),"("&amp;TEXT(-100*'Table 2-1'!J28,0)&amp;")")</f>
        <v>-26</v>
      </c>
      <c r="G31" s="22"/>
      <c r="H31" s="22"/>
    </row>
    <row r="32" spans="1:8">
      <c r="A32" t="b">
        <f t="shared" si="0"/>
        <v>0</v>
      </c>
      <c r="E32" s="18" t="str">
        <f>IF($A32,TEXT(100*'Table 2-1'!I29,0),"("&amp;TEXT(-100*'Table 2-1'!I29,0)&amp;")")</f>
        <v>(2)</v>
      </c>
      <c r="F32" s="18" t="str">
        <f>IF($A32,TEXT(100*'Table 2-1'!J29,0),"("&amp;TEXT(-100*'Table 2-1'!J29,0)&amp;")")</f>
        <v>(6)</v>
      </c>
      <c r="G32" s="22"/>
      <c r="H32" s="22"/>
    </row>
    <row r="33" spans="1:8" ht="24" customHeight="1">
      <c r="A33" t="b">
        <f t="shared" si="0"/>
        <v>1</v>
      </c>
      <c r="D33" t="s">
        <v>54</v>
      </c>
      <c r="E33" s="18" t="str">
        <f>IF($A33,TEXT(100*'Table 2-1'!I30,0),"("&amp;TEXT(-100*'Table 2-1'!I30,0)&amp;")")</f>
        <v>32</v>
      </c>
      <c r="F33" s="18" t="str">
        <f>IF($A33,TEXT(100*'Table 2-1'!J30,0),"("&amp;TEXT(-100*'Table 2-1'!J30,0)&amp;")")</f>
        <v>0</v>
      </c>
      <c r="G33" s="22"/>
      <c r="H33" s="22"/>
    </row>
    <row r="34" spans="1:8">
      <c r="A34" t="b">
        <f t="shared" si="0"/>
        <v>0</v>
      </c>
      <c r="E34" s="18" t="str">
        <f>IF($A34,TEXT(100*'Table 2-1'!I31,0),"("&amp;TEXT(-100*'Table 2-1'!I31,0)&amp;")")</f>
        <v>(7)</v>
      </c>
      <c r="F34" s="18" t="str">
        <f>IF($A34,TEXT(100*'Table 2-1'!J31,0),"("&amp;TEXT(-100*'Table 2-1'!J31,0)&amp;")")</f>
        <v>(2)</v>
      </c>
      <c r="G34" s="22"/>
      <c r="H34" s="22"/>
    </row>
    <row r="35" spans="1:8" ht="8.25" customHeight="1" thickBot="1">
      <c r="D35" s="6"/>
      <c r="E35" s="6"/>
      <c r="F35" s="6"/>
      <c r="G35" s="25"/>
      <c r="H35" s="25"/>
    </row>
    <row r="36" spans="1:8" ht="16.5" thickTop="1">
      <c r="D36" t="s">
        <v>69</v>
      </c>
      <c r="G36" s="25"/>
      <c r="H36" s="25"/>
    </row>
  </sheetData>
  <mergeCells count="2">
    <mergeCell ref="E3:F3"/>
    <mergeCell ref="G3:H3"/>
  </mergeCells>
  <conditionalFormatting sqref="F7:F34">
    <cfRule type="expression" dxfId="32" priority="4">
      <formula>$A11</formula>
    </cfRule>
  </conditionalFormatting>
  <conditionalFormatting sqref="G5:H34">
    <cfRule type="expression" dxfId="31" priority="3">
      <formula>A6</formula>
    </cfRule>
  </conditionalFormatting>
  <conditionalFormatting sqref="G6:G34 H7:H34">
    <cfRule type="expression" dxfId="30" priority="2">
      <formula>$A6</formula>
    </cfRule>
  </conditionalFormatting>
  <conditionalFormatting sqref="E5:E34">
    <cfRule type="expression" dxfId="29" priority="1">
      <formula>$A9</formula>
    </cfRule>
  </conditionalFormatting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H37"/>
  <sheetViews>
    <sheetView topLeftCell="D25" workbookViewId="0">
      <selection activeCell="D3" sqref="D3:F37"/>
    </sheetView>
  </sheetViews>
  <sheetFormatPr defaultRowHeight="15.75"/>
  <cols>
    <col min="1" max="1" width="10.25" customWidth="1"/>
    <col min="4" max="4" width="18.125" customWidth="1"/>
    <col min="5" max="5" width="14.625" customWidth="1"/>
    <col min="6" max="6" width="11" customWidth="1"/>
    <col min="7" max="7" width="14.625" customWidth="1"/>
    <col min="8" max="8" width="12.375" customWidth="1"/>
  </cols>
  <sheetData>
    <row r="3" spans="1:8" ht="16.5" thickBot="1">
      <c r="D3" s="6"/>
      <c r="E3" s="6"/>
      <c r="F3" s="6"/>
      <c r="G3" s="25"/>
      <c r="H3" s="25"/>
    </row>
    <row r="4" spans="1:8" ht="56.25" customHeight="1" thickTop="1">
      <c r="D4" s="7"/>
      <c r="E4" s="55" t="s">
        <v>106</v>
      </c>
      <c r="F4" s="55"/>
      <c r="G4" s="56" t="s">
        <v>107</v>
      </c>
      <c r="H4" s="56"/>
    </row>
    <row r="5" spans="1:8" ht="47.25">
      <c r="D5" s="8"/>
      <c r="E5" s="21" t="s">
        <v>99</v>
      </c>
      <c r="F5" s="21" t="s">
        <v>64</v>
      </c>
      <c r="G5" s="40" t="s">
        <v>99</v>
      </c>
      <c r="H5" s="40" t="s">
        <v>64</v>
      </c>
    </row>
    <row r="6" spans="1:8" ht="21.75" customHeight="1">
      <c r="A6" t="b">
        <v>1</v>
      </c>
      <c r="D6" s="17" t="s">
        <v>61</v>
      </c>
      <c r="E6" s="18" t="str">
        <f>IF($A6,TEXT(100*'Table 1-1'!I2,0),"("&amp;TEXT(-100*'Table 1-1'!I2,0)&amp;")")</f>
        <v>22</v>
      </c>
      <c r="F6" s="18"/>
      <c r="G6" s="27" t="str">
        <f>IF($A6,TEXT(100*'Table 1-2'!I2,0),"("&amp;TEXT(-100*'Table 1-2'!I2,0)&amp;")")</f>
        <v>87</v>
      </c>
      <c r="H6" s="27"/>
    </row>
    <row r="7" spans="1:8">
      <c r="A7" t="b">
        <f>NOT(A6)</f>
        <v>0</v>
      </c>
      <c r="D7" s="9"/>
      <c r="E7" s="18" t="str">
        <f>IF($A7,TEXT(100*'Table 1-1'!I3,0),"("&amp;TEXT(-100*'Table 1-1'!I3,0)&amp;")")</f>
        <v>(5)</v>
      </c>
      <c r="F7" s="18"/>
      <c r="G7" s="18" t="str">
        <f>IF($A7,TEXT(100*'Table 1-2'!I3,0),"("&amp;TEXT(-100*'Table 1-2'!I3,0)&amp;")")</f>
        <v>(4)</v>
      </c>
      <c r="H7" s="18"/>
    </row>
    <row r="8" spans="1:8" ht="24" customHeight="1">
      <c r="A8" t="b">
        <f t="shared" ref="A8:A35" si="0">NOT(A7)</f>
        <v>1</v>
      </c>
      <c r="D8" s="17" t="s">
        <v>42</v>
      </c>
      <c r="E8" s="18" t="str">
        <f>IF($A8,TEXT(100*'Table 1-1'!I4,0),"("&amp;TEXT(-100*'Table 1-1'!I4,0)&amp;")")</f>
        <v>21</v>
      </c>
      <c r="F8" s="18" t="str">
        <f>IF($A8,TEXT(100*'Table 1-1'!J4,0),"("&amp;TEXT(-100*'Table 1-1'!J4,0)&amp;")")</f>
        <v>-2</v>
      </c>
      <c r="G8" s="18" t="str">
        <f>IF($A8,TEXT(100*'Table 1-2'!I4,0),"("&amp;TEXT(-100*'Table 1-2'!I4,0)&amp;")")</f>
        <v>82</v>
      </c>
      <c r="H8" s="18" t="str">
        <f>IF($A8,TEXT(100*'Table 1-2'!J4,0),"("&amp;TEXT(-100*'Table 1-2'!J4,0)&amp;")")</f>
        <v>-4</v>
      </c>
    </row>
    <row r="9" spans="1:8">
      <c r="A9" t="b">
        <f t="shared" si="0"/>
        <v>0</v>
      </c>
      <c r="D9" s="10"/>
      <c r="E9" s="18" t="str">
        <f>IF($A9,TEXT(100*'Table 1-1'!I5,0),"("&amp;TEXT(-100*'Table 1-1'!I5,0)&amp;")")</f>
        <v>(8)</v>
      </c>
      <c r="F9" s="18" t="str">
        <f>IF($A9,TEXT(100*'Table 1-1'!J5,0),"("&amp;TEXT(-100*'Table 1-1'!J5,0)&amp;")")</f>
        <v>(6)</v>
      </c>
      <c r="G9" s="18" t="str">
        <f>IF($A9,TEXT(100*'Table 1-2'!I5,0),"("&amp;TEXT(-100*'Table 1-2'!I5,0)&amp;")")</f>
        <v>(6)</v>
      </c>
      <c r="H9" s="18" t="str">
        <f>IF($A9,TEXT(100*'Table 1-2'!J5,0),"("&amp;TEXT(-100*'Table 1-2'!J5,0)&amp;")")</f>
        <v>(5)</v>
      </c>
    </row>
    <row r="10" spans="1:8" ht="24" customHeight="1">
      <c r="A10" t="b">
        <f t="shared" si="0"/>
        <v>1</v>
      </c>
      <c r="D10" s="17" t="s">
        <v>43</v>
      </c>
      <c r="E10" s="18" t="str">
        <f>IF($A10,TEXT(100*'Table 1-1'!I6,0),"("&amp;TEXT(-100*'Table 1-1'!I6,0)&amp;")")</f>
        <v>17</v>
      </c>
      <c r="F10" s="18" t="str">
        <f>IF($A10,TEXT(100*'Table 1-1'!J6,0),"("&amp;TEXT(-100*'Table 1-1'!J6,0)&amp;")")</f>
        <v>-6</v>
      </c>
      <c r="G10" s="18" t="str">
        <f>IF($A10,TEXT(100*'Table 1-2'!I6,0),"("&amp;TEXT(-100*'Table 1-2'!I6,0)&amp;")")</f>
        <v>81</v>
      </c>
      <c r="H10" s="18" t="str">
        <f>IF($A10,TEXT(100*'Table 1-2'!J6,0),"("&amp;TEXT(-100*'Table 1-2'!J6,0)&amp;")")</f>
        <v>-6</v>
      </c>
    </row>
    <row r="11" spans="1:8">
      <c r="A11" t="b">
        <f t="shared" si="0"/>
        <v>0</v>
      </c>
      <c r="D11" s="10"/>
      <c r="E11" s="18" t="str">
        <f>IF($A11,TEXT(100*'Table 1-1'!I7,0),"("&amp;TEXT(-100*'Table 1-1'!I7,0)&amp;")")</f>
        <v>(6)</v>
      </c>
      <c r="F11" s="18" t="str">
        <f>IF($A11,TEXT(100*'Table 1-1'!J7,0),"("&amp;TEXT(-100*'Table 1-1'!J7,0)&amp;")")</f>
        <v>(5)</v>
      </c>
      <c r="G11" s="18" t="str">
        <f>IF($A11,TEXT(100*'Table 1-2'!I7,0),"("&amp;TEXT(-100*'Table 1-2'!I7,0)&amp;")")</f>
        <v>(7)</v>
      </c>
      <c r="H11" s="18" t="str">
        <f>IF($A11,TEXT(100*'Table 1-2'!J7,0),"("&amp;TEXT(-100*'Table 1-2'!J7,0)&amp;")")</f>
        <v>(5)</v>
      </c>
    </row>
    <row r="12" spans="1:8" ht="24" customHeight="1">
      <c r="A12" t="b">
        <f t="shared" si="0"/>
        <v>1</v>
      </c>
      <c r="D12" s="17" t="s">
        <v>19</v>
      </c>
      <c r="E12" s="18" t="str">
        <f>IF($A12,TEXT(100*'Table 1-1'!I8,0),"("&amp;TEXT(-100*'Table 1-1'!I8,0)&amp;")")</f>
        <v>22</v>
      </c>
      <c r="F12" s="18" t="str">
        <f>IF($A12,TEXT(100*'Table 1-1'!J8,0),"("&amp;TEXT(-100*'Table 1-1'!J8,0)&amp;")")</f>
        <v>0</v>
      </c>
      <c r="G12" s="18" t="str">
        <f>IF($A12,TEXT(100*'Table 1-2'!I8,0),"("&amp;TEXT(-100*'Table 1-2'!I8,0)&amp;")")</f>
        <v>87</v>
      </c>
      <c r="H12" s="18" t="str">
        <f>IF($A12,TEXT(100*'Table 1-2'!J8,0),"("&amp;TEXT(-100*'Table 1-2'!J8,0)&amp;")")</f>
        <v>0</v>
      </c>
    </row>
    <row r="13" spans="1:8">
      <c r="A13" t="b">
        <f t="shared" si="0"/>
        <v>0</v>
      </c>
      <c r="D13" s="10"/>
      <c r="E13" s="18" t="str">
        <f>IF($A13,TEXT(100*'Table 1-1'!I9,0),"("&amp;TEXT(-100*'Table 1-1'!I9,0)&amp;")")</f>
        <v>(5)</v>
      </c>
      <c r="F13" s="18" t="str">
        <f>IF($A13,TEXT(100*'Table 1-1'!J9,0),"("&amp;TEXT(-100*'Table 1-1'!J9,0)&amp;")")</f>
        <v>(3)</v>
      </c>
      <c r="G13" s="18" t="str">
        <f>IF($A13,TEXT(100*'Table 1-2'!I9,0),"("&amp;TEXT(-100*'Table 1-2'!I9,0)&amp;")")</f>
        <v>(4)</v>
      </c>
      <c r="H13" s="18" t="str">
        <f>IF($A13,TEXT(100*'Table 1-2'!J9,0),"("&amp;TEXT(-100*'Table 1-2'!J9,0)&amp;")")</f>
        <v>(3)</v>
      </c>
    </row>
    <row r="14" spans="1:8" ht="24" customHeight="1">
      <c r="A14" t="b">
        <f t="shared" si="0"/>
        <v>1</v>
      </c>
      <c r="D14" s="17" t="s">
        <v>65</v>
      </c>
      <c r="E14" s="18" t="str">
        <f>IF($A14,TEXT(100*'Table 1-1'!I10,0),"("&amp;TEXT(-100*'Table 1-1'!I10,0)&amp;")")</f>
        <v>20</v>
      </c>
      <c r="F14" s="18" t="str">
        <f>IF($A14,TEXT(100*'Table 1-1'!J10,0),"("&amp;TEXT(-100*'Table 1-1'!J10,0)&amp;")")</f>
        <v>-2</v>
      </c>
      <c r="G14" s="18" t="str">
        <f>IF($A14,TEXT(100*'Table 1-2'!I10,0),"("&amp;TEXT(-100*'Table 1-2'!I10,0)&amp;")")</f>
        <v>89</v>
      </c>
      <c r="H14" s="18" t="str">
        <f>IF($A14,TEXT(100*'Table 1-2'!J10,0),"("&amp;TEXT(-100*'Table 1-2'!J10,0)&amp;")")</f>
        <v>2</v>
      </c>
    </row>
    <row r="15" spans="1:8">
      <c r="A15" t="b">
        <f t="shared" si="0"/>
        <v>0</v>
      </c>
      <c r="D15" s="10"/>
      <c r="E15" s="18" t="str">
        <f>IF($A15,TEXT(100*'Table 1-1'!I11,0),"("&amp;TEXT(-100*'Table 1-1'!I11,0)&amp;")")</f>
        <v>(7)</v>
      </c>
      <c r="F15" s="18" t="str">
        <f>IF($A15,TEXT(100*'Table 1-1'!J11,0),"("&amp;TEXT(-100*'Table 1-1'!J11,0)&amp;")")</f>
        <v>(6)</v>
      </c>
      <c r="G15" s="18" t="str">
        <f>IF($A15,TEXT(100*'Table 1-2'!I11,0),"("&amp;TEXT(-100*'Table 1-2'!I11,0)&amp;")")</f>
        <v>(5)</v>
      </c>
      <c r="H15" s="18" t="str">
        <f>IF($A15,TEXT(100*'Table 1-2'!J11,0),"("&amp;TEXT(-100*'Table 1-2'!J11,0)&amp;")")</f>
        <v>(4)</v>
      </c>
    </row>
    <row r="16" spans="1:8" ht="24" customHeight="1">
      <c r="A16" t="b">
        <f t="shared" si="0"/>
        <v>1</v>
      </c>
      <c r="D16" s="17" t="s">
        <v>66</v>
      </c>
      <c r="E16" s="18" t="str">
        <f>IF($A16,TEXT(100*'Table 1-1'!I12,0),"("&amp;TEXT(-100*'Table 1-1'!I12,0)&amp;")")</f>
        <v>20</v>
      </c>
      <c r="F16" s="18" t="str">
        <f>IF($A16,TEXT(100*'Table 1-1'!J12,0),"("&amp;TEXT(-100*'Table 1-1'!J12,0)&amp;")")</f>
        <v>-3</v>
      </c>
      <c r="G16" s="18" t="str">
        <f>IF($A16,TEXT(100*'Table 1-2'!I12,0),"("&amp;TEXT(-100*'Table 1-2'!I12,0)&amp;")")</f>
        <v>88</v>
      </c>
      <c r="H16" s="18" t="str">
        <f>IF($A16,TEXT(100*'Table 1-2'!J12,0),"("&amp;TEXT(-100*'Table 1-2'!J12,0)&amp;")")</f>
        <v>1</v>
      </c>
    </row>
    <row r="17" spans="1:8">
      <c r="A17" t="b">
        <f t="shared" si="0"/>
        <v>0</v>
      </c>
      <c r="D17" s="10"/>
      <c r="E17" s="18" t="str">
        <f>IF($A17,TEXT(100*'Table 1-1'!I13,0),"("&amp;TEXT(-100*'Table 1-1'!I13,0)&amp;")")</f>
        <v>(5)</v>
      </c>
      <c r="F17" s="18" t="str">
        <f>IF($A17,TEXT(100*'Table 1-1'!J13,0),"("&amp;TEXT(-100*'Table 1-1'!J13,0)&amp;")")</f>
        <v>(4)</v>
      </c>
      <c r="G17" s="18" t="str">
        <f>IF($A17,TEXT(100*'Table 1-2'!I13,0),"("&amp;TEXT(-100*'Table 1-2'!I13,0)&amp;")")</f>
        <v>(4)</v>
      </c>
      <c r="H17" s="18" t="str">
        <f>IF($A17,TEXT(100*'Table 1-2'!J13,0),"("&amp;TEXT(-100*'Table 1-2'!J13,0)&amp;")")</f>
        <v>(3)</v>
      </c>
    </row>
    <row r="18" spans="1:8" ht="24" customHeight="1">
      <c r="A18" t="b">
        <f t="shared" si="0"/>
        <v>1</v>
      </c>
      <c r="D18" s="17" t="s">
        <v>67</v>
      </c>
      <c r="E18" s="18" t="str">
        <f>IF($A18,TEXT(100*'Table 1-1'!I14,0),"("&amp;TEXT(-100*'Table 1-1'!I14,0)&amp;")")</f>
        <v>15</v>
      </c>
      <c r="F18" s="18" t="str">
        <f>IF($A18,TEXT(100*'Table 1-1'!J14,0),"("&amp;TEXT(-100*'Table 1-1'!J14,0)&amp;")")</f>
        <v>-8</v>
      </c>
      <c r="G18" s="18" t="str">
        <f>IF($A18,TEXT(100*'Table 1-2'!I14,0),"("&amp;TEXT(-100*'Table 1-2'!I14,0)&amp;")")</f>
        <v>91</v>
      </c>
      <c r="H18" s="18" t="str">
        <f>IF($A18,TEXT(100*'Table 1-2'!J14,0),"("&amp;TEXT(-100*'Table 1-2'!J14,0)&amp;")")</f>
        <v>4</v>
      </c>
    </row>
    <row r="19" spans="1:8">
      <c r="A19" t="b">
        <f t="shared" si="0"/>
        <v>0</v>
      </c>
      <c r="D19" s="10"/>
      <c r="E19" s="18" t="str">
        <f>IF($A19,TEXT(100*'Table 1-1'!I15,0),"("&amp;TEXT(-100*'Table 1-1'!I15,0)&amp;")")</f>
        <v>(4)</v>
      </c>
      <c r="F19" s="18" t="str">
        <f>IF($A19,TEXT(100*'Table 1-1'!J15,0),"("&amp;TEXT(-100*'Table 1-1'!J15,0)&amp;")")</f>
        <v>(4)</v>
      </c>
      <c r="G19" s="18" t="str">
        <f>IF($A19,TEXT(100*'Table 1-2'!I15,0),"("&amp;TEXT(-100*'Table 1-2'!I15,0)&amp;")")</f>
        <v>(3)</v>
      </c>
      <c r="H19" s="18" t="str">
        <f>IF($A19,TEXT(100*'Table 1-2'!J15,0),"("&amp;TEXT(-100*'Table 1-2'!J15,0)&amp;")")</f>
        <v>(3)</v>
      </c>
    </row>
    <row r="20" spans="1:8" ht="24" customHeight="1">
      <c r="A20" t="b">
        <f t="shared" si="0"/>
        <v>1</v>
      </c>
      <c r="D20" s="17" t="s">
        <v>68</v>
      </c>
      <c r="E20" s="18" t="str">
        <f>IF($A20,TEXT(100*'Table 1-1'!I16,0),"("&amp;TEXT(-100*'Table 1-1'!I16,0)&amp;")")</f>
        <v>14</v>
      </c>
      <c r="F20" s="18" t="str">
        <f>IF($A20,TEXT(100*'Table 1-1'!J16,0),"("&amp;TEXT(-100*'Table 1-1'!J16,0)&amp;")")</f>
        <v>-8</v>
      </c>
      <c r="G20" s="18" t="str">
        <f>IF($A20,TEXT(100*'Table 1-2'!I16,0),"("&amp;TEXT(-100*'Table 1-2'!I16,0)&amp;")")</f>
        <v>92</v>
      </c>
      <c r="H20" s="18" t="str">
        <f>IF($A20,TEXT(100*'Table 1-2'!J16,0),"("&amp;TEXT(-100*'Table 1-2'!J16,0)&amp;")")</f>
        <v>5</v>
      </c>
    </row>
    <row r="21" spans="1:8">
      <c r="A21" t="b">
        <f t="shared" si="0"/>
        <v>0</v>
      </c>
      <c r="D21" s="10"/>
      <c r="E21" s="18" t="str">
        <f>IF($A21,TEXT(100*'Table 1-1'!I17,0),"("&amp;TEXT(-100*'Table 1-1'!I17,0)&amp;")")</f>
        <v>(4)</v>
      </c>
      <c r="F21" s="18" t="str">
        <f>IF($A21,TEXT(100*'Table 1-1'!J17,0),"("&amp;TEXT(-100*'Table 1-1'!J17,0)&amp;")")</f>
        <v>(5)</v>
      </c>
      <c r="G21" s="18" t="str">
        <f>IF($A21,TEXT(100*'Table 1-2'!I17,0),"("&amp;TEXT(-100*'Table 1-2'!I17,0)&amp;")")</f>
        <v>(3)</v>
      </c>
      <c r="H21" s="18" t="str">
        <f>IF($A21,TEXT(100*'Table 1-2'!J17,0),"("&amp;TEXT(-100*'Table 1-2'!J17,0)&amp;")")</f>
        <v>(3)</v>
      </c>
    </row>
    <row r="22" spans="1:8" ht="24" customHeight="1">
      <c r="A22" t="b">
        <f t="shared" si="0"/>
        <v>1</v>
      </c>
      <c r="D22" s="17" t="s">
        <v>48</v>
      </c>
      <c r="E22" s="18" t="str">
        <f>IF($A22,TEXT(100*'Table 1-1'!I18,0),"("&amp;TEXT(-100*'Table 1-1'!I18,0)&amp;")")</f>
        <v>36</v>
      </c>
      <c r="F22" s="18" t="str">
        <f>IF($A22,TEXT(100*'Table 1-1'!J18,0),"("&amp;TEXT(-100*'Table 1-1'!J18,0)&amp;")")</f>
        <v>13</v>
      </c>
      <c r="G22" s="18" t="str">
        <f>IF($A22,TEXT(100*'Table 1-2'!I18,0),"("&amp;TEXT(-100*'Table 1-2'!I18,0)&amp;")")</f>
        <v>92</v>
      </c>
      <c r="H22" s="18" t="str">
        <f>IF($A22,TEXT(100*'Table 1-2'!J18,0),"("&amp;TEXT(-100*'Table 1-2'!J18,0)&amp;")")</f>
        <v>6</v>
      </c>
    </row>
    <row r="23" spans="1:8">
      <c r="A23" t="b">
        <f t="shared" si="0"/>
        <v>0</v>
      </c>
      <c r="D23" s="10"/>
      <c r="E23" s="18" t="str">
        <f>IF($A23,TEXT(100*'Table 1-1'!I19,0),"("&amp;TEXT(-100*'Table 1-1'!I19,0)&amp;")")</f>
        <v>(8)</v>
      </c>
      <c r="F23" s="18" t="str">
        <f>IF($A23,TEXT(100*'Table 1-1'!J19,0),"("&amp;TEXT(-100*'Table 1-1'!J19,0)&amp;")")</f>
        <v>(6)</v>
      </c>
      <c r="G23" s="18" t="str">
        <f>IF($A23,TEXT(100*'Table 1-2'!I19,0),"("&amp;TEXT(-100*'Table 1-2'!I19,0)&amp;")")</f>
        <v>(3)</v>
      </c>
      <c r="H23" s="18" t="str">
        <f>IF($A23,TEXT(100*'Table 1-2'!J19,0),"("&amp;TEXT(-100*'Table 1-2'!J19,0)&amp;")")</f>
        <v>(3)</v>
      </c>
    </row>
    <row r="24" spans="1:8" ht="24" customHeight="1">
      <c r="A24" t="b">
        <f t="shared" si="0"/>
        <v>1</v>
      </c>
      <c r="D24" s="17" t="s">
        <v>49</v>
      </c>
      <c r="E24" s="18" t="str">
        <f>IF($A24,TEXT(100*'Table 1-1'!I20,0),"("&amp;TEXT(-100*'Table 1-1'!I20,0)&amp;")")</f>
        <v>36</v>
      </c>
      <c r="F24" s="18" t="str">
        <f>IF($A24,TEXT(100*'Table 1-1'!J20,0),"("&amp;TEXT(-100*'Table 1-1'!J20,0)&amp;")")</f>
        <v>14</v>
      </c>
      <c r="G24" s="18" t="str">
        <f>IF($A24,TEXT(100*'Table 1-2'!I20,0),"("&amp;TEXT(-100*'Table 1-2'!I20,0)&amp;")")</f>
        <v>89</v>
      </c>
      <c r="H24" s="18" t="str">
        <f>IF($A24,TEXT(100*'Table 1-2'!J20,0),"("&amp;TEXT(-100*'Table 1-2'!J20,0)&amp;")")</f>
        <v>2</v>
      </c>
    </row>
    <row r="25" spans="1:8">
      <c r="A25" t="b">
        <f t="shared" si="0"/>
        <v>0</v>
      </c>
      <c r="D25" s="10"/>
      <c r="E25" s="18" t="str">
        <f>IF($A25,TEXT(100*'Table 1-1'!I21,0),"("&amp;TEXT(-100*'Table 1-1'!I21,0)&amp;")")</f>
        <v>(8)</v>
      </c>
      <c r="F25" s="18" t="str">
        <f>IF($A25,TEXT(100*'Table 1-1'!J21,0),"("&amp;TEXT(-100*'Table 1-1'!J21,0)&amp;")")</f>
        <v>(6)</v>
      </c>
      <c r="G25" s="18" t="str">
        <f>IF($A25,TEXT(100*'Table 1-2'!I21,0),"("&amp;TEXT(-100*'Table 1-2'!I21,0)&amp;")")</f>
        <v>(4)</v>
      </c>
      <c r="H25" s="18" t="str">
        <f>IF($A25,TEXT(100*'Table 1-2'!J21,0),"("&amp;TEXT(-100*'Table 1-2'!J21,0)&amp;")")</f>
        <v>(4)</v>
      </c>
    </row>
    <row r="26" spans="1:8" ht="24" customHeight="1">
      <c r="A26" t="b">
        <f t="shared" si="0"/>
        <v>1</v>
      </c>
      <c r="D26" s="17" t="s">
        <v>50</v>
      </c>
      <c r="E26" s="18" t="str">
        <f>IF($A26,TEXT(100*'Table 1-1'!I22,0),"("&amp;TEXT(-100*'Table 1-1'!I22,0)&amp;")")</f>
        <v>27</v>
      </c>
      <c r="F26" s="18" t="str">
        <f>IF($A26,TEXT(100*'Table 1-1'!J22,0),"("&amp;TEXT(-100*'Table 1-1'!J22,0)&amp;")")</f>
        <v>4</v>
      </c>
      <c r="G26" s="18" t="str">
        <f>IF($A26,TEXT(100*'Table 1-2'!I22,0),"("&amp;TEXT(-100*'Table 1-2'!I22,0)&amp;")")</f>
        <v>84</v>
      </c>
      <c r="H26" s="18" t="str">
        <f>IF($A26,TEXT(100*'Table 1-2'!J22,0),"("&amp;TEXT(-100*'Table 1-2'!J22,0)&amp;")")</f>
        <v>-2</v>
      </c>
    </row>
    <row r="27" spans="1:8">
      <c r="A27" t="b">
        <f t="shared" si="0"/>
        <v>0</v>
      </c>
      <c r="D27" s="10"/>
      <c r="E27" s="18" t="str">
        <f>IF($A27,TEXT(100*'Table 1-1'!I23,0),"("&amp;TEXT(-100*'Table 1-1'!I23,0)&amp;")")</f>
        <v>(7)</v>
      </c>
      <c r="F27" s="18" t="str">
        <f>IF($A27,TEXT(100*'Table 1-1'!J23,0),"("&amp;TEXT(-100*'Table 1-1'!J23,0)&amp;")")</f>
        <v>(4)</v>
      </c>
      <c r="G27" s="18" t="str">
        <f>IF($A27,TEXT(100*'Table 1-2'!I23,0),"("&amp;TEXT(-100*'Table 1-2'!I23,0)&amp;")")</f>
        <v>(5)</v>
      </c>
      <c r="H27" s="18" t="str">
        <f>IF($A27,TEXT(100*'Table 1-2'!J23,0),"("&amp;TEXT(-100*'Table 1-2'!J23,0)&amp;")")</f>
        <v>(4)</v>
      </c>
    </row>
    <row r="28" spans="1:8" ht="24" customHeight="1">
      <c r="A28" t="b">
        <f t="shared" si="0"/>
        <v>1</v>
      </c>
      <c r="D28" s="12" t="s">
        <v>51</v>
      </c>
      <c r="E28" s="18" t="str">
        <f>IF($A28,TEXT(100*'Table 1-1'!I24,0),"("&amp;TEXT(-100*'Table 1-1'!I24,0)&amp;")")</f>
        <v>53</v>
      </c>
      <c r="F28" s="18" t="str">
        <f>IF($A28,TEXT(100*'Table 1-1'!J24,0),"("&amp;TEXT(-100*'Table 1-1'!J24,0)&amp;")")</f>
        <v>30</v>
      </c>
      <c r="G28" s="18" t="str">
        <f>IF($A28,TEXT(100*'Table 1-2'!I24,0),"("&amp;TEXT(-100*'Table 1-2'!I24,0)&amp;")")</f>
        <v>81</v>
      </c>
      <c r="H28" s="18" t="str">
        <f>IF($A28,TEXT(100*'Table 1-2'!J24,0),"("&amp;TEXT(-100*'Table 1-2'!J24,0)&amp;")")</f>
        <v>-5</v>
      </c>
    </row>
    <row r="29" spans="1:8">
      <c r="A29" t="b">
        <f t="shared" si="0"/>
        <v>0</v>
      </c>
      <c r="D29" s="11"/>
      <c r="E29" s="18" t="str">
        <f>IF($A29,TEXT(100*'Table 1-1'!I25,0),"("&amp;TEXT(-100*'Table 1-1'!I25,0)&amp;")")</f>
        <v>(17)</v>
      </c>
      <c r="F29" s="18" t="str">
        <f>IF($A29,TEXT(100*'Table 1-1'!J25,0),"("&amp;TEXT(-100*'Table 1-1'!J25,0)&amp;")")</f>
        <v>(16)</v>
      </c>
      <c r="G29" s="18" t="str">
        <f>IF($A29,TEXT(100*'Table 1-2'!I25,0),"("&amp;TEXT(-100*'Table 1-2'!I25,0)&amp;")")</f>
        <v>(14)</v>
      </c>
      <c r="H29" s="18" t="str">
        <f>IF($A29,TEXT(100*'Table 1-2'!J25,0),"("&amp;TEXT(-100*'Table 1-2'!J25,0)&amp;")")</f>
        <v>(13)</v>
      </c>
    </row>
    <row r="30" spans="1:8" ht="24" customHeight="1">
      <c r="A30" t="b">
        <f t="shared" si="0"/>
        <v>1</v>
      </c>
      <c r="D30" s="19" t="s">
        <v>52</v>
      </c>
      <c r="E30" s="18" t="str">
        <f>IF($A30,TEXT(100*'Table 1-1'!I26,0),"("&amp;TEXT(-100*'Table 1-1'!I26,0)&amp;")")</f>
        <v>17</v>
      </c>
      <c r="F30" s="18" t="str">
        <f>IF($A30,TEXT(100*'Table 1-1'!J26,0),"("&amp;TEXT(-100*'Table 1-1'!J26,0)&amp;")")</f>
        <v>-6</v>
      </c>
      <c r="G30" s="18" t="str">
        <f>IF($A30,TEXT(100*'Table 1-2'!I26,0),"("&amp;TEXT(-100*'Table 1-2'!I26,0)&amp;")")</f>
        <v>85</v>
      </c>
      <c r="H30" s="18" t="str">
        <f>IF($A30,TEXT(100*'Table 1-2'!J26,0),"("&amp;TEXT(-100*'Table 1-2'!J26,0)&amp;")")</f>
        <v>-2</v>
      </c>
    </row>
    <row r="31" spans="1:8">
      <c r="A31" t="b">
        <f t="shared" si="0"/>
        <v>0</v>
      </c>
      <c r="E31" s="18" t="str">
        <f>IF($A31,TEXT(100*'Table 1-1'!I27,0),"("&amp;TEXT(-100*'Table 1-1'!I27,0)&amp;")")</f>
        <v>(4)</v>
      </c>
      <c r="F31" s="18" t="str">
        <f>IF($A31,TEXT(100*'Table 1-1'!J27,0),"("&amp;TEXT(-100*'Table 1-1'!J27,0)&amp;")")</f>
        <v>(6)</v>
      </c>
      <c r="G31" s="18" t="str">
        <f>IF($A31,TEXT(100*'Table 1-2'!I27,0),"("&amp;TEXT(-100*'Table 1-2'!I27,0)&amp;")")</f>
        <v>(5)</v>
      </c>
      <c r="H31" s="18" t="str">
        <f>IF($A31,TEXT(100*'Table 1-2'!J27,0),"("&amp;TEXT(-100*'Table 1-2'!J27,0)&amp;")")</f>
        <v>(6)</v>
      </c>
    </row>
    <row r="32" spans="1:8" ht="24" customHeight="1">
      <c r="A32" t="b">
        <f t="shared" si="0"/>
        <v>1</v>
      </c>
      <c r="D32" t="s">
        <v>53</v>
      </c>
      <c r="E32" s="18" t="str">
        <f>IF($A32,TEXT(100*'Table 1-1'!I28,0),"("&amp;TEXT(-100*'Table 1-1'!I28,0)&amp;")")</f>
        <v>56</v>
      </c>
      <c r="F32" s="18" t="str">
        <f>IF($A32,TEXT(100*'Table 1-1'!J28,0),"("&amp;TEXT(-100*'Table 1-1'!J28,0)&amp;")")</f>
        <v>33</v>
      </c>
      <c r="G32" s="18" t="str">
        <f>IF($A32,TEXT(100*'Table 1-2'!I28,0),"("&amp;TEXT(-100*'Table 1-2'!I28,0)&amp;")")</f>
        <v>90</v>
      </c>
      <c r="H32" s="18" t="str">
        <f>IF($A32,TEXT(100*'Table 1-2'!J28,0),"("&amp;TEXT(-100*'Table 1-2'!J28,0)&amp;")")</f>
        <v>3</v>
      </c>
    </row>
    <row r="33" spans="1:8">
      <c r="A33" t="b">
        <f t="shared" si="0"/>
        <v>0</v>
      </c>
      <c r="E33" s="18" t="str">
        <f>IF($A33,TEXT(100*'Table 1-1'!I29,0),"("&amp;TEXT(-100*'Table 1-1'!I29,0)&amp;")")</f>
        <v>(8)</v>
      </c>
      <c r="F33" s="18" t="str">
        <f>IF($A33,TEXT(100*'Table 1-1'!J29,0),"("&amp;TEXT(-100*'Table 1-1'!J29,0)&amp;")")</f>
        <v>(8)</v>
      </c>
      <c r="G33" s="18" t="str">
        <f>IF($A33,TEXT(100*'Table 1-2'!I29,0),"("&amp;TEXT(-100*'Table 1-2'!I29,0)&amp;")")</f>
        <v>(4)</v>
      </c>
      <c r="H33" s="18" t="str">
        <f>IF($A33,TEXT(100*'Table 1-2'!J29,0),"("&amp;TEXT(-100*'Table 1-2'!J29,0)&amp;")")</f>
        <v>(4)</v>
      </c>
    </row>
    <row r="34" spans="1:8" ht="24" customHeight="1">
      <c r="A34" t="b">
        <f t="shared" si="0"/>
        <v>1</v>
      </c>
      <c r="D34" t="s">
        <v>54</v>
      </c>
      <c r="E34" s="18" t="str">
        <f>IF($A34,TEXT(100*'Table 1-1'!I30,0),"("&amp;TEXT(-100*'Table 1-1'!I30,0)&amp;")")</f>
        <v>20</v>
      </c>
      <c r="F34" s="18" t="str">
        <f>IF($A34,TEXT(100*'Table 1-1'!J30,0),"("&amp;TEXT(-100*'Table 1-1'!J30,0)&amp;")")</f>
        <v>-2</v>
      </c>
      <c r="G34" s="18" t="str">
        <f>IF($A34,TEXT(100*'Table 1-2'!I30,0),"("&amp;TEXT(-100*'Table 1-2'!I30,0)&amp;")")</f>
        <v>87</v>
      </c>
      <c r="H34" s="18" t="str">
        <f>IF($A34,TEXT(100*'Table 1-2'!J30,0),"("&amp;TEXT(-100*'Table 1-2'!J30,0)&amp;")")</f>
        <v>0</v>
      </c>
    </row>
    <row r="35" spans="1:8">
      <c r="A35" t="b">
        <f t="shared" si="0"/>
        <v>0</v>
      </c>
      <c r="E35" s="18" t="str">
        <f>IF($A35,TEXT(100*'Table 1-1'!I31,0),"("&amp;TEXT(-100*'Table 1-1'!I31,0)&amp;")")</f>
        <v>(5)</v>
      </c>
      <c r="F35" s="18" t="str">
        <f>IF($A35,TEXT(100*'Table 1-1'!J31,0),"("&amp;TEXT(-100*'Table 1-1'!J31,0)&amp;")")</f>
        <v>(1)</v>
      </c>
      <c r="G35" s="18" t="str">
        <f>IF($A35,TEXT(100*'Table 1-2'!I31,0),"("&amp;TEXT(-100*'Table 1-2'!I31,0)&amp;")")</f>
        <v>(3)</v>
      </c>
      <c r="H35" s="18" t="str">
        <f>IF($A35,TEXT(100*'Table 1-2'!J31,0),"("&amp;TEXT(-100*'Table 1-2'!J31,0)&amp;")")</f>
        <v>(1)</v>
      </c>
    </row>
    <row r="36" spans="1:8" ht="8.25" customHeight="1" thickBot="1">
      <c r="D36" s="6"/>
      <c r="E36" s="6"/>
      <c r="F36" s="6"/>
      <c r="G36" s="6"/>
      <c r="H36" s="6"/>
    </row>
    <row r="37" spans="1:8" ht="16.5" thickTop="1">
      <c r="D37" t="s">
        <v>69</v>
      </c>
    </row>
  </sheetData>
  <mergeCells count="2">
    <mergeCell ref="E4:F4"/>
    <mergeCell ref="G4:H4"/>
  </mergeCells>
  <conditionalFormatting sqref="F8:F35">
    <cfRule type="expression" dxfId="28" priority="5">
      <formula>A8</formula>
    </cfRule>
  </conditionalFormatting>
  <conditionalFormatting sqref="G6:H35">
    <cfRule type="expression" dxfId="27" priority="4">
      <formula>A7</formula>
    </cfRule>
  </conditionalFormatting>
  <conditionalFormatting sqref="G7:G35 H8:H35">
    <cfRule type="expression" dxfId="26" priority="3">
      <formula>$A7</formula>
    </cfRule>
  </conditionalFormatting>
  <conditionalFormatting sqref="E6:F35">
    <cfRule type="expression" dxfId="25" priority="2">
      <formula>$A10</formula>
    </cfRule>
  </conditionalFormatting>
  <conditionalFormatting sqref="G6:H35">
    <cfRule type="expression" dxfId="24" priority="1">
      <formula>$A10</formula>
    </cfRule>
  </conditionalFormatting>
  <pageMargins left="0.7" right="0.7" top="0.75" bottom="0.75" header="0.3" footer="0.3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36"/>
  <sheetViews>
    <sheetView topLeftCell="D1" workbookViewId="0">
      <selection activeCell="D2" sqref="D2:F36"/>
    </sheetView>
  </sheetViews>
  <sheetFormatPr defaultRowHeight="15.75"/>
  <cols>
    <col min="1" max="1" width="9.75" customWidth="1"/>
    <col min="2" max="2" width="3.75" customWidth="1"/>
    <col min="4" max="4" width="17.25" customWidth="1"/>
    <col min="5" max="5" width="14.625" customWidth="1"/>
    <col min="6" max="6" width="11.875" customWidth="1"/>
    <col min="7" max="7" width="14.625" customWidth="1"/>
    <col min="8" max="8" width="12.375" customWidth="1"/>
  </cols>
  <sheetData>
    <row r="2" spans="1:8" ht="16.5" thickBot="1">
      <c r="D2" s="6"/>
      <c r="E2" s="6"/>
      <c r="F2" s="6"/>
      <c r="G2" s="25"/>
      <c r="H2" s="25"/>
    </row>
    <row r="3" spans="1:8" ht="56.25" customHeight="1" thickTop="1">
      <c r="D3" s="7"/>
      <c r="E3" s="55" t="s">
        <v>101</v>
      </c>
      <c r="F3" s="55"/>
      <c r="G3" s="56"/>
      <c r="H3" s="56"/>
    </row>
    <row r="4" spans="1:8" ht="58.5" customHeight="1">
      <c r="D4" s="8"/>
      <c r="E4" s="21" t="s">
        <v>99</v>
      </c>
      <c r="F4" s="21" t="s">
        <v>64</v>
      </c>
      <c r="G4" s="20"/>
      <c r="H4" s="20"/>
    </row>
    <row r="5" spans="1:8" ht="21.75" customHeight="1">
      <c r="A5" t="b">
        <v>1</v>
      </c>
      <c r="D5" s="17" t="s">
        <v>61</v>
      </c>
      <c r="E5" s="18" t="str">
        <f>IF($A5,TEXT(100*'Table 3-1'!I2,0),"("&amp;TEXT(-100*'Table 3-1'!I2,0)&amp;")")</f>
        <v>15</v>
      </c>
      <c r="F5" s="18"/>
      <c r="G5" s="22"/>
      <c r="H5" s="22"/>
    </row>
    <row r="6" spans="1:8">
      <c r="A6" t="b">
        <f>NOT(A5)</f>
        <v>0</v>
      </c>
      <c r="D6" s="9"/>
      <c r="E6" s="18" t="str">
        <f>IF($A6,TEXT(100*'Table 3-1'!I3,0),"("&amp;TEXT(-100*'Table 3-1'!I3,0)&amp;")")</f>
        <v>(4)</v>
      </c>
      <c r="F6" s="18"/>
      <c r="G6" s="22"/>
      <c r="H6" s="22"/>
    </row>
    <row r="7" spans="1:8" ht="24" customHeight="1">
      <c r="A7" t="b">
        <f t="shared" ref="A7:A34" si="0">NOT(A6)</f>
        <v>1</v>
      </c>
      <c r="D7" s="17" t="s">
        <v>42</v>
      </c>
      <c r="E7" s="18" t="str">
        <f>IF($A7,TEXT(100*'Table 3-1'!I4,0),"("&amp;TEXT(-100*'Table 3-1'!I4,0)&amp;")")</f>
        <v>12</v>
      </c>
      <c r="F7" s="18" t="str">
        <f>IF($A7,TEXT(100*'Table 3-1'!J4,0),"("&amp;TEXT(-100*'Table 3-1'!J4,0)&amp;")")</f>
        <v>-3</v>
      </c>
      <c r="G7" s="22"/>
      <c r="H7" s="22"/>
    </row>
    <row r="8" spans="1:8">
      <c r="A8" t="b">
        <f t="shared" si="0"/>
        <v>0</v>
      </c>
      <c r="D8" s="10"/>
      <c r="E8" s="18" t="str">
        <f>IF($A8,TEXT(100*'Table 3-1'!I5,0),"("&amp;TEXT(-100*'Table 3-1'!I5,0)&amp;")")</f>
        <v>(6)</v>
      </c>
      <c r="F8" s="18" t="str">
        <f>IF($A8,TEXT(100*'Table 3-1'!J5,0),"("&amp;TEXT(-100*'Table 3-1'!J5,0)&amp;")")</f>
        <v>(4)</v>
      </c>
      <c r="G8" s="22"/>
      <c r="H8" s="22"/>
    </row>
    <row r="9" spans="1:8" ht="24" customHeight="1">
      <c r="A9" t="b">
        <f t="shared" si="0"/>
        <v>1</v>
      </c>
      <c r="D9" s="17" t="s">
        <v>43</v>
      </c>
      <c r="E9" s="18" t="str">
        <f>IF($A9,TEXT(100*'Table 3-1'!I6,0),"("&amp;TEXT(-100*'Table 3-1'!I6,0)&amp;")")</f>
        <v>10</v>
      </c>
      <c r="F9" s="18" t="str">
        <f>IF($A9,TEXT(100*'Table 3-1'!J6,0),"("&amp;TEXT(-100*'Table 3-1'!J6,0)&amp;")")</f>
        <v>-5</v>
      </c>
      <c r="G9" s="22"/>
      <c r="H9" s="22"/>
    </row>
    <row r="10" spans="1:8">
      <c r="A10" t="b">
        <f t="shared" si="0"/>
        <v>0</v>
      </c>
      <c r="D10" s="10"/>
      <c r="E10" s="18" t="str">
        <f>IF($A10,TEXT(100*'Table 3-1'!I7,0),"("&amp;TEXT(-100*'Table 3-1'!I7,0)&amp;")")</f>
        <v>(4)</v>
      </c>
      <c r="F10" s="18" t="str">
        <f>IF($A10,TEXT(100*'Table 3-1'!J7,0),"("&amp;TEXT(-100*'Table 3-1'!J7,0)&amp;")")</f>
        <v>(4)</v>
      </c>
      <c r="G10" s="22"/>
      <c r="H10" s="22"/>
    </row>
    <row r="11" spans="1:8" ht="24" customHeight="1">
      <c r="A11" t="b">
        <f t="shared" si="0"/>
        <v>1</v>
      </c>
      <c r="D11" s="17" t="s">
        <v>19</v>
      </c>
      <c r="E11" s="18" t="str">
        <f>IF($A11,TEXT(100*'Table 3-1'!I8,0),"("&amp;TEXT(-100*'Table 3-1'!I8,0)&amp;")")</f>
        <v>17</v>
      </c>
      <c r="F11" s="18" t="str">
        <f>IF($A11,TEXT(100*'Table 3-1'!J8,0),"("&amp;TEXT(-100*'Table 3-1'!J8,0)&amp;")")</f>
        <v>3</v>
      </c>
      <c r="G11" s="22"/>
      <c r="H11" s="22"/>
    </row>
    <row r="12" spans="1:8">
      <c r="A12" t="b">
        <f t="shared" si="0"/>
        <v>0</v>
      </c>
      <c r="D12" s="10"/>
      <c r="E12" s="18" t="str">
        <f>IF($A12,TEXT(100*'Table 3-1'!I9,0),"("&amp;TEXT(-100*'Table 3-1'!I9,0)&amp;")")</f>
        <v>(5)</v>
      </c>
      <c r="F12" s="18" t="str">
        <f>IF($A12,TEXT(100*'Table 3-1'!J9,0),"("&amp;TEXT(-100*'Table 3-1'!J9,0)&amp;")")</f>
        <v>(3)</v>
      </c>
      <c r="G12" s="22"/>
      <c r="H12" s="22"/>
    </row>
    <row r="13" spans="1:8" ht="24" customHeight="1">
      <c r="A13" t="b">
        <f t="shared" si="0"/>
        <v>1</v>
      </c>
      <c r="D13" s="17" t="s">
        <v>65</v>
      </c>
      <c r="E13" s="18" t="str">
        <f>IF($A13,TEXT(100*'Table 3-1'!I10,0),"("&amp;TEXT(-100*'Table 3-1'!I10,0)&amp;")")</f>
        <v>12</v>
      </c>
      <c r="F13" s="18" t="str">
        <f>IF($A13,TEXT(100*'Table 3-1'!J10,0),"("&amp;TEXT(-100*'Table 3-1'!J10,0)&amp;")")</f>
        <v>-3</v>
      </c>
      <c r="G13" s="22"/>
      <c r="H13" s="22"/>
    </row>
    <row r="14" spans="1:8">
      <c r="A14" t="b">
        <f t="shared" si="0"/>
        <v>0</v>
      </c>
      <c r="D14" s="10"/>
      <c r="E14" s="18" t="str">
        <f>IF($A14,TEXT(100*'Table 3-1'!I11,0),"("&amp;TEXT(-100*'Table 3-1'!I11,0)&amp;")")</f>
        <v>(6)</v>
      </c>
      <c r="F14" s="18" t="str">
        <f>IF($A14,TEXT(100*'Table 3-1'!J11,0),"("&amp;TEXT(-100*'Table 3-1'!J11,0)&amp;")")</f>
        <v>(6)</v>
      </c>
      <c r="G14" s="22"/>
      <c r="H14" s="22"/>
    </row>
    <row r="15" spans="1:8" ht="24" customHeight="1">
      <c r="A15" t="b">
        <f t="shared" si="0"/>
        <v>1</v>
      </c>
      <c r="D15" s="17" t="s">
        <v>66</v>
      </c>
      <c r="E15" s="18" t="str">
        <f>IF($A15,TEXT(100*'Table 3-1'!I12,0),"("&amp;TEXT(-100*'Table 3-1'!I12,0)&amp;")")</f>
        <v>12</v>
      </c>
      <c r="F15" s="18" t="str">
        <f>IF($A15,TEXT(100*'Table 3-1'!J12,0),"("&amp;TEXT(-100*'Table 3-1'!J12,0)&amp;")")</f>
        <v>-3</v>
      </c>
      <c r="G15" s="22"/>
      <c r="H15" s="22"/>
    </row>
    <row r="16" spans="1:8">
      <c r="A16" t="b">
        <f t="shared" si="0"/>
        <v>0</v>
      </c>
      <c r="D16" s="10"/>
      <c r="E16" s="18" t="str">
        <f>IF($A16,TEXT(100*'Table 3-1'!I13,0),"("&amp;TEXT(-100*'Table 3-1'!I13,0)&amp;")")</f>
        <v>(4)</v>
      </c>
      <c r="F16" s="18" t="str">
        <f>IF($A16,TEXT(100*'Table 3-1'!J13,0),"("&amp;TEXT(-100*'Table 3-1'!J13,0)&amp;")")</f>
        <v>(3)</v>
      </c>
      <c r="G16" s="22"/>
      <c r="H16" s="22"/>
    </row>
    <row r="17" spans="1:8" ht="24" customHeight="1">
      <c r="A17" t="b">
        <f t="shared" si="0"/>
        <v>1</v>
      </c>
      <c r="D17" s="17" t="s">
        <v>67</v>
      </c>
      <c r="E17" s="18" t="str">
        <f>IF($A17,TEXT(100*'Table 3-1'!I14,0),"("&amp;TEXT(-100*'Table 3-1'!I14,0)&amp;")")</f>
        <v>9</v>
      </c>
      <c r="F17" s="18" t="str">
        <f>IF($A17,TEXT(100*'Table 3-1'!J14,0),"("&amp;TEXT(-100*'Table 3-1'!J14,0)&amp;")")</f>
        <v>-6</v>
      </c>
      <c r="G17" s="22"/>
      <c r="H17" s="22"/>
    </row>
    <row r="18" spans="1:8">
      <c r="A18" t="b">
        <f t="shared" si="0"/>
        <v>0</v>
      </c>
      <c r="D18" s="10"/>
      <c r="E18" s="18" t="str">
        <f>IF($A18,TEXT(100*'Table 3-1'!I15,0),"("&amp;TEXT(-100*'Table 3-1'!I15,0)&amp;")")</f>
        <v>(3)</v>
      </c>
      <c r="F18" s="18" t="str">
        <f>IF($A18,TEXT(100*'Table 3-1'!J15,0),"("&amp;TEXT(-100*'Table 3-1'!J15,0)&amp;")")</f>
        <v>(3)</v>
      </c>
      <c r="G18" s="22"/>
      <c r="H18" s="22"/>
    </row>
    <row r="19" spans="1:8" ht="24" customHeight="1">
      <c r="A19" t="b">
        <f t="shared" si="0"/>
        <v>1</v>
      </c>
      <c r="D19" s="17" t="s">
        <v>68</v>
      </c>
      <c r="E19" s="18" t="str">
        <f>IF($A19,TEXT(100*'Table 3-1'!I16,0),"("&amp;TEXT(-100*'Table 3-1'!I16,0)&amp;")")</f>
        <v>5</v>
      </c>
      <c r="F19" s="18" t="str">
        <f>IF($A19,TEXT(100*'Table 3-1'!J16,0),"("&amp;TEXT(-100*'Table 3-1'!J16,0)&amp;")")</f>
        <v>-9</v>
      </c>
      <c r="G19" s="22"/>
      <c r="H19" s="22"/>
    </row>
    <row r="20" spans="1:8">
      <c r="A20" t="b">
        <f t="shared" si="0"/>
        <v>0</v>
      </c>
      <c r="D20" s="10"/>
      <c r="E20" s="18" t="str">
        <f>IF($A20,TEXT(100*'Table 3-1'!I17,0),"("&amp;TEXT(-100*'Table 3-1'!I17,0)&amp;")")</f>
        <v>(2)</v>
      </c>
      <c r="F20" s="18" t="str">
        <f>IF($A20,TEXT(100*'Table 3-1'!J17,0),"("&amp;TEXT(-100*'Table 3-1'!J17,0)&amp;")")</f>
        <v>(4)</v>
      </c>
      <c r="G20" s="22"/>
      <c r="H20" s="22"/>
    </row>
    <row r="21" spans="1:8" ht="24" customHeight="1">
      <c r="A21" t="b">
        <f t="shared" si="0"/>
        <v>1</v>
      </c>
      <c r="D21" s="17" t="s">
        <v>48</v>
      </c>
      <c r="E21" s="18" t="str">
        <f>IF($A21,TEXT(100*'Table 3-1'!I18,0),"("&amp;TEXT(-100*'Table 3-1'!I18,0)&amp;")")</f>
        <v>28</v>
      </c>
      <c r="F21" s="18" t="str">
        <f>IF($A21,TEXT(100*'Table 3-1'!J18,0),"("&amp;TEXT(-100*'Table 3-1'!J18,0)&amp;")")</f>
        <v>13</v>
      </c>
      <c r="G21" s="22"/>
      <c r="H21" s="22"/>
    </row>
    <row r="22" spans="1:8">
      <c r="A22" t="b">
        <f t="shared" si="0"/>
        <v>0</v>
      </c>
      <c r="D22" s="10"/>
      <c r="E22" s="18" t="str">
        <f>IF($A22,TEXT(100*'Table 3-1'!I19,0),"("&amp;TEXT(-100*'Table 3-1'!I19,0)&amp;")")</f>
        <v>(7)</v>
      </c>
      <c r="F22" s="18" t="str">
        <f>IF($A22,TEXT(100*'Table 3-1'!J19,0),"("&amp;TEXT(-100*'Table 3-1'!J19,0)&amp;")")</f>
        <v>(5)</v>
      </c>
      <c r="G22" s="22"/>
      <c r="H22" s="22"/>
    </row>
    <row r="23" spans="1:8" ht="24" customHeight="1">
      <c r="A23" t="b">
        <f t="shared" si="0"/>
        <v>1</v>
      </c>
      <c r="D23" s="17" t="s">
        <v>49</v>
      </c>
      <c r="E23" s="18" t="str">
        <f>IF($A23,TEXT(100*'Table 3-1'!I20,0),"("&amp;TEXT(-100*'Table 3-1'!I20,0)&amp;")")</f>
        <v>31</v>
      </c>
      <c r="F23" s="18" t="str">
        <f>IF($A23,TEXT(100*'Table 3-1'!J20,0),"("&amp;TEXT(-100*'Table 3-1'!J20,0)&amp;")")</f>
        <v>16</v>
      </c>
      <c r="G23" s="22"/>
      <c r="H23" s="22"/>
    </row>
    <row r="24" spans="1:8">
      <c r="A24" t="b">
        <f t="shared" si="0"/>
        <v>0</v>
      </c>
      <c r="D24" s="10"/>
      <c r="E24" s="18" t="str">
        <f>IF($A24,TEXT(100*'Table 3-1'!I21,0),"("&amp;TEXT(-100*'Table 3-1'!I21,0)&amp;")")</f>
        <v>(9)</v>
      </c>
      <c r="F24" s="18" t="str">
        <f>IF($A24,TEXT(100*'Table 3-1'!J21,0),"("&amp;TEXT(-100*'Table 3-1'!J21,0)&amp;")")</f>
        <v>(6)</v>
      </c>
      <c r="G24" s="22"/>
      <c r="H24" s="22"/>
    </row>
    <row r="25" spans="1:8" ht="24" customHeight="1">
      <c r="A25" t="b">
        <f t="shared" si="0"/>
        <v>1</v>
      </c>
      <c r="D25" s="17" t="s">
        <v>50</v>
      </c>
      <c r="E25" s="18" t="str">
        <f>IF($A25,TEXT(100*'Table 3-1'!I22,0),"("&amp;TEXT(-100*'Table 3-1'!I22,0)&amp;")")</f>
        <v>22</v>
      </c>
      <c r="F25" s="18" t="str">
        <f>IF($A25,TEXT(100*'Table 3-1'!J22,0),"("&amp;TEXT(-100*'Table 3-1'!J22,0)&amp;")")</f>
        <v>7</v>
      </c>
      <c r="G25" s="22"/>
      <c r="H25" s="22"/>
    </row>
    <row r="26" spans="1:8">
      <c r="A26" t="b">
        <f t="shared" si="0"/>
        <v>0</v>
      </c>
      <c r="D26" s="10"/>
      <c r="E26" s="18" t="str">
        <f>IF($A26,TEXT(100*'Table 3-1'!I23,0),"("&amp;TEXT(-100*'Table 3-1'!I23,0)&amp;")")</f>
        <v>(7)</v>
      </c>
      <c r="F26" s="18" t="str">
        <f>IF($A26,TEXT(100*'Table 3-1'!J23,0),"("&amp;TEXT(-100*'Table 3-1'!J23,0)&amp;")")</f>
        <v>(5)</v>
      </c>
      <c r="G26" s="22"/>
      <c r="H26" s="22"/>
    </row>
    <row r="27" spans="1:8" ht="24" customHeight="1">
      <c r="A27" t="b">
        <f t="shared" si="0"/>
        <v>1</v>
      </c>
      <c r="D27" s="12" t="s">
        <v>51</v>
      </c>
      <c r="E27" s="18" t="str">
        <f>IF($A27,TEXT(100*'Table 3-1'!I24,0),"("&amp;TEXT(-100*'Table 3-1'!I24,0)&amp;")")</f>
        <v>27</v>
      </c>
      <c r="F27" s="18" t="str">
        <f>IF($A27,TEXT(100*'Table 3-1'!J24,0),"("&amp;TEXT(-100*'Table 3-1'!J24,0)&amp;")")</f>
        <v>13</v>
      </c>
      <c r="G27" s="22"/>
      <c r="H27" s="22"/>
    </row>
    <row r="28" spans="1:8">
      <c r="A28" t="b">
        <f t="shared" si="0"/>
        <v>0</v>
      </c>
      <c r="D28" s="11"/>
      <c r="E28" s="18" t="str">
        <f>IF($A28,TEXT(100*'Table 3-1'!I25,0),"("&amp;TEXT(-100*'Table 3-1'!I25,0)&amp;")")</f>
        <v>(17)</v>
      </c>
      <c r="F28" s="18" t="str">
        <f>IF($A28,TEXT(100*'Table 3-1'!J25,0),"("&amp;TEXT(-100*'Table 3-1'!J25,0)&amp;")")</f>
        <v>(16)</v>
      </c>
      <c r="G28" s="22"/>
      <c r="H28" s="22"/>
    </row>
    <row r="29" spans="1:8" ht="24" customHeight="1">
      <c r="A29" t="b">
        <f t="shared" si="0"/>
        <v>1</v>
      </c>
      <c r="D29" s="19" t="s">
        <v>52</v>
      </c>
      <c r="E29" s="18" t="str">
        <f>IF($A29,TEXT(100*'Table 3-1'!I26,0),"("&amp;TEXT(-100*'Table 3-1'!I26,0)&amp;")")</f>
        <v>4</v>
      </c>
      <c r="F29" s="18" t="str">
        <f>IF($A29,TEXT(100*'Table 3-1'!J26,0),"("&amp;TEXT(-100*'Table 3-1'!J26,0)&amp;")")</f>
        <v>-10</v>
      </c>
      <c r="G29" s="22"/>
      <c r="H29" s="22"/>
    </row>
    <row r="30" spans="1:8">
      <c r="A30" t="b">
        <f t="shared" si="0"/>
        <v>0</v>
      </c>
      <c r="E30" s="18" t="str">
        <f>IF($A30,TEXT(100*'Table 3-1'!I27,0),"("&amp;TEXT(-100*'Table 3-1'!I27,0)&amp;")")</f>
        <v>(1)</v>
      </c>
      <c r="F30" s="18" t="str">
        <f>IF($A30,TEXT(100*'Table 3-1'!J27,0),"("&amp;TEXT(-100*'Table 3-1'!J27,0)&amp;")")</f>
        <v>(4)</v>
      </c>
      <c r="G30" s="22"/>
      <c r="H30" s="22"/>
    </row>
    <row r="31" spans="1:8" ht="24" customHeight="1">
      <c r="A31" t="b">
        <f t="shared" si="0"/>
        <v>1</v>
      </c>
      <c r="D31" t="s">
        <v>53</v>
      </c>
      <c r="E31" s="18" t="str">
        <f>IF($A31,TEXT(100*'Table 3-1'!I28,0),"("&amp;TEXT(-100*'Table 3-1'!I28,0)&amp;")")</f>
        <v>50</v>
      </c>
      <c r="F31" s="18" t="str">
        <f>IF($A31,TEXT(100*'Table 3-1'!J28,0),"("&amp;TEXT(-100*'Table 3-1'!J28,0)&amp;")")</f>
        <v>36</v>
      </c>
      <c r="G31" s="22"/>
      <c r="H31" s="22"/>
    </row>
    <row r="32" spans="1:8">
      <c r="A32" t="b">
        <f t="shared" si="0"/>
        <v>0</v>
      </c>
      <c r="E32" s="18" t="str">
        <f>IF($A32,TEXT(100*'Table 3-1'!I29,0),"("&amp;TEXT(-100*'Table 3-1'!I29,0)&amp;")")</f>
        <v>(9)</v>
      </c>
      <c r="F32" s="18" t="str">
        <f>IF($A32,TEXT(100*'Table 3-1'!J29,0),"("&amp;TEXT(-100*'Table 3-1'!J29,0)&amp;")")</f>
        <v>(10)</v>
      </c>
      <c r="G32" s="22"/>
      <c r="H32" s="22"/>
    </row>
    <row r="33" spans="1:8" ht="24" customHeight="1">
      <c r="A33" t="b">
        <f t="shared" si="0"/>
        <v>1</v>
      </c>
      <c r="D33" t="s">
        <v>54</v>
      </c>
      <c r="E33" s="18" t="str">
        <f>IF($A33,TEXT(100*'Table 3-1'!I30,0),"("&amp;TEXT(-100*'Table 3-1'!I30,0)&amp;")")</f>
        <v>13</v>
      </c>
      <c r="F33" s="18" t="str">
        <f>IF($A33,TEXT(100*'Table 3-1'!J30,0),"("&amp;TEXT(-100*'Table 3-1'!J30,0)&amp;")")</f>
        <v>-2</v>
      </c>
      <c r="G33" s="22"/>
      <c r="H33" s="22"/>
    </row>
    <row r="34" spans="1:8">
      <c r="A34" t="b">
        <f t="shared" si="0"/>
        <v>0</v>
      </c>
      <c r="E34" s="18" t="str">
        <f>IF($A34,TEXT(100*'Table 3-1'!I31,0),"("&amp;TEXT(-100*'Table 3-1'!I31,0)&amp;")")</f>
        <v>(4)</v>
      </c>
      <c r="F34" s="18" t="str">
        <f>IF($A34,TEXT(100*'Table 3-1'!J31,0),"("&amp;TEXT(-100*'Table 3-1'!J31,0)&amp;")")</f>
        <v>(1)</v>
      </c>
      <c r="G34" s="22"/>
      <c r="H34" s="22"/>
    </row>
    <row r="35" spans="1:8" ht="8.25" customHeight="1" thickBot="1">
      <c r="D35" s="6"/>
      <c r="E35" s="6"/>
      <c r="F35" s="6"/>
      <c r="G35" s="25"/>
      <c r="H35" s="25"/>
    </row>
    <row r="36" spans="1:8" ht="16.5" thickTop="1">
      <c r="D36" t="s">
        <v>100</v>
      </c>
      <c r="G36" s="25"/>
      <c r="H36" s="25"/>
    </row>
  </sheetData>
  <mergeCells count="2">
    <mergeCell ref="E3:F3"/>
    <mergeCell ref="G3:H3"/>
  </mergeCells>
  <conditionalFormatting sqref="F7:F34">
    <cfRule type="expression" dxfId="23" priority="5">
      <formula>$A11</formula>
    </cfRule>
  </conditionalFormatting>
  <conditionalFormatting sqref="G5:H34">
    <cfRule type="expression" dxfId="22" priority="4">
      <formula>A6</formula>
    </cfRule>
  </conditionalFormatting>
  <conditionalFormatting sqref="G6:G34 H7:H34">
    <cfRule type="expression" dxfId="21" priority="3">
      <formula>$A6</formula>
    </cfRule>
  </conditionalFormatting>
  <conditionalFormatting sqref="E5:F34">
    <cfRule type="expression" dxfId="20" priority="2">
      <formula>$A9</formula>
    </cfRule>
  </conditionalFormatting>
  <conditionalFormatting sqref="E5:F34">
    <cfRule type="expression" dxfId="19" priority="1">
      <formula>$A9</formula>
    </cfRule>
  </conditionalFormatting>
  <pageMargins left="0.7" right="0.7" top="0.75" bottom="0.75" header="0.3" footer="0.3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J39"/>
  <sheetViews>
    <sheetView topLeftCell="D13" workbookViewId="0">
      <selection activeCell="D3" sqref="D3:H37"/>
    </sheetView>
  </sheetViews>
  <sheetFormatPr defaultRowHeight="15.75"/>
  <cols>
    <col min="1" max="1" width="13.375" customWidth="1"/>
    <col min="2" max="2" width="3.125" customWidth="1"/>
    <col min="4" max="4" width="18.125" customWidth="1"/>
    <col min="5" max="5" width="14.625" customWidth="1"/>
    <col min="6" max="6" width="11" customWidth="1"/>
    <col min="7" max="7" width="14.625" customWidth="1"/>
    <col min="8" max="8" width="12.375" customWidth="1"/>
    <col min="9" max="9" width="14" customWidth="1"/>
    <col min="10" max="10" width="12.875" customWidth="1"/>
  </cols>
  <sheetData>
    <row r="3" spans="1:10" ht="16.5" thickBot="1">
      <c r="D3" s="6"/>
      <c r="E3" s="6"/>
      <c r="F3" s="6"/>
      <c r="G3" s="6"/>
      <c r="H3" s="6"/>
      <c r="I3" s="25"/>
      <c r="J3" s="25"/>
    </row>
    <row r="4" spans="1:10" ht="56.25" customHeight="1" thickTop="1">
      <c r="D4" s="7"/>
      <c r="E4" s="55" t="s">
        <v>164</v>
      </c>
      <c r="F4" s="57"/>
      <c r="G4" s="58" t="s">
        <v>102</v>
      </c>
      <c r="H4" s="55"/>
      <c r="I4" s="56" t="s">
        <v>103</v>
      </c>
      <c r="J4" s="56"/>
    </row>
    <row r="5" spans="1:10" ht="63" customHeight="1">
      <c r="D5" s="8"/>
      <c r="E5" s="21" t="s">
        <v>99</v>
      </c>
      <c r="F5" s="21" t="s">
        <v>64</v>
      </c>
      <c r="G5" s="24" t="s">
        <v>99</v>
      </c>
      <c r="H5" s="21" t="s">
        <v>64</v>
      </c>
      <c r="I5" s="40" t="s">
        <v>99</v>
      </c>
      <c r="J5" s="40" t="s">
        <v>64</v>
      </c>
    </row>
    <row r="6" spans="1:10" ht="21.75" customHeight="1">
      <c r="A6" t="b">
        <v>1</v>
      </c>
      <c r="D6" s="17" t="s">
        <v>61</v>
      </c>
      <c r="E6" s="18" t="str">
        <f>IF($A6,TEXT(100*'Table 4-1'!I2,0),"("&amp;TEXT(-100*'Table 4-1'!I2,0)&amp;")")</f>
        <v>48</v>
      </c>
      <c r="F6" s="18"/>
      <c r="G6" s="18" t="str">
        <f>IF($A6,TEXT(100*'Table 4-2'!I2,0),"("&amp;TEXT(-100*'Table 4-2'!I2,0)&amp;")")</f>
        <v>45</v>
      </c>
      <c r="H6" s="18"/>
      <c r="I6" s="27" t="str">
        <f>IF($A6,TEXT(100*'Table 4-3'!I2,0),"("&amp;TEXT(-100*'Table 4-3'!I2,0)&amp;")")</f>
        <v>75</v>
      </c>
      <c r="J6" s="27"/>
    </row>
    <row r="7" spans="1:10">
      <c r="A7" t="b">
        <f>NOT(A6)</f>
        <v>0</v>
      </c>
      <c r="D7" s="9"/>
      <c r="E7" s="18" t="str">
        <f>IF($A7,TEXT(100*'Table 4-1'!I3,0),"("&amp;TEXT(-100*'Table 4-1'!I3,0)&amp;")")</f>
        <v>(7)</v>
      </c>
      <c r="F7" s="18"/>
      <c r="G7" s="18" t="str">
        <f>IF($A7,TEXT(100*'Table 4-2'!I3,0),"("&amp;TEXT(-100*'Table 4-2'!I3,0)&amp;")")</f>
        <v>(13)</v>
      </c>
      <c r="H7" s="18"/>
      <c r="I7" s="18" t="str">
        <f>IF($A7,TEXT(100*'Table 4-3'!I3,0),"("&amp;TEXT(-100*'Table 4-3'!I3,0)&amp;")")</f>
        <v>(12)</v>
      </c>
      <c r="J7" s="18"/>
    </row>
    <row r="8" spans="1:10" ht="24" customHeight="1">
      <c r="A8" t="b">
        <f t="shared" ref="A8:A35" si="0">NOT(A7)</f>
        <v>1</v>
      </c>
      <c r="D8" s="17" t="s">
        <v>42</v>
      </c>
      <c r="E8" s="18" t="str">
        <f>IF($A8,TEXT(100*'Table 4-1'!I4,0),"("&amp;TEXT(-100*'Table 4-1'!I4,0)&amp;")")</f>
        <v>54</v>
      </c>
      <c r="F8" s="18" t="str">
        <f>IF($A8,TEXT(100*'Table 4-1'!J4,0),"("&amp;TEXT(-100*'Table 4-1'!J4,0)&amp;")")</f>
        <v>7</v>
      </c>
      <c r="G8" s="18" t="str">
        <f>IF($A8,TEXT(100*'Table 4-2'!I4,0),"("&amp;TEXT(-100*'Table 4-2'!I4,0)&amp;")")</f>
        <v>66</v>
      </c>
      <c r="H8" s="18" t="str">
        <f>IF($A8,TEXT(100*'Table 4-2'!J4,0),"("&amp;TEXT(-100*'Table 4-2'!J4,0)&amp;")")</f>
        <v>22</v>
      </c>
      <c r="I8" s="18" t="str">
        <f>IF($A8,TEXT(100*'Table 4-3'!I4,0),"("&amp;TEXT(-100*'Table 4-3'!I4,0)&amp;")")</f>
        <v>85</v>
      </c>
      <c r="J8" s="18" t="str">
        <f>IF($A8,TEXT(100*'Table 4-3'!J4,0),"("&amp;TEXT(-100*'Table 4-3'!J4,0)&amp;")")</f>
        <v>10</v>
      </c>
    </row>
    <row r="9" spans="1:10">
      <c r="A9" t="b">
        <f t="shared" si="0"/>
        <v>0</v>
      </c>
      <c r="D9" s="10"/>
      <c r="E9" s="18" t="str">
        <f>IF($A9,TEXT(100*'Table 4-1'!I5,0),"("&amp;TEXT(-100*'Table 4-1'!I5,0)&amp;")")</f>
        <v>(10)</v>
      </c>
      <c r="F9" s="18" t="str">
        <f>IF($A9,TEXT(100*'Table 4-1'!J5,0),"("&amp;TEXT(-100*'Table 4-1'!J5,0)&amp;")")</f>
        <v>(8)</v>
      </c>
      <c r="G9" s="18" t="str">
        <f>IF($A9,TEXT(100*'Table 4-2'!I5,0),"("&amp;TEXT(-100*'Table 4-2'!I5,0)&amp;")")</f>
        <v>(14)</v>
      </c>
      <c r="H9" s="18" t="str">
        <f>IF($A9,TEXT(100*'Table 4-2'!J5,0),"("&amp;TEXT(-100*'Table 4-2'!J5,0)&amp;")")</f>
        <v>(11)</v>
      </c>
      <c r="I9" s="18" t="str">
        <f>IF($A9,TEXT(100*'Table 4-3'!I5,0),"("&amp;TEXT(-100*'Table 4-3'!I5,0)&amp;")")</f>
        <v>(10)</v>
      </c>
      <c r="J9" s="18" t="str">
        <f>IF($A9,TEXT(100*'Table 4-3'!J5,0),"("&amp;TEXT(-100*'Table 4-3'!J5,0)&amp;")")</f>
        <v>(8)</v>
      </c>
    </row>
    <row r="10" spans="1:10" ht="24" customHeight="1">
      <c r="A10" t="b">
        <f t="shared" si="0"/>
        <v>1</v>
      </c>
      <c r="D10" s="17" t="s">
        <v>43</v>
      </c>
      <c r="E10" s="18" t="str">
        <f>IF($A10,TEXT(100*'Table 4-1'!I6,0),"("&amp;TEXT(-100*'Table 4-1'!I6,0)&amp;")")</f>
        <v>50</v>
      </c>
      <c r="F10" s="18" t="str">
        <f>IF($A10,TEXT(100*'Table 4-1'!J6,0),"("&amp;TEXT(-100*'Table 4-1'!J6,0)&amp;")")</f>
        <v>3</v>
      </c>
      <c r="G10" s="18" t="str">
        <f>IF($A10,TEXT(100*'Table 4-2'!I6,0),"("&amp;TEXT(-100*'Table 4-2'!I6,0)&amp;")")</f>
        <v>69</v>
      </c>
      <c r="H10" s="18" t="str">
        <f>IF($A10,TEXT(100*'Table 4-2'!J6,0),"("&amp;TEXT(-100*'Table 4-2'!J6,0)&amp;")")</f>
        <v>25</v>
      </c>
      <c r="I10" s="18" t="str">
        <f>IF($A10,TEXT(100*'Table 4-3'!I6,0),"("&amp;TEXT(-100*'Table 4-3'!I6,0)&amp;")")</f>
        <v>79</v>
      </c>
      <c r="J10" s="18" t="str">
        <f>IF($A10,TEXT(100*'Table 4-3'!J6,0),"("&amp;TEXT(-100*'Table 4-3'!J6,0)&amp;")")</f>
        <v>4</v>
      </c>
    </row>
    <row r="11" spans="1:10">
      <c r="A11" t="b">
        <f t="shared" si="0"/>
        <v>0</v>
      </c>
      <c r="D11" s="10"/>
      <c r="E11" s="18" t="str">
        <f>IF($A11,TEXT(100*'Table 4-1'!I7,0),"("&amp;TEXT(-100*'Table 4-1'!I7,0)&amp;")")</f>
        <v>(9)</v>
      </c>
      <c r="F11" s="18" t="str">
        <f>IF($A11,TEXT(100*'Table 4-1'!J7,0),"("&amp;TEXT(-100*'Table 4-1'!J7,0)&amp;")")</f>
        <v>(6)</v>
      </c>
      <c r="G11" s="18" t="str">
        <f>IF($A11,TEXT(100*'Table 4-2'!I7,0),"("&amp;TEXT(-100*'Table 4-2'!I7,0)&amp;")")</f>
        <v>(16)</v>
      </c>
      <c r="H11" s="18" t="str">
        <f>IF($A11,TEXT(100*'Table 4-2'!J7,0),"("&amp;TEXT(-100*'Table 4-2'!J7,0)&amp;")")</f>
        <v>(10)</v>
      </c>
      <c r="I11" s="18" t="str">
        <f>IF($A11,TEXT(100*'Table 4-3'!I7,0),"("&amp;TEXT(-100*'Table 4-3'!I7,0)&amp;")")</f>
        <v>(13)</v>
      </c>
      <c r="J11" s="18" t="str">
        <f>IF($A11,TEXT(100*'Table 4-3'!J7,0),"("&amp;TEXT(-100*'Table 4-3'!J7,0)&amp;")")</f>
        <v>(9)</v>
      </c>
    </row>
    <row r="12" spans="1:10" ht="24" customHeight="1">
      <c r="A12" t="b">
        <f t="shared" si="0"/>
        <v>1</v>
      </c>
      <c r="D12" s="17" t="s">
        <v>19</v>
      </c>
      <c r="E12" s="18" t="str">
        <f>IF($A12,TEXT(100*'Table 4-1'!I8,0),"("&amp;TEXT(-100*'Table 4-1'!I8,0)&amp;")")</f>
        <v>46</v>
      </c>
      <c r="F12" s="18" t="str">
        <f>IF($A12,TEXT(100*'Table 4-1'!J8,0),"("&amp;TEXT(-100*'Table 4-1'!J8,0)&amp;")")</f>
        <v>-1</v>
      </c>
      <c r="G12" s="18" t="str">
        <f>IF($A12,TEXT(100*'Table 4-2'!I8,0),"("&amp;TEXT(-100*'Table 4-2'!I8,0)&amp;")")</f>
        <v>37</v>
      </c>
      <c r="H12" s="18" t="str">
        <f>IF($A12,TEXT(100*'Table 4-2'!J8,0),"("&amp;TEXT(-100*'Table 4-2'!J8,0)&amp;")")</f>
        <v>-8</v>
      </c>
      <c r="I12" s="18" t="str">
        <f>IF($A12,TEXT(100*'Table 4-3'!I8,0),"("&amp;TEXT(-100*'Table 4-3'!I8,0)&amp;")")</f>
        <v>75</v>
      </c>
      <c r="J12" s="18" t="str">
        <f>IF($A12,TEXT(100*'Table 4-3'!J8,0),"("&amp;TEXT(-100*'Table 4-3'!J8,0)&amp;")")</f>
        <v>-1</v>
      </c>
    </row>
    <row r="13" spans="1:10">
      <c r="A13" t="b">
        <f t="shared" si="0"/>
        <v>0</v>
      </c>
      <c r="D13" s="10"/>
      <c r="E13" s="18" t="str">
        <f>IF($A13,TEXT(100*'Table 4-1'!I9,0),"("&amp;TEXT(-100*'Table 4-1'!I9,0)&amp;")")</f>
        <v>(7)</v>
      </c>
      <c r="F13" s="18" t="str">
        <f>IF($A13,TEXT(100*'Table 4-1'!J9,0),"("&amp;TEXT(-100*'Table 4-1'!J9,0)&amp;")")</f>
        <v>(4)</v>
      </c>
      <c r="G13" s="18" t="str">
        <f>IF($A13,TEXT(100*'Table 4-2'!I9,0),"("&amp;TEXT(-100*'Table 4-2'!I9,0)&amp;")")</f>
        <v>(13)</v>
      </c>
      <c r="H13" s="18" t="str">
        <f>IF($A13,TEXT(100*'Table 4-2'!J9,0),"("&amp;TEXT(-100*'Table 4-2'!J9,0)&amp;")")</f>
        <v>(8)</v>
      </c>
      <c r="I13" s="18" t="str">
        <f>IF($A13,TEXT(100*'Table 4-3'!I9,0),"("&amp;TEXT(-100*'Table 4-3'!I9,0)&amp;")")</f>
        <v>(12)</v>
      </c>
      <c r="J13" s="18" t="str">
        <f>IF($A13,TEXT(100*'Table 4-3'!J9,0),"("&amp;TEXT(-100*'Table 4-3'!J9,0)&amp;")")</f>
        <v>(5)</v>
      </c>
    </row>
    <row r="14" spans="1:10" ht="24" customHeight="1">
      <c r="A14" t="b">
        <f t="shared" si="0"/>
        <v>1</v>
      </c>
      <c r="D14" s="17" t="s">
        <v>65</v>
      </c>
      <c r="E14" s="18" t="str">
        <f>IF($A14,TEXT(100*'Table 4-1'!I10,0),"("&amp;TEXT(-100*'Table 4-1'!I10,0)&amp;")")</f>
        <v>49</v>
      </c>
      <c r="F14" s="18" t="str">
        <f>IF($A14,TEXT(100*'Table 4-1'!J10,0),"("&amp;TEXT(-100*'Table 4-1'!J10,0)&amp;")")</f>
        <v>1</v>
      </c>
      <c r="G14" s="18" t="str">
        <f>IF($A14,TEXT(100*'Table 4-2'!I10,0),"("&amp;TEXT(-100*'Table 4-2'!I10,0)&amp;")")</f>
        <v>38</v>
      </c>
      <c r="H14" s="18" t="str">
        <f>IF($A14,TEXT(100*'Table 4-2'!J10,0),"("&amp;TEXT(-100*'Table 4-2'!J10,0)&amp;")")</f>
        <v>-7</v>
      </c>
      <c r="I14" s="18" t="str">
        <f>IF($A14,TEXT(100*'Table 4-3'!I10,0),"("&amp;TEXT(-100*'Table 4-3'!I10,0)&amp;")")</f>
        <v>69</v>
      </c>
      <c r="J14" s="18" t="str">
        <f>IF($A14,TEXT(100*'Table 4-3'!J10,0),"("&amp;TEXT(-100*'Table 4-3'!J10,0)&amp;")")</f>
        <v>-6</v>
      </c>
    </row>
    <row r="15" spans="1:10">
      <c r="A15" t="b">
        <f t="shared" si="0"/>
        <v>0</v>
      </c>
      <c r="D15" s="10"/>
      <c r="E15" s="18" t="str">
        <f>IF($A15,TEXT(100*'Table 4-1'!I11,0),"("&amp;TEXT(-100*'Table 4-1'!I11,0)&amp;")")</f>
        <v>(10)</v>
      </c>
      <c r="F15" s="18" t="str">
        <f>IF($A15,TEXT(100*'Table 4-1'!J11,0),"("&amp;TEXT(-100*'Table 4-1'!J11,0)&amp;")")</f>
        <v>(9)</v>
      </c>
      <c r="G15" s="18" t="str">
        <f>IF($A15,TEXT(100*'Table 4-2'!I11,0),"("&amp;TEXT(-100*'Table 4-2'!I11,0)&amp;")")</f>
        <v>(15)</v>
      </c>
      <c r="H15" s="18" t="str">
        <f>IF($A15,TEXT(100*'Table 4-2'!J11,0),"("&amp;TEXT(-100*'Table 4-2'!J11,0)&amp;")")</f>
        <v>(16)</v>
      </c>
      <c r="I15" s="18" t="str">
        <f>IF($A15,TEXT(100*'Table 4-3'!I11,0),"("&amp;TEXT(-100*'Table 4-3'!I11,0)&amp;")")</f>
        <v>(16)</v>
      </c>
      <c r="J15" s="18" t="str">
        <f>IF($A15,TEXT(100*'Table 4-3'!J11,0),"("&amp;TEXT(-100*'Table 4-3'!J11,0)&amp;")")</f>
        <v>(16)</v>
      </c>
    </row>
    <row r="16" spans="1:10" ht="24" customHeight="1">
      <c r="A16" t="b">
        <f t="shared" si="0"/>
        <v>1</v>
      </c>
      <c r="D16" s="17" t="s">
        <v>66</v>
      </c>
      <c r="E16" s="18" t="str">
        <f>IF($A16,TEXT(100*'Table 4-1'!I12,0),"("&amp;TEXT(-100*'Table 4-1'!I12,0)&amp;")")</f>
        <v>50</v>
      </c>
      <c r="F16" s="18" t="str">
        <f>IF($A16,TEXT(100*'Table 4-1'!J12,0),"("&amp;TEXT(-100*'Table 4-1'!J12,0)&amp;")")</f>
        <v>2</v>
      </c>
      <c r="G16" s="18" t="str">
        <f>IF($A16,TEXT(100*'Table 4-2'!I12,0),"("&amp;TEXT(-100*'Table 4-2'!I12,0)&amp;")")</f>
        <v>62</v>
      </c>
      <c r="H16" s="18" t="str">
        <f>IF($A16,TEXT(100*'Table 4-2'!J12,0),"("&amp;TEXT(-100*'Table 4-2'!J12,0)&amp;")")</f>
        <v>17</v>
      </c>
      <c r="I16" s="18" t="str">
        <f>IF($A16,TEXT(100*'Table 4-3'!I12,0),"("&amp;TEXT(-100*'Table 4-3'!I12,0)&amp;")")</f>
        <v>77</v>
      </c>
      <c r="J16" s="18" t="str">
        <f>IF($A16,TEXT(100*'Table 4-3'!J12,0),"("&amp;TEXT(-100*'Table 4-3'!J12,0)&amp;")")</f>
        <v>1</v>
      </c>
    </row>
    <row r="17" spans="1:10">
      <c r="A17" t="b">
        <f t="shared" si="0"/>
        <v>0</v>
      </c>
      <c r="D17" s="10"/>
      <c r="E17" s="18" t="str">
        <f>IF($A17,TEXT(100*'Table 4-1'!I13,0),"("&amp;TEXT(-100*'Table 4-1'!I13,0)&amp;")")</f>
        <v>(7)</v>
      </c>
      <c r="F17" s="18" t="str">
        <f>IF($A17,TEXT(100*'Table 4-1'!J13,0),"("&amp;TEXT(-100*'Table 4-1'!J13,0)&amp;")")</f>
        <v>(6)</v>
      </c>
      <c r="G17" s="18" t="str">
        <f>IF($A17,TEXT(100*'Table 4-2'!I13,0),"("&amp;TEXT(-100*'Table 4-2'!I13,0)&amp;")")</f>
        <v>(13)</v>
      </c>
      <c r="H17" s="18" t="str">
        <f>IF($A17,TEXT(100*'Table 4-2'!J13,0),"("&amp;TEXT(-100*'Table 4-2'!J13,0)&amp;")")</f>
        <v>(10)</v>
      </c>
      <c r="I17" s="18" t="str">
        <f>IF($A17,TEXT(100*'Table 4-3'!I13,0),"("&amp;TEXT(-100*'Table 4-3'!I13,0)&amp;")")</f>
        <v>(10)</v>
      </c>
      <c r="J17" s="18" t="str">
        <f>IF($A17,TEXT(100*'Table 4-3'!J13,0),"("&amp;TEXT(-100*'Table 4-3'!J13,0)&amp;")")</f>
        <v>(8)</v>
      </c>
    </row>
    <row r="18" spans="1:10" ht="24" customHeight="1">
      <c r="A18" t="b">
        <f t="shared" si="0"/>
        <v>1</v>
      </c>
      <c r="D18" s="17" t="s">
        <v>67</v>
      </c>
      <c r="E18" s="18" t="str">
        <f>IF($A18,TEXT(100*'Table 4-1'!I14,0),"("&amp;TEXT(-100*'Table 4-1'!I14,0)&amp;")")</f>
        <v>48</v>
      </c>
      <c r="F18" s="18" t="str">
        <f>IF($A18,TEXT(100*'Table 4-1'!J14,0),"("&amp;TEXT(-100*'Table 4-1'!J14,0)&amp;")")</f>
        <v>1</v>
      </c>
      <c r="G18" s="18" t="str">
        <f>IF($A18,TEXT(100*'Table 4-2'!I14,0),"("&amp;TEXT(-100*'Table 4-2'!I14,0)&amp;")")</f>
        <v>64</v>
      </c>
      <c r="H18" s="18" t="str">
        <f>IF($A18,TEXT(100*'Table 4-2'!J14,0),"("&amp;TEXT(-100*'Table 4-2'!J14,0)&amp;")")</f>
        <v>20</v>
      </c>
      <c r="I18" s="18" t="str">
        <f>IF($A18,TEXT(100*'Table 4-3'!I14,0),"("&amp;TEXT(-100*'Table 4-3'!I14,0)&amp;")")</f>
        <v>74</v>
      </c>
      <c r="J18" s="18" t="str">
        <f>IF($A18,TEXT(100*'Table 4-3'!J14,0),"("&amp;TEXT(-100*'Table 4-3'!J14,0)&amp;")")</f>
        <v>-1</v>
      </c>
    </row>
    <row r="19" spans="1:10">
      <c r="A19" t="b">
        <f t="shared" si="0"/>
        <v>0</v>
      </c>
      <c r="D19" s="10"/>
      <c r="E19" s="18" t="str">
        <f>IF($A19,TEXT(100*'Table 4-1'!I15,0),"("&amp;TEXT(-100*'Table 4-1'!I15,0)&amp;")")</f>
        <v>(6)</v>
      </c>
      <c r="F19" s="18" t="str">
        <f>IF($A19,TEXT(100*'Table 4-1'!J15,0),"("&amp;TEXT(-100*'Table 4-1'!J15,0)&amp;")")</f>
        <v>(6)</v>
      </c>
      <c r="G19" s="18" t="str">
        <f>IF($A19,TEXT(100*'Table 4-2'!I15,0),"("&amp;TEXT(-100*'Table 4-2'!I15,0)&amp;")")</f>
        <v>(11)</v>
      </c>
      <c r="H19" s="18" t="str">
        <f>IF($A19,TEXT(100*'Table 4-2'!J15,0),"("&amp;TEXT(-100*'Table 4-2'!J15,0)&amp;")")</f>
        <v>(10)</v>
      </c>
      <c r="I19" s="18" t="str">
        <f>IF($A19,TEXT(100*'Table 4-3'!I15,0),"("&amp;TEXT(-100*'Table 4-3'!I15,0)&amp;")")</f>
        <v>(10)</v>
      </c>
      <c r="J19" s="18" t="str">
        <f>IF($A19,TEXT(100*'Table 4-3'!J15,0),"("&amp;TEXT(-100*'Table 4-3'!J15,0)&amp;")")</f>
        <v>(9)</v>
      </c>
    </row>
    <row r="20" spans="1:10" ht="24" customHeight="1">
      <c r="A20" t="b">
        <f t="shared" si="0"/>
        <v>1</v>
      </c>
      <c r="D20" s="17" t="s">
        <v>68</v>
      </c>
      <c r="E20" s="18" t="str">
        <f>IF($A20,TEXT(100*'Table 4-1'!I16,0),"("&amp;TEXT(-100*'Table 4-1'!I16,0)&amp;")")</f>
        <v>40</v>
      </c>
      <c r="F20" s="18" t="str">
        <f>IF($A20,TEXT(100*'Table 4-1'!J16,0),"("&amp;TEXT(-100*'Table 4-1'!J16,0)&amp;")")</f>
        <v>-7</v>
      </c>
      <c r="G20" s="18" t="str">
        <f>IF($A20,TEXT(100*'Table 4-2'!I16,0),"("&amp;TEXT(-100*'Table 4-2'!I16,0)&amp;")")</f>
        <v>83</v>
      </c>
      <c r="H20" s="18" t="str">
        <f>IF($A20,TEXT(100*'Table 4-2'!J16,0),"("&amp;TEXT(-100*'Table 4-2'!J16,0)&amp;")")</f>
        <v>38</v>
      </c>
      <c r="I20" s="18" t="str">
        <f>IF($A20,TEXT(100*'Table 4-3'!I16,0),"("&amp;TEXT(-100*'Table 4-3'!I16,0)&amp;")")</f>
        <v>71</v>
      </c>
      <c r="J20" s="18" t="str">
        <f>IF($A20,TEXT(100*'Table 4-3'!J16,0),"("&amp;TEXT(-100*'Table 4-3'!J16,0)&amp;")")</f>
        <v>-5</v>
      </c>
    </row>
    <row r="21" spans="1:10">
      <c r="A21" t="b">
        <f t="shared" si="0"/>
        <v>0</v>
      </c>
      <c r="D21" s="10"/>
      <c r="E21" s="18" t="str">
        <f>IF($A21,TEXT(100*'Table 4-1'!I17,0),"("&amp;TEXT(-100*'Table 4-1'!I17,0)&amp;")")</f>
        <v>(7)</v>
      </c>
      <c r="F21" s="18" t="str">
        <f>IF($A21,TEXT(100*'Table 4-1'!J17,0),"("&amp;TEXT(-100*'Table 4-1'!J17,0)&amp;")")</f>
        <v>(6)</v>
      </c>
      <c r="G21" s="18" t="str">
        <f>IF($A21,TEXT(100*'Table 4-2'!I17,0),"("&amp;TEXT(-100*'Table 4-2'!I17,0)&amp;")")</f>
        <v>(8)</v>
      </c>
      <c r="H21" s="18" t="str">
        <f>IF($A21,TEXT(100*'Table 4-2'!J17,0),"("&amp;TEXT(-100*'Table 4-2'!J17,0)&amp;")")</f>
        <v>(11)</v>
      </c>
      <c r="I21" s="18" t="str">
        <f>IF($A21,TEXT(100*'Table 4-3'!I17,0),"("&amp;TEXT(-100*'Table 4-3'!I17,0)&amp;")")</f>
        <v>(12)</v>
      </c>
      <c r="J21" s="18" t="str">
        <f>IF($A21,TEXT(100*'Table 4-3'!J17,0),"("&amp;TEXT(-100*'Table 4-3'!J17,0)&amp;")")</f>
        <v>(11)</v>
      </c>
    </row>
    <row r="22" spans="1:10" ht="24" customHeight="1">
      <c r="A22" t="b">
        <f t="shared" si="0"/>
        <v>1</v>
      </c>
      <c r="D22" s="17" t="s">
        <v>48</v>
      </c>
      <c r="E22" s="18" t="str">
        <f>IF($A22,TEXT(100*'Table 4-1'!I18,0),"("&amp;TEXT(-100*'Table 4-1'!I18,0)&amp;")")</f>
        <v>56</v>
      </c>
      <c r="F22" s="18" t="str">
        <f>IF($A22,TEXT(100*'Table 4-1'!J18,0),"("&amp;TEXT(-100*'Table 4-1'!J18,0)&amp;")")</f>
        <v>8</v>
      </c>
      <c r="G22" s="18" t="str">
        <f>IF($A22,TEXT(100*'Table 4-2'!I18,0),"("&amp;TEXT(-100*'Table 4-2'!I18,0)&amp;")")</f>
        <v>10</v>
      </c>
      <c r="H22" s="18" t="str">
        <f>IF($A22,TEXT(100*'Table 4-2'!J18,0),"("&amp;TEXT(-100*'Table 4-2'!J18,0)&amp;")")</f>
        <v>-35</v>
      </c>
      <c r="I22" s="18" t="str">
        <f>IF($A22,TEXT(100*'Table 4-3'!I18,0),"("&amp;TEXT(-100*'Table 4-3'!I18,0)&amp;")")</f>
        <v>72</v>
      </c>
      <c r="J22" s="18" t="str">
        <f>IF($A22,TEXT(100*'Table 4-3'!J18,0),"("&amp;TEXT(-100*'Table 4-3'!J18,0)&amp;")")</f>
        <v>-4</v>
      </c>
    </row>
    <row r="23" spans="1:10">
      <c r="A23" t="b">
        <f t="shared" si="0"/>
        <v>0</v>
      </c>
      <c r="D23" s="10"/>
      <c r="E23" s="18" t="str">
        <f>IF($A23,TEXT(100*'Table 4-1'!I19,0),"("&amp;TEXT(-100*'Table 4-1'!I19,0)&amp;")")</f>
        <v>(9)</v>
      </c>
      <c r="F23" s="18" t="str">
        <f>IF($A23,TEXT(100*'Table 4-1'!J19,0),"("&amp;TEXT(-100*'Table 4-1'!J19,0)&amp;")")</f>
        <v>(6)</v>
      </c>
      <c r="G23" s="18" t="str">
        <f>IF($A23,TEXT(100*'Table 4-2'!I19,0),"("&amp;TEXT(-100*'Table 4-2'!I19,0)&amp;")")</f>
        <v>(6)</v>
      </c>
      <c r="H23" s="18" t="str">
        <f>IF($A23,TEXT(100*'Table 4-2'!J19,0),"("&amp;TEXT(-100*'Table 4-2'!J19,0)&amp;")")</f>
        <v>(9)</v>
      </c>
      <c r="I23" s="18" t="str">
        <f>IF($A23,TEXT(100*'Table 4-3'!I19,0),"("&amp;TEXT(-100*'Table 4-3'!I19,0)&amp;")")</f>
        <v>(16)</v>
      </c>
      <c r="J23" s="18" t="str">
        <f>IF($A23,TEXT(100*'Table 4-3'!J19,0),"("&amp;TEXT(-100*'Table 4-3'!J19,0)&amp;")")</f>
        <v>(11)</v>
      </c>
    </row>
    <row r="24" spans="1:10" ht="24" customHeight="1">
      <c r="A24" t="b">
        <f t="shared" si="0"/>
        <v>1</v>
      </c>
      <c r="D24" s="17" t="s">
        <v>49</v>
      </c>
      <c r="E24" s="18" t="str">
        <f>IF($A24,TEXT(100*'Table 4-1'!I20,0),"("&amp;TEXT(-100*'Table 4-1'!I20,0)&amp;")")</f>
        <v>43</v>
      </c>
      <c r="F24" s="18" t="str">
        <f>IF($A24,TEXT(100*'Table 4-1'!J20,0),"("&amp;TEXT(-100*'Table 4-1'!J20,0)&amp;")")</f>
        <v>-5</v>
      </c>
      <c r="G24" s="18" t="str">
        <f>IF($A24,TEXT(100*'Table 4-2'!I20,0),"("&amp;TEXT(-100*'Table 4-2'!I20,0)&amp;")")</f>
        <v>27</v>
      </c>
      <c r="H24" s="18" t="str">
        <f>IF($A24,TEXT(100*'Table 4-2'!J20,0),"("&amp;TEXT(-100*'Table 4-2'!J20,0)&amp;")")</f>
        <v>-18</v>
      </c>
      <c r="I24" s="18" t="str">
        <f>IF($A24,TEXT(100*'Table 4-3'!I20,0),"("&amp;TEXT(-100*'Table 4-3'!I20,0)&amp;")")</f>
        <v>71</v>
      </c>
      <c r="J24" s="18" t="str">
        <f>IF($A24,TEXT(100*'Table 4-3'!J20,0),"("&amp;TEXT(-100*'Table 4-3'!J20,0)&amp;")")</f>
        <v>-4</v>
      </c>
    </row>
    <row r="25" spans="1:10">
      <c r="A25" t="b">
        <f t="shared" si="0"/>
        <v>0</v>
      </c>
      <c r="D25" s="10"/>
      <c r="E25" s="18" t="str">
        <f>IF($A25,TEXT(100*'Table 4-1'!I21,0),"("&amp;TEXT(-100*'Table 4-1'!I21,0)&amp;")")</f>
        <v>(9)</v>
      </c>
      <c r="F25" s="18" t="str">
        <f>IF($A25,TEXT(100*'Table 4-1'!J21,0),"("&amp;TEXT(-100*'Table 4-1'!J21,0)&amp;")")</f>
        <v>(6)</v>
      </c>
      <c r="G25" s="18" t="str">
        <f>IF($A25,TEXT(100*'Table 4-2'!I21,0),"("&amp;TEXT(-100*'Table 4-2'!I21,0)&amp;")")</f>
        <v>(12)</v>
      </c>
      <c r="H25" s="18" t="str">
        <f>IF($A25,TEXT(100*'Table 4-2'!J21,0),"("&amp;TEXT(-100*'Table 4-2'!J21,0)&amp;")")</f>
        <v>(10)</v>
      </c>
      <c r="I25" s="18" t="str">
        <f>IF($A25,TEXT(100*'Table 4-3'!I21,0),"("&amp;TEXT(-100*'Table 4-3'!I21,0)&amp;")")</f>
        <v>(15)</v>
      </c>
      <c r="J25" s="18" t="str">
        <f>IF($A25,TEXT(100*'Table 4-3'!J21,0),"("&amp;TEXT(-100*'Table 4-3'!J21,0)&amp;")")</f>
        <v>(10)</v>
      </c>
    </row>
    <row r="26" spans="1:10" ht="24" customHeight="1">
      <c r="A26" t="b">
        <f t="shared" si="0"/>
        <v>1</v>
      </c>
      <c r="D26" s="17" t="s">
        <v>50</v>
      </c>
      <c r="E26" s="18" t="str">
        <f>IF($A26,TEXT(100*'Table 4-1'!I22,0),"("&amp;TEXT(-100*'Table 4-1'!I22,0)&amp;")")</f>
        <v>46</v>
      </c>
      <c r="F26" s="18" t="str">
        <f>IF($A26,TEXT(100*'Table 4-1'!J22,0),"("&amp;TEXT(-100*'Table 4-1'!J22,0)&amp;")")</f>
        <v>-2</v>
      </c>
      <c r="G26" s="18" t="str">
        <f>IF($A26,TEXT(100*'Table 4-2'!I22,0),"("&amp;TEXT(-100*'Table 4-2'!I22,0)&amp;")")</f>
        <v>48</v>
      </c>
      <c r="H26" s="18" t="str">
        <f>IF($A26,TEXT(100*'Table 4-2'!J22,0),"("&amp;TEXT(-100*'Table 4-2'!J22,0)&amp;")")</f>
        <v>3</v>
      </c>
      <c r="I26" s="18" t="str">
        <f>IF($A26,TEXT(100*'Table 4-3'!I22,0),"("&amp;TEXT(-100*'Table 4-3'!I22,0)&amp;")")</f>
        <v>83</v>
      </c>
      <c r="J26" s="18" t="str">
        <f>IF($A26,TEXT(100*'Table 4-3'!J22,0),"("&amp;TEXT(-100*'Table 4-3'!J22,0)&amp;")")</f>
        <v>8</v>
      </c>
    </row>
    <row r="27" spans="1:10">
      <c r="A27" t="b">
        <f t="shared" si="0"/>
        <v>0</v>
      </c>
      <c r="D27" s="10"/>
      <c r="E27" s="18" t="str">
        <f>IF($A27,TEXT(100*'Table 4-1'!I23,0),"("&amp;TEXT(-100*'Table 4-1'!I23,0)&amp;")")</f>
        <v>(9)</v>
      </c>
      <c r="F27" s="18" t="str">
        <f>IF($A27,TEXT(100*'Table 4-1'!J23,0),"("&amp;TEXT(-100*'Table 4-1'!J23,0)&amp;")")</f>
        <v>(7)</v>
      </c>
      <c r="G27" s="18" t="str">
        <f>IF($A27,TEXT(100*'Table 4-2'!I23,0),"("&amp;TEXT(-100*'Table 4-2'!I23,0)&amp;")")</f>
        <v>(16)</v>
      </c>
      <c r="H27" s="18" t="str">
        <f>IF($A27,TEXT(100*'Table 4-2'!J23,0),"("&amp;TEXT(-100*'Table 4-2'!J23,0)&amp;")")</f>
        <v>(10)</v>
      </c>
      <c r="I27" s="18" t="str">
        <f>IF($A27,TEXT(100*'Table 4-3'!I23,0),"("&amp;TEXT(-100*'Table 4-3'!I23,0)&amp;")")</f>
        <v>(10)</v>
      </c>
      <c r="J27" s="18" t="str">
        <f>IF($A27,TEXT(100*'Table 4-3'!J23,0),"("&amp;TEXT(-100*'Table 4-3'!J23,0)&amp;")")</f>
        <v>(6)</v>
      </c>
    </row>
    <row r="28" spans="1:10" ht="24" customHeight="1">
      <c r="A28" t="b">
        <f t="shared" si="0"/>
        <v>1</v>
      </c>
      <c r="D28" s="12" t="s">
        <v>51</v>
      </c>
      <c r="E28" s="18" t="str">
        <f>IF($A28,TEXT(100*'Table 4-1'!I24,0),"("&amp;TEXT(-100*'Table 4-1'!I24,0)&amp;")")</f>
        <v>42</v>
      </c>
      <c r="F28" s="18" t="str">
        <f>IF($A28,TEXT(100*'Table 4-1'!J24,0),"("&amp;TEXT(-100*'Table 4-1'!J24,0)&amp;")")</f>
        <v>-6</v>
      </c>
      <c r="G28" s="18" t="str">
        <f>IF($A28,TEXT(100*'Table 4-2'!I24,0),"("&amp;TEXT(-100*'Table 4-2'!I24,0)&amp;")")</f>
        <v>78</v>
      </c>
      <c r="H28" s="18" t="str">
        <f>IF($A28,TEXT(100*'Table 4-2'!J24,0),"("&amp;TEXT(-100*'Table 4-2'!J24,0)&amp;")")</f>
        <v>33</v>
      </c>
      <c r="I28" s="18" t="str">
        <f>IF($A28,TEXT(100*'Table 4-3'!I24,0),"("&amp;TEXT(-100*'Table 4-3'!I24,0)&amp;")")</f>
        <v>81</v>
      </c>
      <c r="J28" s="18" t="str">
        <f>IF($A28,TEXT(100*'Table 4-3'!J24,0),"("&amp;TEXT(-100*'Table 4-3'!J24,0)&amp;")")</f>
        <v>6</v>
      </c>
    </row>
    <row r="29" spans="1:10">
      <c r="A29" t="b">
        <f t="shared" si="0"/>
        <v>0</v>
      </c>
      <c r="D29" s="11"/>
      <c r="E29" s="18" t="str">
        <f>IF($A29,TEXT(100*'Table 4-1'!I25,0),"("&amp;TEXT(-100*'Table 4-1'!I25,0)&amp;")")</f>
        <v>(16)</v>
      </c>
      <c r="F29" s="18" t="str">
        <f>IF($A29,TEXT(100*'Table 4-1'!J25,0),"("&amp;TEXT(-100*'Table 4-1'!J25,0)&amp;")")</f>
        <v>(15)</v>
      </c>
      <c r="G29" s="18" t="str">
        <f>IF($A29,TEXT(100*'Table 4-2'!I25,0),"("&amp;TEXT(-100*'Table 4-2'!I25,0)&amp;")")</f>
        <v>(21)</v>
      </c>
      <c r="H29" s="18" t="str">
        <f>IF($A29,TEXT(100*'Table 4-2'!J25,0),"("&amp;TEXT(-100*'Table 4-2'!J25,0)&amp;")")</f>
        <v>(19)</v>
      </c>
      <c r="I29" s="18" t="str">
        <f>IF($A29,TEXT(100*'Table 4-3'!I25,0),"("&amp;TEXT(-100*'Table 4-3'!I25,0)&amp;")")</f>
        <v>(21)</v>
      </c>
      <c r="J29" s="18" t="str">
        <f>IF($A29,TEXT(100*'Table 4-3'!J25,0),"("&amp;TEXT(-100*'Table 4-3'!J25,0)&amp;")")</f>
        <v>(20)</v>
      </c>
    </row>
    <row r="30" spans="1:10" ht="24" customHeight="1">
      <c r="A30" t="b">
        <f t="shared" si="0"/>
        <v>1</v>
      </c>
      <c r="D30" s="19" t="s">
        <v>52</v>
      </c>
      <c r="E30" s="18" t="str">
        <f>IF($A30,TEXT(100*'Table 4-1'!I26,0),"("&amp;TEXT(-100*'Table 4-1'!I26,0)&amp;")")</f>
        <v>48</v>
      </c>
      <c r="F30" s="18" t="str">
        <f>IF($A30,TEXT(100*'Table 4-1'!J26,0),"("&amp;TEXT(-100*'Table 4-1'!J26,0)&amp;")")</f>
        <v>0</v>
      </c>
      <c r="G30" s="18" t="str">
        <f>IF($A30,TEXT(100*'Table 4-2'!I26,0),"("&amp;TEXT(-100*'Table 4-2'!I26,0)&amp;")")</f>
        <v>90</v>
      </c>
      <c r="H30" s="18" t="str">
        <f>IF($A30,TEXT(100*'Table 4-2'!J26,0),"("&amp;TEXT(-100*'Table 4-2'!J26,0)&amp;")")</f>
        <v>45</v>
      </c>
      <c r="I30" s="18" t="str">
        <f>IF($A30,TEXT(100*'Table 4-3'!I26,0),"("&amp;TEXT(-100*'Table 4-3'!I26,0)&amp;")")</f>
        <v>53</v>
      </c>
      <c r="J30" s="18" t="str">
        <f>IF($A30,TEXT(100*'Table 4-3'!J26,0),"("&amp;TEXT(-100*'Table 4-3'!J26,0)&amp;")")</f>
        <v>-23</v>
      </c>
    </row>
    <row r="31" spans="1:10">
      <c r="A31" t="b">
        <f t="shared" si="0"/>
        <v>0</v>
      </c>
      <c r="E31" s="18" t="str">
        <f>IF($A31,TEXT(100*'Table 4-1'!I27,0),"("&amp;TEXT(-100*'Table 4-1'!I27,0)&amp;")")</f>
        <v>(8)</v>
      </c>
      <c r="F31" s="18" t="str">
        <f>IF($A31,TEXT(100*'Table 4-1'!J27,0),"("&amp;TEXT(-100*'Table 4-1'!J27,0)&amp;")")</f>
        <v>(9)</v>
      </c>
      <c r="G31" s="18" t="str">
        <f>IF($A31,TEXT(100*'Table 4-2'!I27,0),"("&amp;TEXT(-100*'Table 4-2'!I27,0)&amp;")")</f>
        <v>(4)</v>
      </c>
      <c r="H31" s="18" t="str">
        <f>IF($A31,TEXT(100*'Table 4-2'!J27,0),"("&amp;TEXT(-100*'Table 4-2'!J27,0)&amp;")")</f>
        <v>(13)</v>
      </c>
      <c r="I31" s="18" t="str">
        <f>IF($A31,TEXT(100*'Table 4-3'!I27,0),"("&amp;TEXT(-100*'Table 4-3'!I27,0)&amp;")")</f>
        <v>(11)</v>
      </c>
      <c r="J31" s="18" t="str">
        <f>IF($A31,TEXT(100*'Table 4-3'!J27,0),"("&amp;TEXT(-100*'Table 4-3'!J27,0)&amp;")")</f>
        <v>(16)</v>
      </c>
    </row>
    <row r="32" spans="1:10" ht="24" customHeight="1">
      <c r="A32" t="b">
        <f t="shared" si="0"/>
        <v>1</v>
      </c>
      <c r="D32" t="s">
        <v>53</v>
      </c>
      <c r="E32" s="18" t="str">
        <f>IF($A32,TEXT(100*'Table 4-1'!I28,0),"("&amp;TEXT(-100*'Table 4-1'!I28,0)&amp;")")</f>
        <v>48</v>
      </c>
      <c r="F32" s="18" t="str">
        <f>IF($A32,TEXT(100*'Table 4-1'!J28,0),"("&amp;TEXT(-100*'Table 4-1'!J28,0)&amp;")")</f>
        <v>0</v>
      </c>
      <c r="G32" s="18" t="str">
        <f>IF($A32,TEXT(100*'Table 4-2'!I28,0),"("&amp;TEXT(-100*'Table 4-2'!I28,0)&amp;")")</f>
        <v>3</v>
      </c>
      <c r="H32" s="18" t="str">
        <f>IF($A32,TEXT(100*'Table 4-2'!J28,0),"("&amp;TEXT(-100*'Table 4-2'!J28,0)&amp;")")</f>
        <v>-42</v>
      </c>
      <c r="I32" s="18" t="str">
        <f>IF($A32,TEXT(100*'Table 4-3'!I28,0),"("&amp;TEXT(-100*'Table 4-3'!I28,0)&amp;")")</f>
        <v>54</v>
      </c>
      <c r="J32" s="18" t="str">
        <f>IF($A32,TEXT(100*'Table 4-3'!J28,0),"("&amp;TEXT(-100*'Table 4-3'!J28,0)&amp;")")</f>
        <v>-21</v>
      </c>
    </row>
    <row r="33" spans="1:10">
      <c r="A33" t="b">
        <f t="shared" si="0"/>
        <v>0</v>
      </c>
      <c r="E33" s="18" t="str">
        <f>IF($A33,TEXT(100*'Table 4-1'!I29,0),"("&amp;TEXT(-100*'Table 4-1'!I29,0)&amp;")")</f>
        <v>(9)</v>
      </c>
      <c r="F33" s="18" t="str">
        <f>IF($A33,TEXT(100*'Table 4-1'!J29,0),"("&amp;TEXT(-100*'Table 4-1'!J29,0)&amp;")")</f>
        <v>(9)</v>
      </c>
      <c r="G33" s="18" t="str">
        <f>IF($A33,TEXT(100*'Table 4-2'!I29,0),"("&amp;TEXT(-100*'Table 4-2'!I29,0)&amp;")")</f>
        <v>(2)</v>
      </c>
      <c r="H33" s="18" t="str">
        <f>IF($A33,TEXT(100*'Table 4-2'!J29,0),"("&amp;TEXT(-100*'Table 4-2'!J29,0)&amp;")")</f>
        <v>(12)</v>
      </c>
      <c r="I33" s="18" t="str">
        <f>IF($A33,TEXT(100*'Table 4-3'!I29,0),"("&amp;TEXT(-100*'Table 4-3'!I29,0)&amp;")")</f>
        <v>(17)</v>
      </c>
      <c r="J33" s="18" t="str">
        <f>IF($A33,TEXT(100*'Table 4-3'!J29,0),"("&amp;TEXT(-100*'Table 4-3'!J29,0)&amp;")")</f>
        <v>(16)</v>
      </c>
    </row>
    <row r="34" spans="1:10" ht="24" customHeight="1">
      <c r="A34" t="b">
        <f t="shared" si="0"/>
        <v>1</v>
      </c>
      <c r="D34" t="s">
        <v>54</v>
      </c>
      <c r="E34" s="18" t="str">
        <f>IF($A34,TEXT(100*'Table 4-1'!I30,0),"("&amp;TEXT(-100*'Table 4-1'!I30,0)&amp;")")</f>
        <v>49</v>
      </c>
      <c r="F34" s="18" t="str">
        <f>IF($A34,TEXT(100*'Table 4-1'!J30,0),"("&amp;TEXT(-100*'Table 4-1'!J30,0)&amp;")")</f>
        <v>1</v>
      </c>
      <c r="G34" s="18" t="str">
        <f>IF($A34,TEXT(100*'Table 4-2'!I30,0),"("&amp;TEXT(-100*'Table 4-2'!I30,0)&amp;")")</f>
        <v>44</v>
      </c>
      <c r="H34" s="18" t="str">
        <f>IF($A34,TEXT(100*'Table 4-2'!J30,0),"("&amp;TEXT(-100*'Table 4-2'!J30,0)&amp;")")</f>
        <v>-1</v>
      </c>
      <c r="I34" s="18" t="str">
        <f>IF($A34,TEXT(100*'Table 4-3'!I30,0),"("&amp;TEXT(-100*'Table 4-3'!I30,0)&amp;")")</f>
        <v>75</v>
      </c>
      <c r="J34" s="18" t="str">
        <f>IF($A34,TEXT(100*'Table 4-3'!J30,0),"("&amp;TEXT(-100*'Table 4-3'!J30,0)&amp;")")</f>
        <v>0</v>
      </c>
    </row>
    <row r="35" spans="1:10">
      <c r="A35" t="b">
        <f t="shared" si="0"/>
        <v>0</v>
      </c>
      <c r="E35" s="18" t="str">
        <f>IF($A35,TEXT(100*'Table 4-1'!I31,0),"("&amp;TEXT(-100*'Table 4-1'!I31,0)&amp;")")</f>
        <v>(8)</v>
      </c>
      <c r="F35" s="18" t="str">
        <f>IF($A35,TEXT(100*'Table 4-1'!J31,0),"("&amp;TEXT(-100*'Table 4-1'!J31,0)&amp;")")</f>
        <v>(2)</v>
      </c>
      <c r="G35" s="18" t="str">
        <f>IF($A35,TEXT(100*'Table 4-2'!I31,0),"("&amp;TEXT(-100*'Table 4-2'!I31,0)&amp;")")</f>
        <v>(13)</v>
      </c>
      <c r="H35" s="18" t="str">
        <f>IF($A35,TEXT(100*'Table 4-2'!J31,0),"("&amp;TEXT(-100*'Table 4-2'!J31,0)&amp;")")</f>
        <v>(3)</v>
      </c>
      <c r="I35" s="18" t="str">
        <f>IF($A35,TEXT(100*'Table 4-3'!I31,0),"("&amp;TEXT(-100*'Table 4-3'!I31,0)&amp;")")</f>
        <v>(12)</v>
      </c>
      <c r="J35" s="18" t="str">
        <f>IF($A35,TEXT(100*'Table 4-3'!J31,0),"("&amp;TEXT(-100*'Table 4-3'!J31,0)&amp;")")</f>
        <v>(3)</v>
      </c>
    </row>
    <row r="36" spans="1:10" ht="8.25" customHeight="1" thickBot="1">
      <c r="D36" s="6"/>
      <c r="E36" s="6"/>
      <c r="F36" s="6"/>
      <c r="G36" s="6"/>
      <c r="H36" s="6"/>
      <c r="I36" s="6"/>
      <c r="J36" s="6"/>
    </row>
    <row r="37" spans="1:10" ht="16.5" thickTop="1">
      <c r="D37" t="s">
        <v>69</v>
      </c>
    </row>
    <row r="39" spans="1:10">
      <c r="I39" s="41" t="s">
        <v>104</v>
      </c>
    </row>
  </sheetData>
  <mergeCells count="3">
    <mergeCell ref="E4:F4"/>
    <mergeCell ref="G4:H4"/>
    <mergeCell ref="I4:J4"/>
  </mergeCells>
  <conditionalFormatting sqref="F8:F35">
    <cfRule type="expression" dxfId="18" priority="8">
      <formula>A8</formula>
    </cfRule>
  </conditionalFormatting>
  <conditionalFormatting sqref="G6:H35">
    <cfRule type="expression" dxfId="17" priority="7">
      <formula>A7</formula>
    </cfRule>
  </conditionalFormatting>
  <conditionalFormatting sqref="G7:G35 H8:H35">
    <cfRule type="expression" dxfId="16" priority="6">
      <formula>$A7</formula>
    </cfRule>
  </conditionalFormatting>
  <conditionalFormatting sqref="E6:F35">
    <cfRule type="expression" dxfId="15" priority="5">
      <formula>$A10</formula>
    </cfRule>
  </conditionalFormatting>
  <conditionalFormatting sqref="G6:H35">
    <cfRule type="expression" dxfId="14" priority="4">
      <formula>$A10</formula>
    </cfRule>
  </conditionalFormatting>
  <conditionalFormatting sqref="I6:J35">
    <cfRule type="expression" dxfId="13" priority="3">
      <formula>C7</formula>
    </cfRule>
  </conditionalFormatting>
  <conditionalFormatting sqref="I7:I35 J8:J35">
    <cfRule type="expression" dxfId="12" priority="2">
      <formula>$A7</formula>
    </cfRule>
  </conditionalFormatting>
  <conditionalFormatting sqref="I6:J35">
    <cfRule type="expression" dxfId="11" priority="1">
      <formula>$A10</formula>
    </cfRule>
  </conditionalFormatting>
  <pageMargins left="0.7" right="0.7" top="0.75" bottom="0.75" header="0.3" footer="0.3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J37"/>
  <sheetViews>
    <sheetView topLeftCell="A3" workbookViewId="0">
      <selection activeCell="C16" sqref="C16"/>
    </sheetView>
  </sheetViews>
  <sheetFormatPr defaultRowHeight="15.75"/>
  <cols>
    <col min="1" max="1" width="13.375" customWidth="1"/>
    <col min="2" max="2" width="3.125" customWidth="1"/>
    <col min="4" max="4" width="18.125" customWidth="1"/>
    <col min="5" max="5" width="14.625" customWidth="1"/>
    <col min="6" max="6" width="11" customWidth="1"/>
    <col min="7" max="7" width="14.625" customWidth="1"/>
    <col min="8" max="8" width="12.375" customWidth="1"/>
    <col min="9" max="9" width="14" customWidth="1"/>
    <col min="10" max="10" width="12.875" customWidth="1"/>
  </cols>
  <sheetData>
    <row r="3" spans="1:10" ht="16.5" thickBot="1">
      <c r="D3" s="6"/>
      <c r="E3" s="6"/>
      <c r="F3" s="6"/>
      <c r="G3" s="25"/>
      <c r="H3" s="25"/>
    </row>
    <row r="4" spans="1:10" ht="56.25" customHeight="1" thickTop="1">
      <c r="D4" s="7"/>
      <c r="E4" s="55" t="s">
        <v>105</v>
      </c>
      <c r="F4" s="55"/>
      <c r="G4" s="56" t="s">
        <v>70</v>
      </c>
      <c r="H4" s="56"/>
      <c r="I4" s="55" t="s">
        <v>70</v>
      </c>
      <c r="J4" s="55"/>
    </row>
    <row r="5" spans="1:10" ht="63" customHeight="1">
      <c r="D5" s="8"/>
      <c r="E5" s="21" t="s">
        <v>99</v>
      </c>
      <c r="F5" s="21" t="s">
        <v>64</v>
      </c>
      <c r="G5" s="39" t="s">
        <v>71</v>
      </c>
      <c r="H5" s="42" t="s">
        <v>64</v>
      </c>
      <c r="I5" s="24" t="s">
        <v>71</v>
      </c>
      <c r="J5" s="21" t="s">
        <v>64</v>
      </c>
    </row>
    <row r="6" spans="1:10" ht="21.75" customHeight="1">
      <c r="A6" t="b">
        <v>1</v>
      </c>
      <c r="D6" s="17" t="s">
        <v>61</v>
      </c>
      <c r="E6" s="18" t="str">
        <f>IF($A6,TEXT(100*'Table 5-1'!I2,0),"("&amp;TEXT(-100*'Table 5-1'!I2,0)&amp;")")</f>
        <v>48</v>
      </c>
      <c r="F6" s="18"/>
      <c r="G6" s="18" t="str">
        <f>IF($A6,TEXT(100*'Table 5-2'!I2,0),"("&amp;TEXT(-100*'Table 5-2'!I2,0)&amp;")")</f>
        <v>7</v>
      </c>
      <c r="H6" s="18" t="str">
        <f>IF($A6,TEXT(100*'Table 5-2'!J2,0),"("&amp;TEXT(-100*'Table 5-2'!J2,0)&amp;")")</f>
        <v>0</v>
      </c>
      <c r="I6" s="18" t="str">
        <f>IF($A6,TEXT(100*'Table 5-3'!I2,0),"("&amp;TEXT(-100*'Table 5-3'!I2,0)&amp;")")</f>
        <v>13</v>
      </c>
      <c r="J6" s="18" t="str">
        <f>IF($A6,TEXT(100*'Table 5-3'!J2,0),"("&amp;TEXT(-100*'Table 5-3'!J2,0)&amp;")")</f>
        <v>0</v>
      </c>
    </row>
    <row r="7" spans="1:10">
      <c r="A7" t="b">
        <f>NOT(A6)</f>
        <v>0</v>
      </c>
      <c r="D7" s="9"/>
      <c r="E7" s="18" t="str">
        <f>IF($A7,TEXT(100*'Table 5-1'!I3,0),"("&amp;TEXT(-100*'Table 5-1'!I3,0)&amp;")")</f>
        <v>(8)</v>
      </c>
      <c r="F7" s="18"/>
      <c r="G7" s="18" t="str">
        <f>IF($A7,TEXT(100*'Table 5-2'!I3,0),"("&amp;TEXT(-100*'Table 5-2'!I3,0)&amp;")")</f>
        <v>(3)</v>
      </c>
      <c r="H7" s="18" t="str">
        <f>IF($A7,TEXT(100*'Table 5-2'!J3,0),"("&amp;TEXT(-100*'Table 5-2'!J3,0)&amp;")")</f>
        <v>(0)</v>
      </c>
      <c r="I7" s="18" t="str">
        <f>IF($A7,TEXT(100*'Table 5-3'!I3,0),"("&amp;TEXT(-100*'Table 5-3'!I3,0)&amp;")")</f>
        <v>(4)</v>
      </c>
      <c r="J7" s="18" t="str">
        <f>IF($A7,TEXT(100*'Table 5-3'!J3,0),"("&amp;TEXT(-100*'Table 5-3'!J3,0)&amp;")")</f>
        <v>(0)</v>
      </c>
    </row>
    <row r="8" spans="1:10" ht="24" customHeight="1">
      <c r="A8" t="b">
        <f t="shared" ref="A8:A35" si="0">NOT(A7)</f>
        <v>1</v>
      </c>
      <c r="D8" s="17" t="s">
        <v>42</v>
      </c>
      <c r="E8" s="18" t="str">
        <f>IF($A8,TEXT(100*'Table 5-1'!I4,0),"("&amp;TEXT(-100*'Table 5-1'!I4,0)&amp;")")</f>
        <v>37</v>
      </c>
      <c r="F8" s="18" t="str">
        <f>IF($A8,TEXT(100*'Table 5-1'!J4,0),"("&amp;TEXT(-100*'Table 5-1'!J4,0)&amp;")")</f>
        <v>-11</v>
      </c>
      <c r="G8" s="18" t="str">
        <f>IF($A8,TEXT(100*'Table 5-2'!I4,0),"("&amp;TEXT(-100*'Table 5-2'!I4,0)&amp;")")</f>
        <v>1</v>
      </c>
      <c r="H8" s="18" t="str">
        <f>IF($A8,TEXT(100*'Table 5-2'!J4,0),"("&amp;TEXT(-100*'Table 5-2'!J4,0)&amp;")")</f>
        <v>-6</v>
      </c>
      <c r="I8" s="18" t="str">
        <f>IF($A8,TEXT(100*'Table 5-3'!I4,0),"("&amp;TEXT(-100*'Table 5-3'!I4,0)&amp;")")</f>
        <v>19</v>
      </c>
      <c r="J8" s="18" t="str">
        <f>IF($A8,TEXT(100*'Table 5-3'!J4,0),"("&amp;TEXT(-100*'Table 5-3'!J4,0)&amp;")")</f>
        <v>6</v>
      </c>
    </row>
    <row r="9" spans="1:10">
      <c r="A9" t="b">
        <f t="shared" si="0"/>
        <v>0</v>
      </c>
      <c r="D9" s="10"/>
      <c r="E9" s="18" t="str">
        <f>IF($A9,TEXT(100*'Table 5-1'!I5,0),"("&amp;TEXT(-100*'Table 5-1'!I5,0)&amp;")")</f>
        <v>(10)</v>
      </c>
      <c r="F9" s="18" t="str">
        <f>IF($A9,TEXT(100*'Table 5-1'!J5,0),"("&amp;TEXT(-100*'Table 5-1'!J5,0)&amp;")")</f>
        <v>(7)</v>
      </c>
      <c r="G9" s="18" t="str">
        <f>IF($A9,TEXT(100*'Table 5-2'!I5,0),"("&amp;TEXT(-100*'Table 5-2'!I5,0)&amp;")")</f>
        <v>(1)</v>
      </c>
      <c r="H9" s="18" t="str">
        <f>IF($A9,TEXT(100*'Table 5-2'!J5,0),"("&amp;TEXT(-100*'Table 5-2'!J5,0)&amp;")")</f>
        <v>(2)</v>
      </c>
      <c r="I9" s="18" t="str">
        <f>IF($A9,TEXT(100*'Table 5-3'!I5,0),"("&amp;TEXT(-100*'Table 5-3'!I5,0)&amp;")")</f>
        <v>(7)</v>
      </c>
      <c r="J9" s="18" t="str">
        <f>IF($A9,TEXT(100*'Table 5-3'!J5,0),"("&amp;TEXT(-100*'Table 5-3'!J5,0)&amp;")")</f>
        <v>(6)</v>
      </c>
    </row>
    <row r="10" spans="1:10" ht="24" customHeight="1">
      <c r="A10" t="b">
        <f t="shared" si="0"/>
        <v>1</v>
      </c>
      <c r="D10" s="17" t="s">
        <v>43</v>
      </c>
      <c r="E10" s="18" t="str">
        <f>IF($A10,TEXT(100*'Table 5-1'!I6,0),"("&amp;TEXT(-100*'Table 5-1'!I6,0)&amp;")")</f>
        <v>47</v>
      </c>
      <c r="F10" s="18" t="str">
        <f>IF($A10,TEXT(100*'Table 5-1'!J6,0),"("&amp;TEXT(-100*'Table 5-1'!J6,0)&amp;")")</f>
        <v>-1</v>
      </c>
      <c r="G10" s="18" t="str">
        <f>IF($A10,TEXT(100*'Table 5-2'!I6,0),"("&amp;TEXT(-100*'Table 5-2'!I6,0)&amp;")")</f>
        <v>5</v>
      </c>
      <c r="H10" s="18" t="str">
        <f>IF($A10,TEXT(100*'Table 5-2'!J6,0),"("&amp;TEXT(-100*'Table 5-2'!J6,0)&amp;")")</f>
        <v>-2</v>
      </c>
      <c r="I10" s="18" t="str">
        <f>IF($A10,TEXT(100*'Table 5-3'!I6,0),"("&amp;TEXT(-100*'Table 5-3'!I6,0)&amp;")")</f>
        <v>13</v>
      </c>
      <c r="J10" s="18" t="str">
        <f>IF($A10,TEXT(100*'Table 5-3'!J6,0),"("&amp;TEXT(-100*'Table 5-3'!J6,0)&amp;")")</f>
        <v>0</v>
      </c>
    </row>
    <row r="11" spans="1:10">
      <c r="A11" t="b">
        <f t="shared" si="0"/>
        <v>0</v>
      </c>
      <c r="D11" s="10"/>
      <c r="E11" s="18" t="str">
        <f>IF($A11,TEXT(100*'Table 5-1'!I7,0),"("&amp;TEXT(-100*'Table 5-1'!I7,0)&amp;")")</f>
        <v>(10)</v>
      </c>
      <c r="F11" s="18" t="str">
        <f>IF($A11,TEXT(100*'Table 5-1'!J7,0),"("&amp;TEXT(-100*'Table 5-1'!J7,0)&amp;")")</f>
        <v>(6)</v>
      </c>
      <c r="G11" s="18" t="str">
        <f>IF($A11,TEXT(100*'Table 5-2'!I7,0),"("&amp;TEXT(-100*'Table 5-2'!I7,0)&amp;")")</f>
        <v>(3)</v>
      </c>
      <c r="H11" s="18" t="str">
        <f>IF($A11,TEXT(100*'Table 5-2'!J7,0),"("&amp;TEXT(-100*'Table 5-2'!J7,0)&amp;")")</f>
        <v>(2)</v>
      </c>
      <c r="I11" s="18" t="str">
        <f>IF($A11,TEXT(100*'Table 5-3'!I7,0),"("&amp;TEXT(-100*'Table 5-3'!I7,0)&amp;")")</f>
        <v>(6)</v>
      </c>
      <c r="J11" s="18" t="str">
        <f>IF($A11,TEXT(100*'Table 5-3'!J7,0),"("&amp;TEXT(-100*'Table 5-3'!J7,0)&amp;")")</f>
        <v>(4)</v>
      </c>
    </row>
    <row r="12" spans="1:10" ht="24" customHeight="1">
      <c r="A12" t="b">
        <f t="shared" si="0"/>
        <v>1</v>
      </c>
      <c r="D12" s="17" t="s">
        <v>19</v>
      </c>
      <c r="E12" s="18" t="str">
        <f>IF($A12,TEXT(100*'Table 5-1'!I8,0),"("&amp;TEXT(-100*'Table 5-1'!I8,0)&amp;")")</f>
        <v>52</v>
      </c>
      <c r="F12" s="18" t="str">
        <f>IF($A12,TEXT(100*'Table 5-1'!J8,0),"("&amp;TEXT(-100*'Table 5-1'!J8,0)&amp;")")</f>
        <v>5</v>
      </c>
      <c r="G12" s="18" t="str">
        <f>IF($A12,TEXT(100*'Table 5-2'!I8,0),"("&amp;TEXT(-100*'Table 5-2'!I8,0)&amp;")")</f>
        <v>8</v>
      </c>
      <c r="H12" s="18" t="str">
        <f>IF($A12,TEXT(100*'Table 5-2'!J8,0),"("&amp;TEXT(-100*'Table 5-2'!J8,0)&amp;")")</f>
        <v>2</v>
      </c>
      <c r="I12" s="18" t="str">
        <f>IF($A12,TEXT(100*'Table 5-3'!I8,0),"("&amp;TEXT(-100*'Table 5-3'!I8,0)&amp;")")</f>
        <v>10</v>
      </c>
      <c r="J12" s="18" t="str">
        <f>IF($A12,TEXT(100*'Table 5-3'!J8,0),"("&amp;TEXT(-100*'Table 5-3'!J8,0)&amp;")")</f>
        <v>-3</v>
      </c>
    </row>
    <row r="13" spans="1:10">
      <c r="A13" t="b">
        <f t="shared" si="0"/>
        <v>0</v>
      </c>
      <c r="D13" s="10"/>
      <c r="E13" s="18" t="str">
        <f>IF($A13,TEXT(100*'Table 5-1'!I9,0),"("&amp;TEXT(-100*'Table 5-1'!I9,0)&amp;")")</f>
        <v>(7)</v>
      </c>
      <c r="F13" s="18" t="str">
        <f>IF($A13,TEXT(100*'Table 5-1'!J9,0),"("&amp;TEXT(-100*'Table 5-1'!J9,0)&amp;")")</f>
        <v>(4)</v>
      </c>
      <c r="G13" s="18" t="str">
        <f>IF($A13,TEXT(100*'Table 5-2'!I9,0),"("&amp;TEXT(-100*'Table 5-2'!I9,0)&amp;")")</f>
        <v>(3)</v>
      </c>
      <c r="H13" s="18" t="str">
        <f>IF($A13,TEXT(100*'Table 5-2'!J9,0),"("&amp;TEXT(-100*'Table 5-2'!J9,0)&amp;")")</f>
        <v>(2)</v>
      </c>
      <c r="I13" s="18" t="str">
        <f>IF($A13,TEXT(100*'Table 5-3'!I9,0),"("&amp;TEXT(-100*'Table 5-3'!I9,0)&amp;")")</f>
        <v>(4)</v>
      </c>
      <c r="J13" s="18" t="str">
        <f>IF($A13,TEXT(100*'Table 5-3'!J9,0),"("&amp;TEXT(-100*'Table 5-3'!J9,0)&amp;")")</f>
        <v>(2)</v>
      </c>
    </row>
    <row r="14" spans="1:10" ht="24" customHeight="1">
      <c r="A14" t="b">
        <f t="shared" si="0"/>
        <v>1</v>
      </c>
      <c r="D14" s="17" t="s">
        <v>65</v>
      </c>
      <c r="E14" s="18" t="str">
        <f>IF($A14,TEXT(100*'Table 5-1'!I10,0),"("&amp;TEXT(-100*'Table 5-1'!I10,0)&amp;")")</f>
        <v>42</v>
      </c>
      <c r="F14" s="18" t="str">
        <f>IF($A14,TEXT(100*'Table 5-1'!J10,0),"("&amp;TEXT(-100*'Table 5-1'!J10,0)&amp;")")</f>
        <v>-5</v>
      </c>
      <c r="G14" s="18" t="str">
        <f>IF($A14,TEXT(100*'Table 5-2'!I10,0),"("&amp;TEXT(-100*'Table 5-2'!I10,0)&amp;")")</f>
        <v>6</v>
      </c>
      <c r="H14" s="18" t="str">
        <f>IF($A14,TEXT(100*'Table 5-2'!J10,0),"("&amp;TEXT(-100*'Table 5-2'!J10,0)&amp;")")</f>
        <v>-1</v>
      </c>
      <c r="I14" s="18" t="str">
        <f>IF($A14,TEXT(100*'Table 5-3'!I10,0),"("&amp;TEXT(-100*'Table 5-3'!I10,0)&amp;")")</f>
        <v>8</v>
      </c>
      <c r="J14" s="18" t="str">
        <f>IF($A14,TEXT(100*'Table 5-3'!J10,0),"("&amp;TEXT(-100*'Table 5-3'!J10,0)&amp;")")</f>
        <v>-5</v>
      </c>
    </row>
    <row r="15" spans="1:10">
      <c r="A15" t="b">
        <f t="shared" si="0"/>
        <v>0</v>
      </c>
      <c r="D15" s="10"/>
      <c r="E15" s="18" t="str">
        <f>IF($A15,TEXT(100*'Table 5-1'!I11,0),"("&amp;TEXT(-100*'Table 5-1'!I11,0)&amp;")")</f>
        <v>(11)</v>
      </c>
      <c r="F15" s="18" t="str">
        <f>IF($A15,TEXT(100*'Table 5-1'!J11,0),"("&amp;TEXT(-100*'Table 5-1'!J11,0)&amp;")")</f>
        <v>(9)</v>
      </c>
      <c r="G15" s="18" t="str">
        <f>IF($A15,TEXT(100*'Table 5-2'!I11,0),"("&amp;TEXT(-100*'Table 5-2'!I11,0)&amp;")")</f>
        <v>(3)</v>
      </c>
      <c r="H15" s="18" t="str">
        <f>IF($A15,TEXT(100*'Table 5-2'!J11,0),"("&amp;TEXT(-100*'Table 5-2'!J11,0)&amp;")")</f>
        <v>(3)</v>
      </c>
      <c r="I15" s="18" t="str">
        <f>IF($A15,TEXT(100*'Table 5-3'!I11,0),"("&amp;TEXT(-100*'Table 5-3'!I11,0)&amp;")")</f>
        <v>(4)</v>
      </c>
      <c r="J15" s="18" t="str">
        <f>IF($A15,TEXT(100*'Table 5-3'!J11,0),"("&amp;TEXT(-100*'Table 5-3'!J11,0)&amp;")")</f>
        <v>(4)</v>
      </c>
    </row>
    <row r="16" spans="1:10" ht="24" customHeight="1">
      <c r="A16" t="b">
        <f t="shared" si="0"/>
        <v>1</v>
      </c>
      <c r="D16" s="17" t="s">
        <v>66</v>
      </c>
      <c r="E16" s="18" t="str">
        <f>IF($A16,TEXT(100*'Table 5-1'!I12,0),"("&amp;TEXT(-100*'Table 5-1'!I12,0)&amp;")")</f>
        <v>41</v>
      </c>
      <c r="F16" s="18" t="str">
        <f>IF($A16,TEXT(100*'Table 5-1'!J12,0),"("&amp;TEXT(-100*'Table 5-1'!J12,0)&amp;")")</f>
        <v>-7</v>
      </c>
      <c r="G16" s="18" t="str">
        <f>IF($A16,TEXT(100*'Table 5-2'!I12,0),"("&amp;TEXT(-100*'Table 5-2'!I12,0)&amp;")")</f>
        <v>4</v>
      </c>
      <c r="H16" s="18" t="str">
        <f>IF($A16,TEXT(100*'Table 5-2'!J12,0),"("&amp;TEXT(-100*'Table 5-2'!J12,0)&amp;")")</f>
        <v>-3</v>
      </c>
      <c r="I16" s="18" t="str">
        <f>IF($A16,TEXT(100*'Table 5-3'!I12,0),"("&amp;TEXT(-100*'Table 5-3'!I12,0)&amp;")")</f>
        <v>14</v>
      </c>
      <c r="J16" s="18" t="str">
        <f>IF($A16,TEXT(100*'Table 5-3'!J12,0),"("&amp;TEXT(-100*'Table 5-3'!J12,0)&amp;")")</f>
        <v>1</v>
      </c>
    </row>
    <row r="17" spans="1:10">
      <c r="A17" t="b">
        <f t="shared" si="0"/>
        <v>0</v>
      </c>
      <c r="D17" s="10"/>
      <c r="E17" s="18" t="str">
        <f>IF($A17,TEXT(100*'Table 5-1'!I13,0),"("&amp;TEXT(-100*'Table 5-1'!I13,0)&amp;")")</f>
        <v>(7)</v>
      </c>
      <c r="F17" s="18" t="str">
        <f>IF($A17,TEXT(100*'Table 5-1'!J13,0),"("&amp;TEXT(-100*'Table 5-1'!J13,0)&amp;")")</f>
        <v>(5)</v>
      </c>
      <c r="G17" s="18" t="str">
        <f>IF($A17,TEXT(100*'Table 5-2'!I13,0),"("&amp;TEXT(-100*'Table 5-2'!I13,0)&amp;")")</f>
        <v>(2)</v>
      </c>
      <c r="H17" s="18" t="str">
        <f>IF($A17,TEXT(100*'Table 5-2'!J13,0),"("&amp;TEXT(-100*'Table 5-2'!J13,0)&amp;")")</f>
        <v>(2)</v>
      </c>
      <c r="I17" s="18" t="str">
        <f>IF($A17,TEXT(100*'Table 5-3'!I13,0),"("&amp;TEXT(-100*'Table 5-3'!I13,0)&amp;")")</f>
        <v>(4)</v>
      </c>
      <c r="J17" s="18" t="str">
        <f>IF($A17,TEXT(100*'Table 5-3'!J13,0),"("&amp;TEXT(-100*'Table 5-3'!J13,0)&amp;")")</f>
        <v>(3)</v>
      </c>
    </row>
    <row r="18" spans="1:10" ht="24" customHeight="1">
      <c r="A18" t="b">
        <f t="shared" si="0"/>
        <v>1</v>
      </c>
      <c r="D18" s="17" t="s">
        <v>67</v>
      </c>
      <c r="E18" s="18" t="str">
        <f>IF($A18,TEXT(100*'Table 5-1'!I14,0),"("&amp;TEXT(-100*'Table 5-1'!I14,0)&amp;")")</f>
        <v>44</v>
      </c>
      <c r="F18" s="18" t="str">
        <f>IF($A18,TEXT(100*'Table 5-1'!J14,0),"("&amp;TEXT(-100*'Table 5-1'!J14,0)&amp;")")</f>
        <v>-3</v>
      </c>
      <c r="G18" s="18" t="str">
        <f>IF($A18,TEXT(100*'Table 5-2'!I14,0),"("&amp;TEXT(-100*'Table 5-2'!I14,0)&amp;")")</f>
        <v>2</v>
      </c>
      <c r="H18" s="18" t="str">
        <f>IF($A18,TEXT(100*'Table 5-2'!J14,0),"("&amp;TEXT(-100*'Table 5-2'!J14,0)&amp;")")</f>
        <v>-5</v>
      </c>
      <c r="I18" s="18" t="str">
        <f>IF($A18,TEXT(100*'Table 5-3'!I14,0),"("&amp;TEXT(-100*'Table 5-3'!I14,0)&amp;")")</f>
        <v>15</v>
      </c>
      <c r="J18" s="18" t="str">
        <f>IF($A18,TEXT(100*'Table 5-3'!J14,0),"("&amp;TEXT(-100*'Table 5-3'!J14,0)&amp;")")</f>
        <v>2</v>
      </c>
    </row>
    <row r="19" spans="1:10">
      <c r="A19" t="b">
        <f t="shared" si="0"/>
        <v>0</v>
      </c>
      <c r="D19" s="10"/>
      <c r="E19" s="18" t="str">
        <f>IF($A19,TEXT(100*'Table 5-1'!I15,0),"("&amp;TEXT(-100*'Table 5-1'!I15,0)&amp;")")</f>
        <v>(8)</v>
      </c>
      <c r="F19" s="18" t="str">
        <f>IF($A19,TEXT(100*'Table 5-1'!J15,0),"("&amp;TEXT(-100*'Table 5-1'!J15,0)&amp;")")</f>
        <v>(6)</v>
      </c>
      <c r="G19" s="18" t="str">
        <f>IF($A19,TEXT(100*'Table 5-2'!I15,0),"("&amp;TEXT(-100*'Table 5-2'!I15,0)&amp;")")</f>
        <v>(1)</v>
      </c>
      <c r="H19" s="18" t="str">
        <f>IF($A19,TEXT(100*'Table 5-2'!J15,0),"("&amp;TEXT(-100*'Table 5-2'!J15,0)&amp;")")</f>
        <v>(2)</v>
      </c>
      <c r="I19" s="18" t="str">
        <f>IF($A19,TEXT(100*'Table 5-3'!I15,0),"("&amp;TEXT(-100*'Table 5-3'!I15,0)&amp;")")</f>
        <v>(5)</v>
      </c>
      <c r="J19" s="18" t="str">
        <f>IF($A19,TEXT(100*'Table 5-3'!J15,0),"("&amp;TEXT(-100*'Table 5-3'!J15,0)&amp;")")</f>
        <v>(4)</v>
      </c>
    </row>
    <row r="20" spans="1:10" ht="24" customHeight="1">
      <c r="A20" t="b">
        <f t="shared" si="0"/>
        <v>1</v>
      </c>
      <c r="D20" s="17" t="s">
        <v>68</v>
      </c>
      <c r="E20" s="18" t="str">
        <f>IF($A20,TEXT(100*'Table 5-1'!I16,0),"("&amp;TEXT(-100*'Table 5-1'!I16,0)&amp;")")</f>
        <v>49</v>
      </c>
      <c r="F20" s="18" t="str">
        <f>IF($A20,TEXT(100*'Table 5-1'!J16,0),"("&amp;TEXT(-100*'Table 5-1'!J16,0)&amp;")")</f>
        <v>1</v>
      </c>
      <c r="G20" s="18" t="str">
        <f>IF($A20,TEXT(100*'Table 5-2'!I16,0),"("&amp;TEXT(-100*'Table 5-2'!I16,0)&amp;")")</f>
        <v>1</v>
      </c>
      <c r="H20" s="18" t="str">
        <f>IF($A20,TEXT(100*'Table 5-2'!J16,0),"("&amp;TEXT(-100*'Table 5-2'!J16,0)&amp;")")</f>
        <v>-6</v>
      </c>
      <c r="I20" s="18" t="str">
        <f>IF($A20,TEXT(100*'Table 5-3'!I16,0),"("&amp;TEXT(-100*'Table 5-3'!I16,0)&amp;")")</f>
        <v>24</v>
      </c>
      <c r="J20" s="18" t="str">
        <f>IF($A20,TEXT(100*'Table 5-3'!J16,0),"("&amp;TEXT(-100*'Table 5-3'!J16,0)&amp;")")</f>
        <v>11</v>
      </c>
    </row>
    <row r="21" spans="1:10">
      <c r="A21" t="b">
        <f t="shared" si="0"/>
        <v>0</v>
      </c>
      <c r="D21" s="10"/>
      <c r="E21" s="18" t="str">
        <f>IF($A21,TEXT(100*'Table 5-1'!I17,0),"("&amp;TEXT(-100*'Table 5-1'!I17,0)&amp;")")</f>
        <v>(8)</v>
      </c>
      <c r="F21" s="18" t="str">
        <f>IF($A21,TEXT(100*'Table 5-1'!J17,0),"("&amp;TEXT(-100*'Table 5-1'!J17,0)&amp;")")</f>
        <v>(7)</v>
      </c>
      <c r="G21" s="18" t="str">
        <f>IF($A21,TEXT(100*'Table 5-2'!I17,0),"("&amp;TEXT(-100*'Table 5-2'!I17,0)&amp;")")</f>
        <v>(1)</v>
      </c>
      <c r="H21" s="18" t="str">
        <f>IF($A21,TEXT(100*'Table 5-2'!J17,0),"("&amp;TEXT(-100*'Table 5-2'!J17,0)&amp;")")</f>
        <v>(2)</v>
      </c>
      <c r="I21" s="18" t="str">
        <f>IF($A21,TEXT(100*'Table 5-3'!I17,0),"("&amp;TEXT(-100*'Table 5-3'!I17,0)&amp;")")</f>
        <v>(7)</v>
      </c>
      <c r="J21" s="18" t="str">
        <f>IF($A21,TEXT(100*'Table 5-3'!J17,0),"("&amp;TEXT(-100*'Table 5-3'!J17,0)&amp;")")</f>
        <v>(6)</v>
      </c>
    </row>
    <row r="22" spans="1:10" ht="24" customHeight="1">
      <c r="A22" t="b">
        <f t="shared" si="0"/>
        <v>1</v>
      </c>
      <c r="D22" s="17" t="s">
        <v>48</v>
      </c>
      <c r="E22" s="18" t="str">
        <f>IF($A22,TEXT(100*'Table 5-1'!I18,0),"("&amp;TEXT(-100*'Table 5-1'!I18,0)&amp;")")</f>
        <v>43</v>
      </c>
      <c r="F22" s="18" t="str">
        <f>IF($A22,TEXT(100*'Table 5-1'!J18,0),"("&amp;TEXT(-100*'Table 5-1'!J18,0)&amp;")")</f>
        <v>-5</v>
      </c>
      <c r="G22" s="18" t="str">
        <f>IF($A22,TEXT(100*'Table 5-2'!I18,0),"("&amp;TEXT(-100*'Table 5-2'!I18,0)&amp;")")</f>
        <v>13</v>
      </c>
      <c r="H22" s="18" t="str">
        <f>IF($A22,TEXT(100*'Table 5-2'!J18,0),"("&amp;TEXT(-100*'Table 5-2'!J18,0)&amp;")")</f>
        <v>6</v>
      </c>
      <c r="I22" s="18" t="str">
        <f>IF($A22,TEXT(100*'Table 5-3'!I18,0),"("&amp;TEXT(-100*'Table 5-3'!I18,0)&amp;")")</f>
        <v>9</v>
      </c>
      <c r="J22" s="18" t="str">
        <f>IF($A22,TEXT(100*'Table 5-3'!J18,0),"("&amp;TEXT(-100*'Table 5-3'!J18,0)&amp;")")</f>
        <v>-4</v>
      </c>
    </row>
    <row r="23" spans="1:10">
      <c r="A23" t="b">
        <f t="shared" si="0"/>
        <v>0</v>
      </c>
      <c r="D23" s="10"/>
      <c r="E23" s="18" t="str">
        <f>IF($A23,TEXT(100*'Table 5-1'!I19,0),"("&amp;TEXT(-100*'Table 5-1'!I19,0)&amp;")")</f>
        <v>(9)</v>
      </c>
      <c r="F23" s="18" t="str">
        <f>IF($A23,TEXT(100*'Table 5-1'!J19,0),"("&amp;TEXT(-100*'Table 5-1'!J19,0)&amp;")")</f>
        <v>(6)</v>
      </c>
      <c r="G23" s="18" t="str">
        <f>IF($A23,TEXT(100*'Table 5-2'!I19,0),"("&amp;TEXT(-100*'Table 5-2'!I19,0)&amp;")")</f>
        <v>(6)</v>
      </c>
      <c r="H23" s="18" t="str">
        <f>IF($A23,TEXT(100*'Table 5-2'!J19,0),"("&amp;TEXT(-100*'Table 5-2'!J19,0)&amp;")")</f>
        <v>(4)</v>
      </c>
      <c r="I23" s="18" t="str">
        <f>IF($A23,TEXT(100*'Table 5-3'!I19,0),"("&amp;TEXT(-100*'Table 5-3'!I19,0)&amp;")")</f>
        <v>(4)</v>
      </c>
      <c r="J23" s="18" t="str">
        <f>IF($A23,TEXT(100*'Table 5-3'!J19,0),"("&amp;TEXT(-100*'Table 5-3'!J19,0)&amp;")")</f>
        <v>(3)</v>
      </c>
    </row>
    <row r="24" spans="1:10" ht="24" customHeight="1">
      <c r="A24" t="b">
        <f t="shared" si="0"/>
        <v>1</v>
      </c>
      <c r="D24" s="17" t="s">
        <v>49</v>
      </c>
      <c r="E24" s="18" t="str">
        <f>IF($A24,TEXT(100*'Table 5-1'!I20,0),"("&amp;TEXT(-100*'Table 5-1'!I20,0)&amp;")")</f>
        <v>43</v>
      </c>
      <c r="F24" s="18" t="str">
        <f>IF($A24,TEXT(100*'Table 5-1'!J20,0),"("&amp;TEXT(-100*'Table 5-1'!J20,0)&amp;")")</f>
        <v>-5</v>
      </c>
      <c r="G24" s="18" t="str">
        <f>IF($A24,TEXT(100*'Table 5-2'!I20,0),"("&amp;TEXT(-100*'Table 5-2'!I20,0)&amp;")")</f>
        <v>18</v>
      </c>
      <c r="H24" s="18" t="str">
        <f>IF($A24,TEXT(100*'Table 5-2'!J20,0),"("&amp;TEXT(-100*'Table 5-2'!J20,0)&amp;")")</f>
        <v>11</v>
      </c>
      <c r="I24" s="18" t="str">
        <f>IF($A24,TEXT(100*'Table 5-3'!I20,0),"("&amp;TEXT(-100*'Table 5-3'!I20,0)&amp;")")</f>
        <v>8</v>
      </c>
      <c r="J24" s="18" t="str">
        <f>IF($A24,TEXT(100*'Table 5-3'!J20,0),"("&amp;TEXT(-100*'Table 5-3'!J20,0)&amp;")")</f>
        <v>-5</v>
      </c>
    </row>
    <row r="25" spans="1:10">
      <c r="A25" t="b">
        <f t="shared" si="0"/>
        <v>0</v>
      </c>
      <c r="D25" s="10"/>
      <c r="E25" s="18" t="str">
        <f>IF($A25,TEXT(100*'Table 5-1'!I21,0),"("&amp;TEXT(-100*'Table 5-1'!I21,0)&amp;")")</f>
        <v>(9)</v>
      </c>
      <c r="F25" s="18" t="str">
        <f>IF($A25,TEXT(100*'Table 5-1'!J21,0),"("&amp;TEXT(-100*'Table 5-1'!J21,0)&amp;")")</f>
        <v>(6)</v>
      </c>
      <c r="G25" s="18" t="str">
        <f>IF($A25,TEXT(100*'Table 5-2'!I21,0),"("&amp;TEXT(-100*'Table 5-2'!I21,0)&amp;")")</f>
        <v>(7)</v>
      </c>
      <c r="H25" s="18" t="str">
        <f>IF($A25,TEXT(100*'Table 5-2'!J21,0),"("&amp;TEXT(-100*'Table 5-2'!J21,0)&amp;")")</f>
        <v>(6)</v>
      </c>
      <c r="I25" s="18" t="str">
        <f>IF($A25,TEXT(100*'Table 5-3'!I21,0),"("&amp;TEXT(-100*'Table 5-3'!I21,0)&amp;")")</f>
        <v>(3)</v>
      </c>
      <c r="J25" s="18" t="str">
        <f>IF($A25,TEXT(100*'Table 5-3'!J21,0),"("&amp;TEXT(-100*'Table 5-3'!J21,0)&amp;")")</f>
        <v>(3)</v>
      </c>
    </row>
    <row r="26" spans="1:10" ht="24" customHeight="1">
      <c r="A26" t="b">
        <f t="shared" si="0"/>
        <v>1</v>
      </c>
      <c r="D26" s="17" t="s">
        <v>50</v>
      </c>
      <c r="E26" s="18" t="str">
        <f>IF($A26,TEXT(100*'Table 5-1'!I22,0),"("&amp;TEXT(-100*'Table 5-1'!I22,0)&amp;")")</f>
        <v>48</v>
      </c>
      <c r="F26" s="18" t="str">
        <f>IF($A26,TEXT(100*'Table 5-1'!J22,0),"("&amp;TEXT(-100*'Table 5-1'!J22,0)&amp;")")</f>
        <v>0</v>
      </c>
      <c r="G26" s="18" t="str">
        <f>IF($A26,TEXT(100*'Table 5-2'!I22,0),"("&amp;TEXT(-100*'Table 5-2'!I22,0)&amp;")")</f>
        <v>19</v>
      </c>
      <c r="H26" s="18" t="str">
        <f>IF($A26,TEXT(100*'Table 5-2'!J22,0),"("&amp;TEXT(-100*'Table 5-2'!J22,0)&amp;")")</f>
        <v>12</v>
      </c>
      <c r="I26" s="18" t="str">
        <f>IF($A26,TEXT(100*'Table 5-3'!I22,0),"("&amp;TEXT(-100*'Table 5-3'!I22,0)&amp;")")</f>
        <v>9</v>
      </c>
      <c r="J26" s="18" t="str">
        <f>IF($A26,TEXT(100*'Table 5-3'!J22,0),"("&amp;TEXT(-100*'Table 5-3'!J22,0)&amp;")")</f>
        <v>-4</v>
      </c>
    </row>
    <row r="27" spans="1:10">
      <c r="A27" t="b">
        <f t="shared" si="0"/>
        <v>0</v>
      </c>
      <c r="D27" s="10"/>
      <c r="E27" s="18" t="str">
        <f>IF($A27,TEXT(100*'Table 5-1'!I23,0),"("&amp;TEXT(-100*'Table 5-1'!I23,0)&amp;")")</f>
        <v>(9)</v>
      </c>
      <c r="F27" s="18" t="str">
        <f>IF($A27,TEXT(100*'Table 5-1'!J23,0),"("&amp;TEXT(-100*'Table 5-1'!J23,0)&amp;")")</f>
        <v>(5)</v>
      </c>
      <c r="G27" s="18" t="str">
        <f>IF($A27,TEXT(100*'Table 5-2'!I23,0),"("&amp;TEXT(-100*'Table 5-2'!I23,0)&amp;")")</f>
        <v>(10)</v>
      </c>
      <c r="H27" s="18" t="str">
        <f>IF($A27,TEXT(100*'Table 5-2'!J23,0),"("&amp;TEXT(-100*'Table 5-2'!J23,0)&amp;")")</f>
        <v>(8)</v>
      </c>
      <c r="I27" s="18" t="str">
        <f>IF($A27,TEXT(100*'Table 5-3'!I23,0),"("&amp;TEXT(-100*'Table 5-3'!I23,0)&amp;")")</f>
        <v>(4)</v>
      </c>
      <c r="J27" s="18" t="str">
        <f>IF($A27,TEXT(100*'Table 5-3'!J23,0),"("&amp;TEXT(-100*'Table 5-3'!J23,0)&amp;")")</f>
        <v>(3)</v>
      </c>
    </row>
    <row r="28" spans="1:10" ht="24" customHeight="1">
      <c r="A28" t="b">
        <f t="shared" si="0"/>
        <v>1</v>
      </c>
      <c r="D28" s="12" t="s">
        <v>51</v>
      </c>
      <c r="E28" s="18" t="str">
        <f>IF($A28,TEXT(100*'Table 5-1'!I24,0),"("&amp;TEXT(-100*'Table 5-1'!I24,0)&amp;")")</f>
        <v>50</v>
      </c>
      <c r="F28" s="18" t="str">
        <f>IF($A28,TEXT(100*'Table 5-1'!J24,0),"("&amp;TEXT(-100*'Table 5-1'!J24,0)&amp;")")</f>
        <v>3</v>
      </c>
      <c r="G28" s="18" t="str">
        <f>IF($A28,TEXT(100*'Table 5-2'!I24,0),"("&amp;TEXT(-100*'Table 5-2'!I24,0)&amp;")")</f>
        <v>10</v>
      </c>
      <c r="H28" s="18" t="str">
        <f>IF($A28,TEXT(100*'Table 5-2'!J24,0),"("&amp;TEXT(-100*'Table 5-2'!J24,0)&amp;")")</f>
        <v>3</v>
      </c>
      <c r="I28" s="18" t="str">
        <f>IF($A28,TEXT(100*'Table 5-3'!I24,0),"("&amp;TEXT(-100*'Table 5-3'!I24,0)&amp;")")</f>
        <v>21</v>
      </c>
      <c r="J28" s="18" t="str">
        <f>IF($A28,TEXT(100*'Table 5-3'!J24,0),"("&amp;TEXT(-100*'Table 5-3'!J24,0)&amp;")")</f>
        <v>8</v>
      </c>
    </row>
    <row r="29" spans="1:10">
      <c r="A29" t="b">
        <f t="shared" si="0"/>
        <v>0</v>
      </c>
      <c r="D29" s="11"/>
      <c r="E29" s="18" t="str">
        <f>IF($A29,TEXT(100*'Table 5-1'!I25,0),"("&amp;TEXT(-100*'Table 5-1'!I25,0)&amp;")")</f>
        <v>(16)</v>
      </c>
      <c r="F29" s="18" t="str">
        <f>IF($A29,TEXT(100*'Table 5-1'!J25,0),"("&amp;TEXT(-100*'Table 5-1'!J25,0)&amp;")")</f>
        <v>(15)</v>
      </c>
      <c r="G29" s="18" t="str">
        <f>IF($A29,TEXT(100*'Table 5-2'!I25,0),"("&amp;TEXT(-100*'Table 5-2'!I25,0)&amp;")")</f>
        <v>(12)</v>
      </c>
      <c r="H29" s="18" t="str">
        <f>IF($A29,TEXT(100*'Table 5-2'!J25,0),"("&amp;TEXT(-100*'Table 5-2'!J25,0)&amp;")")</f>
        <v>(12)</v>
      </c>
      <c r="I29" s="18" t="str">
        <f>IF($A29,TEXT(100*'Table 5-3'!I25,0),"("&amp;TEXT(-100*'Table 5-3'!I25,0)&amp;")")</f>
        <v>(14)</v>
      </c>
      <c r="J29" s="18" t="str">
        <f>IF($A29,TEXT(100*'Table 5-3'!J25,0),"("&amp;TEXT(-100*'Table 5-3'!J25,0)&amp;")")</f>
        <v>(14)</v>
      </c>
    </row>
    <row r="30" spans="1:10" ht="24" customHeight="1">
      <c r="A30" t="b">
        <f t="shared" si="0"/>
        <v>1</v>
      </c>
      <c r="D30" s="19" t="s">
        <v>52</v>
      </c>
      <c r="E30" s="18" t="str">
        <f>IF($A30,TEXT(100*'Table 5-1'!I26,0),"("&amp;TEXT(-100*'Table 5-1'!I26,0)&amp;")")</f>
        <v>52</v>
      </c>
      <c r="F30" s="18" t="str">
        <f>IF($A30,TEXT(100*'Table 5-1'!J26,0),"("&amp;TEXT(-100*'Table 5-1'!J26,0)&amp;")")</f>
        <v>5</v>
      </c>
      <c r="G30" s="18" t="str">
        <f>IF($A30,TEXT(100*'Table 5-2'!I26,0),"("&amp;TEXT(-100*'Table 5-2'!I26,0)&amp;")")</f>
        <v>2</v>
      </c>
      <c r="H30" s="18" t="str">
        <f>IF($A30,TEXT(100*'Table 5-2'!J26,0),"("&amp;TEXT(-100*'Table 5-2'!J26,0)&amp;")")</f>
        <v>-5</v>
      </c>
      <c r="I30" s="18" t="str">
        <f>IF($A30,TEXT(100*'Table 5-3'!I26,0),"("&amp;TEXT(-100*'Table 5-3'!I26,0)&amp;")")</f>
        <v>57</v>
      </c>
      <c r="J30" s="18" t="str">
        <f>IF($A30,TEXT(100*'Table 5-3'!J26,0),"("&amp;TEXT(-100*'Table 5-3'!J26,0)&amp;")")</f>
        <v>44</v>
      </c>
    </row>
    <row r="31" spans="1:10">
      <c r="A31" t="b">
        <f t="shared" si="0"/>
        <v>0</v>
      </c>
      <c r="E31" s="18" t="str">
        <f>IF($A31,TEXT(100*'Table 5-1'!I27,0),"("&amp;TEXT(-100*'Table 5-1'!I27,0)&amp;")")</f>
        <v>(8)</v>
      </c>
      <c r="F31" s="18" t="str">
        <f>IF($A31,TEXT(100*'Table 5-1'!J27,0),"("&amp;TEXT(-100*'Table 5-1'!J27,0)&amp;")")</f>
        <v>(10)</v>
      </c>
      <c r="G31" s="18" t="str">
        <f>IF($A31,TEXT(100*'Table 5-2'!I27,0),"("&amp;TEXT(-100*'Table 5-2'!I27,0)&amp;")")</f>
        <v>(1)</v>
      </c>
      <c r="H31" s="18" t="str">
        <f>IF($A31,TEXT(100*'Table 5-2'!J27,0),"("&amp;TEXT(-100*'Table 5-2'!J27,0)&amp;")")</f>
        <v>(3)</v>
      </c>
      <c r="I31" s="18" t="str">
        <f>IF($A31,TEXT(100*'Table 5-3'!I27,0),"("&amp;TEXT(-100*'Table 5-3'!I27,0)&amp;")")</f>
        <v>(8)</v>
      </c>
      <c r="J31" s="18" t="str">
        <f>IF($A31,TEXT(100*'Table 5-3'!J27,0),"("&amp;TEXT(-100*'Table 5-3'!J27,0)&amp;")")</f>
        <v>(8)</v>
      </c>
    </row>
    <row r="32" spans="1:10" ht="24" customHeight="1">
      <c r="A32" t="b">
        <f t="shared" si="0"/>
        <v>1</v>
      </c>
      <c r="D32" t="s">
        <v>53</v>
      </c>
      <c r="E32" s="18" t="str">
        <f>IF($A32,TEXT(100*'Table 5-1'!I28,0),"("&amp;TEXT(-100*'Table 5-1'!I28,0)&amp;")")</f>
        <v>42</v>
      </c>
      <c r="F32" s="18" t="str">
        <f>IF($A32,TEXT(100*'Table 5-1'!J28,0),"("&amp;TEXT(-100*'Table 5-1'!J28,0)&amp;")")</f>
        <v>-6</v>
      </c>
      <c r="G32" s="18" t="str">
        <f>IF($A32,TEXT(100*'Table 5-2'!I28,0),"("&amp;TEXT(-100*'Table 5-2'!I28,0)&amp;")")</f>
        <v>18</v>
      </c>
      <c r="H32" s="18" t="str">
        <f>IF($A32,TEXT(100*'Table 5-2'!J28,0),"("&amp;TEXT(-100*'Table 5-2'!J28,0)&amp;")")</f>
        <v>11</v>
      </c>
      <c r="I32" s="18" t="str">
        <f>IF($A32,TEXT(100*'Table 5-3'!I28,0),"("&amp;TEXT(-100*'Table 5-3'!I28,0)&amp;")")</f>
        <v>6</v>
      </c>
      <c r="J32" s="18" t="str">
        <f>IF($A32,TEXT(100*'Table 5-3'!J28,0),"("&amp;TEXT(-100*'Table 5-3'!J28,0)&amp;")")</f>
        <v>-7</v>
      </c>
    </row>
    <row r="33" spans="1:10">
      <c r="A33" t="b">
        <f t="shared" si="0"/>
        <v>0</v>
      </c>
      <c r="E33" s="18" t="str">
        <f>IF($A33,TEXT(100*'Table 5-1'!I29,0),"("&amp;TEXT(-100*'Table 5-1'!I29,0)&amp;")")</f>
        <v>(8)</v>
      </c>
      <c r="F33" s="18" t="str">
        <f>IF($A33,TEXT(100*'Table 5-1'!J29,0),"("&amp;TEXT(-100*'Table 5-1'!J29,0)&amp;")")</f>
        <v>(9)</v>
      </c>
      <c r="G33" s="18" t="str">
        <f>IF($A33,TEXT(100*'Table 5-2'!I29,0),"("&amp;TEXT(-100*'Table 5-2'!I29,0)&amp;")")</f>
        <v>(6)</v>
      </c>
      <c r="H33" s="18" t="str">
        <f>IF($A33,TEXT(100*'Table 5-2'!J29,0),"("&amp;TEXT(-100*'Table 5-2'!J29,0)&amp;")")</f>
        <v>(6)</v>
      </c>
      <c r="I33" s="18" t="str">
        <f>IF($A33,TEXT(100*'Table 5-3'!I29,0),"("&amp;TEXT(-100*'Table 5-3'!I29,0)&amp;")")</f>
        <v>(3)</v>
      </c>
      <c r="J33" s="18" t="str">
        <f>IF($A33,TEXT(100*'Table 5-3'!J29,0),"("&amp;TEXT(-100*'Table 5-3'!J29,0)&amp;")")</f>
        <v>(4)</v>
      </c>
    </row>
    <row r="34" spans="1:10" ht="24" customHeight="1">
      <c r="A34" t="b">
        <f t="shared" si="0"/>
        <v>1</v>
      </c>
      <c r="D34" t="s">
        <v>54</v>
      </c>
      <c r="E34" s="18" t="str">
        <f>IF($A34,TEXT(100*'Table 5-1'!I30,0),"("&amp;TEXT(-100*'Table 5-1'!I30,0)&amp;")")</f>
        <v>48</v>
      </c>
      <c r="F34" s="18" t="str">
        <f>IF($A34,TEXT(100*'Table 5-1'!J30,0),"("&amp;TEXT(-100*'Table 5-1'!J30,0)&amp;")")</f>
        <v>0</v>
      </c>
      <c r="G34" s="18" t="str">
        <f>IF($A34,TEXT(100*'Table 5-2'!I30,0),"("&amp;TEXT(-100*'Table 5-2'!I30,0)&amp;")")</f>
        <v>7</v>
      </c>
      <c r="H34" s="18" t="str">
        <f>IF($A34,TEXT(100*'Table 5-2'!J30,0),"("&amp;TEXT(-100*'Table 5-2'!J30,0)&amp;")")</f>
        <v>0</v>
      </c>
      <c r="I34" s="18" t="str">
        <f>IF($A34,TEXT(100*'Table 5-3'!I30,0),"("&amp;TEXT(-100*'Table 5-3'!I30,0)&amp;")")</f>
        <v>12</v>
      </c>
      <c r="J34" s="18" t="str">
        <f>IF($A34,TEXT(100*'Table 5-3'!J30,0),"("&amp;TEXT(-100*'Table 5-3'!J30,0)&amp;")")</f>
        <v>-1</v>
      </c>
    </row>
    <row r="35" spans="1:10">
      <c r="A35" t="b">
        <f t="shared" si="0"/>
        <v>0</v>
      </c>
      <c r="E35" s="18" t="str">
        <f>IF($A35,TEXT(100*'Table 5-1'!I31,0),"("&amp;TEXT(-100*'Table 5-1'!I31,0)&amp;")")</f>
        <v>(8)</v>
      </c>
      <c r="F35" s="18" t="str">
        <f>IF($A35,TEXT(100*'Table 5-1'!J31,0),"("&amp;TEXT(-100*'Table 5-1'!J31,0)&amp;")")</f>
        <v>(2)</v>
      </c>
      <c r="G35" s="18" t="str">
        <f>IF($A35,TEXT(100*'Table 5-2'!I31,0),"("&amp;TEXT(-100*'Table 5-2'!I31,0)&amp;")")</f>
        <v>(3)</v>
      </c>
      <c r="H35" s="18" t="str">
        <f>IF($A35,TEXT(100*'Table 5-2'!J31,0),"("&amp;TEXT(-100*'Table 5-2'!J31,0)&amp;")")</f>
        <v>(1)</v>
      </c>
      <c r="I35" s="18" t="str">
        <f>IF($A35,TEXT(100*'Table 5-3'!I31,0),"("&amp;TEXT(-100*'Table 5-3'!I31,0)&amp;")")</f>
        <v>(4)</v>
      </c>
      <c r="J35" s="18" t="str">
        <f>IF($A35,TEXT(100*'Table 5-3'!J31,0),"("&amp;TEXT(-100*'Table 5-3'!J31,0)&amp;")")</f>
        <v>(1)</v>
      </c>
    </row>
    <row r="36" spans="1:10" ht="8.25" customHeight="1" thickBot="1">
      <c r="D36" s="6"/>
      <c r="E36" s="6"/>
      <c r="F36" s="6"/>
      <c r="G36" s="6"/>
      <c r="H36" s="6"/>
      <c r="I36" s="6"/>
      <c r="J36" s="6"/>
    </row>
    <row r="37" spans="1:10" ht="16.5" thickTop="1">
      <c r="D37" t="s">
        <v>69</v>
      </c>
    </row>
  </sheetData>
  <mergeCells count="3">
    <mergeCell ref="E4:F4"/>
    <mergeCell ref="G4:H4"/>
    <mergeCell ref="I4:J4"/>
  </mergeCells>
  <conditionalFormatting sqref="F8:F35">
    <cfRule type="expression" dxfId="10" priority="8">
      <formula>A8</formula>
    </cfRule>
  </conditionalFormatting>
  <conditionalFormatting sqref="G6:H35">
    <cfRule type="expression" dxfId="9" priority="7">
      <formula>A7</formula>
    </cfRule>
  </conditionalFormatting>
  <conditionalFormatting sqref="G7:G35 H8:H35">
    <cfRule type="expression" dxfId="8" priority="6">
      <formula>$A7</formula>
    </cfRule>
  </conditionalFormatting>
  <conditionalFormatting sqref="E6:F35">
    <cfRule type="expression" dxfId="7" priority="5">
      <formula>$A10</formula>
    </cfRule>
  </conditionalFormatting>
  <conditionalFormatting sqref="G6:H35">
    <cfRule type="expression" dxfId="6" priority="4">
      <formula>$A10</formula>
    </cfRule>
  </conditionalFormatting>
  <conditionalFormatting sqref="I6:J35">
    <cfRule type="expression" dxfId="5" priority="3">
      <formula>C7</formula>
    </cfRule>
  </conditionalFormatting>
  <conditionalFormatting sqref="I7:I35 J8:J35">
    <cfRule type="expression" dxfId="4" priority="2">
      <formula>$A7</formula>
    </cfRule>
  </conditionalFormatting>
  <conditionalFormatting sqref="I6:J35">
    <cfRule type="expression" dxfId="3" priority="1">
      <formula>$A10</formula>
    </cfRule>
  </conditionalFormatting>
  <pageMargins left="0.7" right="0.7" top="0.75" bottom="0.75" header="0.3" footer="0.3"/>
  <pageSetup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7"/>
  <sheetViews>
    <sheetView topLeftCell="A31" workbookViewId="0">
      <selection activeCell="C57" sqref="C57"/>
    </sheetView>
  </sheetViews>
  <sheetFormatPr defaultRowHeight="15"/>
  <cols>
    <col min="1" max="1" width="32.75" style="44" customWidth="1"/>
    <col min="2" max="16384" width="9" style="44"/>
  </cols>
  <sheetData>
    <row r="1" spans="1:5" ht="15.75">
      <c r="B1" s="43" t="s">
        <v>109</v>
      </c>
    </row>
    <row r="2" spans="1:5" ht="15.75">
      <c r="B2" s="45" t="s">
        <v>41</v>
      </c>
      <c r="C2" s="46" t="s">
        <v>110</v>
      </c>
      <c r="D2" s="46" t="s">
        <v>111</v>
      </c>
    </row>
    <row r="3" spans="1:5" ht="15.75">
      <c r="A3" s="44" t="s">
        <v>153</v>
      </c>
      <c r="B3" s="47" t="s">
        <v>112</v>
      </c>
      <c r="C3" s="48" t="str">
        <f>KN!E6</f>
        <v>22</v>
      </c>
      <c r="D3" s="49">
        <v>0</v>
      </c>
      <c r="E3" s="45" t="str">
        <f>"\newcommand{\"&amp;B3&amp;"}{"&amp;TEXT(C3,D3)&amp;" }"</f>
        <v>\newcommand{\KNbase}{22 }</v>
      </c>
    </row>
    <row r="4" spans="1:5" ht="15.75">
      <c r="B4" s="44" t="s">
        <v>113</v>
      </c>
      <c r="C4" s="50" t="str">
        <f>KN!E8</f>
        <v>21</v>
      </c>
      <c r="D4" s="49">
        <v>0</v>
      </c>
      <c r="E4" s="45" t="str">
        <f t="shared" ref="E4:E47" si="0">"\newcommand{\"&amp;B4&amp;"}{"&amp;TEXT(C4,D4)&amp;" }"</f>
        <v>\newcommand{\KNAf}{21 }</v>
      </c>
    </row>
    <row r="5" spans="1:5" ht="15.75">
      <c r="B5" s="44" t="s">
        <v>114</v>
      </c>
      <c r="C5" s="50" t="str">
        <f>KN!E10</f>
        <v>17</v>
      </c>
      <c r="D5" s="49">
        <v>0</v>
      </c>
      <c r="E5" s="45" t="str">
        <f t="shared" si="0"/>
        <v>\newcommand{\KNLat}{17 }</v>
      </c>
    </row>
    <row r="6" spans="1:5" ht="15.75">
      <c r="B6" s="44" t="s">
        <v>115</v>
      </c>
      <c r="C6" s="50" t="str">
        <f>KN!E22</f>
        <v>36</v>
      </c>
      <c r="D6" s="49">
        <v>0</v>
      </c>
      <c r="E6" s="45" t="str">
        <f t="shared" si="0"/>
        <v>\newcommand{\KNUnion}{36 }</v>
      </c>
    </row>
    <row r="7" spans="1:5" ht="15.75">
      <c r="B7" s="44" t="s">
        <v>116</v>
      </c>
      <c r="C7" s="50" t="str">
        <f>KN!E24</f>
        <v>36</v>
      </c>
      <c r="D7" s="49">
        <v>0</v>
      </c>
      <c r="E7" s="45" t="str">
        <f t="shared" si="0"/>
        <v>\newcommand{\KNGov}{36 }</v>
      </c>
    </row>
    <row r="8" spans="1:5" ht="15.75">
      <c r="B8" s="44" t="s">
        <v>150</v>
      </c>
      <c r="C8" s="50" t="str">
        <f>KN!E28</f>
        <v>53</v>
      </c>
      <c r="D8" s="49">
        <v>0</v>
      </c>
      <c r="E8" s="45" t="str">
        <f t="shared" ref="E8:E10" si="1">"\newcommand{\"&amp;B8&amp;"}{"&amp;TEXT(C8,D8)&amp;" }"</f>
        <v>\newcommand{\KNSen}{53 }</v>
      </c>
    </row>
    <row r="9" spans="1:5" ht="15.75">
      <c r="B9" s="44" t="s">
        <v>151</v>
      </c>
      <c r="C9" s="50" t="str">
        <f>KN!E30</f>
        <v>17</v>
      </c>
      <c r="D9" s="49">
        <v>0</v>
      </c>
      <c r="E9" s="45" t="str">
        <f t="shared" si="1"/>
        <v>\newcommand{\KNKW}{17 }</v>
      </c>
    </row>
    <row r="10" spans="1:5" ht="15.75">
      <c r="B10" s="44" t="s">
        <v>152</v>
      </c>
      <c r="C10" s="50" t="str">
        <f>KN!E32</f>
        <v>56</v>
      </c>
      <c r="D10" s="49">
        <v>0</v>
      </c>
      <c r="E10" s="45" t="str">
        <f t="shared" si="1"/>
        <v>\newcommand{\KNBC}{56 }</v>
      </c>
    </row>
    <row r="11" spans="1:5" ht="15.75">
      <c r="A11" s="44" t="s">
        <v>156</v>
      </c>
      <c r="B11" s="44" t="s">
        <v>145</v>
      </c>
      <c r="C11" s="50" t="str">
        <f>KN!G6</f>
        <v>87</v>
      </c>
      <c r="D11" s="49">
        <v>0</v>
      </c>
      <c r="E11" s="45" t="str">
        <f>"\newcommand{\"&amp;B11&amp;"}{"&amp;TEXT(C11,D11)&amp;" }"</f>
        <v>\newcommand{\KNBasePr}{87 }</v>
      </c>
    </row>
    <row r="12" spans="1:5" ht="15.75">
      <c r="A12" s="44" t="s">
        <v>155</v>
      </c>
      <c r="B12" s="44" t="s">
        <v>146</v>
      </c>
      <c r="C12" s="52">
        <f>C11-C3</f>
        <v>65</v>
      </c>
      <c r="D12" s="49">
        <v>0</v>
      </c>
      <c r="E12" s="45" t="str">
        <f>"\newcommand{\"&amp;B12&amp;"}{"&amp;TEXT(C12,D12)&amp;" }"</f>
        <v>\newcommand{\KNDiff}{65 }</v>
      </c>
    </row>
    <row r="13" spans="1:5" ht="15.75">
      <c r="A13" s="44" t="s">
        <v>162</v>
      </c>
      <c r="B13" s="44" t="s">
        <v>117</v>
      </c>
      <c r="C13" s="50" t="str">
        <f>KP!E6</f>
        <v>48</v>
      </c>
      <c r="D13" s="49">
        <v>0</v>
      </c>
      <c r="E13" s="45" t="str">
        <f t="shared" si="0"/>
        <v>\newcommand{\KPbase}{48 }</v>
      </c>
    </row>
    <row r="14" spans="1:5" ht="15.75">
      <c r="B14" s="44" t="s">
        <v>165</v>
      </c>
      <c r="C14" s="50" t="str">
        <f>KP!G6</f>
        <v>45</v>
      </c>
      <c r="D14" s="49">
        <v>0</v>
      </c>
      <c r="E14" s="45" t="str">
        <f t="shared" ref="E14:E16" si="2">"\newcommand{\"&amp;B14&amp;"}{"&amp;TEXT(C14,D14)&amp;" }"</f>
        <v>\newcommand{\KPBbase}{45 }</v>
      </c>
    </row>
    <row r="15" spans="1:5" ht="15.75">
      <c r="B15" s="44" t="s">
        <v>166</v>
      </c>
      <c r="C15" s="50" t="str">
        <f>KP!G32</f>
        <v>3</v>
      </c>
      <c r="D15" s="49">
        <v>0</v>
      </c>
      <c r="E15" s="45" t="str">
        <f t="shared" si="2"/>
        <v>\newcommand{\KPBBC}{3 }</v>
      </c>
    </row>
    <row r="16" spans="1:5" ht="15.75">
      <c r="B16" s="44" t="s">
        <v>167</v>
      </c>
      <c r="C16" s="50" t="str">
        <f>KP!G28</f>
        <v>78</v>
      </c>
      <c r="D16" s="49">
        <v>0</v>
      </c>
      <c r="E16" s="45" t="str">
        <f t="shared" si="2"/>
        <v>\newcommand{\KPBSen}{78 }</v>
      </c>
    </row>
    <row r="17" spans="1:5" ht="15.75">
      <c r="A17" s="44" t="s">
        <v>154</v>
      </c>
      <c r="B17" s="44" t="s">
        <v>118</v>
      </c>
      <c r="C17" s="50" t="str">
        <f>BG!E5</f>
        <v>31</v>
      </c>
      <c r="D17" s="49">
        <v>0</v>
      </c>
      <c r="E17" s="45" t="str">
        <f t="shared" si="0"/>
        <v>\newcommand{\BGbase}{31 }</v>
      </c>
    </row>
    <row r="18" spans="1:5" ht="15.75">
      <c r="B18" s="44" t="s">
        <v>119</v>
      </c>
      <c r="C18" s="50" t="str">
        <f>BG!E7</f>
        <v>43</v>
      </c>
      <c r="D18" s="49">
        <v>0</v>
      </c>
      <c r="E18" s="45" t="str">
        <f t="shared" si="0"/>
        <v>\newcommand{\BGAf}{43 }</v>
      </c>
    </row>
    <row r="19" spans="1:5" ht="15.75">
      <c r="B19" s="44" t="s">
        <v>120</v>
      </c>
      <c r="C19" s="50" t="str">
        <f>BG!E9</f>
        <v>44</v>
      </c>
      <c r="D19" s="49">
        <v>0</v>
      </c>
      <c r="E19" s="45" t="str">
        <f t="shared" si="0"/>
        <v>\newcommand{\BGLat}{44 }</v>
      </c>
    </row>
    <row r="20" spans="1:5" ht="15.75">
      <c r="B20" s="44" t="s">
        <v>121</v>
      </c>
      <c r="C20" s="50" t="str">
        <f>BG!E21</f>
        <v>14</v>
      </c>
      <c r="D20" s="49">
        <v>0</v>
      </c>
      <c r="E20" s="45" t="str">
        <f t="shared" si="0"/>
        <v>\newcommand{\BGUnion}{14 }</v>
      </c>
    </row>
    <row r="21" spans="1:5" ht="15.75">
      <c r="B21" s="44" t="s">
        <v>122</v>
      </c>
      <c r="C21" s="50" t="str">
        <f>BG!E23</f>
        <v>16</v>
      </c>
      <c r="D21" s="49">
        <v>0</v>
      </c>
      <c r="E21" s="45" t="str">
        <f t="shared" si="0"/>
        <v>\newcommand{\BGGov}{16 }</v>
      </c>
    </row>
    <row r="22" spans="1:5" ht="15.75">
      <c r="B22" s="44" t="s">
        <v>123</v>
      </c>
      <c r="C22" s="50" t="str">
        <f>BG!E19</f>
        <v>56</v>
      </c>
      <c r="D22" s="49">
        <v>0</v>
      </c>
      <c r="E22" s="45" t="str">
        <f t="shared" si="0"/>
        <v>\newcommand{\BGProf}{56 }</v>
      </c>
    </row>
    <row r="23" spans="1:5" ht="15.75">
      <c r="B23" s="44" t="s">
        <v>124</v>
      </c>
      <c r="C23" s="50" t="str">
        <f>BG!E11</f>
        <v>24</v>
      </c>
      <c r="D23" s="49">
        <v>0</v>
      </c>
      <c r="E23" s="45" t="str">
        <f t="shared" si="0"/>
        <v>\newcommand{\BGWom}{24 }</v>
      </c>
    </row>
    <row r="24" spans="1:5" ht="15.75">
      <c r="B24" s="44" t="s">
        <v>125</v>
      </c>
      <c r="C24" s="50" t="str">
        <f>BG!E13</f>
        <v>28</v>
      </c>
      <c r="D24" s="49">
        <v>0</v>
      </c>
      <c r="E24" s="45" t="str">
        <f t="shared" si="0"/>
        <v>\newcommand{\BGNHS}{28 }</v>
      </c>
    </row>
    <row r="25" spans="1:5" ht="15.75">
      <c r="B25" s="44" t="s">
        <v>147</v>
      </c>
      <c r="C25" s="50" t="str">
        <f>BG!E27</f>
        <v>43</v>
      </c>
      <c r="D25" s="49">
        <v>0</v>
      </c>
      <c r="E25" s="45" t="str">
        <f t="shared" ref="E25:E27" si="3">"\newcommand{\"&amp;B25&amp;"}{"&amp;TEXT(C25,D25)&amp;" }"</f>
        <v>\newcommand{\BGSen}{43 }</v>
      </c>
    </row>
    <row r="26" spans="1:5" ht="15.75">
      <c r="B26" s="44" t="s">
        <v>148</v>
      </c>
      <c r="C26" s="50" t="str">
        <f>BG!E29</f>
        <v>86</v>
      </c>
      <c r="D26" s="49">
        <v>0</v>
      </c>
      <c r="E26" s="45" t="str">
        <f t="shared" si="3"/>
        <v>\newcommand{\BGKW}{86 }</v>
      </c>
    </row>
    <row r="27" spans="1:5" ht="15.75">
      <c r="B27" s="44" t="s">
        <v>149</v>
      </c>
      <c r="C27" s="50" t="str">
        <f>BG!E31</f>
        <v>5</v>
      </c>
      <c r="D27" s="49">
        <v>0</v>
      </c>
      <c r="E27" s="45" t="str">
        <f t="shared" si="3"/>
        <v>\newcommand{\BGBC}{5 }</v>
      </c>
    </row>
    <row r="28" spans="1:5" ht="15.75">
      <c r="A28" s="44" t="s">
        <v>157</v>
      </c>
      <c r="B28" s="44" t="s">
        <v>163</v>
      </c>
      <c r="C28" s="50" t="str">
        <f>PW!E6</f>
        <v>48</v>
      </c>
      <c r="D28" s="49">
        <v>0</v>
      </c>
      <c r="E28" s="45" t="str">
        <f t="shared" si="0"/>
        <v>\newcommand{\PWbase}{48 }</v>
      </c>
    </row>
    <row r="29" spans="1:5" ht="15.75">
      <c r="B29" s="44" t="s">
        <v>126</v>
      </c>
      <c r="C29" s="50">
        <f>100*[1]Bivar!B33</f>
        <v>74.013921113689094</v>
      </c>
      <c r="D29" s="49">
        <v>0</v>
      </c>
      <c r="E29" s="45" t="str">
        <f t="shared" si="0"/>
        <v>\newcommand{\BKNBG}{74 }</v>
      </c>
    </row>
    <row r="30" spans="1:5" ht="15.75">
      <c r="B30" s="44" t="s">
        <v>127</v>
      </c>
      <c r="C30" s="50">
        <f>100*[1]Bivar!B35</f>
        <v>39.978678038379527</v>
      </c>
      <c r="D30" s="49">
        <v>0</v>
      </c>
      <c r="E30" s="45" t="str">
        <f t="shared" si="0"/>
        <v>\newcommand{\BNKNBG}{40 }</v>
      </c>
    </row>
    <row r="31" spans="1:5" ht="15.75">
      <c r="B31" s="44" t="s">
        <v>128</v>
      </c>
      <c r="C31" s="50">
        <f>100*[1]Bivar!J33</f>
        <v>46.919431279620852</v>
      </c>
      <c r="D31" s="49">
        <v>0</v>
      </c>
      <c r="E31" s="45" t="str">
        <f t="shared" si="0"/>
        <v>\newcommand{\BUNKN}{47 }</v>
      </c>
    </row>
    <row r="32" spans="1:5" ht="15.75">
      <c r="B32" s="44" t="s">
        <v>129</v>
      </c>
      <c r="C32" s="50">
        <f>100*[1]Bivar!J35</f>
        <v>29.19768403639371</v>
      </c>
      <c r="D32" s="49">
        <v>0</v>
      </c>
      <c r="E32" s="45" t="str">
        <f t="shared" si="0"/>
        <v>\newcommand{\BNUNKN}{29 }</v>
      </c>
    </row>
    <row r="33" spans="1:5" ht="15.75">
      <c r="B33" s="44" t="s">
        <v>130</v>
      </c>
      <c r="C33" s="50">
        <f>100*[1]Bivar!P33</f>
        <v>83.82352941176471</v>
      </c>
      <c r="D33" s="49">
        <v>0</v>
      </c>
      <c r="E33" s="45" t="str">
        <f t="shared" si="0"/>
        <v>\newcommand{\BUNBG}{84 }</v>
      </c>
    </row>
    <row r="34" spans="1:5" ht="15.75">
      <c r="B34" s="44" t="s">
        <v>131</v>
      </c>
      <c r="C34" s="50">
        <f>100*[1]Bivar!P35</f>
        <v>61.000862812769633</v>
      </c>
      <c r="D34" s="49">
        <v>0</v>
      </c>
      <c r="E34" s="45" t="str">
        <f t="shared" si="0"/>
        <v>\newcommand{\BNUNBG}{61 }</v>
      </c>
    </row>
    <row r="35" spans="1:5" ht="15.75">
      <c r="B35" s="44" t="s">
        <v>132</v>
      </c>
      <c r="C35" s="50">
        <f>100*[1]Bivar!W33</f>
        <v>77.952755905511808</v>
      </c>
      <c r="D35" s="49">
        <v>0</v>
      </c>
      <c r="E35" s="45" t="str">
        <f t="shared" si="0"/>
        <v>\newcommand{\BGOVBG}{78 }</v>
      </c>
    </row>
    <row r="36" spans="1:5" ht="15.75">
      <c r="B36" s="44" t="s">
        <v>133</v>
      </c>
      <c r="C36" s="50">
        <f>100*[1]Bivar!W35</f>
        <v>61.111111111111114</v>
      </c>
      <c r="D36" s="49">
        <v>0</v>
      </c>
      <c r="E36" s="45" t="str">
        <f t="shared" si="0"/>
        <v>\newcommand{\BNGOVBG}{61 }</v>
      </c>
    </row>
    <row r="37" spans="1:5" ht="15.75">
      <c r="B37" s="44" t="s">
        <v>134</v>
      </c>
      <c r="C37" s="50">
        <f>100*[1]Bivar!AD33</f>
        <v>40.54054054054054</v>
      </c>
      <c r="D37" s="49">
        <v>0</v>
      </c>
      <c r="E37" s="45" t="str">
        <f t="shared" si="0"/>
        <v>\newcommand{\BGOVKN}{41 }</v>
      </c>
    </row>
    <row r="38" spans="1:5" ht="15.75">
      <c r="B38" s="44" t="s">
        <v>135</v>
      </c>
      <c r="C38" s="50">
        <f>100*[1]Bivar!AD35</f>
        <v>29.519650655021834</v>
      </c>
      <c r="D38" s="49">
        <v>0</v>
      </c>
      <c r="E38" s="45" t="str">
        <f t="shared" si="0"/>
        <v>\newcommand{\BNGOVKN}{30 }</v>
      </c>
    </row>
    <row r="39" spans="1:5" ht="15.75">
      <c r="B39" s="44" t="s">
        <v>136</v>
      </c>
      <c r="C39" s="50">
        <f>100*[1]Bivar!AJ33</f>
        <v>47.272727272727273</v>
      </c>
      <c r="D39" s="49">
        <v>0</v>
      </c>
      <c r="E39" s="45" t="str">
        <f t="shared" si="0"/>
        <v>\newcommand{\BKPKN}{47 }</v>
      </c>
    </row>
    <row r="40" spans="1:5" ht="15.75">
      <c r="A40" s="44" t="s">
        <v>158</v>
      </c>
      <c r="B40" s="44" t="s">
        <v>137</v>
      </c>
      <c r="C40" s="50" t="str">
        <f>Post!E5</f>
        <v>15</v>
      </c>
      <c r="D40" s="49">
        <v>0</v>
      </c>
      <c r="E40" s="45" t="str">
        <f t="shared" si="0"/>
        <v>\newcommand{\Pbase}{15 }</v>
      </c>
    </row>
    <row r="41" spans="1:5" ht="15.75">
      <c r="B41" s="44" t="s">
        <v>138</v>
      </c>
      <c r="C41" s="50" t="str">
        <f>Post!E7</f>
        <v>12</v>
      </c>
      <c r="D41" s="49">
        <v>0</v>
      </c>
      <c r="E41" s="45" t="str">
        <f t="shared" si="0"/>
        <v>\newcommand{\PAf}{12 }</v>
      </c>
    </row>
    <row r="42" spans="1:5" ht="15.75">
      <c r="B42" s="44" t="s">
        <v>139</v>
      </c>
      <c r="C42" s="50" t="str">
        <f>Post!E9</f>
        <v>10</v>
      </c>
      <c r="D42" s="49">
        <v>0</v>
      </c>
      <c r="E42" s="45" t="str">
        <f t="shared" si="0"/>
        <v>\newcommand{\PLat}{10 }</v>
      </c>
    </row>
    <row r="43" spans="1:5" ht="15.75">
      <c r="B43" s="44" t="s">
        <v>140</v>
      </c>
      <c r="C43" s="50" t="str">
        <f>Post!E21</f>
        <v>28</v>
      </c>
      <c r="D43" s="49">
        <v>0</v>
      </c>
      <c r="E43" s="45" t="str">
        <f t="shared" si="0"/>
        <v>\newcommand{\PUnion}{28 }</v>
      </c>
    </row>
    <row r="44" spans="1:5" ht="15.75">
      <c r="B44" s="44" t="s">
        <v>141</v>
      </c>
      <c r="C44" s="50" t="str">
        <f>Post!E23</f>
        <v>31</v>
      </c>
      <c r="D44" s="49">
        <v>0</v>
      </c>
      <c r="E44" s="45" t="str">
        <f t="shared" si="0"/>
        <v>\newcommand{\PGov}{31 }</v>
      </c>
    </row>
    <row r="45" spans="1:5" ht="15.75">
      <c r="B45" s="44" t="s">
        <v>142</v>
      </c>
      <c r="C45" s="50" t="str">
        <f>Post!E13</f>
        <v>12</v>
      </c>
      <c r="D45" s="49">
        <v>0</v>
      </c>
      <c r="E45" s="45" t="str">
        <f t="shared" si="0"/>
        <v>\newcommand{\PNHS}{12 }</v>
      </c>
    </row>
    <row r="46" spans="1:5" ht="15.75">
      <c r="B46" s="44" t="s">
        <v>143</v>
      </c>
      <c r="C46" s="50" t="str">
        <f>Post!E19</f>
        <v>5</v>
      </c>
      <c r="D46" s="49">
        <v>0</v>
      </c>
      <c r="E46" s="45" t="str">
        <f t="shared" si="0"/>
        <v>\newcommand{\PProf}{5 }</v>
      </c>
    </row>
    <row r="47" spans="1:5" ht="15.75">
      <c r="B47" s="44" t="s">
        <v>144</v>
      </c>
      <c r="C47" s="50" t="str">
        <f>Post!E11</f>
        <v>17</v>
      </c>
      <c r="D47" s="49">
        <v>0</v>
      </c>
      <c r="E47" s="45" t="str">
        <f t="shared" si="0"/>
        <v>\newcommand{\PWom}{17 }</v>
      </c>
    </row>
    <row r="48" spans="1:5" ht="15.75">
      <c r="B48" s="44" t="s">
        <v>159</v>
      </c>
      <c r="C48" s="50" t="str">
        <f>Post!E27</f>
        <v>27</v>
      </c>
      <c r="D48" s="49">
        <v>0</v>
      </c>
      <c r="E48" s="45" t="str">
        <f t="shared" ref="E48:E52" si="4">"\newcommand{\"&amp;B48&amp;"}{"&amp;TEXT(C48,D48)&amp;" }"</f>
        <v>\newcommand{\Psen}{27 }</v>
      </c>
    </row>
    <row r="49" spans="1:5" ht="15.75">
      <c r="B49" s="44" t="s">
        <v>160</v>
      </c>
      <c r="C49" s="51" t="str">
        <f>Post!E29</f>
        <v>4</v>
      </c>
      <c r="D49" s="49">
        <v>0</v>
      </c>
      <c r="E49" s="45" t="str">
        <f t="shared" si="4"/>
        <v>\newcommand{\PKW}{4 }</v>
      </c>
    </row>
    <row r="50" spans="1:5" ht="15.75">
      <c r="B50" s="44" t="s">
        <v>161</v>
      </c>
      <c r="C50" s="51" t="str">
        <f>Post!E31</f>
        <v>50</v>
      </c>
      <c r="D50" s="49">
        <v>0</v>
      </c>
      <c r="E50" s="45" t="str">
        <f t="shared" si="4"/>
        <v>\newcommand{\PBC}{50 }</v>
      </c>
    </row>
    <row r="51" spans="1:5" ht="15.75">
      <c r="A51" s="44" t="s">
        <v>209</v>
      </c>
      <c r="B51" s="44" t="s">
        <v>210</v>
      </c>
      <c r="C51" s="53">
        <f>'Keep prev eq'!C16</f>
        <v>2.0688629999999999</v>
      </c>
      <c r="D51" s="54" t="s">
        <v>211</v>
      </c>
      <c r="E51" s="45" t="str">
        <f t="shared" si="4"/>
        <v>\newcommand{\KPEQ}{2.07 }</v>
      </c>
    </row>
    <row r="52" spans="1:5" ht="15.75">
      <c r="B52" s="44" t="s">
        <v>212</v>
      </c>
      <c r="C52" s="53">
        <f>'Keep prev eq'!D16</f>
        <v>0.71379700000000001</v>
      </c>
      <c r="D52" s="54" t="s">
        <v>211</v>
      </c>
      <c r="E52" s="45" t="str">
        <f t="shared" si="4"/>
        <v>\newcommand{\KPEQse}{0.71 }</v>
      </c>
    </row>
    <row r="53" spans="1:5">
      <c r="C53" s="51"/>
    </row>
    <row r="54" spans="1:5">
      <c r="C54" s="51"/>
    </row>
    <row r="55" spans="1:5">
      <c r="C55" s="51"/>
    </row>
    <row r="56" spans="1:5">
      <c r="C56" s="51"/>
    </row>
    <row r="57" spans="1:5">
      <c r="C57" s="5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47"/>
  <sheetViews>
    <sheetView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6" sqref="B26"/>
    </sheetView>
  </sheetViews>
  <sheetFormatPr defaultRowHeight="15.75"/>
  <cols>
    <col min="2" max="2" width="16.375" customWidth="1"/>
  </cols>
  <sheetData>
    <row r="1" spans="1:46"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/>
      <c r="AR1" s="1"/>
      <c r="AS1" s="1"/>
      <c r="AT1" s="1"/>
    </row>
    <row r="2" spans="1:46">
      <c r="B2" t="s">
        <v>41</v>
      </c>
    </row>
    <row r="3" spans="1:46">
      <c r="D3">
        <v>22</v>
      </c>
      <c r="E3">
        <v>23</v>
      </c>
      <c r="F3">
        <v>21</v>
      </c>
      <c r="G3">
        <v>17</v>
      </c>
      <c r="H3">
        <v>18</v>
      </c>
      <c r="I3">
        <v>19</v>
      </c>
      <c r="J3">
        <v>20</v>
      </c>
      <c r="K3">
        <v>12</v>
      </c>
      <c r="L3">
        <v>13</v>
      </c>
      <c r="M3">
        <v>14</v>
      </c>
      <c r="N3">
        <v>28</v>
      </c>
      <c r="O3">
        <v>29</v>
      </c>
      <c r="P3">
        <v>31</v>
      </c>
      <c r="Q3">
        <v>32</v>
      </c>
      <c r="R3">
        <v>33</v>
      </c>
      <c r="S3">
        <v>34</v>
      </c>
      <c r="T3">
        <v>35</v>
      </c>
      <c r="U3">
        <v>36</v>
      </c>
      <c r="V3">
        <v>37</v>
      </c>
      <c r="W3">
        <v>38</v>
      </c>
    </row>
    <row r="4" spans="1:46">
      <c r="D4" s="1" t="str">
        <f>INDEX($D$1:$AT$1,D3)</f>
        <v>AfAm</v>
      </c>
      <c r="E4" s="1" t="str">
        <f t="shared" ref="E4:W4" si="0">INDEX($D$1:$AT$1,E3)</f>
        <v>Lat</v>
      </c>
      <c r="F4" s="1" t="str">
        <f t="shared" si="0"/>
        <v>Woman</v>
      </c>
      <c r="G4" s="1" t="str">
        <f t="shared" si="0"/>
        <v>EdLow</v>
      </c>
      <c r="H4" s="1" t="str">
        <f t="shared" si="0"/>
        <v>EdSomeC</v>
      </c>
      <c r="I4" s="1" t="str">
        <f t="shared" si="0"/>
        <v>EdColl</v>
      </c>
      <c r="J4" s="1" t="str">
        <f t="shared" si="0"/>
        <v>EdGrad</v>
      </c>
      <c r="K4" s="1" t="str">
        <f t="shared" si="0"/>
        <v>Union</v>
      </c>
      <c r="L4" s="1" t="str">
        <f t="shared" si="0"/>
        <v>EmpTypeGov</v>
      </c>
      <c r="M4" s="1" t="str">
        <f t="shared" si="0"/>
        <v>EmpTypeNP</v>
      </c>
      <c r="N4" s="1" t="str">
        <f t="shared" si="0"/>
        <v>Exper</v>
      </c>
      <c r="O4" s="1" t="str">
        <f t="shared" si="0"/>
        <v>age</v>
      </c>
      <c r="P4" s="1" t="str">
        <f t="shared" si="0"/>
        <v>onjob</v>
      </c>
      <c r="Q4" s="1" t="str">
        <f t="shared" si="0"/>
        <v>repetitive</v>
      </c>
      <c r="R4" s="1" t="str">
        <f t="shared" si="0"/>
        <v>physical</v>
      </c>
      <c r="S4" s="1" t="str">
        <f t="shared" si="0"/>
        <v>managing</v>
      </c>
      <c r="T4" s="1" t="str">
        <f t="shared" si="0"/>
        <v>solving</v>
      </c>
      <c r="U4" s="1" t="str">
        <f t="shared" si="0"/>
        <v>math</v>
      </c>
      <c r="V4" s="1" t="str">
        <f t="shared" si="0"/>
        <v>read</v>
      </c>
      <c r="W4" s="1" t="str">
        <f t="shared" si="0"/>
        <v>lost</v>
      </c>
    </row>
    <row r="5" spans="1:46">
      <c r="A5" t="s">
        <v>38</v>
      </c>
      <c r="C5" s="1" t="s">
        <v>40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5</v>
      </c>
      <c r="O5">
        <v>25</v>
      </c>
      <c r="P5">
        <v>20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</row>
    <row r="6" spans="1:46">
      <c r="A6" t="s">
        <v>39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20</v>
      </c>
      <c r="O6">
        <v>40</v>
      </c>
      <c r="P6">
        <v>4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46">
      <c r="C7">
        <v>1</v>
      </c>
      <c r="D7">
        <v>1</v>
      </c>
      <c r="E7">
        <f>1+D7</f>
        <v>2</v>
      </c>
      <c r="F7">
        <f t="shared" ref="F7:W7" si="1">1+E7</f>
        <v>3</v>
      </c>
      <c r="G7">
        <f t="shared" si="1"/>
        <v>4</v>
      </c>
      <c r="H7">
        <f t="shared" si="1"/>
        <v>5</v>
      </c>
      <c r="I7">
        <f t="shared" si="1"/>
        <v>6</v>
      </c>
      <c r="J7">
        <f t="shared" si="1"/>
        <v>7</v>
      </c>
      <c r="K7">
        <f t="shared" si="1"/>
        <v>8</v>
      </c>
      <c r="L7">
        <f t="shared" si="1"/>
        <v>9</v>
      </c>
      <c r="M7">
        <f t="shared" si="1"/>
        <v>10</v>
      </c>
      <c r="N7">
        <f t="shared" si="1"/>
        <v>11</v>
      </c>
      <c r="O7">
        <f t="shared" si="1"/>
        <v>12</v>
      </c>
      <c r="P7">
        <f t="shared" si="1"/>
        <v>13</v>
      </c>
      <c r="Q7">
        <f t="shared" si="1"/>
        <v>14</v>
      </c>
      <c r="R7">
        <f t="shared" si="1"/>
        <v>15</v>
      </c>
      <c r="S7">
        <f t="shared" si="1"/>
        <v>16</v>
      </c>
      <c r="T7">
        <f t="shared" si="1"/>
        <v>17</v>
      </c>
      <c r="U7">
        <f t="shared" si="1"/>
        <v>18</v>
      </c>
      <c r="V7">
        <f t="shared" si="1"/>
        <v>19</v>
      </c>
      <c r="W7">
        <f t="shared" si="1"/>
        <v>20</v>
      </c>
    </row>
    <row r="8" spans="1:46">
      <c r="A8" s="1" t="s">
        <v>39</v>
      </c>
      <c r="B8" s="1"/>
      <c r="C8" s="60">
        <v>1</v>
      </c>
      <c r="D8" s="60">
        <f>D6</f>
        <v>0</v>
      </c>
      <c r="E8" s="60">
        <f t="shared" ref="E8:W8" si="2">E6</f>
        <v>0</v>
      </c>
      <c r="F8" s="60">
        <f t="shared" si="2"/>
        <v>0</v>
      </c>
      <c r="G8" s="60">
        <f t="shared" si="2"/>
        <v>0</v>
      </c>
      <c r="H8" s="60">
        <f t="shared" si="2"/>
        <v>0</v>
      </c>
      <c r="I8" s="60">
        <f t="shared" si="2"/>
        <v>0</v>
      </c>
      <c r="J8" s="60">
        <f t="shared" si="2"/>
        <v>0</v>
      </c>
      <c r="K8">
        <f t="shared" si="2"/>
        <v>0</v>
      </c>
      <c r="L8">
        <f t="shared" si="2"/>
        <v>0</v>
      </c>
      <c r="M8">
        <f t="shared" si="2"/>
        <v>0</v>
      </c>
      <c r="N8">
        <f t="shared" si="2"/>
        <v>20</v>
      </c>
      <c r="O8">
        <f t="shared" si="2"/>
        <v>40</v>
      </c>
      <c r="P8">
        <f t="shared" si="2"/>
        <v>4</v>
      </c>
      <c r="Q8">
        <f t="shared" si="2"/>
        <v>0</v>
      </c>
      <c r="R8">
        <f t="shared" si="2"/>
        <v>0</v>
      </c>
      <c r="S8">
        <f t="shared" si="2"/>
        <v>0</v>
      </c>
      <c r="T8">
        <f t="shared" si="2"/>
        <v>0</v>
      </c>
      <c r="U8">
        <f t="shared" si="2"/>
        <v>0</v>
      </c>
      <c r="V8">
        <f t="shared" si="2"/>
        <v>0</v>
      </c>
      <c r="W8">
        <f t="shared" si="2"/>
        <v>0</v>
      </c>
    </row>
    <row r="9" spans="1:46">
      <c r="A9">
        <v>1</v>
      </c>
      <c r="B9" s="4" t="s">
        <v>42</v>
      </c>
      <c r="C9">
        <v>1</v>
      </c>
      <c r="D9">
        <f>IF($A9=D$7,D$5,D$6)</f>
        <v>1</v>
      </c>
      <c r="E9">
        <f t="shared" ref="E9:T22" si="3">IF($A9=E$7,E$5,E$6)</f>
        <v>0</v>
      </c>
      <c r="F9">
        <f t="shared" si="3"/>
        <v>0</v>
      </c>
      <c r="G9">
        <f t="shared" si="3"/>
        <v>0</v>
      </c>
      <c r="H9">
        <f t="shared" si="3"/>
        <v>0</v>
      </c>
      <c r="I9">
        <f t="shared" si="3"/>
        <v>0</v>
      </c>
      <c r="J9">
        <f t="shared" si="3"/>
        <v>0</v>
      </c>
      <c r="K9">
        <f t="shared" si="3"/>
        <v>0</v>
      </c>
      <c r="L9">
        <f t="shared" si="3"/>
        <v>0</v>
      </c>
      <c r="M9">
        <f t="shared" si="3"/>
        <v>0</v>
      </c>
      <c r="N9">
        <f t="shared" si="3"/>
        <v>20</v>
      </c>
      <c r="O9">
        <f t="shared" si="3"/>
        <v>40</v>
      </c>
      <c r="P9">
        <f t="shared" si="3"/>
        <v>4</v>
      </c>
      <c r="Q9">
        <f t="shared" si="3"/>
        <v>0</v>
      </c>
      <c r="R9">
        <f t="shared" si="3"/>
        <v>0</v>
      </c>
      <c r="S9">
        <f t="shared" si="3"/>
        <v>0</v>
      </c>
      <c r="T9">
        <f t="shared" si="3"/>
        <v>0</v>
      </c>
      <c r="U9">
        <f t="shared" ref="U9:W22" si="4">IF($A9=U$7,U$5,U$6)</f>
        <v>0</v>
      </c>
      <c r="V9">
        <f t="shared" si="4"/>
        <v>0</v>
      </c>
      <c r="W9">
        <f t="shared" si="4"/>
        <v>0</v>
      </c>
    </row>
    <row r="10" spans="1:46">
      <c r="A10">
        <f>1+A9</f>
        <v>2</v>
      </c>
      <c r="B10" s="4" t="s">
        <v>43</v>
      </c>
      <c r="C10">
        <v>1</v>
      </c>
      <c r="D10">
        <f t="shared" ref="D10:D22" si="5">IF($A10=D$7,D$5,D$6)</f>
        <v>0</v>
      </c>
      <c r="E10">
        <f t="shared" si="3"/>
        <v>1</v>
      </c>
      <c r="F10">
        <f t="shared" si="3"/>
        <v>0</v>
      </c>
      <c r="G10">
        <f t="shared" si="3"/>
        <v>0</v>
      </c>
      <c r="H10">
        <f t="shared" si="3"/>
        <v>0</v>
      </c>
      <c r="I10">
        <f t="shared" si="3"/>
        <v>0</v>
      </c>
      <c r="J10">
        <f t="shared" si="3"/>
        <v>0</v>
      </c>
      <c r="K10">
        <f t="shared" si="3"/>
        <v>0</v>
      </c>
      <c r="L10">
        <f t="shared" si="3"/>
        <v>0</v>
      </c>
      <c r="M10">
        <f t="shared" si="3"/>
        <v>0</v>
      </c>
      <c r="N10">
        <f t="shared" si="3"/>
        <v>20</v>
      </c>
      <c r="O10">
        <f t="shared" si="3"/>
        <v>40</v>
      </c>
      <c r="P10">
        <f t="shared" si="3"/>
        <v>4</v>
      </c>
      <c r="Q10">
        <f t="shared" si="3"/>
        <v>0</v>
      </c>
      <c r="R10">
        <f t="shared" si="3"/>
        <v>0</v>
      </c>
      <c r="S10">
        <f t="shared" si="3"/>
        <v>0</v>
      </c>
      <c r="T10">
        <f t="shared" si="3"/>
        <v>0</v>
      </c>
      <c r="U10">
        <f t="shared" si="4"/>
        <v>0</v>
      </c>
      <c r="V10">
        <f t="shared" si="4"/>
        <v>0</v>
      </c>
      <c r="W10">
        <f t="shared" si="4"/>
        <v>0</v>
      </c>
    </row>
    <row r="11" spans="1:46">
      <c r="A11">
        <f t="shared" ref="A11:A22" si="6">1+A10</f>
        <v>3</v>
      </c>
      <c r="B11" s="4" t="s">
        <v>19</v>
      </c>
      <c r="C11">
        <v>1</v>
      </c>
      <c r="D11">
        <f t="shared" si="5"/>
        <v>0</v>
      </c>
      <c r="E11">
        <f t="shared" si="3"/>
        <v>0</v>
      </c>
      <c r="F11">
        <f t="shared" si="3"/>
        <v>1</v>
      </c>
      <c r="G11">
        <f t="shared" si="3"/>
        <v>0</v>
      </c>
      <c r="H11">
        <f t="shared" si="3"/>
        <v>0</v>
      </c>
      <c r="I11">
        <f t="shared" si="3"/>
        <v>0</v>
      </c>
      <c r="J11">
        <f t="shared" si="3"/>
        <v>0</v>
      </c>
      <c r="K11">
        <f t="shared" si="3"/>
        <v>0</v>
      </c>
      <c r="L11">
        <f t="shared" si="3"/>
        <v>0</v>
      </c>
      <c r="M11">
        <f t="shared" si="3"/>
        <v>0</v>
      </c>
      <c r="N11">
        <f t="shared" si="3"/>
        <v>20</v>
      </c>
      <c r="O11">
        <f t="shared" si="3"/>
        <v>40</v>
      </c>
      <c r="P11">
        <f t="shared" si="3"/>
        <v>4</v>
      </c>
      <c r="Q11">
        <f t="shared" si="3"/>
        <v>0</v>
      </c>
      <c r="R11">
        <f t="shared" si="3"/>
        <v>0</v>
      </c>
      <c r="S11">
        <f t="shared" si="3"/>
        <v>0</v>
      </c>
      <c r="T11">
        <f t="shared" si="3"/>
        <v>0</v>
      </c>
      <c r="U11">
        <f t="shared" si="4"/>
        <v>0</v>
      </c>
      <c r="V11">
        <f t="shared" si="4"/>
        <v>0</v>
      </c>
      <c r="W11">
        <f t="shared" si="4"/>
        <v>0</v>
      </c>
    </row>
    <row r="12" spans="1:46">
      <c r="A12">
        <f t="shared" si="6"/>
        <v>4</v>
      </c>
      <c r="B12" s="5" t="s">
        <v>44</v>
      </c>
      <c r="C12">
        <v>1</v>
      </c>
      <c r="D12">
        <f t="shared" si="5"/>
        <v>0</v>
      </c>
      <c r="E12">
        <f t="shared" si="3"/>
        <v>0</v>
      </c>
      <c r="F12">
        <f t="shared" si="3"/>
        <v>0</v>
      </c>
      <c r="G12">
        <f t="shared" si="3"/>
        <v>1</v>
      </c>
      <c r="H12">
        <f t="shared" si="3"/>
        <v>0</v>
      </c>
      <c r="I12">
        <f t="shared" si="3"/>
        <v>0</v>
      </c>
      <c r="J12">
        <f t="shared" si="3"/>
        <v>0</v>
      </c>
      <c r="K12">
        <f t="shared" si="3"/>
        <v>0</v>
      </c>
      <c r="L12">
        <f t="shared" si="3"/>
        <v>0</v>
      </c>
      <c r="M12">
        <f t="shared" si="3"/>
        <v>0</v>
      </c>
      <c r="N12">
        <f t="shared" si="3"/>
        <v>20</v>
      </c>
      <c r="O12">
        <f t="shared" si="3"/>
        <v>40</v>
      </c>
      <c r="P12">
        <f t="shared" si="3"/>
        <v>4</v>
      </c>
      <c r="Q12">
        <f t="shared" si="3"/>
        <v>0</v>
      </c>
      <c r="R12">
        <f t="shared" si="3"/>
        <v>0</v>
      </c>
      <c r="S12">
        <f t="shared" si="3"/>
        <v>0</v>
      </c>
      <c r="T12">
        <f t="shared" si="3"/>
        <v>0</v>
      </c>
      <c r="U12">
        <f t="shared" si="4"/>
        <v>0</v>
      </c>
      <c r="V12">
        <f t="shared" si="4"/>
        <v>0</v>
      </c>
      <c r="W12">
        <f t="shared" si="4"/>
        <v>0</v>
      </c>
    </row>
    <row r="13" spans="1:46">
      <c r="A13">
        <f t="shared" si="6"/>
        <v>5</v>
      </c>
      <c r="B13" s="5" t="s">
        <v>45</v>
      </c>
      <c r="C13">
        <v>1</v>
      </c>
      <c r="D13">
        <f t="shared" si="5"/>
        <v>0</v>
      </c>
      <c r="E13">
        <f t="shared" si="3"/>
        <v>0</v>
      </c>
      <c r="F13">
        <f t="shared" si="3"/>
        <v>0</v>
      </c>
      <c r="G13">
        <f t="shared" si="3"/>
        <v>0</v>
      </c>
      <c r="H13">
        <f t="shared" si="3"/>
        <v>1</v>
      </c>
      <c r="I13">
        <f t="shared" si="3"/>
        <v>0</v>
      </c>
      <c r="J13">
        <f t="shared" si="3"/>
        <v>0</v>
      </c>
      <c r="K13">
        <f t="shared" si="3"/>
        <v>0</v>
      </c>
      <c r="L13">
        <f t="shared" si="3"/>
        <v>0</v>
      </c>
      <c r="M13">
        <f t="shared" si="3"/>
        <v>0</v>
      </c>
      <c r="N13">
        <f t="shared" si="3"/>
        <v>20</v>
      </c>
      <c r="O13">
        <f t="shared" si="3"/>
        <v>40</v>
      </c>
      <c r="P13">
        <f t="shared" si="3"/>
        <v>4</v>
      </c>
      <c r="Q13">
        <f t="shared" si="3"/>
        <v>0</v>
      </c>
      <c r="R13">
        <f t="shared" si="3"/>
        <v>0</v>
      </c>
      <c r="S13">
        <f t="shared" si="3"/>
        <v>0</v>
      </c>
      <c r="T13">
        <f t="shared" si="3"/>
        <v>0</v>
      </c>
      <c r="U13">
        <f t="shared" si="4"/>
        <v>0</v>
      </c>
      <c r="V13">
        <f t="shared" si="4"/>
        <v>0</v>
      </c>
      <c r="W13">
        <f t="shared" si="4"/>
        <v>0</v>
      </c>
    </row>
    <row r="14" spans="1:46">
      <c r="A14">
        <f t="shared" si="6"/>
        <v>6</v>
      </c>
      <c r="B14" s="5" t="s">
        <v>46</v>
      </c>
      <c r="C14">
        <v>1</v>
      </c>
      <c r="D14">
        <f t="shared" si="5"/>
        <v>0</v>
      </c>
      <c r="E14">
        <f t="shared" si="3"/>
        <v>0</v>
      </c>
      <c r="F14">
        <f t="shared" si="3"/>
        <v>0</v>
      </c>
      <c r="G14">
        <f t="shared" si="3"/>
        <v>0</v>
      </c>
      <c r="H14">
        <f t="shared" si="3"/>
        <v>0</v>
      </c>
      <c r="I14">
        <f t="shared" si="3"/>
        <v>1</v>
      </c>
      <c r="J14">
        <f t="shared" si="3"/>
        <v>0</v>
      </c>
      <c r="K14">
        <f t="shared" si="3"/>
        <v>0</v>
      </c>
      <c r="L14">
        <f t="shared" si="3"/>
        <v>0</v>
      </c>
      <c r="M14">
        <f t="shared" si="3"/>
        <v>0</v>
      </c>
      <c r="N14">
        <f t="shared" si="3"/>
        <v>20</v>
      </c>
      <c r="O14">
        <f t="shared" si="3"/>
        <v>40</v>
      </c>
      <c r="P14">
        <f t="shared" si="3"/>
        <v>4</v>
      </c>
      <c r="Q14">
        <f t="shared" si="3"/>
        <v>0</v>
      </c>
      <c r="R14">
        <f t="shared" si="3"/>
        <v>0</v>
      </c>
      <c r="S14">
        <f t="shared" si="3"/>
        <v>0</v>
      </c>
      <c r="T14">
        <f t="shared" si="3"/>
        <v>0</v>
      </c>
      <c r="U14">
        <f t="shared" si="4"/>
        <v>0</v>
      </c>
      <c r="V14">
        <f t="shared" si="4"/>
        <v>0</v>
      </c>
      <c r="W14">
        <f t="shared" si="4"/>
        <v>0</v>
      </c>
    </row>
    <row r="15" spans="1:46">
      <c r="A15">
        <f t="shared" si="6"/>
        <v>7</v>
      </c>
      <c r="B15" s="5" t="s">
        <v>47</v>
      </c>
      <c r="C15">
        <v>1</v>
      </c>
      <c r="D15">
        <f t="shared" si="5"/>
        <v>0</v>
      </c>
      <c r="E15">
        <f t="shared" si="3"/>
        <v>0</v>
      </c>
      <c r="F15">
        <f t="shared" si="3"/>
        <v>0</v>
      </c>
      <c r="G15">
        <f t="shared" si="3"/>
        <v>0</v>
      </c>
      <c r="H15">
        <f t="shared" si="3"/>
        <v>0</v>
      </c>
      <c r="I15">
        <f t="shared" si="3"/>
        <v>0</v>
      </c>
      <c r="J15">
        <f t="shared" si="3"/>
        <v>1</v>
      </c>
      <c r="K15">
        <f t="shared" si="3"/>
        <v>0</v>
      </c>
      <c r="L15">
        <f t="shared" si="3"/>
        <v>0</v>
      </c>
      <c r="M15">
        <f t="shared" si="3"/>
        <v>0</v>
      </c>
      <c r="N15">
        <f t="shared" si="3"/>
        <v>20</v>
      </c>
      <c r="O15">
        <f t="shared" si="3"/>
        <v>40</v>
      </c>
      <c r="P15">
        <f t="shared" si="3"/>
        <v>4</v>
      </c>
      <c r="Q15">
        <f t="shared" si="3"/>
        <v>0</v>
      </c>
      <c r="R15">
        <f t="shared" si="3"/>
        <v>0</v>
      </c>
      <c r="S15">
        <f t="shared" si="3"/>
        <v>0</v>
      </c>
      <c r="T15">
        <f t="shared" si="3"/>
        <v>0</v>
      </c>
      <c r="U15">
        <f t="shared" si="4"/>
        <v>0</v>
      </c>
      <c r="V15">
        <f t="shared" si="4"/>
        <v>0</v>
      </c>
      <c r="W15">
        <f t="shared" si="4"/>
        <v>0</v>
      </c>
    </row>
    <row r="16" spans="1:46">
      <c r="A16">
        <f t="shared" si="6"/>
        <v>8</v>
      </c>
      <c r="B16" s="4" t="s">
        <v>48</v>
      </c>
      <c r="C16">
        <v>1</v>
      </c>
      <c r="D16">
        <f t="shared" si="5"/>
        <v>0</v>
      </c>
      <c r="E16">
        <f t="shared" si="3"/>
        <v>0</v>
      </c>
      <c r="F16">
        <f t="shared" si="3"/>
        <v>0</v>
      </c>
      <c r="G16">
        <f t="shared" si="3"/>
        <v>0</v>
      </c>
      <c r="H16">
        <f t="shared" si="3"/>
        <v>0</v>
      </c>
      <c r="I16">
        <f t="shared" si="3"/>
        <v>0</v>
      </c>
      <c r="J16">
        <f t="shared" si="3"/>
        <v>0</v>
      </c>
      <c r="K16">
        <f t="shared" si="3"/>
        <v>1</v>
      </c>
      <c r="L16">
        <f t="shared" si="3"/>
        <v>0</v>
      </c>
      <c r="M16">
        <f t="shared" si="3"/>
        <v>0</v>
      </c>
      <c r="N16">
        <f t="shared" si="3"/>
        <v>20</v>
      </c>
      <c r="O16">
        <f t="shared" si="3"/>
        <v>40</v>
      </c>
      <c r="P16">
        <f t="shared" si="3"/>
        <v>4</v>
      </c>
      <c r="Q16">
        <f t="shared" si="3"/>
        <v>0</v>
      </c>
      <c r="R16">
        <f t="shared" si="3"/>
        <v>0</v>
      </c>
      <c r="S16">
        <f t="shared" si="3"/>
        <v>0</v>
      </c>
      <c r="T16">
        <f t="shared" si="3"/>
        <v>0</v>
      </c>
      <c r="U16">
        <f t="shared" si="4"/>
        <v>0</v>
      </c>
      <c r="V16">
        <f t="shared" si="4"/>
        <v>0</v>
      </c>
      <c r="W16">
        <f t="shared" si="4"/>
        <v>0</v>
      </c>
    </row>
    <row r="17" spans="1:23">
      <c r="A17">
        <f t="shared" si="6"/>
        <v>9</v>
      </c>
      <c r="B17" s="4" t="s">
        <v>49</v>
      </c>
      <c r="C17">
        <v>1</v>
      </c>
      <c r="D17">
        <f t="shared" si="5"/>
        <v>0</v>
      </c>
      <c r="E17">
        <f t="shared" si="3"/>
        <v>0</v>
      </c>
      <c r="F17">
        <f t="shared" si="3"/>
        <v>0</v>
      </c>
      <c r="G17">
        <f t="shared" si="3"/>
        <v>0</v>
      </c>
      <c r="H17">
        <f t="shared" si="3"/>
        <v>0</v>
      </c>
      <c r="I17">
        <f t="shared" si="3"/>
        <v>0</v>
      </c>
      <c r="J17">
        <f t="shared" si="3"/>
        <v>0</v>
      </c>
      <c r="K17">
        <f t="shared" si="3"/>
        <v>0</v>
      </c>
      <c r="L17">
        <f t="shared" si="3"/>
        <v>1</v>
      </c>
      <c r="M17">
        <f t="shared" si="3"/>
        <v>0</v>
      </c>
      <c r="N17">
        <f t="shared" si="3"/>
        <v>20</v>
      </c>
      <c r="O17">
        <f t="shared" si="3"/>
        <v>40</v>
      </c>
      <c r="P17">
        <f t="shared" si="3"/>
        <v>4</v>
      </c>
      <c r="Q17">
        <f t="shared" si="3"/>
        <v>0</v>
      </c>
      <c r="R17">
        <f t="shared" si="3"/>
        <v>0</v>
      </c>
      <c r="S17">
        <f t="shared" si="3"/>
        <v>0</v>
      </c>
      <c r="T17">
        <f t="shared" si="3"/>
        <v>0</v>
      </c>
      <c r="U17">
        <f t="shared" si="4"/>
        <v>0</v>
      </c>
      <c r="V17">
        <f t="shared" si="4"/>
        <v>0</v>
      </c>
      <c r="W17">
        <f t="shared" si="4"/>
        <v>0</v>
      </c>
    </row>
    <row r="18" spans="1:23">
      <c r="A18">
        <f t="shared" si="6"/>
        <v>10</v>
      </c>
      <c r="B18" s="4" t="s">
        <v>50</v>
      </c>
      <c r="C18">
        <v>1</v>
      </c>
      <c r="D18">
        <f t="shared" si="5"/>
        <v>0</v>
      </c>
      <c r="E18">
        <f t="shared" si="3"/>
        <v>0</v>
      </c>
      <c r="F18">
        <f t="shared" si="3"/>
        <v>0</v>
      </c>
      <c r="G18">
        <f t="shared" si="3"/>
        <v>0</v>
      </c>
      <c r="H18">
        <f t="shared" si="3"/>
        <v>0</v>
      </c>
      <c r="I18">
        <f t="shared" si="3"/>
        <v>0</v>
      </c>
      <c r="J18">
        <f t="shared" si="3"/>
        <v>0</v>
      </c>
      <c r="K18">
        <f t="shared" si="3"/>
        <v>0</v>
      </c>
      <c r="L18">
        <f t="shared" si="3"/>
        <v>0</v>
      </c>
      <c r="M18">
        <f t="shared" si="3"/>
        <v>1</v>
      </c>
      <c r="N18">
        <f t="shared" si="3"/>
        <v>20</v>
      </c>
      <c r="O18">
        <f t="shared" si="3"/>
        <v>40</v>
      </c>
      <c r="P18">
        <f t="shared" si="3"/>
        <v>4</v>
      </c>
      <c r="Q18">
        <f t="shared" si="3"/>
        <v>0</v>
      </c>
      <c r="R18">
        <f t="shared" si="3"/>
        <v>0</v>
      </c>
      <c r="S18">
        <f t="shared" si="3"/>
        <v>0</v>
      </c>
      <c r="T18">
        <f t="shared" si="3"/>
        <v>0</v>
      </c>
      <c r="U18">
        <f t="shared" si="4"/>
        <v>0</v>
      </c>
      <c r="V18">
        <f t="shared" si="4"/>
        <v>0</v>
      </c>
      <c r="W18">
        <f t="shared" si="4"/>
        <v>0</v>
      </c>
    </row>
    <row r="19" spans="1:23">
      <c r="A19">
        <f t="shared" si="6"/>
        <v>11</v>
      </c>
      <c r="B19" s="4" t="s">
        <v>51</v>
      </c>
      <c r="C19">
        <v>1</v>
      </c>
      <c r="D19">
        <f t="shared" si="5"/>
        <v>0</v>
      </c>
      <c r="E19">
        <f t="shared" si="3"/>
        <v>0</v>
      </c>
      <c r="F19">
        <f t="shared" si="3"/>
        <v>0</v>
      </c>
      <c r="G19">
        <f t="shared" si="3"/>
        <v>0</v>
      </c>
      <c r="H19">
        <f t="shared" si="3"/>
        <v>0</v>
      </c>
      <c r="I19">
        <f t="shared" si="3"/>
        <v>0</v>
      </c>
      <c r="J19">
        <f t="shared" si="3"/>
        <v>0</v>
      </c>
      <c r="K19">
        <f t="shared" si="3"/>
        <v>0</v>
      </c>
      <c r="L19">
        <f t="shared" si="3"/>
        <v>0</v>
      </c>
      <c r="M19">
        <f t="shared" si="3"/>
        <v>0</v>
      </c>
      <c r="N19">
        <v>40</v>
      </c>
      <c r="O19">
        <v>60</v>
      </c>
      <c r="P19">
        <v>30</v>
      </c>
      <c r="Q19">
        <f t="shared" si="3"/>
        <v>0</v>
      </c>
      <c r="R19">
        <f t="shared" si="3"/>
        <v>0</v>
      </c>
      <c r="S19">
        <v>1</v>
      </c>
      <c r="T19">
        <f t="shared" si="3"/>
        <v>0</v>
      </c>
      <c r="U19">
        <f t="shared" si="4"/>
        <v>0</v>
      </c>
      <c r="V19">
        <f t="shared" si="4"/>
        <v>0</v>
      </c>
      <c r="W19">
        <f t="shared" si="4"/>
        <v>0</v>
      </c>
    </row>
    <row r="20" spans="1:23">
      <c r="A20">
        <f t="shared" si="6"/>
        <v>12</v>
      </c>
      <c r="B20" s="4" t="s">
        <v>52</v>
      </c>
      <c r="C20">
        <v>1</v>
      </c>
      <c r="D20">
        <f t="shared" si="5"/>
        <v>0</v>
      </c>
      <c r="E20">
        <f t="shared" si="3"/>
        <v>0</v>
      </c>
      <c r="F20">
        <f t="shared" si="3"/>
        <v>0</v>
      </c>
      <c r="G20">
        <f t="shared" si="3"/>
        <v>0</v>
      </c>
      <c r="H20">
        <f t="shared" si="3"/>
        <v>0</v>
      </c>
      <c r="I20">
        <f t="shared" si="3"/>
        <v>0</v>
      </c>
      <c r="J20">
        <v>1</v>
      </c>
      <c r="K20">
        <f t="shared" si="3"/>
        <v>0</v>
      </c>
      <c r="L20">
        <f t="shared" si="3"/>
        <v>0</v>
      </c>
      <c r="M20">
        <f t="shared" si="3"/>
        <v>0</v>
      </c>
      <c r="N20">
        <v>15</v>
      </c>
      <c r="O20">
        <v>40</v>
      </c>
      <c r="P20">
        <f t="shared" si="3"/>
        <v>4</v>
      </c>
      <c r="Q20">
        <f t="shared" si="3"/>
        <v>0</v>
      </c>
      <c r="R20">
        <f t="shared" si="3"/>
        <v>0</v>
      </c>
      <c r="S20">
        <f t="shared" si="3"/>
        <v>0</v>
      </c>
      <c r="T20">
        <v>1</v>
      </c>
      <c r="U20">
        <v>1</v>
      </c>
      <c r="V20">
        <v>1</v>
      </c>
      <c r="W20">
        <f t="shared" si="4"/>
        <v>0</v>
      </c>
    </row>
    <row r="21" spans="1:23">
      <c r="A21">
        <f t="shared" si="6"/>
        <v>13</v>
      </c>
      <c r="B21" s="4" t="s">
        <v>53</v>
      </c>
      <c r="C21">
        <v>1</v>
      </c>
      <c r="D21">
        <f t="shared" si="5"/>
        <v>0</v>
      </c>
      <c r="E21">
        <f t="shared" si="3"/>
        <v>0</v>
      </c>
      <c r="F21">
        <f t="shared" si="3"/>
        <v>0</v>
      </c>
      <c r="G21">
        <f t="shared" si="3"/>
        <v>0</v>
      </c>
      <c r="H21">
        <f t="shared" si="3"/>
        <v>0</v>
      </c>
      <c r="I21">
        <f t="shared" si="3"/>
        <v>0</v>
      </c>
      <c r="J21">
        <f t="shared" si="3"/>
        <v>0</v>
      </c>
      <c r="K21">
        <v>1</v>
      </c>
      <c r="L21">
        <f t="shared" si="3"/>
        <v>0</v>
      </c>
      <c r="M21">
        <f t="shared" si="3"/>
        <v>0</v>
      </c>
      <c r="N21">
        <f t="shared" si="3"/>
        <v>20</v>
      </c>
      <c r="O21">
        <f t="shared" si="3"/>
        <v>40</v>
      </c>
      <c r="P21">
        <v>10</v>
      </c>
      <c r="Q21">
        <v>1</v>
      </c>
      <c r="R21">
        <v>1</v>
      </c>
      <c r="S21">
        <f t="shared" si="3"/>
        <v>0</v>
      </c>
      <c r="T21">
        <f t="shared" si="3"/>
        <v>0</v>
      </c>
      <c r="U21">
        <f t="shared" si="4"/>
        <v>0</v>
      </c>
      <c r="V21">
        <f t="shared" si="4"/>
        <v>0</v>
      </c>
      <c r="W21">
        <f t="shared" si="4"/>
        <v>0</v>
      </c>
    </row>
    <row r="22" spans="1:23">
      <c r="A22">
        <f t="shared" si="6"/>
        <v>14</v>
      </c>
      <c r="B22" s="4" t="s">
        <v>54</v>
      </c>
      <c r="C22">
        <v>1</v>
      </c>
      <c r="D22">
        <f t="shared" si="5"/>
        <v>0</v>
      </c>
      <c r="E22">
        <f t="shared" si="3"/>
        <v>0</v>
      </c>
      <c r="F22">
        <f t="shared" si="3"/>
        <v>0</v>
      </c>
      <c r="G22">
        <f t="shared" si="3"/>
        <v>0</v>
      </c>
      <c r="H22">
        <f t="shared" si="3"/>
        <v>0</v>
      </c>
      <c r="I22">
        <f t="shared" si="3"/>
        <v>0</v>
      </c>
      <c r="J22">
        <f t="shared" si="3"/>
        <v>0</v>
      </c>
      <c r="K22">
        <f t="shared" si="3"/>
        <v>0</v>
      </c>
      <c r="L22">
        <f t="shared" si="3"/>
        <v>0</v>
      </c>
      <c r="M22">
        <f t="shared" si="3"/>
        <v>0</v>
      </c>
      <c r="N22">
        <f t="shared" si="3"/>
        <v>20</v>
      </c>
      <c r="O22">
        <f t="shared" si="3"/>
        <v>40</v>
      </c>
      <c r="P22">
        <v>1</v>
      </c>
      <c r="Q22">
        <v>0</v>
      </c>
      <c r="R22">
        <f t="shared" si="3"/>
        <v>0</v>
      </c>
      <c r="S22">
        <f t="shared" si="3"/>
        <v>0</v>
      </c>
      <c r="T22">
        <f t="shared" si="3"/>
        <v>0</v>
      </c>
      <c r="U22">
        <f t="shared" si="4"/>
        <v>0</v>
      </c>
      <c r="V22">
        <f t="shared" si="4"/>
        <v>0</v>
      </c>
      <c r="W22">
        <f t="shared" si="4"/>
        <v>0</v>
      </c>
    </row>
    <row r="23" spans="1:23">
      <c r="B23" s="4"/>
    </row>
    <row r="25" spans="1:23">
      <c r="B25" s="4"/>
    </row>
    <row r="27" spans="1:23">
      <c r="B27" s="4"/>
      <c r="E27" s="2" t="s">
        <v>20</v>
      </c>
    </row>
    <row r="28" spans="1:23">
      <c r="E28" s="2" t="s">
        <v>21</v>
      </c>
    </row>
    <row r="29" spans="1:23">
      <c r="E29" s="2" t="s">
        <v>19</v>
      </c>
    </row>
    <row r="30" spans="1:23">
      <c r="E30" s="2" t="s">
        <v>15</v>
      </c>
    </row>
    <row r="31" spans="1:23">
      <c r="E31" s="2" t="s">
        <v>16</v>
      </c>
    </row>
    <row r="32" spans="1:23">
      <c r="E32" s="2" t="s">
        <v>17</v>
      </c>
    </row>
    <row r="33" spans="5:5">
      <c r="E33" s="2" t="s">
        <v>18</v>
      </c>
    </row>
    <row r="34" spans="5:5">
      <c r="E34" s="2" t="s">
        <v>10</v>
      </c>
    </row>
    <row r="35" spans="5:5">
      <c r="E35" s="2" t="s">
        <v>11</v>
      </c>
    </row>
    <row r="36" spans="5:5">
      <c r="E36" s="2" t="s">
        <v>12</v>
      </c>
    </row>
    <row r="37" spans="5:5">
      <c r="E37" s="2" t="s">
        <v>26</v>
      </c>
    </row>
    <row r="38" spans="5:5">
      <c r="E38" s="2" t="s">
        <v>27</v>
      </c>
    </row>
    <row r="39" spans="5:5">
      <c r="E39" s="2" t="s">
        <v>29</v>
      </c>
    </row>
    <row r="40" spans="5:5">
      <c r="E40" s="2" t="s">
        <v>30</v>
      </c>
    </row>
    <row r="41" spans="5:5">
      <c r="E41" s="2" t="s">
        <v>31</v>
      </c>
    </row>
    <row r="42" spans="5:5">
      <c r="E42" s="2" t="s">
        <v>32</v>
      </c>
    </row>
    <row r="43" spans="5:5">
      <c r="E43" s="2" t="s">
        <v>33</v>
      </c>
    </row>
    <row r="44" spans="5:5">
      <c r="E44" s="2" t="s">
        <v>34</v>
      </c>
    </row>
    <row r="45" spans="5:5">
      <c r="E45" s="2" t="s">
        <v>35</v>
      </c>
    </row>
    <row r="46" spans="5:5">
      <c r="E46" s="2" t="s">
        <v>36</v>
      </c>
    </row>
    <row r="47" spans="5:5">
      <c r="E47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99"/>
  <sheetViews>
    <sheetView workbookViewId="0">
      <selection activeCell="I2" sqref="I2:J31"/>
    </sheetView>
  </sheetViews>
  <sheetFormatPr defaultRowHeight="15.75"/>
  <cols>
    <col min="3" max="3" width="16.25" customWidth="1"/>
    <col min="4" max="4" width="11.75" customWidth="1"/>
    <col min="7" max="7" width="19.5" customWidth="1"/>
    <col min="8" max="8" width="34.5" customWidth="1"/>
    <col min="11" max="11" width="18.125" customWidth="1"/>
    <col min="12" max="12" width="14.625" customWidth="1"/>
    <col min="13" max="13" width="11" customWidth="1"/>
    <col min="14" max="14" width="14.625" customWidth="1"/>
    <col min="15" max="15" width="12.375" customWidth="1"/>
  </cols>
  <sheetData>
    <row r="1" spans="1:10">
      <c r="B1" s="1" t="s">
        <v>55</v>
      </c>
      <c r="C1" s="1" t="s">
        <v>73</v>
      </c>
      <c r="E1" s="1" t="s">
        <v>72</v>
      </c>
    </row>
    <row r="2" spans="1:10">
      <c r="B2">
        <v>-1.613872305907025</v>
      </c>
      <c r="C2">
        <v>0.46172224644962845</v>
      </c>
      <c r="D2" s="2" t="s">
        <v>63</v>
      </c>
      <c r="E2">
        <v>1</v>
      </c>
      <c r="I2">
        <v>0.22472227624907426</v>
      </c>
      <c r="J2">
        <v>0</v>
      </c>
    </row>
    <row r="3" spans="1:10">
      <c r="A3">
        <v>22</v>
      </c>
      <c r="B3">
        <v>-0.1106338092287848</v>
      </c>
      <c r="C3">
        <v>0.37105165071986096</v>
      </c>
      <c r="D3" s="2" t="s">
        <v>20</v>
      </c>
      <c r="E3">
        <v>8.9219330855018583E-2</v>
      </c>
      <c r="I3">
        <v>-5.231845486404979E-2</v>
      </c>
      <c r="J3">
        <v>0</v>
      </c>
    </row>
    <row r="4" spans="1:10">
      <c r="A4">
        <v>23</v>
      </c>
      <c r="B4">
        <v>-0.36256301874235719</v>
      </c>
      <c r="C4">
        <v>0.33047129439617046</v>
      </c>
      <c r="D4" s="2" t="s">
        <v>21</v>
      </c>
      <c r="E4">
        <v>0.10929368029739776</v>
      </c>
      <c r="I4">
        <v>0.20603557365854835</v>
      </c>
      <c r="J4">
        <v>-1.8686702590525905E-2</v>
      </c>
    </row>
    <row r="5" spans="1:10">
      <c r="A5">
        <v>21</v>
      </c>
      <c r="B5">
        <v>-1.6086703839427216E-2</v>
      </c>
      <c r="C5">
        <v>0.16892107335866535</v>
      </c>
      <c r="D5" s="2" t="s">
        <v>19</v>
      </c>
      <c r="E5">
        <v>0.56505576208178443</v>
      </c>
      <c r="I5">
        <v>-7.5636518259538446E-2</v>
      </c>
      <c r="J5">
        <v>-5.787066975475165E-2</v>
      </c>
    </row>
    <row r="6" spans="1:10">
      <c r="A6">
        <v>17</v>
      </c>
      <c r="B6">
        <v>-0.12421020008036041</v>
      </c>
      <c r="C6">
        <v>0.35160221033556932</v>
      </c>
      <c r="D6" s="2" t="s">
        <v>15</v>
      </c>
      <c r="E6">
        <v>7.0631970260223054E-2</v>
      </c>
      <c r="I6">
        <v>0.16785320762120168</v>
      </c>
      <c r="J6">
        <v>-5.6869068627872582E-2</v>
      </c>
    </row>
    <row r="7" spans="1:10">
      <c r="A7">
        <v>18</v>
      </c>
      <c r="B7">
        <v>-0.15996825855443045</v>
      </c>
      <c r="C7">
        <v>0.21693828715422681</v>
      </c>
      <c r="D7" s="2" t="s">
        <v>16</v>
      </c>
      <c r="E7">
        <v>0.30334572490706319</v>
      </c>
      <c r="I7">
        <v>-5.6386203986026416E-2</v>
      </c>
      <c r="J7">
        <v>-4.924749172192814E-2</v>
      </c>
    </row>
    <row r="8" spans="1:10">
      <c r="A8">
        <v>19</v>
      </c>
      <c r="B8">
        <v>-0.51454489617938748</v>
      </c>
      <c r="C8">
        <v>0.23148228859768216</v>
      </c>
      <c r="D8" s="2" t="s">
        <v>17</v>
      </c>
      <c r="E8">
        <v>0.23791821561338289</v>
      </c>
      <c r="I8">
        <v>0.221932031962602</v>
      </c>
      <c r="J8">
        <v>-2.7902442864722599E-3</v>
      </c>
    </row>
    <row r="9" spans="1:10">
      <c r="A9">
        <v>20</v>
      </c>
      <c r="B9">
        <v>-0.56052889996850119</v>
      </c>
      <c r="C9">
        <v>0.32233013329297533</v>
      </c>
      <c r="D9" s="2" t="s">
        <v>18</v>
      </c>
      <c r="E9">
        <v>0.15613382899628253</v>
      </c>
      <c r="I9">
        <v>-5.2208937556439176E-2</v>
      </c>
      <c r="J9">
        <v>-3.0099911878025441E-2</v>
      </c>
    </row>
    <row r="10" spans="1:10">
      <c r="A10">
        <v>12</v>
      </c>
      <c r="B10">
        <v>0.64596890195136902</v>
      </c>
      <c r="C10">
        <v>0.25110797630337633</v>
      </c>
      <c r="D10" s="2" t="s">
        <v>10</v>
      </c>
      <c r="E10">
        <v>0.14869888475836432</v>
      </c>
      <c r="I10">
        <v>0.20382354303828087</v>
      </c>
      <c r="J10">
        <v>-2.0898733210793385E-2</v>
      </c>
    </row>
    <row r="11" spans="1:10">
      <c r="A11">
        <v>13</v>
      </c>
      <c r="B11">
        <v>0.66281505569060373</v>
      </c>
      <c r="C11">
        <v>0.26128731869558069</v>
      </c>
      <c r="D11" s="2" t="s">
        <v>11</v>
      </c>
      <c r="E11">
        <v>0.17992565055762083</v>
      </c>
      <c r="I11">
        <v>-7.1964041036046533E-2</v>
      </c>
      <c r="J11">
        <v>-5.7231002095424872E-2</v>
      </c>
    </row>
    <row r="12" spans="1:10">
      <c r="A12">
        <v>14</v>
      </c>
      <c r="B12">
        <v>0.23493283764567308</v>
      </c>
      <c r="C12">
        <v>0.23133849106819551</v>
      </c>
      <c r="D12" s="2" t="s">
        <v>12</v>
      </c>
      <c r="E12">
        <v>0.13011152416356878</v>
      </c>
      <c r="I12">
        <v>0.19808215994880565</v>
      </c>
      <c r="J12">
        <v>-2.6640116300268607E-2</v>
      </c>
    </row>
    <row r="13" spans="1:10">
      <c r="A13">
        <v>28</v>
      </c>
      <c r="B13">
        <v>1.1724007324433388E-2</v>
      </c>
      <c r="C13">
        <v>1.1648570738623147E-2</v>
      </c>
      <c r="D13" s="2" t="s">
        <v>26</v>
      </c>
      <c r="E13">
        <v>19.633457249070631</v>
      </c>
      <c r="I13" s="2">
        <v>-4.9640959981680548E-2</v>
      </c>
      <c r="J13">
        <v>-3.6945193349746192E-2</v>
      </c>
    </row>
    <row r="14" spans="1:10">
      <c r="A14">
        <v>29</v>
      </c>
      <c r="B14">
        <v>-8.4852016093669579E-4</v>
      </c>
      <c r="C14">
        <v>1.1640198204260918E-2</v>
      </c>
      <c r="D14" s="2" t="s">
        <v>27</v>
      </c>
      <c r="E14">
        <v>44.115241635687731</v>
      </c>
      <c r="I14">
        <v>0.14768168288048081</v>
      </c>
      <c r="J14">
        <v>-7.7040593368593452E-2</v>
      </c>
    </row>
    <row r="15" spans="1:10">
      <c r="A15">
        <v>31</v>
      </c>
      <c r="B15">
        <v>4.3744239870302633E-2</v>
      </c>
      <c r="C15">
        <v>2.8962895470188627E-2</v>
      </c>
      <c r="D15" s="2" t="s">
        <v>29</v>
      </c>
      <c r="E15">
        <v>3.7928748451053287</v>
      </c>
      <c r="I15" s="2">
        <v>-3.9989828333571349E-2</v>
      </c>
      <c r="J15">
        <v>-3.7326381996020355E-2</v>
      </c>
    </row>
    <row r="16" spans="1:10">
      <c r="A16">
        <v>32</v>
      </c>
      <c r="B16">
        <v>0.2940131340082397</v>
      </c>
      <c r="C16">
        <v>0.1914624073300327</v>
      </c>
      <c r="D16" s="2" t="s">
        <v>30</v>
      </c>
      <c r="E16">
        <v>0.50557620817843862</v>
      </c>
      <c r="I16">
        <v>0.14198685873355729</v>
      </c>
      <c r="J16">
        <v>-8.2735417515516968E-2</v>
      </c>
    </row>
    <row r="17" spans="1:10">
      <c r="A17">
        <v>33</v>
      </c>
      <c r="B17">
        <v>0.26003531093854954</v>
      </c>
      <c r="C17">
        <v>0.20451593854467631</v>
      </c>
      <c r="D17" s="2" t="s">
        <v>31</v>
      </c>
      <c r="E17">
        <v>0.54498141263940525</v>
      </c>
      <c r="I17">
        <v>-4.4448038186915055E-2</v>
      </c>
      <c r="J17">
        <v>-4.6889138210005087E-2</v>
      </c>
    </row>
    <row r="18" spans="1:10">
      <c r="A18">
        <v>34</v>
      </c>
      <c r="B18">
        <v>-4.3636313075113356E-3</v>
      </c>
      <c r="C18">
        <v>0.17728794190872349</v>
      </c>
      <c r="D18" s="2" t="s">
        <v>32</v>
      </c>
      <c r="E18">
        <v>0.24684014869888476</v>
      </c>
      <c r="I18">
        <v>0.35608732934384607</v>
      </c>
      <c r="J18">
        <v>0.13136505309477181</v>
      </c>
    </row>
    <row r="19" spans="1:10">
      <c r="A19">
        <v>35</v>
      </c>
      <c r="B19">
        <v>0.34543828827354706</v>
      </c>
      <c r="C19">
        <v>0.21329185709241943</v>
      </c>
      <c r="D19" s="2" t="s">
        <v>33</v>
      </c>
      <c r="E19">
        <v>0.69591078066914502</v>
      </c>
      <c r="I19">
        <v>-8.2501518463545767E-2</v>
      </c>
      <c r="J19">
        <v>-5.7543938245311267E-2</v>
      </c>
    </row>
    <row r="20" spans="1:10">
      <c r="A20">
        <v>36</v>
      </c>
      <c r="B20">
        <v>-7.9987804095160819E-2</v>
      </c>
      <c r="C20">
        <v>0.22340760737929241</v>
      </c>
      <c r="D20" s="2" t="s">
        <v>34</v>
      </c>
      <c r="E20">
        <v>0.23866171003717473</v>
      </c>
      <c r="I20">
        <v>0.35995926495659741</v>
      </c>
      <c r="J20">
        <v>0.13523698870752315</v>
      </c>
    </row>
    <row r="21" spans="1:10">
      <c r="A21">
        <v>37</v>
      </c>
      <c r="B21">
        <v>-4.9250496665075322E-3</v>
      </c>
      <c r="C21">
        <v>0.23499942187362396</v>
      </c>
      <c r="D21" s="2" t="s">
        <v>35</v>
      </c>
      <c r="E21">
        <v>0.15985130111524162</v>
      </c>
      <c r="I21">
        <v>-8.4909528350104319E-2</v>
      </c>
      <c r="J21">
        <v>-5.9009456200196535E-2</v>
      </c>
    </row>
    <row r="22" spans="1:10">
      <c r="A22">
        <v>38</v>
      </c>
      <c r="B22">
        <v>0.19528737982506791</v>
      </c>
      <c r="C22">
        <v>0.26843713522805573</v>
      </c>
      <c r="D22" s="2" t="s">
        <v>36</v>
      </c>
      <c r="E22">
        <v>0.17769516728624535</v>
      </c>
      <c r="I22">
        <v>0.26826891812321513</v>
      </c>
      <c r="J22">
        <v>4.3546641874140868E-2</v>
      </c>
    </row>
    <row r="23" spans="1:10">
      <c r="I23">
        <v>-7.4244558724383097E-2</v>
      </c>
      <c r="J23">
        <v>-4.4786551758206519E-2</v>
      </c>
    </row>
    <row r="24" spans="1:10">
      <c r="I24">
        <v>0.52800574295346636</v>
      </c>
      <c r="J24">
        <v>0.3032834667043921</v>
      </c>
    </row>
    <row r="25" spans="1:10">
      <c r="I25">
        <v>-0.17042346234116187</v>
      </c>
      <c r="J25">
        <v>-0.16171345126161144</v>
      </c>
    </row>
    <row r="26" spans="1:10">
      <c r="I26">
        <v>0.16840419368370557</v>
      </c>
      <c r="J26">
        <v>-5.6318082565368688E-2</v>
      </c>
    </row>
    <row r="27" spans="1:10">
      <c r="I27">
        <v>-4.3809690149022598E-2</v>
      </c>
      <c r="J27">
        <v>-6.2996266565965561E-2</v>
      </c>
    </row>
    <row r="28" spans="1:10">
      <c r="I28">
        <v>0.55579831472770536</v>
      </c>
      <c r="J28">
        <v>0.3310760384786311</v>
      </c>
    </row>
    <row r="29" spans="1:10">
      <c r="A29" s="1" t="s">
        <v>74</v>
      </c>
      <c r="B29" s="1" t="s">
        <v>75</v>
      </c>
      <c r="D29" s="1" t="s">
        <v>76</v>
      </c>
      <c r="E29" s="1" t="s">
        <v>77</v>
      </c>
      <c r="F29" s="1"/>
      <c r="G29" s="1"/>
      <c r="I29">
        <v>-7.996617692461333E-2</v>
      </c>
      <c r="J29">
        <v>-8.2047266444695177E-2</v>
      </c>
    </row>
    <row r="30" spans="1:10">
      <c r="A30">
        <v>0.22472227624907426</v>
      </c>
      <c r="B30">
        <v>5.231845486404979E-2</v>
      </c>
      <c r="C30" s="2" t="s">
        <v>61</v>
      </c>
      <c r="E30">
        <v>0</v>
      </c>
      <c r="I30">
        <v>0.20268630206238517</v>
      </c>
      <c r="J30">
        <v>-2.2035974186689095E-2</v>
      </c>
    </row>
    <row r="31" spans="1:10">
      <c r="A31">
        <v>0.20603557365854835</v>
      </c>
      <c r="B31">
        <v>7.5636518259538446E-2</v>
      </c>
      <c r="C31" s="2" t="str">
        <f>Cases!B9</f>
        <v>African-American</v>
      </c>
      <c r="D31" s="3">
        <f>A31-$A$30</f>
        <v>-1.8686702590525905E-2</v>
      </c>
      <c r="E31">
        <v>5.787066975475165E-2</v>
      </c>
      <c r="I31">
        <v>-5.1635309581610313E-2</v>
      </c>
      <c r="J31">
        <v>-1.4523339550212051E-2</v>
      </c>
    </row>
    <row r="32" spans="1:10">
      <c r="A32">
        <v>0.16785320762120168</v>
      </c>
      <c r="B32">
        <v>5.6386203986026416E-2</v>
      </c>
      <c r="C32" s="2" t="str">
        <f>Cases!B10</f>
        <v>Latino/a</v>
      </c>
      <c r="D32" s="3">
        <f t="shared" ref="D32:D44" si="0">A32-$A$30</f>
        <v>-5.6869068627872582E-2</v>
      </c>
      <c r="E32">
        <v>4.924749172192814E-2</v>
      </c>
    </row>
    <row r="33" spans="1:18">
      <c r="A33">
        <v>0.221932031962602</v>
      </c>
      <c r="B33">
        <v>5.2208937556439176E-2</v>
      </c>
      <c r="C33" s="2" t="str">
        <f>Cases!B11</f>
        <v>Woman</v>
      </c>
      <c r="D33" s="3">
        <f t="shared" si="0"/>
        <v>-2.7902442864722599E-3</v>
      </c>
      <c r="E33">
        <v>3.0099911878025441E-2</v>
      </c>
    </row>
    <row r="34" spans="1:18">
      <c r="A34">
        <v>0.20382354303828087</v>
      </c>
      <c r="B34">
        <v>7.1964041036046533E-2</v>
      </c>
      <c r="C34" s="2" t="str">
        <f>Cases!B12</f>
        <v xml:space="preserve">  Not HS graduate</v>
      </c>
      <c r="D34" s="3">
        <f t="shared" si="0"/>
        <v>-2.0898733210793385E-2</v>
      </c>
      <c r="E34">
        <v>5.7231002095424872E-2</v>
      </c>
    </row>
    <row r="35" spans="1:18">
      <c r="A35">
        <v>0.19808215994880565</v>
      </c>
      <c r="B35">
        <v>4.9640959981680548E-2</v>
      </c>
      <c r="C35" s="2" t="str">
        <f>Cases!B13</f>
        <v xml:space="preserve">  Some college</v>
      </c>
      <c r="D35" s="3">
        <f t="shared" si="0"/>
        <v>-2.6640116300268607E-2</v>
      </c>
      <c r="E35">
        <v>3.6945193349746192E-2</v>
      </c>
    </row>
    <row r="36" spans="1:18">
      <c r="A36">
        <v>0.14768168288048081</v>
      </c>
      <c r="B36">
        <v>3.9989828333571349E-2</v>
      </c>
      <c r="C36" s="2" t="str">
        <f>Cases!B14</f>
        <v xml:space="preserve">  College graduate</v>
      </c>
      <c r="D36" s="3">
        <f t="shared" si="0"/>
        <v>-7.7040593368593452E-2</v>
      </c>
      <c r="E36">
        <v>3.7326381996020355E-2</v>
      </c>
    </row>
    <row r="37" spans="1:18">
      <c r="A37">
        <v>0.14198685873355729</v>
      </c>
      <c r="B37">
        <v>4.4448038186915055E-2</v>
      </c>
      <c r="C37" s="13" t="s">
        <v>62</v>
      </c>
      <c r="D37" s="3">
        <f t="shared" si="0"/>
        <v>-8.2735417515516968E-2</v>
      </c>
      <c r="E37">
        <v>4.6889138210005087E-2</v>
      </c>
    </row>
    <row r="38" spans="1:18">
      <c r="A38">
        <v>0.35608732934384607</v>
      </c>
      <c r="B38">
        <v>8.2501518463545767E-2</v>
      </c>
      <c r="C38" s="2" t="str">
        <f>Cases!B16</f>
        <v>Union member</v>
      </c>
      <c r="D38" s="3">
        <f t="shared" si="0"/>
        <v>0.13136505309477181</v>
      </c>
      <c r="E38">
        <v>5.7543938245311267E-2</v>
      </c>
    </row>
    <row r="39" spans="1:18">
      <c r="A39">
        <v>0.35995926495659741</v>
      </c>
      <c r="B39">
        <v>8.4909528350104319E-2</v>
      </c>
      <c r="C39" s="2" t="str">
        <f>Cases!B17</f>
        <v>Government job</v>
      </c>
      <c r="D39" s="3">
        <f t="shared" si="0"/>
        <v>0.13523698870752315</v>
      </c>
      <c r="E39">
        <v>5.9009456200196535E-2</v>
      </c>
    </row>
    <row r="40" spans="1:18">
      <c r="A40">
        <v>0.26826891812321513</v>
      </c>
      <c r="B40">
        <v>7.4244558724383097E-2</v>
      </c>
      <c r="C40" s="2" t="str">
        <f>Cases!B18</f>
        <v>Non-profit job</v>
      </c>
      <c r="D40" s="3">
        <f t="shared" si="0"/>
        <v>4.3546641874140868E-2</v>
      </c>
      <c r="E40">
        <v>4.4786551758206519E-2</v>
      </c>
    </row>
    <row r="41" spans="1:18">
      <c r="A41">
        <v>0.52800574295346636</v>
      </c>
      <c r="B41">
        <v>0.17042346234116187</v>
      </c>
      <c r="C41" s="2" t="str">
        <f>Cases!B19</f>
        <v>Senior</v>
      </c>
      <c r="D41" s="3">
        <f t="shared" si="0"/>
        <v>0.3032834667043921</v>
      </c>
      <c r="E41">
        <v>0.16171345126161144</v>
      </c>
    </row>
    <row r="42" spans="1:18">
      <c r="A42">
        <v>0.16840419368370557</v>
      </c>
      <c r="B42">
        <v>4.3809690149022598E-2</v>
      </c>
      <c r="C42" s="2" t="str">
        <f>Cases!B20</f>
        <v>Knowledge worker</v>
      </c>
      <c r="D42" s="3">
        <f t="shared" si="0"/>
        <v>-5.6318082565368688E-2</v>
      </c>
      <c r="E42">
        <v>6.2996266565965561E-2</v>
      </c>
    </row>
    <row r="43" spans="1:18">
      <c r="A43">
        <v>0.55579831472770536</v>
      </c>
      <c r="B43">
        <v>7.996617692461333E-2</v>
      </c>
      <c r="C43" s="2" t="str">
        <f>Cases!B21</f>
        <v>Blue collar</v>
      </c>
      <c r="D43" s="3">
        <f t="shared" si="0"/>
        <v>0.3310760384786311</v>
      </c>
      <c r="E43">
        <v>8.2047266444695177E-2</v>
      </c>
    </row>
    <row r="44" spans="1:18">
      <c r="A44">
        <v>0.20268630206238517</v>
      </c>
      <c r="B44">
        <v>5.1635309581610313E-2</v>
      </c>
      <c r="C44" s="2" t="str">
        <f>Cases!B22</f>
        <v>Recent job loser</v>
      </c>
      <c r="D44" s="3">
        <f t="shared" si="0"/>
        <v>-2.2035974186689095E-2</v>
      </c>
      <c r="E44">
        <v>1.4523339550212051E-2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</row>
    <row r="45" spans="1:18">
      <c r="C45" s="2"/>
      <c r="D45" s="3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>
      <c r="C46" s="2"/>
      <c r="D46" s="3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8" ht="56.25" customHeight="1">
      <c r="C47" s="2"/>
      <c r="D47" s="3"/>
      <c r="H47" s="25"/>
      <c r="I47" s="25"/>
      <c r="J47" s="25"/>
      <c r="K47" s="25"/>
      <c r="L47" s="56"/>
      <c r="M47" s="56"/>
      <c r="N47" s="56"/>
      <c r="O47" s="56"/>
      <c r="P47" s="25"/>
      <c r="Q47" s="25"/>
      <c r="R47" s="25"/>
    </row>
    <row r="48" spans="1:18">
      <c r="A48" s="14"/>
      <c r="B48" s="1"/>
      <c r="C48" s="1"/>
      <c r="D48" s="15"/>
      <c r="F48" s="1"/>
      <c r="G48" s="1"/>
      <c r="H48" s="25"/>
      <c r="I48" s="25"/>
      <c r="J48" s="25"/>
      <c r="K48" s="26"/>
      <c r="L48" s="20"/>
      <c r="M48" s="20"/>
      <c r="N48" s="20"/>
      <c r="O48" s="20"/>
      <c r="P48" s="25"/>
      <c r="Q48" s="25"/>
      <c r="R48" s="25"/>
    </row>
    <row r="49" spans="3:18" ht="21.75" customHeight="1">
      <c r="C49" s="2"/>
      <c r="D49" s="16"/>
      <c r="E49" s="1"/>
      <c r="H49" s="25"/>
      <c r="I49" s="25"/>
      <c r="J49" s="25"/>
      <c r="K49" s="19"/>
      <c r="L49" s="27"/>
      <c r="M49" s="22"/>
      <c r="N49" s="22"/>
      <c r="O49" s="22"/>
      <c r="P49" s="25"/>
      <c r="Q49" s="25"/>
      <c r="R49" s="25"/>
    </row>
    <row r="50" spans="3:18">
      <c r="C50" s="2"/>
      <c r="D50" s="16"/>
      <c r="E50" s="1"/>
      <c r="H50" s="25"/>
      <c r="I50" s="25"/>
      <c r="J50" s="25"/>
      <c r="K50" s="28"/>
      <c r="L50" s="29"/>
      <c r="M50" s="23"/>
      <c r="N50" s="22"/>
      <c r="O50" s="22"/>
      <c r="P50" s="25"/>
      <c r="Q50" s="25"/>
      <c r="R50" s="25"/>
    </row>
    <row r="51" spans="3:18" ht="24" customHeight="1">
      <c r="C51" s="2"/>
      <c r="D51" s="16"/>
      <c r="E51" s="1"/>
      <c r="H51" s="25"/>
      <c r="I51" s="25"/>
      <c r="J51" s="25"/>
      <c r="K51" s="19"/>
      <c r="L51" s="27"/>
      <c r="M51" s="22"/>
      <c r="N51" s="22"/>
      <c r="O51" s="22"/>
      <c r="P51" s="25"/>
      <c r="Q51" s="25"/>
      <c r="R51" s="25"/>
    </row>
    <row r="52" spans="3:18">
      <c r="C52" s="2"/>
      <c r="D52" s="16"/>
      <c r="E52" s="1"/>
      <c r="H52" s="25"/>
      <c r="I52" s="25"/>
      <c r="J52" s="25"/>
      <c r="K52" s="11"/>
      <c r="L52" s="29"/>
      <c r="M52" s="23"/>
      <c r="N52" s="22"/>
      <c r="O52" s="22"/>
      <c r="P52" s="25"/>
      <c r="Q52" s="25"/>
      <c r="R52" s="25"/>
    </row>
    <row r="53" spans="3:18" ht="24" customHeight="1">
      <c r="C53" s="2"/>
      <c r="D53" s="16"/>
      <c r="E53" s="1"/>
      <c r="H53" s="25"/>
      <c r="I53" s="25"/>
      <c r="J53" s="25"/>
      <c r="K53" s="19"/>
      <c r="L53" s="27"/>
      <c r="M53" s="22"/>
      <c r="N53" s="22"/>
      <c r="O53" s="22"/>
      <c r="P53" s="25"/>
      <c r="Q53" s="25"/>
      <c r="R53" s="25"/>
    </row>
    <row r="54" spans="3:18">
      <c r="C54" s="2"/>
      <c r="D54" s="16"/>
      <c r="E54" s="1"/>
      <c r="H54" s="25"/>
      <c r="I54" s="25"/>
      <c r="J54" s="25"/>
      <c r="K54" s="11"/>
      <c r="L54" s="29"/>
      <c r="M54" s="23"/>
      <c r="N54" s="22"/>
      <c r="O54" s="22"/>
      <c r="P54" s="25"/>
      <c r="Q54" s="25"/>
      <c r="R54" s="25"/>
    </row>
    <row r="55" spans="3:18" ht="24" customHeight="1">
      <c r="C55" s="2"/>
      <c r="D55" s="16"/>
      <c r="E55" s="1"/>
      <c r="H55" s="25"/>
      <c r="I55" s="25"/>
      <c r="J55" s="25"/>
      <c r="K55" s="19"/>
      <c r="L55" s="27"/>
      <c r="M55" s="22"/>
      <c r="N55" s="22"/>
      <c r="O55" s="22"/>
      <c r="P55" s="25"/>
      <c r="Q55" s="25"/>
      <c r="R55" s="25"/>
    </row>
    <row r="56" spans="3:18">
      <c r="C56" s="2"/>
      <c r="D56" s="16"/>
      <c r="E56" s="1"/>
      <c r="H56" s="25"/>
      <c r="I56" s="25"/>
      <c r="J56" s="25"/>
      <c r="K56" s="11"/>
      <c r="L56" s="29"/>
      <c r="M56" s="23"/>
      <c r="N56" s="22"/>
      <c r="O56" s="22"/>
      <c r="P56" s="25"/>
      <c r="Q56" s="25"/>
      <c r="R56" s="25"/>
    </row>
    <row r="57" spans="3:18" ht="24" customHeight="1">
      <c r="C57" s="2"/>
      <c r="D57" s="16"/>
      <c r="E57" s="1"/>
      <c r="H57" s="25"/>
      <c r="I57" s="25"/>
      <c r="J57" s="25"/>
      <c r="K57" s="19"/>
      <c r="L57" s="27"/>
      <c r="M57" s="22"/>
      <c r="N57" s="22"/>
      <c r="O57" s="22"/>
      <c r="P57" s="25"/>
      <c r="Q57" s="25"/>
      <c r="R57" s="25"/>
    </row>
    <row r="58" spans="3:18">
      <c r="C58" s="2"/>
      <c r="D58" s="16"/>
      <c r="E58" s="1"/>
      <c r="H58" s="25"/>
      <c r="I58" s="25"/>
      <c r="J58" s="25"/>
      <c r="K58" s="11"/>
      <c r="L58" s="29"/>
      <c r="M58" s="23"/>
      <c r="N58" s="22"/>
      <c r="O58" s="22"/>
      <c r="P58" s="25"/>
      <c r="Q58" s="25"/>
      <c r="R58" s="25"/>
    </row>
    <row r="59" spans="3:18" ht="24" customHeight="1">
      <c r="C59" s="2"/>
      <c r="D59" s="16"/>
      <c r="E59" s="1"/>
      <c r="H59" s="25"/>
      <c r="I59" s="25"/>
      <c r="J59" s="25"/>
      <c r="K59" s="19"/>
      <c r="L59" s="27"/>
      <c r="M59" s="22"/>
      <c r="N59" s="22"/>
      <c r="O59" s="22"/>
      <c r="P59" s="25"/>
      <c r="Q59" s="25"/>
      <c r="R59" s="25"/>
    </row>
    <row r="60" spans="3:18">
      <c r="C60" s="2"/>
      <c r="D60" s="16"/>
      <c r="E60" s="1"/>
      <c r="H60" s="25"/>
      <c r="I60" s="25"/>
      <c r="J60" s="25"/>
      <c r="K60" s="11"/>
      <c r="L60" s="29"/>
      <c r="M60" s="23"/>
      <c r="N60" s="22"/>
      <c r="O60" s="22"/>
      <c r="P60" s="25"/>
      <c r="Q60" s="25"/>
      <c r="R60" s="25"/>
    </row>
    <row r="61" spans="3:18" ht="24" customHeight="1">
      <c r="C61" s="2"/>
      <c r="D61" s="16"/>
      <c r="E61" s="1"/>
      <c r="H61" s="25"/>
      <c r="I61" s="25"/>
      <c r="J61" s="25"/>
      <c r="K61" s="19"/>
      <c r="L61" s="27"/>
      <c r="M61" s="22"/>
      <c r="N61" s="22"/>
      <c r="O61" s="22"/>
      <c r="P61" s="25"/>
      <c r="Q61" s="25"/>
      <c r="R61" s="25"/>
    </row>
    <row r="62" spans="3:18">
      <c r="C62" s="2"/>
      <c r="D62" s="16"/>
      <c r="E62" s="1"/>
      <c r="H62" s="25"/>
      <c r="I62" s="25"/>
      <c r="J62" s="25"/>
      <c r="K62" s="11"/>
      <c r="L62" s="29"/>
      <c r="M62" s="23"/>
      <c r="N62" s="22"/>
      <c r="O62" s="22"/>
      <c r="P62" s="25"/>
      <c r="Q62" s="25"/>
      <c r="R62" s="25"/>
    </row>
    <row r="63" spans="3:18" ht="24" customHeight="1">
      <c r="C63" s="2"/>
      <c r="D63" s="16"/>
      <c r="E63" s="1"/>
      <c r="H63" s="25"/>
      <c r="I63" s="25"/>
      <c r="J63" s="25"/>
      <c r="K63" s="19"/>
      <c r="L63" s="27"/>
      <c r="M63" s="22"/>
      <c r="N63" s="22"/>
      <c r="O63" s="22"/>
      <c r="P63" s="25"/>
      <c r="Q63" s="25"/>
      <c r="R63" s="25"/>
    </row>
    <row r="64" spans="3:18">
      <c r="C64" s="2"/>
      <c r="D64" s="16"/>
      <c r="E64" s="1"/>
      <c r="H64" s="25"/>
      <c r="I64" s="25"/>
      <c r="J64" s="25"/>
      <c r="K64" s="11"/>
      <c r="L64" s="29"/>
      <c r="M64" s="23"/>
      <c r="N64" s="22"/>
      <c r="O64" s="22"/>
      <c r="P64" s="25"/>
      <c r="Q64" s="25"/>
      <c r="R64" s="25"/>
    </row>
    <row r="65" spans="3:18" ht="24" customHeight="1">
      <c r="C65" s="2"/>
      <c r="D65" s="16"/>
      <c r="E65" s="1"/>
      <c r="H65" s="25"/>
      <c r="I65" s="25"/>
      <c r="J65" s="25"/>
      <c r="K65" s="19"/>
      <c r="L65" s="27"/>
      <c r="M65" s="22"/>
      <c r="N65" s="22"/>
      <c r="O65" s="22"/>
      <c r="P65" s="25"/>
      <c r="Q65" s="25"/>
      <c r="R65" s="25"/>
    </row>
    <row r="66" spans="3:18">
      <c r="C66" s="2"/>
      <c r="D66" s="16"/>
      <c r="E66" s="1"/>
      <c r="H66" s="25"/>
      <c r="I66" s="25"/>
      <c r="J66" s="25"/>
      <c r="K66" s="11"/>
      <c r="L66" s="29"/>
      <c r="M66" s="23"/>
      <c r="N66" s="22"/>
      <c r="O66" s="22"/>
      <c r="P66" s="25"/>
      <c r="Q66" s="25"/>
      <c r="R66" s="25"/>
    </row>
    <row r="67" spans="3:18" ht="24" customHeight="1">
      <c r="C67" s="2"/>
      <c r="D67" s="16"/>
      <c r="E67" s="1"/>
      <c r="H67" s="25"/>
      <c r="I67" s="25"/>
      <c r="J67" s="25"/>
      <c r="K67" s="19"/>
      <c r="L67" s="27"/>
      <c r="M67" s="22"/>
      <c r="N67" s="22"/>
      <c r="O67" s="22"/>
      <c r="P67" s="25"/>
      <c r="Q67" s="25"/>
      <c r="R67" s="25"/>
    </row>
    <row r="68" spans="3:18">
      <c r="C68" s="2"/>
      <c r="D68" s="16"/>
      <c r="E68" s="1"/>
      <c r="H68" s="25"/>
      <c r="I68" s="25"/>
      <c r="J68" s="25"/>
      <c r="K68" s="11"/>
      <c r="L68" s="29"/>
      <c r="M68" s="23"/>
      <c r="N68" s="22"/>
      <c r="O68" s="22"/>
      <c r="P68" s="25"/>
      <c r="Q68" s="25"/>
      <c r="R68" s="25"/>
    </row>
    <row r="69" spans="3:18" ht="24" customHeight="1">
      <c r="C69" s="2"/>
      <c r="D69" s="16"/>
      <c r="E69" s="1"/>
      <c r="H69" s="25"/>
      <c r="I69" s="25"/>
      <c r="J69" s="25"/>
      <c r="K69" s="19"/>
      <c r="L69" s="27"/>
      <c r="M69" s="22"/>
      <c r="N69" s="22"/>
      <c r="O69" s="22"/>
      <c r="P69" s="25"/>
      <c r="Q69" s="25"/>
      <c r="R69" s="25"/>
    </row>
    <row r="70" spans="3:18">
      <c r="C70" s="2"/>
      <c r="D70" s="16"/>
      <c r="E70" s="1"/>
      <c r="H70" s="25"/>
      <c r="I70" s="25"/>
      <c r="J70" s="25"/>
      <c r="K70" s="11"/>
      <c r="L70" s="29"/>
      <c r="M70" s="23"/>
      <c r="N70" s="22"/>
      <c r="O70" s="22"/>
      <c r="P70" s="25"/>
      <c r="Q70" s="25"/>
      <c r="R70" s="25"/>
    </row>
    <row r="71" spans="3:18" ht="24" customHeight="1">
      <c r="C71" s="2"/>
      <c r="D71" s="16"/>
      <c r="E71" s="1"/>
      <c r="H71" s="25"/>
      <c r="I71" s="25"/>
      <c r="J71" s="25"/>
      <c r="K71" s="30"/>
      <c r="L71" s="27"/>
      <c r="M71" s="22"/>
      <c r="N71" s="22"/>
      <c r="O71" s="22"/>
      <c r="P71" s="25"/>
      <c r="Q71" s="25"/>
      <c r="R71" s="25"/>
    </row>
    <row r="72" spans="3:18">
      <c r="C72" s="2"/>
      <c r="D72" s="16"/>
      <c r="E72" s="1"/>
      <c r="H72" s="25"/>
      <c r="I72" s="25"/>
      <c r="J72" s="25"/>
      <c r="K72" s="11"/>
      <c r="L72" s="29"/>
      <c r="M72" s="23"/>
      <c r="N72" s="22"/>
      <c r="O72" s="22"/>
      <c r="P72" s="25"/>
      <c r="Q72" s="25"/>
      <c r="R72" s="25"/>
    </row>
    <row r="73" spans="3:18" ht="24" customHeight="1">
      <c r="C73" s="2"/>
      <c r="D73" s="16"/>
      <c r="E73" s="1"/>
      <c r="H73" s="25"/>
      <c r="I73" s="25"/>
      <c r="J73" s="25"/>
      <c r="K73" s="19"/>
      <c r="L73" s="27"/>
      <c r="M73" s="22"/>
      <c r="N73" s="22"/>
      <c r="O73" s="22"/>
      <c r="P73" s="25"/>
      <c r="Q73" s="25"/>
      <c r="R73" s="25"/>
    </row>
    <row r="74" spans="3:18">
      <c r="C74" s="2"/>
      <c r="D74" s="16"/>
      <c r="E74" s="1"/>
      <c r="H74" s="25"/>
      <c r="I74" s="25"/>
      <c r="J74" s="25"/>
      <c r="K74" s="25"/>
      <c r="L74" s="29"/>
      <c r="M74" s="23"/>
      <c r="N74" s="22"/>
      <c r="O74" s="22"/>
      <c r="P74" s="25"/>
      <c r="Q74" s="25"/>
      <c r="R74" s="25"/>
    </row>
    <row r="75" spans="3:18" ht="24" customHeight="1">
      <c r="C75" s="2"/>
      <c r="D75" s="16"/>
      <c r="E75" s="1"/>
      <c r="H75" s="25"/>
      <c r="I75" s="25"/>
      <c r="J75" s="25"/>
      <c r="K75" s="25"/>
      <c r="L75" s="27"/>
      <c r="M75" s="22"/>
      <c r="N75" s="22"/>
      <c r="O75" s="22"/>
      <c r="P75" s="25"/>
      <c r="Q75" s="25"/>
      <c r="R75" s="25"/>
    </row>
    <row r="76" spans="3:18">
      <c r="C76" s="2"/>
      <c r="D76" s="16"/>
      <c r="E76" s="1"/>
      <c r="H76" s="25"/>
      <c r="I76" s="25"/>
      <c r="J76" s="25"/>
      <c r="K76" s="25"/>
      <c r="L76" s="29"/>
      <c r="M76" s="23"/>
      <c r="N76" s="22"/>
      <c r="O76" s="22"/>
      <c r="P76" s="25"/>
      <c r="Q76" s="25"/>
      <c r="R76" s="25"/>
    </row>
    <row r="77" spans="3:18" ht="24" customHeight="1">
      <c r="C77" s="2"/>
      <c r="D77" s="16"/>
      <c r="E77" s="1"/>
      <c r="H77" s="25"/>
      <c r="I77" s="25"/>
      <c r="J77" s="25"/>
      <c r="K77" s="25"/>
      <c r="L77" s="27"/>
      <c r="M77" s="22"/>
      <c r="N77" s="22"/>
      <c r="O77" s="22"/>
      <c r="P77" s="25"/>
      <c r="Q77" s="25"/>
      <c r="R77" s="25"/>
    </row>
    <row r="78" spans="3:18">
      <c r="C78" s="2"/>
      <c r="D78" s="16"/>
      <c r="E78" s="1"/>
      <c r="H78" s="25"/>
      <c r="I78" s="25"/>
      <c r="J78" s="25"/>
      <c r="K78" s="25"/>
      <c r="L78" s="29"/>
      <c r="M78" s="23"/>
      <c r="N78" s="22"/>
      <c r="O78" s="22"/>
      <c r="P78" s="25"/>
      <c r="Q78" s="25"/>
      <c r="R78" s="25"/>
    </row>
    <row r="79" spans="3:18" ht="8.25" customHeight="1"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3:18"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8:18"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8:18"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98" spans="1:1">
      <c r="A98">
        <v>0</v>
      </c>
    </row>
    <row r="99" spans="1:1">
      <c r="A99">
        <v>0</v>
      </c>
    </row>
  </sheetData>
  <mergeCells count="2">
    <mergeCell ref="L47:M47"/>
    <mergeCell ref="N47:O47"/>
  </mergeCells>
  <conditionalFormatting sqref="M51:M78">
    <cfRule type="expression" dxfId="2" priority="3">
      <formula>H51</formula>
    </cfRule>
  </conditionalFormatting>
  <conditionalFormatting sqref="N49:O78">
    <cfRule type="expression" dxfId="1" priority="2">
      <formula>H50</formula>
    </cfRule>
  </conditionalFormatting>
  <conditionalFormatting sqref="N50:N52 N51:O78">
    <cfRule type="expression" dxfId="0" priority="1">
      <formula>$H50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J44"/>
  <sheetViews>
    <sheetView workbookViewId="0">
      <selection activeCell="I2" sqref="I2:J31"/>
    </sheetView>
  </sheetViews>
  <sheetFormatPr defaultRowHeight="15.75"/>
  <sheetData>
    <row r="2" spans="1:10">
      <c r="B2">
        <v>2.8247187244656549</v>
      </c>
      <c r="C2">
        <v>0.43863177024556599</v>
      </c>
      <c r="E2">
        <v>1</v>
      </c>
      <c r="I2">
        <v>0.86863971403711315</v>
      </c>
      <c r="J2">
        <v>0</v>
      </c>
    </row>
    <row r="3" spans="1:10">
      <c r="A3">
        <v>22</v>
      </c>
      <c r="B3">
        <v>-0.34585958329751315</v>
      </c>
      <c r="C3">
        <v>0.31591872204488808</v>
      </c>
      <c r="E3">
        <v>8.9219330855018583E-2</v>
      </c>
      <c r="I3">
        <v>-3.5078454297259427E-2</v>
      </c>
      <c r="J3">
        <v>0</v>
      </c>
    </row>
    <row r="4" spans="1:10">
      <c r="A4">
        <v>23</v>
      </c>
      <c r="B4">
        <v>-0.46542834617624362</v>
      </c>
      <c r="C4">
        <v>0.28668945889772673</v>
      </c>
      <c r="E4">
        <v>0.10929368029739776</v>
      </c>
      <c r="I4">
        <v>0.82391855422913185</v>
      </c>
      <c r="J4">
        <v>-4.4721159807981303E-2</v>
      </c>
    </row>
    <row r="5" spans="1:10">
      <c r="A5">
        <v>21</v>
      </c>
      <c r="B5">
        <v>-1.2634196283958645E-2</v>
      </c>
      <c r="C5">
        <v>0.21309890614381752</v>
      </c>
      <c r="E5">
        <v>0.56505576208178443</v>
      </c>
      <c r="I5">
        <v>-6.354389300599024E-2</v>
      </c>
      <c r="J5">
        <v>-4.8833226191878042E-2</v>
      </c>
    </row>
    <row r="6" spans="1:10">
      <c r="A6">
        <v>17</v>
      </c>
      <c r="B6">
        <v>0.15678324574522196</v>
      </c>
      <c r="C6">
        <v>0.40078874542742793</v>
      </c>
      <c r="E6">
        <v>7.0631970260223054E-2</v>
      </c>
      <c r="I6">
        <v>0.80589532237094363</v>
      </c>
      <c r="J6">
        <v>-6.2744391666169519E-2</v>
      </c>
    </row>
    <row r="7" spans="1:10">
      <c r="A7">
        <v>18</v>
      </c>
      <c r="B7">
        <v>6.5738346068754089E-2</v>
      </c>
      <c r="C7">
        <v>0.24502277488488006</v>
      </c>
      <c r="E7">
        <v>0.30334572490706319</v>
      </c>
      <c r="I7">
        <v>-6.5293928213508948E-2</v>
      </c>
      <c r="J7">
        <v>-4.7143907378482029E-2</v>
      </c>
    </row>
    <row r="8" spans="1:10">
      <c r="A8">
        <v>19</v>
      </c>
      <c r="B8">
        <v>0.40251978606107358</v>
      </c>
      <c r="C8">
        <v>0.28056610646823082</v>
      </c>
      <c r="E8">
        <v>0.23791821561338289</v>
      </c>
      <c r="I8">
        <v>0.86719136571870703</v>
      </c>
      <c r="J8">
        <v>-1.448348318406123E-3</v>
      </c>
    </row>
    <row r="9" spans="1:10">
      <c r="A9">
        <v>20</v>
      </c>
      <c r="B9">
        <v>0.58568986469291284</v>
      </c>
      <c r="C9">
        <v>0.34774304487524788</v>
      </c>
      <c r="E9">
        <v>0.15613382899628253</v>
      </c>
      <c r="I9">
        <v>-3.8608056146400525E-2</v>
      </c>
      <c r="J9">
        <v>-2.5104309884121247E-2</v>
      </c>
    </row>
    <row r="10" spans="1:10">
      <c r="A10">
        <v>12</v>
      </c>
      <c r="B10">
        <v>0.61238338914237822</v>
      </c>
      <c r="C10">
        <v>0.31750550657982118</v>
      </c>
      <c r="E10">
        <v>0.14869888475836432</v>
      </c>
      <c r="I10">
        <v>0.88551928593993257</v>
      </c>
      <c r="J10">
        <v>1.6879571902819412E-2</v>
      </c>
    </row>
    <row r="11" spans="1:10">
      <c r="A11">
        <v>13</v>
      </c>
      <c r="B11">
        <v>0.19721556351626587</v>
      </c>
      <c r="C11">
        <v>0.34197670825320364</v>
      </c>
      <c r="E11">
        <v>0.17992565055762083</v>
      </c>
      <c r="I11">
        <v>-4.8545673390769428E-2</v>
      </c>
      <c r="J11">
        <v>-4.0391072142566715E-2</v>
      </c>
    </row>
    <row r="12" spans="1:10">
      <c r="A12">
        <v>14</v>
      </c>
      <c r="B12">
        <v>-0.20127735238431338</v>
      </c>
      <c r="C12">
        <v>0.26142103996898486</v>
      </c>
      <c r="E12">
        <v>0.13011152416356878</v>
      </c>
      <c r="I12">
        <v>0.87596072046329532</v>
      </c>
      <c r="J12">
        <v>7.3210064261821639E-3</v>
      </c>
    </row>
    <row r="13" spans="1:10">
      <c r="A13">
        <v>28</v>
      </c>
      <c r="B13">
        <v>3.9207434237743297E-2</v>
      </c>
      <c r="C13">
        <v>1.3550536071268306E-2</v>
      </c>
      <c r="E13">
        <v>19.633457249070631</v>
      </c>
      <c r="I13">
        <v>-3.6772209009037007E-2</v>
      </c>
      <c r="J13">
        <v>-2.7035582892541835E-2</v>
      </c>
    </row>
    <row r="14" spans="1:10">
      <c r="A14">
        <v>29</v>
      </c>
      <c r="B14">
        <v>-4.1618062093844971E-2</v>
      </c>
      <c r="C14">
        <v>1.234967417382395E-2</v>
      </c>
      <c r="E14">
        <v>44.115241635687731</v>
      </c>
      <c r="I14">
        <v>0.90817098910723659</v>
      </c>
      <c r="J14">
        <v>3.9531275070123439E-2</v>
      </c>
    </row>
    <row r="15" spans="1:10">
      <c r="A15">
        <v>31</v>
      </c>
      <c r="B15">
        <v>-1.3790076789837164E-2</v>
      </c>
      <c r="C15">
        <v>3.1053448439421226E-2</v>
      </c>
      <c r="E15">
        <v>3.7928748451053287</v>
      </c>
      <c r="I15">
        <v>-2.659502019700127E-2</v>
      </c>
      <c r="J15">
        <v>-2.9208529958258553E-2</v>
      </c>
    </row>
    <row r="16" spans="1:10">
      <c r="A16">
        <v>32</v>
      </c>
      <c r="B16">
        <v>-0.66462490323703272</v>
      </c>
      <c r="C16">
        <v>0.21550455715348704</v>
      </c>
      <c r="E16">
        <v>0.50557620817843862</v>
      </c>
      <c r="I16">
        <v>0.92234722620292853</v>
      </c>
      <c r="J16">
        <v>5.3707512165815374E-2</v>
      </c>
    </row>
    <row r="17" spans="1:10">
      <c r="A17">
        <v>33</v>
      </c>
      <c r="B17">
        <v>0.46126057097066647</v>
      </c>
      <c r="C17">
        <v>0.24501075544450426</v>
      </c>
      <c r="E17">
        <v>0.54498141263940525</v>
      </c>
      <c r="I17">
        <v>-2.9170134478639784E-2</v>
      </c>
      <c r="J17">
        <v>-3.2098027589574529E-2</v>
      </c>
    </row>
    <row r="18" spans="1:10">
      <c r="A18">
        <v>34</v>
      </c>
      <c r="B18">
        <v>-5.3588237892541043E-3</v>
      </c>
      <c r="C18">
        <v>0.24633931009604484</v>
      </c>
      <c r="E18">
        <v>0.24684014869888476</v>
      </c>
      <c r="I18">
        <v>0.92423766675720109</v>
      </c>
      <c r="J18">
        <v>5.559795272008794E-2</v>
      </c>
    </row>
    <row r="19" spans="1:10">
      <c r="A19">
        <v>35</v>
      </c>
      <c r="B19">
        <v>-0.10317493077897312</v>
      </c>
      <c r="C19">
        <v>0.19578063255469078</v>
      </c>
      <c r="E19">
        <v>0.69591078066914502</v>
      </c>
      <c r="I19">
        <v>-3.1045137589080594E-2</v>
      </c>
      <c r="J19">
        <v>-2.8586132168938485E-2</v>
      </c>
    </row>
    <row r="20" spans="1:10">
      <c r="A20">
        <v>36</v>
      </c>
      <c r="B20">
        <v>-0.37575865346270015</v>
      </c>
      <c r="C20">
        <v>0.24739327426627494</v>
      </c>
      <c r="E20">
        <v>0.23866171003717473</v>
      </c>
      <c r="I20">
        <v>0.88955465649180776</v>
      </c>
      <c r="J20">
        <v>2.0914942454694607E-2</v>
      </c>
    </row>
    <row r="21" spans="1:10">
      <c r="A21">
        <v>37</v>
      </c>
      <c r="B21">
        <v>-6.6995301304130367E-2</v>
      </c>
      <c r="C21">
        <v>0.29930779075548275</v>
      </c>
      <c r="E21">
        <v>0.15985130111524162</v>
      </c>
      <c r="I21">
        <v>-4.284881705738524E-2</v>
      </c>
      <c r="J21">
        <v>-3.7520981896434116E-2</v>
      </c>
    </row>
    <row r="22" spans="1:10">
      <c r="A22">
        <v>38</v>
      </c>
      <c r="B22">
        <v>3.3816790267185266E-2</v>
      </c>
      <c r="C22">
        <v>0.27028435732195072</v>
      </c>
      <c r="E22">
        <v>0.17769516728624535</v>
      </c>
      <c r="I22">
        <v>0.84392240502486571</v>
      </c>
      <c r="J22">
        <v>-2.4717309012247446E-2</v>
      </c>
    </row>
    <row r="23" spans="1:10">
      <c r="I23">
        <v>-5.2026819440431152E-2</v>
      </c>
      <c r="J23">
        <v>-3.5783450835916594E-2</v>
      </c>
    </row>
    <row r="24" spans="1:10">
      <c r="I24">
        <v>0.81409953492925258</v>
      </c>
      <c r="J24">
        <v>-5.4540179107860576E-2</v>
      </c>
    </row>
    <row r="25" spans="1:10">
      <c r="I25">
        <v>-0.1366644449723938</v>
      </c>
      <c r="J25">
        <v>-0.12558590964617938</v>
      </c>
    </row>
    <row r="26" spans="1:10">
      <c r="I26">
        <v>0.849758529904314</v>
      </c>
      <c r="J26">
        <v>-1.8881184132799156E-2</v>
      </c>
    </row>
    <row r="27" spans="1:10">
      <c r="I27">
        <v>-5.0652529661062012E-2</v>
      </c>
      <c r="J27">
        <v>-5.8281843555527547E-2</v>
      </c>
    </row>
    <row r="28" spans="1:10">
      <c r="I28">
        <v>0.90161180373716043</v>
      </c>
      <c r="J28">
        <v>3.297208970004728E-2</v>
      </c>
    </row>
    <row r="29" spans="1:10">
      <c r="I29">
        <v>-3.6517858249333394E-2</v>
      </c>
      <c r="J29">
        <v>-4.116439495313378E-2</v>
      </c>
    </row>
    <row r="30" spans="1:10">
      <c r="A30">
        <v>0.86863971403711315</v>
      </c>
      <c r="B30">
        <v>3.5078454297259427E-2</v>
      </c>
      <c r="E30">
        <v>0</v>
      </c>
      <c r="I30">
        <v>0.87328869105596463</v>
      </c>
      <c r="J30">
        <v>4.6489770188514745E-3</v>
      </c>
    </row>
    <row r="31" spans="1:10">
      <c r="A31">
        <v>0.82391855422913185</v>
      </c>
      <c r="B31">
        <v>6.354389300599024E-2</v>
      </c>
      <c r="E31">
        <v>4.8833226191878042E-2</v>
      </c>
      <c r="I31">
        <v>-3.4435115900910744E-2</v>
      </c>
      <c r="J31">
        <v>-1.0753245879551569E-2</v>
      </c>
    </row>
    <row r="32" spans="1:10">
      <c r="A32">
        <v>0.80589532237094363</v>
      </c>
      <c r="B32">
        <v>6.5293928213508948E-2</v>
      </c>
      <c r="E32">
        <v>4.7143907378482029E-2</v>
      </c>
    </row>
    <row r="33" spans="1:5">
      <c r="A33">
        <v>0.86719136571870703</v>
      </c>
      <c r="B33">
        <v>3.8608056146400525E-2</v>
      </c>
      <c r="E33">
        <v>2.5104309884121247E-2</v>
      </c>
    </row>
    <row r="34" spans="1:5">
      <c r="A34">
        <v>0.88551928593993257</v>
      </c>
      <c r="B34">
        <v>4.8545673390769428E-2</v>
      </c>
      <c r="E34">
        <v>4.0391072142566715E-2</v>
      </c>
    </row>
    <row r="35" spans="1:5">
      <c r="A35">
        <v>0.87596072046329532</v>
      </c>
      <c r="B35">
        <v>3.6772209009037007E-2</v>
      </c>
      <c r="E35">
        <v>2.7035582892541835E-2</v>
      </c>
    </row>
    <row r="36" spans="1:5">
      <c r="A36">
        <v>0.90817098910723659</v>
      </c>
      <c r="B36">
        <v>2.659502019700127E-2</v>
      </c>
      <c r="E36">
        <v>2.9208529958258553E-2</v>
      </c>
    </row>
    <row r="37" spans="1:5">
      <c r="A37">
        <v>0.92234722620292853</v>
      </c>
      <c r="B37">
        <v>2.9170134478639784E-2</v>
      </c>
      <c r="E37">
        <v>3.2098027589574529E-2</v>
      </c>
    </row>
    <row r="38" spans="1:5">
      <c r="A38">
        <v>0.92423766675720109</v>
      </c>
      <c r="B38">
        <v>3.1045137589080594E-2</v>
      </c>
      <c r="E38">
        <v>2.8586132168938485E-2</v>
      </c>
    </row>
    <row r="39" spans="1:5">
      <c r="A39">
        <v>0.88955465649180776</v>
      </c>
      <c r="B39">
        <v>4.284881705738524E-2</v>
      </c>
      <c r="E39">
        <v>3.7520981896434116E-2</v>
      </c>
    </row>
    <row r="40" spans="1:5">
      <c r="A40">
        <v>0.84392240502486571</v>
      </c>
      <c r="B40">
        <v>5.2026819440431152E-2</v>
      </c>
      <c r="E40">
        <v>3.5783450835916594E-2</v>
      </c>
    </row>
    <row r="41" spans="1:5">
      <c r="A41">
        <v>0.81409953492925258</v>
      </c>
      <c r="B41">
        <v>0.1366644449723938</v>
      </c>
      <c r="E41">
        <v>0.12558590964617938</v>
      </c>
    </row>
    <row r="42" spans="1:5">
      <c r="A42">
        <v>0.849758529904314</v>
      </c>
      <c r="B42">
        <v>5.0652529661062012E-2</v>
      </c>
      <c r="E42">
        <v>5.8281843555527547E-2</v>
      </c>
    </row>
    <row r="43" spans="1:5">
      <c r="A43">
        <v>0.90161180373716043</v>
      </c>
      <c r="B43">
        <v>3.6517858249333394E-2</v>
      </c>
      <c r="E43">
        <v>4.116439495313378E-2</v>
      </c>
    </row>
    <row r="44" spans="1:5">
      <c r="A44">
        <v>0.87328869105596463</v>
      </c>
      <c r="B44">
        <v>3.4435115900910744E-2</v>
      </c>
      <c r="E44">
        <v>1.0753245879551569E-2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J44"/>
  <sheetViews>
    <sheetView workbookViewId="0">
      <selection activeCell="I2" sqref="I2:J31"/>
    </sheetView>
  </sheetViews>
  <sheetFormatPr defaultRowHeight="15.75"/>
  <sheetData>
    <row r="2" spans="1:10">
      <c r="B2">
        <v>-0.28300696792625846</v>
      </c>
      <c r="C2">
        <v>0.54504680768778724</v>
      </c>
      <c r="E2">
        <v>1</v>
      </c>
      <c r="I2">
        <v>0.31317967234695865</v>
      </c>
      <c r="J2">
        <v>0</v>
      </c>
    </row>
    <row r="3" spans="1:10">
      <c r="A3">
        <v>22</v>
      </c>
      <c r="B3">
        <v>0.49479115618249725</v>
      </c>
      <c r="C3">
        <v>0.37535377394035291</v>
      </c>
      <c r="E3">
        <v>9.0138674884437595E-2</v>
      </c>
      <c r="I3">
        <v>-6.8870034078800865E-2</v>
      </c>
      <c r="J3">
        <v>0</v>
      </c>
    </row>
    <row r="4" spans="1:10">
      <c r="A4">
        <v>23</v>
      </c>
      <c r="B4">
        <v>0.52658161541944681</v>
      </c>
      <c r="C4">
        <v>0.2999173332903457</v>
      </c>
      <c r="E4">
        <v>0.10785824345146379</v>
      </c>
      <c r="I4">
        <v>0.42788035887944997</v>
      </c>
      <c r="J4">
        <v>0.11470068653249132</v>
      </c>
    </row>
    <row r="5" spans="1:10">
      <c r="A5">
        <v>21</v>
      </c>
      <c r="B5">
        <v>-0.38517943191486015</v>
      </c>
      <c r="C5">
        <v>0.18116520414291196</v>
      </c>
      <c r="E5">
        <v>0.5608628659476117</v>
      </c>
      <c r="I5">
        <v>-0.10464832768793364</v>
      </c>
      <c r="J5">
        <v>-8.6681680351006693E-2</v>
      </c>
    </row>
    <row r="6" spans="1:10">
      <c r="A6">
        <v>17</v>
      </c>
      <c r="B6">
        <v>-0.15602470201204904</v>
      </c>
      <c r="C6">
        <v>0.41887334444294372</v>
      </c>
      <c r="E6">
        <v>6.8567026194144842E-2</v>
      </c>
      <c r="I6">
        <v>0.43567984895875567</v>
      </c>
      <c r="J6">
        <v>0.12250017661179702</v>
      </c>
    </row>
    <row r="7" spans="1:10">
      <c r="A7">
        <v>18</v>
      </c>
      <c r="B7">
        <v>0.3971281547589347</v>
      </c>
      <c r="C7">
        <v>0.27725470892249637</v>
      </c>
      <c r="E7">
        <v>0.30277349768875195</v>
      </c>
      <c r="I7">
        <v>-0.10178217910087822</v>
      </c>
      <c r="J7">
        <v>-7.0488330580974423E-2</v>
      </c>
    </row>
    <row r="8" spans="1:10">
      <c r="A8">
        <v>19</v>
      </c>
      <c r="B8">
        <v>0.47262219118916338</v>
      </c>
      <c r="C8">
        <v>0.27462726919929453</v>
      </c>
      <c r="E8">
        <v>0.24191063174114022</v>
      </c>
      <c r="I8">
        <v>0.23676911859098101</v>
      </c>
      <c r="J8">
        <v>-7.6410553755977634E-2</v>
      </c>
    </row>
    <row r="9" spans="1:10">
      <c r="A9">
        <v>20</v>
      </c>
      <c r="B9">
        <v>1.0437057620545762</v>
      </c>
      <c r="C9">
        <v>0.32591656788098167</v>
      </c>
      <c r="E9">
        <v>0.15870570107858242</v>
      </c>
      <c r="I9">
        <v>-6.4278619519355984E-2</v>
      </c>
      <c r="J9">
        <v>-3.5006651433932279E-2</v>
      </c>
    </row>
    <row r="10" spans="1:10">
      <c r="A10">
        <v>12</v>
      </c>
      <c r="B10">
        <v>-1.0581578465418904</v>
      </c>
      <c r="C10">
        <v>0.31360995708685219</v>
      </c>
      <c r="E10">
        <v>0.14869029275808937</v>
      </c>
      <c r="I10">
        <v>0.28063371130590675</v>
      </c>
      <c r="J10">
        <v>-3.2545961041051896E-2</v>
      </c>
    </row>
    <row r="11" spans="1:10">
      <c r="A11">
        <v>13</v>
      </c>
      <c r="B11">
        <v>-0.85824813620846985</v>
      </c>
      <c r="C11">
        <v>0.28746041253685817</v>
      </c>
      <c r="E11">
        <v>0.18258859784283513</v>
      </c>
      <c r="I11">
        <v>-9.5895270822279985E-2</v>
      </c>
      <c r="J11">
        <v>-8.2466250156234003E-2</v>
      </c>
    </row>
    <row r="12" spans="1:10">
      <c r="A12">
        <v>14</v>
      </c>
      <c r="B12">
        <v>-0.32745602646952238</v>
      </c>
      <c r="C12">
        <v>0.26630018030260605</v>
      </c>
      <c r="E12">
        <v>0.12865947611710324</v>
      </c>
      <c r="I12">
        <v>0.40415851247228507</v>
      </c>
      <c r="J12">
        <v>9.0978840125326421E-2</v>
      </c>
    </row>
    <row r="13" spans="1:10">
      <c r="A13">
        <v>28</v>
      </c>
      <c r="B13">
        <v>3.0256670877547399E-2</v>
      </c>
      <c r="C13">
        <v>1.5952189362304411E-2</v>
      </c>
      <c r="E13">
        <v>19.584745762711865</v>
      </c>
      <c r="I13">
        <v>-6.8812529075878107E-2</v>
      </c>
      <c r="J13">
        <v>-6.0853143272667921E-2</v>
      </c>
    </row>
    <row r="14" spans="1:10">
      <c r="A14">
        <v>29</v>
      </c>
      <c r="B14">
        <v>-2.7157764889779279E-2</v>
      </c>
      <c r="C14">
        <v>1.4613103529027803E-2</v>
      </c>
      <c r="E14">
        <v>44.045454545454547</v>
      </c>
      <c r="I14">
        <v>0.42246230816874331</v>
      </c>
      <c r="J14">
        <v>0.10928263582178466</v>
      </c>
    </row>
    <row r="15" spans="1:10">
      <c r="A15">
        <v>31</v>
      </c>
      <c r="B15">
        <v>-5.2778803365907609E-3</v>
      </c>
      <c r="C15">
        <v>2.8025032387083273E-2</v>
      </c>
      <c r="E15">
        <v>3.7885208012326648</v>
      </c>
      <c r="I15">
        <v>-7.0474517189889299E-2</v>
      </c>
      <c r="J15">
        <v>-6.1522437529089702E-2</v>
      </c>
    </row>
    <row r="16" spans="1:10">
      <c r="A16">
        <v>32</v>
      </c>
      <c r="B16">
        <v>-0.47481288607608618</v>
      </c>
      <c r="C16">
        <v>0.21776169894104813</v>
      </c>
      <c r="E16">
        <v>0.51155624036979974</v>
      </c>
      <c r="I16">
        <v>0.56424541778843462</v>
      </c>
      <c r="J16">
        <v>0.25106574544147597</v>
      </c>
    </row>
    <row r="17" spans="1:10">
      <c r="A17">
        <v>33</v>
      </c>
      <c r="B17">
        <v>-0.49602339476166257</v>
      </c>
      <c r="C17">
        <v>0.19830689232831067</v>
      </c>
      <c r="E17">
        <v>0.54391371340523886</v>
      </c>
      <c r="I17">
        <v>-8.0957224234014746E-2</v>
      </c>
      <c r="J17">
        <v>-7.4566572425186745E-2</v>
      </c>
    </row>
    <row r="18" spans="1:10">
      <c r="A18">
        <v>34</v>
      </c>
      <c r="B18">
        <v>0.57769554966194403</v>
      </c>
      <c r="C18">
        <v>0.1951770457985483</v>
      </c>
      <c r="E18">
        <v>0.24576271186440679</v>
      </c>
      <c r="I18">
        <v>0.13664336330834465</v>
      </c>
      <c r="J18">
        <v>-0.176536309038614</v>
      </c>
    </row>
    <row r="19" spans="1:10">
      <c r="A19">
        <v>35</v>
      </c>
      <c r="B19">
        <v>0.60881231440578032</v>
      </c>
      <c r="C19">
        <v>0.21684707361970501</v>
      </c>
      <c r="E19">
        <v>0.69876733436055471</v>
      </c>
      <c r="I19">
        <v>-5.4262595055092532E-2</v>
      </c>
      <c r="J19">
        <v>-4.6659565444645737E-2</v>
      </c>
    </row>
    <row r="20" spans="1:10">
      <c r="A20">
        <v>36</v>
      </c>
      <c r="B20">
        <v>0.77978230370450441</v>
      </c>
      <c r="C20">
        <v>0.21558326754816723</v>
      </c>
      <c r="E20">
        <v>0.24036979969183359</v>
      </c>
      <c r="I20">
        <v>0.16198343325577966</v>
      </c>
      <c r="J20">
        <v>-0.15119623909117899</v>
      </c>
    </row>
    <row r="21" spans="1:10">
      <c r="A21">
        <v>37</v>
      </c>
      <c r="B21">
        <v>0.33801916723937958</v>
      </c>
      <c r="C21">
        <v>0.26241678193363921</v>
      </c>
      <c r="E21">
        <v>0.16178736517719569</v>
      </c>
      <c r="I21">
        <v>-5.7884886293149418E-2</v>
      </c>
      <c r="J21">
        <v>-4.7266070636338538E-2</v>
      </c>
    </row>
    <row r="22" spans="1:10">
      <c r="A22">
        <v>38</v>
      </c>
      <c r="B22">
        <v>-7.8117453950233395E-2</v>
      </c>
      <c r="C22">
        <v>0.29852235497342472</v>
      </c>
      <c r="E22">
        <v>0.18258859784283513</v>
      </c>
      <c r="I22">
        <v>0.24735824376859247</v>
      </c>
      <c r="J22">
        <v>-6.5821428578366176E-2</v>
      </c>
    </row>
    <row r="23" spans="1:10">
      <c r="I23">
        <v>-7.0540774444475443E-2</v>
      </c>
      <c r="J23">
        <v>-4.992874192883176E-2</v>
      </c>
    </row>
    <row r="24" spans="1:10">
      <c r="I24">
        <v>0.42975596250252379</v>
      </c>
      <c r="J24">
        <v>0.11657629015556514</v>
      </c>
    </row>
    <row r="25" spans="1:10">
      <c r="I25">
        <v>-0.16325827073192509</v>
      </c>
      <c r="J25">
        <v>-0.14844700962390739</v>
      </c>
    </row>
    <row r="26" spans="1:10">
      <c r="I26">
        <v>0.86220672718399283</v>
      </c>
      <c r="J26">
        <v>0.54902705483703418</v>
      </c>
    </row>
    <row r="27" spans="1:10">
      <c r="I27">
        <v>-4.2051246900940129E-2</v>
      </c>
      <c r="J27">
        <v>-7.3172069482203506E-2</v>
      </c>
    </row>
    <row r="28" spans="1:10">
      <c r="I28">
        <v>5.4890677703500923E-2</v>
      </c>
      <c r="J28">
        <v>-0.25828899464345773</v>
      </c>
    </row>
    <row r="29" spans="1:10">
      <c r="I29">
        <v>-2.403715358651743E-2</v>
      </c>
      <c r="J29">
        <v>-6.2461283376812095E-2</v>
      </c>
    </row>
    <row r="30" spans="1:10">
      <c r="A30">
        <v>0.31317967234695865</v>
      </c>
      <c r="B30">
        <v>6.8870034078800865E-2</v>
      </c>
      <c r="E30">
        <v>0</v>
      </c>
      <c r="I30">
        <v>0.3165954922655968</v>
      </c>
      <c r="J30">
        <v>3.4158199186381522E-3</v>
      </c>
    </row>
    <row r="31" spans="1:10">
      <c r="A31">
        <v>0.42788035887944997</v>
      </c>
      <c r="B31">
        <v>0.10464832768793364</v>
      </c>
      <c r="E31">
        <v>8.6681680351006693E-2</v>
      </c>
      <c r="I31">
        <v>-7.00333281934271E-2</v>
      </c>
      <c r="J31">
        <v>-1.7991648385776784E-2</v>
      </c>
    </row>
    <row r="32" spans="1:10">
      <c r="A32">
        <v>0.43567984895875567</v>
      </c>
      <c r="B32">
        <v>0.10178217910087822</v>
      </c>
      <c r="E32">
        <v>7.0488330580974423E-2</v>
      </c>
    </row>
    <row r="33" spans="1:5">
      <c r="A33">
        <v>0.23676911859098101</v>
      </c>
      <c r="B33">
        <v>6.4278619519355984E-2</v>
      </c>
      <c r="E33">
        <v>3.5006651433932279E-2</v>
      </c>
    </row>
    <row r="34" spans="1:5">
      <c r="A34">
        <v>0.28063371130590675</v>
      </c>
      <c r="B34">
        <v>9.5895270822279985E-2</v>
      </c>
      <c r="E34">
        <v>8.2466250156234003E-2</v>
      </c>
    </row>
    <row r="35" spans="1:5">
      <c r="A35">
        <v>0.40415851247228507</v>
      </c>
      <c r="B35">
        <v>6.8812529075878107E-2</v>
      </c>
      <c r="E35">
        <v>6.0853143272667921E-2</v>
      </c>
    </row>
    <row r="36" spans="1:5">
      <c r="A36">
        <v>0.42246230816874331</v>
      </c>
      <c r="B36">
        <v>7.0474517189889299E-2</v>
      </c>
      <c r="E36">
        <v>6.1522437529089702E-2</v>
      </c>
    </row>
    <row r="37" spans="1:5">
      <c r="A37">
        <v>0.56424541778843462</v>
      </c>
      <c r="B37">
        <v>8.0957224234014746E-2</v>
      </c>
      <c r="E37">
        <v>7.4566572425186745E-2</v>
      </c>
    </row>
    <row r="38" spans="1:5">
      <c r="A38">
        <v>0.13664336330834465</v>
      </c>
      <c r="B38">
        <v>5.4262595055092532E-2</v>
      </c>
      <c r="E38">
        <v>4.6659565444645737E-2</v>
      </c>
    </row>
    <row r="39" spans="1:5">
      <c r="A39">
        <v>0.16198343325577966</v>
      </c>
      <c r="B39">
        <v>5.7884886293149418E-2</v>
      </c>
      <c r="E39">
        <v>4.7266070636338538E-2</v>
      </c>
    </row>
    <row r="40" spans="1:5">
      <c r="A40">
        <v>0.24735824376859247</v>
      </c>
      <c r="B40">
        <v>7.0540774444475443E-2</v>
      </c>
      <c r="E40">
        <v>4.992874192883176E-2</v>
      </c>
    </row>
    <row r="41" spans="1:5">
      <c r="A41">
        <v>0.42975596250252379</v>
      </c>
      <c r="B41">
        <v>0.16325827073192509</v>
      </c>
      <c r="E41">
        <v>0.14844700962390739</v>
      </c>
    </row>
    <row r="42" spans="1:5">
      <c r="A42">
        <v>0.86220672718399283</v>
      </c>
      <c r="B42">
        <v>4.2051246900940129E-2</v>
      </c>
      <c r="E42">
        <v>7.3172069482203506E-2</v>
      </c>
    </row>
    <row r="43" spans="1:5">
      <c r="A43">
        <v>5.4890677703500923E-2</v>
      </c>
      <c r="B43">
        <v>2.403715358651743E-2</v>
      </c>
      <c r="E43">
        <v>6.2461283376812095E-2</v>
      </c>
    </row>
    <row r="44" spans="1:5">
      <c r="A44">
        <v>0.3165954922655968</v>
      </c>
      <c r="B44">
        <v>7.00333281934271E-2</v>
      </c>
      <c r="E44">
        <v>1.7991648385776784E-2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J44"/>
  <sheetViews>
    <sheetView workbookViewId="0">
      <selection activeCell="I2" sqref="I2:J31"/>
    </sheetView>
  </sheetViews>
  <sheetFormatPr defaultRowHeight="15.75"/>
  <sheetData>
    <row r="2" spans="1:10">
      <c r="B2">
        <v>-2.1811670445442366</v>
      </c>
      <c r="C2">
        <v>0.52672422153965726</v>
      </c>
      <c r="E2">
        <v>1</v>
      </c>
      <c r="I2">
        <v>0.14560053355614783</v>
      </c>
      <c r="J2">
        <v>0</v>
      </c>
    </row>
    <row r="3" spans="1:10">
      <c r="A3">
        <v>22</v>
      </c>
      <c r="B3">
        <v>-0.2520244057680146</v>
      </c>
      <c r="C3">
        <v>0.43188058592658984</v>
      </c>
      <c r="E3">
        <v>9.0347490347490345E-2</v>
      </c>
      <c r="I3">
        <v>-4.3543724268791155E-2</v>
      </c>
      <c r="J3">
        <v>0</v>
      </c>
    </row>
    <row r="4" spans="1:10">
      <c r="A4">
        <v>23</v>
      </c>
      <c r="B4">
        <v>-0.42279311582700413</v>
      </c>
      <c r="C4">
        <v>0.39598060115617806</v>
      </c>
      <c r="E4">
        <v>0.10733590733590734</v>
      </c>
      <c r="I4">
        <v>0.11695814659365725</v>
      </c>
      <c r="J4">
        <v>-2.8642386962490579E-2</v>
      </c>
    </row>
    <row r="5" spans="1:10">
      <c r="A5">
        <v>21</v>
      </c>
      <c r="B5">
        <v>0.21229746248781917</v>
      </c>
      <c r="C5">
        <v>0.21655980432263444</v>
      </c>
      <c r="E5">
        <v>0.56138996138996144</v>
      </c>
      <c r="I5">
        <v>-5.6402536188085446E-2</v>
      </c>
      <c r="J5">
        <v>-4.2355062836893213E-2</v>
      </c>
    </row>
    <row r="6" spans="1:10">
      <c r="A6">
        <v>17</v>
      </c>
      <c r="B6">
        <v>-0.22872878579650899</v>
      </c>
      <c r="C6">
        <v>0.47010623584053918</v>
      </c>
      <c r="E6">
        <v>6.7953667953667959E-2</v>
      </c>
      <c r="I6">
        <v>0.10044181259270367</v>
      </c>
      <c r="J6">
        <v>-4.5158720963444157E-2</v>
      </c>
    </row>
    <row r="7" spans="1:10">
      <c r="A7">
        <v>18</v>
      </c>
      <c r="B7">
        <v>-0.26202846321070633</v>
      </c>
      <c r="C7">
        <v>0.26087068318243323</v>
      </c>
      <c r="E7">
        <v>0.30270270270270272</v>
      </c>
      <c r="I7">
        <v>-4.1325364345201468E-2</v>
      </c>
      <c r="J7">
        <v>-4.0344637019047828E-2</v>
      </c>
    </row>
    <row r="8" spans="1:10">
      <c r="A8">
        <v>19</v>
      </c>
      <c r="B8">
        <v>-0.59482904120950508</v>
      </c>
      <c r="C8">
        <v>0.26740217910386449</v>
      </c>
      <c r="E8">
        <v>0.2416988416988417</v>
      </c>
      <c r="I8">
        <v>0.17404382484875569</v>
      </c>
      <c r="J8">
        <v>2.8443291292607864E-2</v>
      </c>
    </row>
    <row r="9" spans="1:10">
      <c r="A9">
        <v>20</v>
      </c>
      <c r="B9">
        <v>-1.1304183693307581</v>
      </c>
      <c r="C9">
        <v>0.3511024243629845</v>
      </c>
      <c r="E9">
        <v>0.15907335907335907</v>
      </c>
      <c r="I9">
        <v>-4.9447268733151577E-2</v>
      </c>
      <c r="J9">
        <v>-2.9388889219467654E-2</v>
      </c>
    </row>
    <row r="10" spans="1:10">
      <c r="A10">
        <v>12</v>
      </c>
      <c r="B10">
        <v>0.81103904445953545</v>
      </c>
      <c r="C10">
        <v>0.27334858697002851</v>
      </c>
      <c r="E10">
        <v>0.14903474903474903</v>
      </c>
      <c r="I10">
        <v>0.11938564476263323</v>
      </c>
      <c r="J10">
        <v>-2.6214888793514593E-2</v>
      </c>
    </row>
    <row r="11" spans="1:10">
      <c r="A11">
        <v>13</v>
      </c>
      <c r="B11">
        <v>0.96694671904470009</v>
      </c>
      <c r="C11">
        <v>0.24894563791678631</v>
      </c>
      <c r="E11">
        <v>0.18223938223938224</v>
      </c>
      <c r="I11">
        <v>-6.4090949644899683E-2</v>
      </c>
      <c r="J11">
        <v>-5.5185569950804945E-2</v>
      </c>
    </row>
    <row r="12" spans="1:10">
      <c r="A12">
        <v>14</v>
      </c>
      <c r="B12">
        <v>0.48677822170389867</v>
      </c>
      <c r="C12">
        <v>0.26604010838465192</v>
      </c>
      <c r="E12">
        <v>0.12895752895752896</v>
      </c>
      <c r="I12">
        <v>0.11592889082398651</v>
      </c>
      <c r="J12">
        <v>-2.9671642732161316E-2</v>
      </c>
    </row>
    <row r="13" spans="1:10">
      <c r="A13">
        <v>28</v>
      </c>
      <c r="B13">
        <v>-1.1351912605296659E-2</v>
      </c>
      <c r="C13">
        <v>1.2693183271319146E-2</v>
      </c>
      <c r="E13">
        <v>19.600772200772202</v>
      </c>
      <c r="I13">
        <v>-3.6716452424334085E-2</v>
      </c>
      <c r="J13">
        <v>-3.0730904379745148E-2</v>
      </c>
    </row>
    <row r="14" spans="1:10">
      <c r="A14">
        <v>29</v>
      </c>
      <c r="B14">
        <v>1.1280282014772816E-2</v>
      </c>
      <c r="C14">
        <v>1.2138550533392401E-2</v>
      </c>
      <c r="E14">
        <v>44.034749034749034</v>
      </c>
      <c r="I14">
        <v>8.5931025737025823E-2</v>
      </c>
      <c r="J14">
        <v>-5.9669507819122003E-2</v>
      </c>
    </row>
    <row r="15" spans="1:10">
      <c r="A15">
        <v>31</v>
      </c>
      <c r="B15">
        <v>4.6865493155971362E-2</v>
      </c>
      <c r="C15">
        <v>3.4840458690079484E-2</v>
      </c>
      <c r="E15">
        <v>3.7895752895752888</v>
      </c>
      <c r="I15">
        <v>-2.8700524027417275E-2</v>
      </c>
      <c r="J15">
        <v>-3.1385134545658104E-2</v>
      </c>
    </row>
    <row r="16" spans="1:10">
      <c r="A16">
        <v>32</v>
      </c>
      <c r="B16">
        <v>0.16362667858151111</v>
      </c>
      <c r="C16">
        <v>0.21348287987391837</v>
      </c>
      <c r="E16">
        <v>0.51042471042471038</v>
      </c>
      <c r="I16">
        <v>5.2156014406798908E-2</v>
      </c>
      <c r="J16">
        <v>-9.3444519149348926E-2</v>
      </c>
    </row>
    <row r="17" spans="1:10">
      <c r="A17">
        <v>33</v>
      </c>
      <c r="B17">
        <v>0.526562868657794</v>
      </c>
      <c r="C17">
        <v>0.20403959654204007</v>
      </c>
      <c r="E17">
        <v>0.54362934362934368</v>
      </c>
      <c r="I17">
        <v>-2.0698774681659763E-2</v>
      </c>
      <c r="J17">
        <v>-3.5818516678967557E-2</v>
      </c>
    </row>
    <row r="18" spans="1:10">
      <c r="A18">
        <v>34</v>
      </c>
      <c r="B18">
        <v>-0.42096495236644144</v>
      </c>
      <c r="C18">
        <v>0.21502394033881239</v>
      </c>
      <c r="E18">
        <v>0.24633204633204633</v>
      </c>
      <c r="I18">
        <v>0.27718002301842026</v>
      </c>
      <c r="J18">
        <v>0.13157948946227244</v>
      </c>
    </row>
    <row r="19" spans="1:10">
      <c r="A19">
        <v>35</v>
      </c>
      <c r="B19">
        <v>0.24618266624347154</v>
      </c>
      <c r="C19">
        <v>0.22319537499811468</v>
      </c>
      <c r="E19">
        <v>0.69884169884169889</v>
      </c>
      <c r="I19">
        <v>-7.1884495645181082E-2</v>
      </c>
      <c r="J19">
        <v>-5.2346205592173664E-2</v>
      </c>
    </row>
    <row r="20" spans="1:10">
      <c r="A20">
        <v>36</v>
      </c>
      <c r="B20">
        <v>-0.49113570696839659</v>
      </c>
      <c r="C20">
        <v>0.27742320514073537</v>
      </c>
      <c r="E20">
        <v>0.24092664092664093</v>
      </c>
      <c r="I20">
        <v>0.30947276470726104</v>
      </c>
      <c r="J20">
        <v>0.16387223115111321</v>
      </c>
    </row>
    <row r="21" spans="1:10">
      <c r="A21">
        <v>37</v>
      </c>
      <c r="B21">
        <v>-4.2236402126407877E-3</v>
      </c>
      <c r="C21">
        <v>0.25276082521494553</v>
      </c>
      <c r="E21">
        <v>0.16216216216216217</v>
      </c>
      <c r="I21">
        <v>-8.7512350952791959E-2</v>
      </c>
      <c r="J21">
        <v>-5.7220253055977686E-2</v>
      </c>
    </row>
    <row r="22" spans="1:10">
      <c r="A22">
        <v>38</v>
      </c>
      <c r="B22">
        <v>0.1445164091391406</v>
      </c>
      <c r="C22">
        <v>0.2839936235089528</v>
      </c>
      <c r="E22">
        <v>0.18146718146718147</v>
      </c>
      <c r="I22">
        <v>0.21708182681585292</v>
      </c>
      <c r="J22">
        <v>7.1481293259705092E-2</v>
      </c>
    </row>
    <row r="23" spans="1:10">
      <c r="I23">
        <v>-7.3853802301525037E-2</v>
      </c>
      <c r="J23">
        <v>-4.6632542178402965E-2</v>
      </c>
    </row>
    <row r="24" spans="1:10">
      <c r="I24">
        <v>0.274197998336765</v>
      </c>
      <c r="J24">
        <v>0.12859746478061718</v>
      </c>
    </row>
    <row r="25" spans="1:10">
      <c r="I25">
        <v>-0.16966630935637292</v>
      </c>
      <c r="J25">
        <v>-0.16401646952172277</v>
      </c>
    </row>
    <row r="26" spans="1:10">
      <c r="I26">
        <v>4.3423187007982596E-2</v>
      </c>
      <c r="J26">
        <v>-0.10217734654816524</v>
      </c>
    </row>
    <row r="27" spans="1:10">
      <c r="I27">
        <v>-1.4090798895066235E-2</v>
      </c>
      <c r="J27">
        <v>-4.3703955871397013E-2</v>
      </c>
    </row>
    <row r="28" spans="1:10">
      <c r="I28">
        <v>0.50322233218692092</v>
      </c>
      <c r="J28">
        <v>0.35762179863077309</v>
      </c>
    </row>
    <row r="29" spans="1:10">
      <c r="I29">
        <v>-9.1210474031640551E-2</v>
      </c>
      <c r="J29">
        <v>-9.5571945044743575E-2</v>
      </c>
    </row>
    <row r="30" spans="1:10">
      <c r="A30">
        <v>0.14560053355614783</v>
      </c>
      <c r="B30">
        <v>4.3543724268791155E-2</v>
      </c>
      <c r="E30">
        <v>0</v>
      </c>
      <c r="I30">
        <v>0.1289664139559055</v>
      </c>
      <c r="J30">
        <v>-1.6634119600242331E-2</v>
      </c>
    </row>
    <row r="31" spans="1:10">
      <c r="A31">
        <v>0.11695814659365725</v>
      </c>
      <c r="B31">
        <v>5.6402536188085446E-2</v>
      </c>
      <c r="E31">
        <v>4.2355062836893213E-2</v>
      </c>
      <c r="I31">
        <v>-4.1991976017802274E-2</v>
      </c>
      <c r="J31">
        <v>-1.2419938664077564E-2</v>
      </c>
    </row>
    <row r="32" spans="1:10">
      <c r="A32">
        <v>0.10044181259270367</v>
      </c>
      <c r="B32">
        <v>4.1325364345201468E-2</v>
      </c>
      <c r="E32">
        <v>4.0344637019047828E-2</v>
      </c>
    </row>
    <row r="33" spans="1:5">
      <c r="A33">
        <v>0.17404382484875569</v>
      </c>
      <c r="B33">
        <v>4.9447268733151577E-2</v>
      </c>
      <c r="E33">
        <v>2.9388889219467654E-2</v>
      </c>
    </row>
    <row r="34" spans="1:5">
      <c r="A34">
        <v>0.11938564476263323</v>
      </c>
      <c r="B34">
        <v>6.4090949644899683E-2</v>
      </c>
      <c r="E34">
        <v>5.5185569950804945E-2</v>
      </c>
    </row>
    <row r="35" spans="1:5">
      <c r="A35">
        <v>0.11592889082398651</v>
      </c>
      <c r="B35">
        <v>3.6716452424334085E-2</v>
      </c>
      <c r="E35">
        <v>3.0730904379745148E-2</v>
      </c>
    </row>
    <row r="36" spans="1:5">
      <c r="A36">
        <v>8.5931025737025823E-2</v>
      </c>
      <c r="B36">
        <v>2.8700524027417275E-2</v>
      </c>
      <c r="E36">
        <v>3.1385134545658104E-2</v>
      </c>
    </row>
    <row r="37" spans="1:5">
      <c r="A37">
        <v>5.2156014406798908E-2</v>
      </c>
      <c r="B37">
        <v>2.0698774681659763E-2</v>
      </c>
      <c r="E37">
        <v>3.5818516678967557E-2</v>
      </c>
    </row>
    <row r="38" spans="1:5">
      <c r="A38">
        <v>0.27718002301842026</v>
      </c>
      <c r="B38">
        <v>7.1884495645181082E-2</v>
      </c>
      <c r="E38">
        <v>5.2346205592173664E-2</v>
      </c>
    </row>
    <row r="39" spans="1:5">
      <c r="A39">
        <v>0.30947276470726104</v>
      </c>
      <c r="B39">
        <v>8.7512350952791959E-2</v>
      </c>
      <c r="E39">
        <v>5.7220253055977686E-2</v>
      </c>
    </row>
    <row r="40" spans="1:5">
      <c r="A40">
        <v>0.21708182681585292</v>
      </c>
      <c r="B40">
        <v>7.3853802301525037E-2</v>
      </c>
      <c r="E40">
        <v>4.6632542178402965E-2</v>
      </c>
    </row>
    <row r="41" spans="1:5">
      <c r="A41">
        <v>0.274197998336765</v>
      </c>
      <c r="B41">
        <v>0.16966630935637292</v>
      </c>
      <c r="E41">
        <v>0.16401646952172277</v>
      </c>
    </row>
    <row r="42" spans="1:5">
      <c r="A42">
        <v>4.3423187007982596E-2</v>
      </c>
      <c r="B42">
        <v>1.4090798895066235E-2</v>
      </c>
      <c r="E42">
        <v>4.3703955871397013E-2</v>
      </c>
    </row>
    <row r="43" spans="1:5">
      <c r="A43">
        <v>0.50322233218692092</v>
      </c>
      <c r="B43">
        <v>9.1210474031640551E-2</v>
      </c>
      <c r="E43">
        <v>9.5571945044743575E-2</v>
      </c>
    </row>
    <row r="44" spans="1:5">
      <c r="A44">
        <v>0.1289664139559055</v>
      </c>
      <c r="B44">
        <v>4.1991976017802274E-2</v>
      </c>
      <c r="E44">
        <v>1.2419938664077564E-2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E44"/>
  <sheetViews>
    <sheetView workbookViewId="0">
      <selection activeCell="A30" sqref="A30:A44"/>
    </sheetView>
  </sheetViews>
  <sheetFormatPr defaultRowHeight="15.75"/>
  <sheetData>
    <row r="2" spans="1:5">
      <c r="B2">
        <v>-0.37920728927989511</v>
      </c>
      <c r="C2">
        <v>0.46178642074418624</v>
      </c>
      <c r="E2">
        <v>1</v>
      </c>
    </row>
    <row r="3" spans="1:5">
      <c r="A3">
        <v>26</v>
      </c>
      <c r="B3">
        <v>0.43379091497715866</v>
      </c>
      <c r="C3">
        <v>0.40867661139281075</v>
      </c>
      <c r="E3">
        <v>8.8838268792710701E-2</v>
      </c>
    </row>
    <row r="4" spans="1:5">
      <c r="A4">
        <v>27</v>
      </c>
      <c r="B4">
        <v>0.24343027641864443</v>
      </c>
      <c r="C4">
        <v>0.312642421575554</v>
      </c>
      <c r="E4">
        <v>0.10630220197418375</v>
      </c>
    </row>
    <row r="5" spans="1:5">
      <c r="A5">
        <v>25</v>
      </c>
      <c r="B5">
        <v>-0.45150994484975265</v>
      </c>
      <c r="C5">
        <v>0.18156392192961268</v>
      </c>
      <c r="E5">
        <v>0.56264236902050113</v>
      </c>
    </row>
    <row r="6" spans="1:5">
      <c r="A6">
        <v>21</v>
      </c>
      <c r="B6">
        <v>0.1653908674654006</v>
      </c>
      <c r="C6">
        <v>0.47353025390950232</v>
      </c>
      <c r="E6">
        <v>6.6818526955201213E-2</v>
      </c>
    </row>
    <row r="7" spans="1:5">
      <c r="A7">
        <v>22</v>
      </c>
      <c r="B7">
        <v>0.31939712630182199</v>
      </c>
      <c r="C7">
        <v>0.27077435732729926</v>
      </c>
      <c r="E7">
        <v>0.30144267274107822</v>
      </c>
    </row>
    <row r="8" spans="1:5">
      <c r="A8">
        <v>23</v>
      </c>
      <c r="B8">
        <v>0.53906294898794915</v>
      </c>
      <c r="C8">
        <v>0.27544078994423227</v>
      </c>
      <c r="E8">
        <v>0.24525436598329536</v>
      </c>
    </row>
    <row r="9" spans="1:5">
      <c r="A9">
        <v>24</v>
      </c>
      <c r="B9">
        <v>0.95874906175384378</v>
      </c>
      <c r="C9">
        <v>0.31262268772423257</v>
      </c>
      <c r="E9">
        <v>0.15869400151860288</v>
      </c>
    </row>
    <row r="10" spans="1:5">
      <c r="A10">
        <v>16</v>
      </c>
      <c r="B10">
        <v>-0.7479106674542787</v>
      </c>
      <c r="C10">
        <v>0.36494856044194313</v>
      </c>
      <c r="E10">
        <v>0.15186028853454822</v>
      </c>
    </row>
    <row r="11" spans="1:5">
      <c r="A11">
        <v>17</v>
      </c>
      <c r="B11">
        <v>-0.67354702973085745</v>
      </c>
      <c r="C11">
        <v>0.27209741934568582</v>
      </c>
      <c r="E11">
        <v>0.18754745634016703</v>
      </c>
    </row>
    <row r="12" spans="1:5">
      <c r="A12">
        <v>18</v>
      </c>
      <c r="B12">
        <v>-0.29828100551428482</v>
      </c>
      <c r="C12">
        <v>0.25034577360423849</v>
      </c>
      <c r="E12">
        <v>0.12908124525436598</v>
      </c>
    </row>
    <row r="13" spans="1:5">
      <c r="A13">
        <v>32</v>
      </c>
      <c r="B13">
        <v>3.0728977017402976E-2</v>
      </c>
      <c r="C13">
        <v>1.2202427952954637E-2</v>
      </c>
      <c r="E13">
        <v>19.588458618071375</v>
      </c>
    </row>
    <row r="14" spans="1:5">
      <c r="A14">
        <v>33</v>
      </c>
      <c r="B14">
        <v>-2.6381455333832526E-2</v>
      </c>
      <c r="C14">
        <v>1.1009313620654219E-2</v>
      </c>
      <c r="E14">
        <v>43.179195140470767</v>
      </c>
    </row>
    <row r="15" spans="1:5">
      <c r="A15">
        <v>35</v>
      </c>
      <c r="B15">
        <v>-3.1753706101986981E-2</v>
      </c>
      <c r="C15">
        <v>3.0154782672748418E-2</v>
      </c>
      <c r="E15">
        <v>3.7952417109592518</v>
      </c>
    </row>
    <row r="16" spans="1:5">
      <c r="A16">
        <v>36</v>
      </c>
      <c r="B16">
        <v>-0.58013821389961073</v>
      </c>
      <c r="C16">
        <v>0.23249095560981417</v>
      </c>
      <c r="E16">
        <v>0.51025056947608205</v>
      </c>
    </row>
    <row r="17" spans="1:5">
      <c r="A17">
        <v>37</v>
      </c>
      <c r="B17">
        <v>-0.34092881936941938</v>
      </c>
      <c r="C17">
        <v>0.20926806362315867</v>
      </c>
      <c r="E17">
        <v>0.54365983295368259</v>
      </c>
    </row>
    <row r="18" spans="1:5">
      <c r="A18">
        <v>38</v>
      </c>
      <c r="B18">
        <v>0.45258449032576686</v>
      </c>
      <c r="C18">
        <v>0.22621189337267811</v>
      </c>
      <c r="E18">
        <v>0.24829157175398633</v>
      </c>
    </row>
    <row r="19" spans="1:5">
      <c r="A19">
        <v>39</v>
      </c>
      <c r="B19">
        <v>0.42833653272831701</v>
      </c>
      <c r="C19">
        <v>0.23986163928740958</v>
      </c>
      <c r="E19">
        <v>0.70007593014426728</v>
      </c>
    </row>
    <row r="20" spans="1:5">
      <c r="A20">
        <v>40</v>
      </c>
      <c r="B20">
        <v>0.56972734617014298</v>
      </c>
      <c r="C20">
        <v>0.25398980821386397</v>
      </c>
      <c r="E20">
        <v>0.24221716021260439</v>
      </c>
    </row>
    <row r="21" spans="1:5">
      <c r="A21">
        <v>41</v>
      </c>
      <c r="B21">
        <v>0.3524114098446921</v>
      </c>
      <c r="C21">
        <v>0.25784529963224539</v>
      </c>
      <c r="E21">
        <v>0.16097190584662111</v>
      </c>
    </row>
    <row r="22" spans="1:5">
      <c r="A22">
        <v>42</v>
      </c>
      <c r="B22">
        <v>-1.7693930610276843E-2</v>
      </c>
      <c r="C22">
        <v>0.33354583670349031</v>
      </c>
      <c r="E22">
        <v>0.1791951404707669</v>
      </c>
    </row>
    <row r="30" spans="1:5">
      <c r="A30">
        <v>0.27950852572315982</v>
      </c>
      <c r="B30">
        <v>6.5043109273656058E-2</v>
      </c>
      <c r="E30">
        <v>0</v>
      </c>
    </row>
    <row r="31" spans="1:5">
      <c r="A31">
        <v>0.37446478244065656</v>
      </c>
      <c r="B31">
        <v>0.11347127275731361</v>
      </c>
      <c r="E31">
        <v>9.0864801063334416E-2</v>
      </c>
    </row>
    <row r="32" spans="1:5">
      <c r="A32">
        <v>0.33104322066642589</v>
      </c>
      <c r="B32">
        <v>8.9135285441898693E-2</v>
      </c>
      <c r="E32">
        <v>6.521749116461166E-2</v>
      </c>
    </row>
    <row r="33" spans="1:5">
      <c r="A33">
        <v>0.1980684254646721</v>
      </c>
      <c r="B33">
        <v>5.2030664561951337E-2</v>
      </c>
      <c r="E33">
        <v>3.584656683511566E-2</v>
      </c>
    </row>
    <row r="34" spans="1:5">
      <c r="A34">
        <v>0.31399455517036479</v>
      </c>
      <c r="B34">
        <v>0.11281263520718046</v>
      </c>
      <c r="E34">
        <v>9.6284325176433275E-2</v>
      </c>
    </row>
    <row r="35" spans="1:5">
      <c r="A35">
        <v>0.34807679049324308</v>
      </c>
      <c r="B35">
        <v>6.7441649965702011E-2</v>
      </c>
      <c r="E35">
        <v>5.7396405944511592E-2</v>
      </c>
    </row>
    <row r="36" spans="1:5">
      <c r="A36">
        <v>0.39943068024800799</v>
      </c>
      <c r="B36">
        <v>7.1217058214267229E-2</v>
      </c>
      <c r="E36">
        <v>5.9646326281014059E-2</v>
      </c>
    </row>
    <row r="37" spans="1:5">
      <c r="A37">
        <v>0.50296203411400808</v>
      </c>
      <c r="B37">
        <v>8.4922349214711271E-2</v>
      </c>
      <c r="E37">
        <v>7.1458784146192666E-2</v>
      </c>
    </row>
    <row r="38" spans="1:5">
      <c r="A38">
        <v>0.15514413455998619</v>
      </c>
      <c r="B38">
        <v>6.4828452537996004E-2</v>
      </c>
      <c r="E38">
        <v>5.4454517207039657E-2</v>
      </c>
    </row>
    <row r="39" spans="1:5">
      <c r="A39">
        <v>0.16514312009198745</v>
      </c>
      <c r="B39">
        <v>5.3221544096800473E-2</v>
      </c>
      <c r="E39">
        <v>4.54040466516192E-2</v>
      </c>
    </row>
    <row r="40" spans="1:5">
      <c r="A40">
        <v>0.22353530790290194</v>
      </c>
      <c r="B40">
        <v>6.4367025006328973E-2</v>
      </c>
      <c r="E40">
        <v>4.5045283276578023E-2</v>
      </c>
    </row>
    <row r="41" spans="1:5">
      <c r="A41">
        <v>0.22566338827794558</v>
      </c>
      <c r="B41">
        <v>0.15406537930059253</v>
      </c>
      <c r="E41">
        <v>0.14179183790009531</v>
      </c>
    </row>
    <row r="42" spans="1:5">
      <c r="A42">
        <v>0.85296469053536406</v>
      </c>
      <c r="B42">
        <v>5.065682570405719E-2</v>
      </c>
      <c r="E42">
        <v>7.3367579573154235E-2</v>
      </c>
    </row>
    <row r="43" spans="1:5">
      <c r="A43">
        <v>4.2130573382593489E-2</v>
      </c>
      <c r="B43">
        <v>3.0097430286644907E-2</v>
      </c>
      <c r="E43">
        <v>6.344604641097433E-2</v>
      </c>
    </row>
    <row r="44" spans="1:5">
      <c r="A44">
        <v>0.29908901281741124</v>
      </c>
      <c r="B44">
        <v>6.9313289694152139E-2</v>
      </c>
      <c r="E44">
        <v>1.8967021302269769E-2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44"/>
  <sheetViews>
    <sheetView workbookViewId="0">
      <selection activeCell="I2" sqref="I2:J31"/>
    </sheetView>
  </sheetViews>
  <sheetFormatPr defaultRowHeight="15.75"/>
  <sheetData>
    <row r="2" spans="1:10">
      <c r="B2">
        <v>0.1942147942629209</v>
      </c>
      <c r="C2">
        <v>0.47072452897425077</v>
      </c>
      <c r="E2">
        <v>1</v>
      </c>
      <c r="I2">
        <v>0.47720980128228541</v>
      </c>
      <c r="J2">
        <v>0</v>
      </c>
    </row>
    <row r="3" spans="1:10">
      <c r="A3">
        <v>22</v>
      </c>
      <c r="B3">
        <v>0.26282245560104417</v>
      </c>
      <c r="C3">
        <v>0.31781782280444498</v>
      </c>
      <c r="E3">
        <v>8.9552238805970144E-2</v>
      </c>
      <c r="I3">
        <v>-7.4474283928223417E-2</v>
      </c>
      <c r="J3">
        <v>0</v>
      </c>
    </row>
    <row r="4" spans="1:10">
      <c r="A4">
        <v>23</v>
      </c>
      <c r="B4">
        <v>0.10145821296361204</v>
      </c>
      <c r="C4">
        <v>0.24746253176297975</v>
      </c>
      <c r="E4">
        <v>0.10970149253731343</v>
      </c>
      <c r="I4">
        <v>0.54279465316741182</v>
      </c>
      <c r="J4">
        <v>6.5584851885126416E-2</v>
      </c>
    </row>
    <row r="5" spans="1:10">
      <c r="A5">
        <v>21</v>
      </c>
      <c r="B5">
        <v>-5.4225334533067111E-2</v>
      </c>
      <c r="C5">
        <v>0.16612767330924738</v>
      </c>
      <c r="E5">
        <v>0.56343283582089554</v>
      </c>
      <c r="I5">
        <v>-0.10358718036113206</v>
      </c>
      <c r="J5">
        <v>-7.5787537562888446E-2</v>
      </c>
    </row>
    <row r="6" spans="1:10">
      <c r="A6">
        <v>17</v>
      </c>
      <c r="B6">
        <v>4.1799791131922892E-2</v>
      </c>
      <c r="C6">
        <v>0.35402770563738245</v>
      </c>
      <c r="E6">
        <v>7.1641791044776124E-2</v>
      </c>
      <c r="I6">
        <v>0.50255852972422443</v>
      </c>
      <c r="J6">
        <v>2.5348728441939028E-2</v>
      </c>
    </row>
    <row r="7" spans="1:10">
      <c r="A7">
        <v>18</v>
      </c>
      <c r="B7">
        <v>9.2325348519632963E-2</v>
      </c>
      <c r="C7">
        <v>0.23224175763116153</v>
      </c>
      <c r="E7">
        <v>0.30373134328358209</v>
      </c>
      <c r="I7">
        <v>-9.1349270442556529E-2</v>
      </c>
      <c r="J7">
        <v>-5.9270183441950564E-2</v>
      </c>
    </row>
    <row r="8" spans="1:10">
      <c r="A8">
        <v>19</v>
      </c>
      <c r="B8">
        <v>2.7812054428911839E-2</v>
      </c>
      <c r="C8">
        <v>0.23945709711970684</v>
      </c>
      <c r="E8">
        <v>0.2380597014925373</v>
      </c>
      <c r="I8">
        <v>0.46370163516553281</v>
      </c>
      <c r="J8">
        <v>-1.3508166116752596E-2</v>
      </c>
    </row>
    <row r="9" spans="1:10">
      <c r="A9">
        <v>20</v>
      </c>
      <c r="B9">
        <v>-0.29390895258960587</v>
      </c>
      <c r="C9">
        <v>0.26865520537640486</v>
      </c>
      <c r="E9">
        <v>0.15447761194029852</v>
      </c>
      <c r="I9">
        <v>-7.2279166203413917E-2</v>
      </c>
      <c r="J9">
        <v>-4.0738363180206023E-2</v>
      </c>
    </row>
    <row r="10" spans="1:10">
      <c r="A10">
        <v>12</v>
      </c>
      <c r="B10">
        <v>0.31782208726455746</v>
      </c>
      <c r="C10">
        <v>0.24576331369291379</v>
      </c>
      <c r="E10">
        <v>0.14850746268656717</v>
      </c>
      <c r="I10">
        <v>0.48764646121559418</v>
      </c>
      <c r="J10">
        <v>1.0436659933308778E-2</v>
      </c>
    </row>
    <row r="11" spans="1:10">
      <c r="A11">
        <v>13</v>
      </c>
      <c r="B11">
        <v>-0.20649696174927165</v>
      </c>
      <c r="C11">
        <v>0.23360863323648334</v>
      </c>
      <c r="E11">
        <v>0.18134328358208956</v>
      </c>
      <c r="I11">
        <v>-9.6157389991735523E-2</v>
      </c>
      <c r="J11">
        <v>-8.5219666886425446E-2</v>
      </c>
    </row>
    <row r="12" spans="1:10">
      <c r="A12">
        <v>14</v>
      </c>
      <c r="B12">
        <v>-6.0721538428473519E-2</v>
      </c>
      <c r="C12">
        <v>0.27317082032065731</v>
      </c>
      <c r="E12">
        <v>0.1291044776119403</v>
      </c>
      <c r="I12">
        <v>0.50027533591685058</v>
      </c>
      <c r="J12">
        <v>2.3065534634565177E-2</v>
      </c>
    </row>
    <row r="13" spans="1:10">
      <c r="A13">
        <v>28</v>
      </c>
      <c r="B13">
        <v>8.492953441090691E-3</v>
      </c>
      <c r="C13">
        <v>1.1317125172223354E-2</v>
      </c>
      <c r="E13">
        <v>19.607462686567164</v>
      </c>
      <c r="I13">
        <v>-6.5151038397318853E-2</v>
      </c>
      <c r="J13">
        <v>-5.6877189945061725E-2</v>
      </c>
    </row>
    <row r="14" spans="1:10">
      <c r="A14">
        <v>29</v>
      </c>
      <c r="B14">
        <v>-1.0332910491884074E-2</v>
      </c>
      <c r="C14">
        <v>1.1460915218865907E-2</v>
      </c>
      <c r="E14">
        <v>44.122388059701493</v>
      </c>
      <c r="I14">
        <v>0.48415232245839229</v>
      </c>
      <c r="J14">
        <v>6.9425211761068861E-3</v>
      </c>
    </row>
    <row r="15" spans="1:10">
      <c r="A15">
        <v>31</v>
      </c>
      <c r="B15">
        <v>-1.0495362037569633E-2</v>
      </c>
      <c r="C15">
        <v>2.6910358891775135E-2</v>
      </c>
      <c r="E15">
        <v>3.7943407960199007</v>
      </c>
      <c r="I15">
        <v>-6.2579324797393449E-2</v>
      </c>
      <c r="J15">
        <v>-5.8460727339104811E-2</v>
      </c>
    </row>
    <row r="16" spans="1:10">
      <c r="A16">
        <v>32</v>
      </c>
      <c r="B16">
        <v>-0.15738242667888253</v>
      </c>
      <c r="C16">
        <v>0.1945598808140972</v>
      </c>
      <c r="E16">
        <v>0.5074626865671642</v>
      </c>
      <c r="I16">
        <v>0.40488948912940198</v>
      </c>
      <c r="J16">
        <v>-7.2320312152883426E-2</v>
      </c>
    </row>
    <row r="17" spans="1:10">
      <c r="A17">
        <v>33</v>
      </c>
      <c r="B17">
        <v>-0.10129369069026127</v>
      </c>
      <c r="C17">
        <v>0.16379906660380703</v>
      </c>
      <c r="E17">
        <v>0.54626865671641789</v>
      </c>
      <c r="I17">
        <v>-7.1569010273257266E-2</v>
      </c>
      <c r="J17">
        <v>-6.4579526154729186E-2</v>
      </c>
    </row>
    <row r="18" spans="1:10">
      <c r="A18">
        <v>34</v>
      </c>
      <c r="B18">
        <v>8.3679538534711051E-2</v>
      </c>
      <c r="C18">
        <v>0.178571846894819</v>
      </c>
      <c r="E18">
        <v>0.2462686567164179</v>
      </c>
      <c r="I18">
        <v>0.55640836170726038</v>
      </c>
      <c r="J18">
        <v>7.9198560424974973E-2</v>
      </c>
    </row>
    <row r="19" spans="1:10">
      <c r="A19">
        <v>35</v>
      </c>
      <c r="B19">
        <v>-0.14026932628019687</v>
      </c>
      <c r="C19">
        <v>0.1911373856016606</v>
      </c>
      <c r="E19">
        <v>0.69477611940298512</v>
      </c>
      <c r="I19">
        <v>-8.599319792590468E-2</v>
      </c>
      <c r="J19">
        <v>-5.901648087492771E-2</v>
      </c>
    </row>
    <row r="20" spans="1:10">
      <c r="A20">
        <v>36</v>
      </c>
      <c r="B20">
        <v>0.25013930438741355</v>
      </c>
      <c r="C20">
        <v>0.18630654022708393</v>
      </c>
      <c r="E20">
        <v>0.23955223880597015</v>
      </c>
      <c r="I20">
        <v>0.42611470616802793</v>
      </c>
      <c r="J20">
        <v>-5.1095095114257472E-2</v>
      </c>
    </row>
    <row r="21" spans="1:10">
      <c r="A21">
        <v>37</v>
      </c>
      <c r="B21">
        <v>0.24359452344078597</v>
      </c>
      <c r="C21">
        <v>0.20802490627861978</v>
      </c>
      <c r="E21">
        <v>0.15895522388059702</v>
      </c>
      <c r="I21">
        <v>-8.7115411719125638E-2</v>
      </c>
      <c r="J21">
        <v>-5.5925561111181063E-2</v>
      </c>
    </row>
    <row r="22" spans="1:10">
      <c r="A22">
        <v>38</v>
      </c>
      <c r="B22">
        <v>-0.97197573975270724</v>
      </c>
      <c r="C22">
        <v>0.24009145863266784</v>
      </c>
      <c r="E22">
        <v>0.17835820895522389</v>
      </c>
      <c r="I22">
        <v>0.46208652992766325</v>
      </c>
      <c r="J22">
        <v>-1.5123271354622159E-2</v>
      </c>
    </row>
    <row r="23" spans="1:10">
      <c r="I23">
        <v>-9.4950237896943693E-2</v>
      </c>
      <c r="J23">
        <v>-6.5837680440603882E-2</v>
      </c>
    </row>
    <row r="24" spans="1:10">
      <c r="I24">
        <v>0.42135266778700048</v>
      </c>
      <c r="J24">
        <v>-5.5857133495284927E-2</v>
      </c>
    </row>
    <row r="25" spans="1:10">
      <c r="I25">
        <v>-0.16055130794478559</v>
      </c>
      <c r="J25">
        <v>-0.15415638898017783</v>
      </c>
    </row>
    <row r="26" spans="1:10">
      <c r="I26">
        <v>0.48147517743527746</v>
      </c>
      <c r="J26">
        <v>4.2653761529920509E-3</v>
      </c>
    </row>
    <row r="27" spans="1:10">
      <c r="I27">
        <v>-7.5786215640579649E-2</v>
      </c>
      <c r="J27">
        <v>-9.2986946511878138E-2</v>
      </c>
    </row>
    <row r="28" spans="1:10">
      <c r="I28">
        <v>0.47625532239801827</v>
      </c>
      <c r="J28">
        <v>-9.5447888426714034E-4</v>
      </c>
    </row>
    <row r="29" spans="1:10">
      <c r="I29">
        <v>-8.6191625865218974E-2</v>
      </c>
      <c r="J29">
        <v>-9.4373418494290484E-2</v>
      </c>
    </row>
    <row r="30" spans="1:10">
      <c r="A30">
        <v>0.47720980128228541</v>
      </c>
      <c r="B30">
        <v>7.4474283928223417E-2</v>
      </c>
      <c r="E30">
        <v>0</v>
      </c>
      <c r="I30">
        <v>0.48506996004748709</v>
      </c>
      <c r="J30">
        <v>7.8601587652016858E-3</v>
      </c>
    </row>
    <row r="31" spans="1:10">
      <c r="A31">
        <v>0.54279465316741182</v>
      </c>
      <c r="B31">
        <v>0.10358718036113206</v>
      </c>
      <c r="E31">
        <v>7.5787537562888446E-2</v>
      </c>
      <c r="I31">
        <v>-7.8149677515637742E-2</v>
      </c>
      <c r="J31">
        <v>-1.9633067459390776E-2</v>
      </c>
    </row>
    <row r="32" spans="1:10">
      <c r="A32">
        <v>0.50255852972422443</v>
      </c>
      <c r="B32">
        <v>9.1349270442556529E-2</v>
      </c>
      <c r="E32">
        <v>5.9270183441950564E-2</v>
      </c>
    </row>
    <row r="33" spans="1:5">
      <c r="A33">
        <v>0.46370163516553281</v>
      </c>
      <c r="B33">
        <v>7.2279166203413917E-2</v>
      </c>
      <c r="E33">
        <v>4.0738363180206023E-2</v>
      </c>
    </row>
    <row r="34" spans="1:5">
      <c r="A34">
        <v>0.48764646121559418</v>
      </c>
      <c r="B34">
        <v>9.6157389991735523E-2</v>
      </c>
      <c r="E34">
        <v>8.5219666886425446E-2</v>
      </c>
    </row>
    <row r="35" spans="1:5">
      <c r="A35">
        <v>0.50027533591685058</v>
      </c>
      <c r="B35">
        <v>6.5151038397318853E-2</v>
      </c>
      <c r="E35">
        <v>5.6877189945061725E-2</v>
      </c>
    </row>
    <row r="36" spans="1:5">
      <c r="A36">
        <v>0.48415232245839229</v>
      </c>
      <c r="B36">
        <v>6.2579324797393449E-2</v>
      </c>
      <c r="E36">
        <v>5.8460727339104811E-2</v>
      </c>
    </row>
    <row r="37" spans="1:5">
      <c r="A37">
        <v>0.40488948912940198</v>
      </c>
      <c r="B37">
        <v>7.1569010273257266E-2</v>
      </c>
      <c r="E37">
        <v>6.4579526154729186E-2</v>
      </c>
    </row>
    <row r="38" spans="1:5">
      <c r="A38">
        <v>0.55640836170726038</v>
      </c>
      <c r="B38">
        <v>8.599319792590468E-2</v>
      </c>
      <c r="E38">
        <v>5.901648087492771E-2</v>
      </c>
    </row>
    <row r="39" spans="1:5">
      <c r="A39">
        <v>0.42611470616802793</v>
      </c>
      <c r="B39">
        <v>8.7115411719125638E-2</v>
      </c>
      <c r="E39">
        <v>5.5925561111181063E-2</v>
      </c>
    </row>
    <row r="40" spans="1:5">
      <c r="A40">
        <v>0.46208652992766325</v>
      </c>
      <c r="B40">
        <v>9.4950237896943693E-2</v>
      </c>
      <c r="E40">
        <v>6.5837680440603882E-2</v>
      </c>
    </row>
    <row r="41" spans="1:5">
      <c r="A41">
        <v>0.42135266778700048</v>
      </c>
      <c r="B41">
        <v>0.16055130794478559</v>
      </c>
      <c r="E41">
        <v>0.15415638898017783</v>
      </c>
    </row>
    <row r="42" spans="1:5">
      <c r="A42">
        <v>0.48147517743527746</v>
      </c>
      <c r="B42">
        <v>7.5786215640579649E-2</v>
      </c>
      <c r="E42">
        <v>9.2986946511878138E-2</v>
      </c>
    </row>
    <row r="43" spans="1:5">
      <c r="A43">
        <v>0.47625532239801827</v>
      </c>
      <c r="B43">
        <v>8.6191625865218974E-2</v>
      </c>
      <c r="E43">
        <v>9.4373418494290484E-2</v>
      </c>
    </row>
    <row r="44" spans="1:5">
      <c r="A44">
        <v>0.48506996004748709</v>
      </c>
      <c r="B44">
        <v>7.8149677515637742E-2</v>
      </c>
      <c r="E44">
        <v>1.9633067459390776E-2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J44"/>
  <sheetViews>
    <sheetView workbookViewId="0">
      <selection activeCell="I2" sqref="I2:J31"/>
    </sheetView>
  </sheetViews>
  <sheetFormatPr defaultRowHeight="15.75"/>
  <sheetData>
    <row r="2" spans="1:10">
      <c r="B2">
        <v>0.70822419707573137</v>
      </c>
      <c r="C2">
        <v>0.89539851335939014</v>
      </c>
      <c r="E2">
        <v>1</v>
      </c>
      <c r="I2">
        <v>0.44852620727600423</v>
      </c>
      <c r="J2">
        <v>0</v>
      </c>
    </row>
    <row r="3" spans="1:10">
      <c r="A3">
        <v>22</v>
      </c>
      <c r="B3">
        <v>0.89002063461614656</v>
      </c>
      <c r="C3">
        <v>0.52669306141797534</v>
      </c>
      <c r="E3">
        <v>0.10344827586206896</v>
      </c>
      <c r="I3">
        <v>-0.12839999766720164</v>
      </c>
      <c r="J3">
        <v>0</v>
      </c>
    </row>
    <row r="4" spans="1:10">
      <c r="A4">
        <v>23</v>
      </c>
      <c r="B4">
        <v>1.027339046983198</v>
      </c>
      <c r="C4">
        <v>0.50891769213882287</v>
      </c>
      <c r="E4">
        <v>0.11302681992337164</v>
      </c>
      <c r="I4">
        <v>0.66449565450307946</v>
      </c>
      <c r="J4">
        <v>0.21596944722707523</v>
      </c>
    </row>
    <row r="5" spans="1:10">
      <c r="A5">
        <v>21</v>
      </c>
      <c r="B5">
        <v>-0.33035063018499355</v>
      </c>
      <c r="C5">
        <v>0.33304133708877254</v>
      </c>
      <c r="E5">
        <v>0.52298850574712641</v>
      </c>
      <c r="I5">
        <v>-0.1424482235681156</v>
      </c>
      <c r="J5">
        <v>-0.1129446648559046</v>
      </c>
    </row>
    <row r="6" spans="1:10">
      <c r="A6">
        <v>17</v>
      </c>
      <c r="B6">
        <v>-0.27856475594029462</v>
      </c>
      <c r="C6">
        <v>0.7548024517798978</v>
      </c>
      <c r="E6">
        <v>6.1302681992337162E-2</v>
      </c>
      <c r="I6">
        <v>0.69438742358970718</v>
      </c>
      <c r="J6">
        <v>0.24586121631370295</v>
      </c>
    </row>
    <row r="7" spans="1:10">
      <c r="A7">
        <v>18</v>
      </c>
      <c r="B7">
        <v>0.68225035821355684</v>
      </c>
      <c r="C7">
        <v>0.44033781332693861</v>
      </c>
      <c r="E7">
        <v>0.31992337164750956</v>
      </c>
      <c r="I7">
        <v>-0.15608739699122587</v>
      </c>
      <c r="J7">
        <v>-0.10412429487209336</v>
      </c>
    </row>
    <row r="8" spans="1:10">
      <c r="A8">
        <v>19</v>
      </c>
      <c r="B8">
        <v>0.80255374105754207</v>
      </c>
      <c r="C8">
        <v>0.44781680026993015</v>
      </c>
      <c r="E8">
        <v>0.25095785440613028</v>
      </c>
      <c r="I8">
        <v>0.36889089455010915</v>
      </c>
      <c r="J8">
        <v>-7.963531272589508E-2</v>
      </c>
    </row>
    <row r="9" spans="1:10">
      <c r="A9">
        <v>20</v>
      </c>
      <c r="B9">
        <v>1.7852741303253934</v>
      </c>
      <c r="C9">
        <v>0.52993892527400233</v>
      </c>
      <c r="E9">
        <v>0.14942528735632185</v>
      </c>
      <c r="I9">
        <v>-0.12753086374296188</v>
      </c>
      <c r="J9">
        <v>-7.6516122555509519E-2</v>
      </c>
    </row>
    <row r="10" spans="1:10">
      <c r="A10">
        <v>12</v>
      </c>
      <c r="B10">
        <v>-2.0168934753937693</v>
      </c>
      <c r="C10">
        <v>0.44345400708004695</v>
      </c>
      <c r="E10">
        <v>0.17624521072796934</v>
      </c>
      <c r="I10">
        <v>0.38102687115385142</v>
      </c>
      <c r="J10">
        <v>-6.7499336122152809E-2</v>
      </c>
    </row>
    <row r="11" spans="1:10">
      <c r="A11">
        <v>13</v>
      </c>
      <c r="B11">
        <v>-0.78202847546051346</v>
      </c>
      <c r="C11">
        <v>0.48921159743503978</v>
      </c>
      <c r="E11">
        <v>0.18390804597701149</v>
      </c>
      <c r="I11">
        <v>-0.14582174634637632</v>
      </c>
      <c r="J11">
        <v>-0.15816538855184059</v>
      </c>
    </row>
    <row r="12" spans="1:10">
      <c r="A12">
        <v>14</v>
      </c>
      <c r="B12">
        <v>0.13992165341091195</v>
      </c>
      <c r="C12">
        <v>0.42424061484731834</v>
      </c>
      <c r="E12">
        <v>0.12643678160919541</v>
      </c>
      <c r="I12">
        <v>0.6167138149612319</v>
      </c>
      <c r="J12">
        <v>0.16818760768522767</v>
      </c>
    </row>
    <row r="13" spans="1:10">
      <c r="A13">
        <v>28</v>
      </c>
      <c r="B13">
        <v>7.6517660935789017E-2</v>
      </c>
      <c r="C13">
        <v>2.4068915092573806E-2</v>
      </c>
      <c r="E13">
        <v>18.971264367816094</v>
      </c>
      <c r="I13">
        <v>-0.12702218726595602</v>
      </c>
      <c r="J13">
        <v>-0.10178140026143524</v>
      </c>
    </row>
    <row r="14" spans="1:10">
      <c r="A14">
        <v>29</v>
      </c>
      <c r="B14">
        <v>-6.247436352952191E-2</v>
      </c>
      <c r="C14">
        <v>2.5212496761860194E-2</v>
      </c>
      <c r="E14">
        <v>42.840996168582379</v>
      </c>
      <c r="I14">
        <v>0.64472380997601142</v>
      </c>
      <c r="J14">
        <v>0.19619760270000719</v>
      </c>
    </row>
    <row r="15" spans="1:10">
      <c r="A15">
        <v>31</v>
      </c>
      <c r="B15">
        <v>1.3442480194430258E-2</v>
      </c>
      <c r="C15">
        <v>4.1617406785433589E-2</v>
      </c>
      <c r="E15">
        <v>4.0865261813537685</v>
      </c>
      <c r="I15">
        <v>-0.1127229975488771</v>
      </c>
      <c r="J15">
        <v>-0.10318118711806838</v>
      </c>
    </row>
    <row r="16" spans="1:10">
      <c r="A16">
        <v>32</v>
      </c>
      <c r="B16">
        <v>-0.97566783010146707</v>
      </c>
      <c r="C16">
        <v>0.31761422806969164</v>
      </c>
      <c r="E16">
        <v>0.49616858237547895</v>
      </c>
      <c r="I16">
        <v>0.82901280429616997</v>
      </c>
      <c r="J16">
        <v>0.38048659702016574</v>
      </c>
    </row>
    <row r="17" spans="1:10">
      <c r="A17">
        <v>33</v>
      </c>
      <c r="B17">
        <v>-0.40466224781572974</v>
      </c>
      <c r="C17">
        <v>0.3188147763460098</v>
      </c>
      <c r="E17">
        <v>0.54406130268199238</v>
      </c>
      <c r="I17">
        <v>-8.3647773479946674E-2</v>
      </c>
      <c r="J17">
        <v>-0.10932764548517229</v>
      </c>
    </row>
    <row r="18" spans="1:10">
      <c r="A18">
        <v>34</v>
      </c>
      <c r="B18">
        <v>0.82371546658402417</v>
      </c>
      <c r="C18">
        <v>0.33752972545546528</v>
      </c>
      <c r="E18">
        <v>0.26819923371647508</v>
      </c>
      <c r="I18">
        <v>9.7658118647202891E-2</v>
      </c>
      <c r="J18">
        <v>-0.35086808862880137</v>
      </c>
    </row>
    <row r="19" spans="1:10">
      <c r="A19">
        <v>35</v>
      </c>
      <c r="B19">
        <v>-7.9209712305788521E-2</v>
      </c>
      <c r="C19">
        <v>0.3468608663194363</v>
      </c>
      <c r="E19">
        <v>0.71072796934865901</v>
      </c>
      <c r="I19">
        <v>-6.3421559567783559E-2</v>
      </c>
      <c r="J19">
        <v>-9.0632133111418628E-2</v>
      </c>
    </row>
    <row r="20" spans="1:10">
      <c r="A20">
        <v>36</v>
      </c>
      <c r="B20">
        <v>0.64389337003234959</v>
      </c>
      <c r="C20">
        <v>0.33180803350229482</v>
      </c>
      <c r="E20">
        <v>0.26436781609195403</v>
      </c>
      <c r="I20">
        <v>0.27117768776653689</v>
      </c>
      <c r="J20">
        <v>-0.17734851950946734</v>
      </c>
    </row>
    <row r="21" spans="1:10">
      <c r="A21">
        <v>37</v>
      </c>
      <c r="B21">
        <v>0.40195541854085554</v>
      </c>
      <c r="C21">
        <v>0.40897593799054766</v>
      </c>
      <c r="E21">
        <v>0.17432950191570881</v>
      </c>
      <c r="I21">
        <v>-0.11861934064813016</v>
      </c>
      <c r="J21">
        <v>-9.7154500099790167E-2</v>
      </c>
    </row>
    <row r="22" spans="1:10">
      <c r="A22">
        <v>38</v>
      </c>
      <c r="B22">
        <v>-0.71932762642669501</v>
      </c>
      <c r="C22">
        <v>0.46345294550967525</v>
      </c>
      <c r="E22">
        <v>0.11877394636015326</v>
      </c>
      <c r="I22">
        <v>0.48332979309662782</v>
      </c>
      <c r="J22">
        <v>3.4803585820623595E-2</v>
      </c>
    </row>
    <row r="23" spans="1:10">
      <c r="I23">
        <v>-0.15523706834685574</v>
      </c>
      <c r="J23">
        <v>-9.677597943180298E-2</v>
      </c>
    </row>
    <row r="24" spans="1:10">
      <c r="I24">
        <v>0.77685963915138145</v>
      </c>
      <c r="J24">
        <v>0.32833343187537722</v>
      </c>
    </row>
    <row r="25" spans="1:10">
      <c r="I25">
        <v>-0.21275354354699785</v>
      </c>
      <c r="J25">
        <v>-0.19277281461074627</v>
      </c>
    </row>
    <row r="26" spans="1:10">
      <c r="I26">
        <v>0.8968493813672308</v>
      </c>
      <c r="J26">
        <v>0.44832317409122657</v>
      </c>
    </row>
    <row r="27" spans="1:10">
      <c r="I27">
        <v>-4.4377837295366339E-2</v>
      </c>
      <c r="J27">
        <v>-0.12930421517950461</v>
      </c>
    </row>
    <row r="28" spans="1:10">
      <c r="I28">
        <v>2.8659394859676852E-2</v>
      </c>
      <c r="J28">
        <v>-0.4198668124163274</v>
      </c>
    </row>
    <row r="29" spans="1:10">
      <c r="I29">
        <v>-1.8389966977214518E-2</v>
      </c>
      <c r="J29">
        <v>-0.12265781346523499</v>
      </c>
    </row>
    <row r="30" spans="1:10">
      <c r="A30">
        <v>0.44852620727600423</v>
      </c>
      <c r="B30">
        <v>0.12839999766720164</v>
      </c>
      <c r="E30">
        <v>0</v>
      </c>
      <c r="I30">
        <v>0.43857320610299488</v>
      </c>
      <c r="J30">
        <v>-9.9530011730093459E-3</v>
      </c>
    </row>
    <row r="31" spans="1:10">
      <c r="A31">
        <v>0.66449565450307946</v>
      </c>
      <c r="B31">
        <v>0.1424482235681156</v>
      </c>
      <c r="E31">
        <v>0.1129446648559046</v>
      </c>
      <c r="I31">
        <v>-0.12896680281526823</v>
      </c>
      <c r="J31">
        <v>-2.9314705638790507E-2</v>
      </c>
    </row>
    <row r="32" spans="1:10">
      <c r="A32">
        <v>0.69438742358970718</v>
      </c>
      <c r="B32">
        <v>0.15608739699122587</v>
      </c>
      <c r="E32">
        <v>0.10412429487209336</v>
      </c>
    </row>
    <row r="33" spans="1:5">
      <c r="A33">
        <v>0.36889089455010915</v>
      </c>
      <c r="B33">
        <v>0.12753086374296188</v>
      </c>
      <c r="E33">
        <v>7.6516122555509519E-2</v>
      </c>
    </row>
    <row r="34" spans="1:5">
      <c r="A34">
        <v>0.38102687115385142</v>
      </c>
      <c r="B34">
        <v>0.14582174634637632</v>
      </c>
      <c r="E34">
        <v>0.15816538855184059</v>
      </c>
    </row>
    <row r="35" spans="1:5">
      <c r="A35">
        <v>0.6167138149612319</v>
      </c>
      <c r="B35">
        <v>0.12702218726595602</v>
      </c>
      <c r="E35">
        <v>0.10178140026143524</v>
      </c>
    </row>
    <row r="36" spans="1:5">
      <c r="A36">
        <v>0.64472380997601142</v>
      </c>
      <c r="B36">
        <v>0.1127229975488771</v>
      </c>
      <c r="E36">
        <v>0.10318118711806838</v>
      </c>
    </row>
    <row r="37" spans="1:5">
      <c r="A37">
        <v>0.82901280429616997</v>
      </c>
      <c r="B37">
        <v>8.3647773479946674E-2</v>
      </c>
      <c r="E37">
        <v>0.10932764548517229</v>
      </c>
    </row>
    <row r="38" spans="1:5">
      <c r="A38">
        <v>9.7658118647202891E-2</v>
      </c>
      <c r="B38">
        <v>6.3421559567783559E-2</v>
      </c>
      <c r="E38">
        <v>9.0632133111418628E-2</v>
      </c>
    </row>
    <row r="39" spans="1:5">
      <c r="A39">
        <v>0.27117768776653689</v>
      </c>
      <c r="B39">
        <v>0.11861934064813016</v>
      </c>
      <c r="E39">
        <v>9.7154500099790167E-2</v>
      </c>
    </row>
    <row r="40" spans="1:5">
      <c r="A40">
        <v>0.48332979309662782</v>
      </c>
      <c r="B40">
        <v>0.15523706834685574</v>
      </c>
      <c r="E40">
        <v>9.677597943180298E-2</v>
      </c>
    </row>
    <row r="41" spans="1:5">
      <c r="A41">
        <v>0.77685963915138145</v>
      </c>
      <c r="B41">
        <v>0.21275354354699785</v>
      </c>
      <c r="E41">
        <v>0.19277281461074627</v>
      </c>
    </row>
    <row r="42" spans="1:5">
      <c r="A42">
        <v>0.8968493813672308</v>
      </c>
      <c r="B42">
        <v>4.4377837295366339E-2</v>
      </c>
      <c r="E42">
        <v>0.12930421517950461</v>
      </c>
    </row>
    <row r="43" spans="1:5">
      <c r="A43">
        <v>2.8659394859676852E-2</v>
      </c>
      <c r="B43">
        <v>1.8389966977214518E-2</v>
      </c>
      <c r="E43">
        <v>0.12265781346523499</v>
      </c>
    </row>
    <row r="44" spans="1:5">
      <c r="A44">
        <v>0.43857320610299488</v>
      </c>
      <c r="B44">
        <v>0.12896680281526823</v>
      </c>
      <c r="E44">
        <v>2.9314705638790507E-2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J44"/>
  <sheetViews>
    <sheetView workbookViewId="0">
      <selection activeCell="I2" sqref="I2:J31"/>
    </sheetView>
  </sheetViews>
  <sheetFormatPr defaultRowHeight="15.75"/>
  <sheetData>
    <row r="2" spans="1:10">
      <c r="B2">
        <v>1.8063476386587507</v>
      </c>
      <c r="C2">
        <v>0.89787448091180388</v>
      </c>
      <c r="E2">
        <v>1</v>
      </c>
      <c r="I2">
        <v>0.7529341231690263</v>
      </c>
      <c r="J2">
        <v>0</v>
      </c>
    </row>
    <row r="3" spans="1:10">
      <c r="A3">
        <v>22</v>
      </c>
      <c r="B3">
        <v>0.65388975244911829</v>
      </c>
      <c r="C3">
        <v>0.47781192278111112</v>
      </c>
      <c r="E3">
        <v>9.3478260869565219E-2</v>
      </c>
      <c r="I3">
        <v>-0.11673835824242901</v>
      </c>
      <c r="J3">
        <v>0</v>
      </c>
    </row>
    <row r="4" spans="1:10">
      <c r="A4">
        <v>23</v>
      </c>
      <c r="B4">
        <v>0.20719025779685704</v>
      </c>
      <c r="C4">
        <v>0.49241464204661056</v>
      </c>
      <c r="E4">
        <v>0.1108695652173913</v>
      </c>
      <c r="I4">
        <v>0.85423523484164954</v>
      </c>
      <c r="J4">
        <v>0.10130111167262323</v>
      </c>
    </row>
    <row r="5" spans="1:10">
      <c r="A5">
        <v>21</v>
      </c>
      <c r="B5">
        <v>-3.2715612880042814E-2</v>
      </c>
      <c r="C5">
        <v>0.2865088936513327</v>
      </c>
      <c r="E5">
        <v>0.49130434782608695</v>
      </c>
      <c r="I5">
        <v>-0.10230908388410885</v>
      </c>
      <c r="J5">
        <v>-7.9045198310082457E-2</v>
      </c>
    </row>
    <row r="6" spans="1:10">
      <c r="A6">
        <v>17</v>
      </c>
      <c r="B6">
        <v>-0.32032844892430928</v>
      </c>
      <c r="C6">
        <v>0.75821087885118943</v>
      </c>
      <c r="E6">
        <v>4.3478260869565216E-2</v>
      </c>
      <c r="I6">
        <v>0.78943331800522198</v>
      </c>
      <c r="J6">
        <v>3.6499194836195681E-2</v>
      </c>
    </row>
    <row r="7" spans="1:10">
      <c r="A7">
        <v>18</v>
      </c>
      <c r="B7">
        <v>7.160694867613894E-2</v>
      </c>
      <c r="C7">
        <v>0.43110066310595624</v>
      </c>
      <c r="E7">
        <v>0.2847826086956522</v>
      </c>
      <c r="I7">
        <v>-0.12727912603618058</v>
      </c>
      <c r="J7">
        <v>-8.9297489912069899E-2</v>
      </c>
    </row>
    <row r="8" spans="1:10">
      <c r="A8">
        <v>19</v>
      </c>
      <c r="B8">
        <v>-5.3895207939149384E-2</v>
      </c>
      <c r="C8">
        <v>0.46823722720148203</v>
      </c>
      <c r="E8">
        <v>0.29347826086956524</v>
      </c>
      <c r="I8">
        <v>0.74679799469376473</v>
      </c>
      <c r="J8">
        <v>-6.1361284752615708E-3</v>
      </c>
    </row>
    <row r="9" spans="1:10">
      <c r="A9">
        <v>20</v>
      </c>
      <c r="B9">
        <v>-0.23225529226278127</v>
      </c>
      <c r="C9">
        <v>0.53386204448623809</v>
      </c>
      <c r="E9">
        <v>0.22608695652173913</v>
      </c>
      <c r="I9">
        <v>-0.11856606106178486</v>
      </c>
      <c r="J9">
        <v>-5.4881874195656523E-2</v>
      </c>
    </row>
    <row r="10" spans="1:10">
      <c r="A10">
        <v>12</v>
      </c>
      <c r="B10">
        <v>-0.19035982533364926</v>
      </c>
      <c r="C10">
        <v>0.55291211357839654</v>
      </c>
      <c r="E10">
        <v>6.3043478260869562E-2</v>
      </c>
      <c r="I10">
        <v>0.68868833591564227</v>
      </c>
      <c r="J10">
        <v>-6.4245787253384035E-2</v>
      </c>
    </row>
    <row r="11" spans="1:10">
      <c r="A11">
        <v>13</v>
      </c>
      <c r="B11">
        <v>-0.22583847775866114</v>
      </c>
      <c r="C11">
        <v>0.49361279875711306</v>
      </c>
      <c r="E11">
        <v>0.11521739130434783</v>
      </c>
      <c r="I11">
        <v>-0.16246218400637097</v>
      </c>
      <c r="J11">
        <v>-0.15939117330280642</v>
      </c>
    </row>
    <row r="12" spans="1:10">
      <c r="A12">
        <v>14</v>
      </c>
      <c r="B12">
        <v>0.50539877369790864</v>
      </c>
      <c r="C12">
        <v>0.39276208758702452</v>
      </c>
      <c r="E12">
        <v>0.13478260869565217</v>
      </c>
      <c r="I12">
        <v>0.76601230013493193</v>
      </c>
      <c r="J12">
        <v>1.307817696590563E-2</v>
      </c>
    </row>
    <row r="13" spans="1:10">
      <c r="A13">
        <v>28</v>
      </c>
      <c r="B13">
        <v>5.703917449963096E-2</v>
      </c>
      <c r="C13">
        <v>2.1997127704843213E-2</v>
      </c>
      <c r="E13">
        <v>20.347826086956523</v>
      </c>
      <c r="I13">
        <v>-9.9442369061606167E-2</v>
      </c>
      <c r="J13">
        <v>-8.4606313712172684E-2</v>
      </c>
    </row>
    <row r="14" spans="1:10">
      <c r="A14">
        <v>29</v>
      </c>
      <c r="B14">
        <v>-4.5763895094381855E-2</v>
      </c>
      <c r="C14">
        <v>2.2634505387283097E-2</v>
      </c>
      <c r="E14">
        <v>43.763043478260869</v>
      </c>
      <c r="I14">
        <v>0.7427722367046139</v>
      </c>
      <c r="J14">
        <v>-1.0161886464412406E-2</v>
      </c>
    </row>
    <row r="15" spans="1:10">
      <c r="A15">
        <v>31</v>
      </c>
      <c r="B15">
        <v>-5.6314890502358068E-4</v>
      </c>
      <c r="C15">
        <v>5.0872411969265695E-2</v>
      </c>
      <c r="E15">
        <v>3.8009057971014486</v>
      </c>
      <c r="I15">
        <v>-0.10494657056435415</v>
      </c>
      <c r="J15">
        <v>-9.4485689465567207E-2</v>
      </c>
    </row>
    <row r="16" spans="1:10">
      <c r="A16">
        <v>32</v>
      </c>
      <c r="B16">
        <v>-0.72335887915959629</v>
      </c>
      <c r="C16">
        <v>0.33126456767141665</v>
      </c>
      <c r="E16">
        <v>0.37826086956521737</v>
      </c>
      <c r="I16">
        <v>0.70725046156843829</v>
      </c>
      <c r="J16">
        <v>-4.568366160058801E-2</v>
      </c>
    </row>
    <row r="17" spans="1:10">
      <c r="A17">
        <v>33</v>
      </c>
      <c r="B17">
        <v>-3.5327018214926544E-2</v>
      </c>
      <c r="C17">
        <v>0.31725868775195054</v>
      </c>
      <c r="E17">
        <v>0.40869565217391307</v>
      </c>
      <c r="I17">
        <v>-0.12067789450912153</v>
      </c>
      <c r="J17">
        <v>-0.10896238269145408</v>
      </c>
    </row>
    <row r="18" spans="1:10">
      <c r="A18">
        <v>34</v>
      </c>
      <c r="B18">
        <v>0.1220553408591795</v>
      </c>
      <c r="C18">
        <v>0.27084744105304082</v>
      </c>
      <c r="E18">
        <v>0.37173913043478263</v>
      </c>
      <c r="I18">
        <v>0.71584888610356678</v>
      </c>
      <c r="J18">
        <v>-3.708523706545952E-2</v>
      </c>
    </row>
    <row r="19" spans="1:10">
      <c r="A19">
        <v>35</v>
      </c>
      <c r="B19">
        <v>-1.1473613468487422</v>
      </c>
      <c r="C19">
        <v>0.4526980312382628</v>
      </c>
      <c r="E19">
        <v>0.84130434782608698</v>
      </c>
      <c r="I19">
        <v>-0.16147748752277472</v>
      </c>
      <c r="J19">
        <v>-0.10873749723331737</v>
      </c>
    </row>
    <row r="20" spans="1:10">
      <c r="A20">
        <v>36</v>
      </c>
      <c r="B20">
        <v>0.27485852723330356</v>
      </c>
      <c r="C20">
        <v>0.31763057385420168</v>
      </c>
      <c r="E20">
        <v>0.36304347826086958</v>
      </c>
      <c r="I20">
        <v>0.70857727627342981</v>
      </c>
      <c r="J20">
        <v>-4.4356846895596491E-2</v>
      </c>
    </row>
    <row r="21" spans="1:10">
      <c r="A21">
        <v>37</v>
      </c>
      <c r="B21">
        <v>0.37875482657648124</v>
      </c>
      <c r="C21">
        <v>0.31487777228074992</v>
      </c>
      <c r="E21">
        <v>0.22608695652173913</v>
      </c>
      <c r="I21">
        <v>-0.1522627793274583</v>
      </c>
      <c r="J21">
        <v>-0.10239687319370122</v>
      </c>
    </row>
    <row r="22" spans="1:10">
      <c r="A22">
        <v>38</v>
      </c>
      <c r="B22">
        <v>-1.6817071499751153</v>
      </c>
      <c r="C22">
        <v>0.45984504726668313</v>
      </c>
      <c r="E22">
        <v>0.16739130434782609</v>
      </c>
      <c r="I22">
        <v>0.83475671808196139</v>
      </c>
      <c r="J22">
        <v>8.1822594912935087E-2</v>
      </c>
    </row>
    <row r="23" spans="1:10">
      <c r="I23">
        <v>-0.10278621616686368</v>
      </c>
      <c r="J23">
        <v>-6.4568637718495858E-2</v>
      </c>
    </row>
    <row r="24" spans="1:10">
      <c r="I24">
        <v>0.80957357927899831</v>
      </c>
      <c r="J24">
        <v>5.6639456109972008E-2</v>
      </c>
    </row>
    <row r="25" spans="1:10">
      <c r="I25">
        <v>-0.21260608046405977</v>
      </c>
      <c r="J25">
        <v>-0.20367714566645856</v>
      </c>
    </row>
    <row r="26" spans="1:10">
      <c r="I26">
        <v>0.52575806995490493</v>
      </c>
      <c r="J26">
        <v>-0.22717605321412138</v>
      </c>
    </row>
    <row r="27" spans="1:10">
      <c r="I27">
        <v>-0.11485435767639281</v>
      </c>
      <c r="J27">
        <v>-0.15507608897225886</v>
      </c>
    </row>
    <row r="28" spans="1:10">
      <c r="I28">
        <v>0.5403863529035553</v>
      </c>
      <c r="J28">
        <v>-0.212547770265471</v>
      </c>
    </row>
    <row r="29" spans="1:10">
      <c r="I29">
        <v>-0.17419676436940632</v>
      </c>
      <c r="J29">
        <v>-0.15869700962614497</v>
      </c>
    </row>
    <row r="30" spans="1:10">
      <c r="A30">
        <v>0.7529341231690263</v>
      </c>
      <c r="B30">
        <v>0.11673835824242901</v>
      </c>
      <c r="E30">
        <v>0</v>
      </c>
      <c r="I30">
        <v>0.75324826704686665</v>
      </c>
      <c r="J30">
        <v>3.1414387784034492E-4</v>
      </c>
    </row>
    <row r="31" spans="1:10">
      <c r="A31">
        <v>0.85423523484164954</v>
      </c>
      <c r="B31">
        <v>0.10230908388410885</v>
      </c>
      <c r="E31">
        <v>7.9045198310082457E-2</v>
      </c>
      <c r="I31">
        <v>-0.12397606651526497</v>
      </c>
      <c r="J31">
        <v>-3.0334310359158529E-2</v>
      </c>
    </row>
    <row r="32" spans="1:10">
      <c r="A32">
        <v>0.78943331800522198</v>
      </c>
      <c r="B32">
        <v>0.12727912603618058</v>
      </c>
      <c r="E32">
        <v>8.9297489912069899E-2</v>
      </c>
    </row>
    <row r="33" spans="1:5">
      <c r="A33">
        <v>0.74679799469376473</v>
      </c>
      <c r="B33">
        <v>0.11856606106178486</v>
      </c>
      <c r="E33">
        <v>5.4881874195656523E-2</v>
      </c>
    </row>
    <row r="34" spans="1:5">
      <c r="A34">
        <v>0.68868833591564227</v>
      </c>
      <c r="B34">
        <v>0.16246218400637097</v>
      </c>
      <c r="E34">
        <v>0.15939117330280642</v>
      </c>
    </row>
    <row r="35" spans="1:5">
      <c r="A35">
        <v>0.76601230013493193</v>
      </c>
      <c r="B35">
        <v>9.9442369061606167E-2</v>
      </c>
      <c r="E35">
        <v>8.4606313712172684E-2</v>
      </c>
    </row>
    <row r="36" spans="1:5">
      <c r="A36">
        <v>0.7427722367046139</v>
      </c>
      <c r="B36">
        <v>0.10494657056435415</v>
      </c>
      <c r="E36">
        <v>9.4485689465567207E-2</v>
      </c>
    </row>
    <row r="37" spans="1:5">
      <c r="A37">
        <v>0.70725046156843829</v>
      </c>
      <c r="B37">
        <v>0.12067789450912153</v>
      </c>
      <c r="E37">
        <v>0.10896238269145408</v>
      </c>
    </row>
    <row r="38" spans="1:5">
      <c r="A38">
        <v>0.71584888610356678</v>
      </c>
      <c r="B38">
        <v>0.16147748752277472</v>
      </c>
      <c r="E38">
        <v>0.10873749723331737</v>
      </c>
    </row>
    <row r="39" spans="1:5">
      <c r="A39">
        <v>0.70857727627342981</v>
      </c>
      <c r="B39">
        <v>0.1522627793274583</v>
      </c>
      <c r="E39">
        <v>0.10239687319370122</v>
      </c>
    </row>
    <row r="40" spans="1:5">
      <c r="A40">
        <v>0.83475671808196139</v>
      </c>
      <c r="B40">
        <v>0.10278621616686368</v>
      </c>
      <c r="E40">
        <v>6.4568637718495858E-2</v>
      </c>
    </row>
    <row r="41" spans="1:5">
      <c r="A41">
        <v>0.80957357927899831</v>
      </c>
      <c r="B41">
        <v>0.21260608046405977</v>
      </c>
      <c r="E41">
        <v>0.20367714566645856</v>
      </c>
    </row>
    <row r="42" spans="1:5">
      <c r="A42">
        <v>0.52575806995490493</v>
      </c>
      <c r="B42">
        <v>0.11485435767639281</v>
      </c>
      <c r="E42">
        <v>0.15507608897225886</v>
      </c>
    </row>
    <row r="43" spans="1:5">
      <c r="A43">
        <v>0.5403863529035553</v>
      </c>
      <c r="B43">
        <v>0.17419676436940632</v>
      </c>
      <c r="E43">
        <v>0.15869700962614497</v>
      </c>
    </row>
    <row r="44" spans="1:5">
      <c r="A44">
        <v>0.75324826704686665</v>
      </c>
      <c r="B44">
        <v>0.12397606651526497</v>
      </c>
      <c r="E44">
        <v>3.0334310359158529E-2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J44"/>
  <sheetViews>
    <sheetView workbookViewId="0">
      <selection activeCell="I2" sqref="I2:J31"/>
    </sheetView>
  </sheetViews>
  <sheetFormatPr defaultRowHeight="15.75"/>
  <sheetData>
    <row r="2" spans="1:10">
      <c r="B2">
        <v>5.1537876983314128E-2</v>
      </c>
      <c r="C2">
        <v>0.48812783107759039</v>
      </c>
      <c r="E2">
        <v>1</v>
      </c>
      <c r="I2">
        <v>0.47583841318560127</v>
      </c>
      <c r="J2">
        <v>0</v>
      </c>
    </row>
    <row r="3" spans="1:10">
      <c r="A3">
        <v>22</v>
      </c>
      <c r="B3">
        <v>-0.43235915927355362</v>
      </c>
      <c r="C3">
        <v>0.31657062386458823</v>
      </c>
      <c r="E3">
        <v>8.8435374149659865E-2</v>
      </c>
      <c r="I3">
        <v>-7.9160853601448505E-2</v>
      </c>
      <c r="J3">
        <v>0</v>
      </c>
    </row>
    <row r="4" spans="1:10">
      <c r="A4">
        <v>23</v>
      </c>
      <c r="B4">
        <v>-3.0235358211829006E-2</v>
      </c>
      <c r="C4">
        <v>0.25840438673810534</v>
      </c>
      <c r="E4">
        <v>0.11564625850340136</v>
      </c>
      <c r="I4">
        <v>0.3707312931663363</v>
      </c>
      <c r="J4">
        <v>-0.10510712001926498</v>
      </c>
    </row>
    <row r="5" spans="1:10">
      <c r="A5">
        <v>21</v>
      </c>
      <c r="B5">
        <v>0.18926178662438323</v>
      </c>
      <c r="C5">
        <v>0.17115369206061518</v>
      </c>
      <c r="E5">
        <v>0.55102040816326525</v>
      </c>
      <c r="I5">
        <v>-9.676663403139045E-2</v>
      </c>
      <c r="J5">
        <v>-7.2994190660424965E-2</v>
      </c>
    </row>
    <row r="6" spans="1:10">
      <c r="A6">
        <v>17</v>
      </c>
      <c r="B6">
        <v>-0.22088949750612316</v>
      </c>
      <c r="C6">
        <v>0.37430613321097933</v>
      </c>
      <c r="E6">
        <v>6.9727891156462579E-2</v>
      </c>
      <c r="I6">
        <v>0.46830330318125846</v>
      </c>
      <c r="J6">
        <v>-7.5351100043428154E-3</v>
      </c>
    </row>
    <row r="7" spans="1:10">
      <c r="A7">
        <v>18</v>
      </c>
      <c r="B7">
        <v>-0.28510611360887178</v>
      </c>
      <c r="C7">
        <v>0.22425895229551754</v>
      </c>
      <c r="E7">
        <v>0.3018707482993197</v>
      </c>
      <c r="I7">
        <v>-9.6698201033003375E-2</v>
      </c>
      <c r="J7">
        <v>-6.199080391659019E-2</v>
      </c>
    </row>
    <row r="8" spans="1:10">
      <c r="A8">
        <v>19</v>
      </c>
      <c r="B8">
        <v>-0.12972912116463356</v>
      </c>
      <c r="C8">
        <v>0.24822659151561241</v>
      </c>
      <c r="E8">
        <v>0.23809523809523808</v>
      </c>
      <c r="I8">
        <v>0.52311853070239145</v>
      </c>
      <c r="J8">
        <v>4.7280117516790177E-2</v>
      </c>
    </row>
    <row r="9" spans="1:10">
      <c r="A9">
        <v>20</v>
      </c>
      <c r="B9">
        <v>4.1776985055358012E-2</v>
      </c>
      <c r="C9">
        <v>0.28529163242112565</v>
      </c>
      <c r="E9">
        <v>0.1598639455782313</v>
      </c>
      <c r="I9">
        <v>-7.4996920044482385E-2</v>
      </c>
      <c r="J9">
        <v>-4.1798547329455253E-2</v>
      </c>
    </row>
    <row r="10" spans="1:10">
      <c r="A10">
        <v>12</v>
      </c>
      <c r="B10">
        <v>-0.19926904896336645</v>
      </c>
      <c r="C10">
        <v>0.25482016950361674</v>
      </c>
      <c r="E10">
        <v>0.15136054421768708</v>
      </c>
      <c r="I10">
        <v>0.42125803224363556</v>
      </c>
      <c r="J10">
        <v>-5.4580380941965712E-2</v>
      </c>
    </row>
    <row r="11" spans="1:10">
      <c r="A11">
        <v>13</v>
      </c>
      <c r="B11">
        <v>-0.18904096070575149</v>
      </c>
      <c r="C11">
        <v>0.24218606384619584</v>
      </c>
      <c r="E11">
        <v>0.179421768707483</v>
      </c>
      <c r="I11">
        <v>-0.11415198364322642</v>
      </c>
      <c r="J11">
        <v>-8.7733202563139739E-2</v>
      </c>
    </row>
    <row r="12" spans="1:10">
      <c r="A12">
        <v>14</v>
      </c>
      <c r="B12">
        <v>1.2481868314428156E-2</v>
      </c>
      <c r="C12">
        <v>0.22648094171562064</v>
      </c>
      <c r="E12">
        <v>0.12670068027210885</v>
      </c>
      <c r="I12">
        <v>0.40568613120610142</v>
      </c>
      <c r="J12">
        <v>-7.0152281979499853E-2</v>
      </c>
    </row>
    <row r="13" spans="1:10">
      <c r="A13">
        <v>28</v>
      </c>
      <c r="B13">
        <v>2.766147471265298E-2</v>
      </c>
      <c r="C13">
        <v>1.1986457987467234E-2</v>
      </c>
      <c r="E13">
        <v>20.025510204081634</v>
      </c>
      <c r="I13">
        <v>-7.172447543866789E-2</v>
      </c>
      <c r="J13">
        <v>-5.4161693682936558E-2</v>
      </c>
    </row>
    <row r="14" spans="1:10">
      <c r="A14">
        <v>29</v>
      </c>
      <c r="B14">
        <v>-1.7352359707231535E-2</v>
      </c>
      <c r="C14">
        <v>1.1229840189226355E-2</v>
      </c>
      <c r="E14">
        <v>44.148809523809526</v>
      </c>
      <c r="I14">
        <v>0.44362799028314981</v>
      </c>
      <c r="J14">
        <v>-3.2210422902451463E-2</v>
      </c>
    </row>
    <row r="15" spans="1:10">
      <c r="A15">
        <v>31</v>
      </c>
      <c r="B15">
        <v>-1.8486657532365328E-3</v>
      </c>
      <c r="C15">
        <v>2.6907950809782848E-2</v>
      </c>
      <c r="E15">
        <v>3.8218537414965996</v>
      </c>
      <c r="I15">
        <v>-7.5280810148787153E-2</v>
      </c>
      <c r="J15">
        <v>-6.0400434656752898E-2</v>
      </c>
    </row>
    <row r="16" spans="1:10">
      <c r="A16">
        <v>32</v>
      </c>
      <c r="B16">
        <v>-9.6511891009989997E-2</v>
      </c>
      <c r="C16">
        <v>0.18912946562171898</v>
      </c>
      <c r="E16">
        <v>0.50085034013605445</v>
      </c>
      <c r="I16">
        <v>0.48626728090469595</v>
      </c>
      <c r="J16">
        <v>1.0428867719094681E-2</v>
      </c>
    </row>
    <row r="17" spans="1:10">
      <c r="A17">
        <v>33</v>
      </c>
      <c r="B17">
        <v>6.3056756813661186E-2</v>
      </c>
      <c r="C17">
        <v>0.16729510668906636</v>
      </c>
      <c r="E17">
        <v>0.5518707482993197</v>
      </c>
      <c r="I17">
        <v>-8.4805015974109318E-2</v>
      </c>
      <c r="J17">
        <v>-6.9205984957409247E-2</v>
      </c>
    </row>
    <row r="18" spans="1:10">
      <c r="A18">
        <v>34</v>
      </c>
      <c r="B18">
        <v>-4.3356602145522657E-2</v>
      </c>
      <c r="C18">
        <v>0.1820456413278338</v>
      </c>
      <c r="E18">
        <v>0.25595238095238093</v>
      </c>
      <c r="I18">
        <v>0.42653787409540683</v>
      </c>
      <c r="J18">
        <v>-4.930053909019444E-2</v>
      </c>
    </row>
    <row r="19" spans="1:10">
      <c r="A19">
        <v>35</v>
      </c>
      <c r="B19">
        <v>0.11414977795566215</v>
      </c>
      <c r="C19">
        <v>0.19835433647432643</v>
      </c>
      <c r="E19">
        <v>0.71088435374149661</v>
      </c>
      <c r="I19">
        <v>-8.6981889053022371E-2</v>
      </c>
      <c r="J19">
        <v>-6.1046662318898402E-2</v>
      </c>
    </row>
    <row r="20" spans="1:10">
      <c r="A20">
        <v>36</v>
      </c>
      <c r="B20">
        <v>0.23195264677112409</v>
      </c>
      <c r="C20">
        <v>0.2111691207337896</v>
      </c>
      <c r="E20">
        <v>0.25085034013605439</v>
      </c>
      <c r="I20">
        <v>0.42904155778414166</v>
      </c>
      <c r="J20">
        <v>-4.6796855401459614E-2</v>
      </c>
    </row>
    <row r="21" spans="1:10">
      <c r="A21">
        <v>37</v>
      </c>
      <c r="B21">
        <v>-5.684672401220002E-2</v>
      </c>
      <c r="C21">
        <v>0.22788581772088123</v>
      </c>
      <c r="E21">
        <v>0.16751700680272108</v>
      </c>
      <c r="I21">
        <v>-9.1501815179750964E-2</v>
      </c>
      <c r="J21">
        <v>-5.7922308892457232E-2</v>
      </c>
    </row>
    <row r="22" spans="1:10">
      <c r="A22">
        <v>38</v>
      </c>
      <c r="B22">
        <v>0.75588264146492501</v>
      </c>
      <c r="C22">
        <v>0.23724897427526534</v>
      </c>
      <c r="E22">
        <v>0.17176870748299319</v>
      </c>
      <c r="I22">
        <v>0.4789524922898547</v>
      </c>
      <c r="J22">
        <v>3.114079104253431E-3</v>
      </c>
    </row>
    <row r="23" spans="1:10">
      <c r="I23">
        <v>-9.0053338086043599E-2</v>
      </c>
      <c r="J23">
        <v>-5.4808898487208109E-2</v>
      </c>
    </row>
    <row r="24" spans="1:10">
      <c r="I24">
        <v>0.50450955479667947</v>
      </c>
      <c r="J24">
        <v>2.8671141611078199E-2</v>
      </c>
    </row>
    <row r="25" spans="1:10">
      <c r="I25">
        <v>-0.16357119983717822</v>
      </c>
      <c r="J25">
        <v>-0.14898371329992391</v>
      </c>
    </row>
    <row r="26" spans="1:10">
      <c r="I26">
        <v>0.52398249091733307</v>
      </c>
      <c r="J26">
        <v>4.8144077731731794E-2</v>
      </c>
    </row>
    <row r="27" spans="1:10">
      <c r="I27">
        <v>-7.9608944423347192E-2</v>
      </c>
      <c r="J27">
        <v>-9.8929547840638676E-2</v>
      </c>
    </row>
    <row r="28" spans="1:10">
      <c r="I28">
        <v>0.4156788309069368</v>
      </c>
      <c r="J28">
        <v>-6.015958227866447E-2</v>
      </c>
    </row>
    <row r="29" spans="1:10">
      <c r="I29">
        <v>-7.9191460540691663E-2</v>
      </c>
      <c r="J29">
        <v>-8.7567676099401762E-2</v>
      </c>
    </row>
    <row r="30" spans="1:10">
      <c r="A30">
        <v>0.47583841318560127</v>
      </c>
      <c r="B30">
        <v>7.9160853601448505E-2</v>
      </c>
      <c r="E30">
        <v>0</v>
      </c>
      <c r="I30">
        <v>0.47722185668117251</v>
      </c>
      <c r="J30">
        <v>1.3834434955712349E-3</v>
      </c>
    </row>
    <row r="31" spans="1:10">
      <c r="A31">
        <v>0.3707312931663363</v>
      </c>
      <c r="B31">
        <v>9.676663403139045E-2</v>
      </c>
      <c r="E31">
        <v>7.2994190660424965E-2</v>
      </c>
      <c r="I31">
        <v>-8.0727851732873987E-2</v>
      </c>
      <c r="J31">
        <v>-1.9726407009911885E-2</v>
      </c>
    </row>
    <row r="32" spans="1:10">
      <c r="A32">
        <v>0.46830330318125846</v>
      </c>
      <c r="B32">
        <v>9.6698201033003375E-2</v>
      </c>
      <c r="E32">
        <v>6.199080391659019E-2</v>
      </c>
    </row>
    <row r="33" spans="1:5">
      <c r="A33">
        <v>0.52311853070239145</v>
      </c>
      <c r="B33">
        <v>7.4996920044482385E-2</v>
      </c>
      <c r="E33">
        <v>4.1798547329455253E-2</v>
      </c>
    </row>
    <row r="34" spans="1:5">
      <c r="A34">
        <v>0.42125803224363556</v>
      </c>
      <c r="B34">
        <v>0.11415198364322642</v>
      </c>
      <c r="E34">
        <v>8.7733202563139739E-2</v>
      </c>
    </row>
    <row r="35" spans="1:5">
      <c r="A35">
        <v>0.40568613120610142</v>
      </c>
      <c r="B35">
        <v>7.172447543866789E-2</v>
      </c>
      <c r="E35">
        <v>5.4161693682936558E-2</v>
      </c>
    </row>
    <row r="36" spans="1:5">
      <c r="A36">
        <v>0.44362799028314981</v>
      </c>
      <c r="B36">
        <v>7.5280810148787153E-2</v>
      </c>
      <c r="E36">
        <v>6.0400434656752898E-2</v>
      </c>
    </row>
    <row r="37" spans="1:5">
      <c r="A37">
        <v>0.48626728090469595</v>
      </c>
      <c r="B37">
        <v>8.4805015974109318E-2</v>
      </c>
      <c r="E37">
        <v>6.9205984957409247E-2</v>
      </c>
    </row>
    <row r="38" spans="1:5">
      <c r="A38">
        <v>0.42653787409540683</v>
      </c>
      <c r="B38">
        <v>8.6981889053022371E-2</v>
      </c>
      <c r="E38">
        <v>6.1046662318898402E-2</v>
      </c>
    </row>
    <row r="39" spans="1:5">
      <c r="A39">
        <v>0.42904155778414166</v>
      </c>
      <c r="B39">
        <v>9.1501815179750964E-2</v>
      </c>
      <c r="E39">
        <v>5.7922308892457232E-2</v>
      </c>
    </row>
    <row r="40" spans="1:5">
      <c r="A40">
        <v>0.4789524922898547</v>
      </c>
      <c r="B40">
        <v>9.0053338086043599E-2</v>
      </c>
      <c r="E40">
        <v>5.4808898487208109E-2</v>
      </c>
    </row>
    <row r="41" spans="1:5">
      <c r="A41">
        <v>0.50450955479667947</v>
      </c>
      <c r="B41">
        <v>0.16357119983717822</v>
      </c>
      <c r="E41">
        <v>0.14898371329992391</v>
      </c>
    </row>
    <row r="42" spans="1:5">
      <c r="A42">
        <v>0.52398249091733307</v>
      </c>
      <c r="B42">
        <v>7.9608944423347192E-2</v>
      </c>
      <c r="E42">
        <v>9.8929547840638676E-2</v>
      </c>
    </row>
    <row r="43" spans="1:5">
      <c r="A43">
        <v>0.4156788309069368</v>
      </c>
      <c r="B43">
        <v>7.9191460540691663E-2</v>
      </c>
      <c r="E43">
        <v>8.7567676099401762E-2</v>
      </c>
    </row>
    <row r="44" spans="1:5">
      <c r="A44">
        <v>0.47722185668117251</v>
      </c>
      <c r="B44">
        <v>8.0727851732873987E-2</v>
      </c>
      <c r="E44">
        <v>1.9726407009911885E-2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44"/>
  <sheetViews>
    <sheetView workbookViewId="0">
      <selection activeCell="I2" sqref="I2:J31"/>
    </sheetView>
  </sheetViews>
  <sheetFormatPr defaultRowHeight="15.75"/>
  <cols>
    <col min="3" max="3" width="10.875" customWidth="1"/>
  </cols>
  <sheetData>
    <row r="1" spans="1:10">
      <c r="B1" s="1" t="s">
        <v>55</v>
      </c>
      <c r="C1" s="1" t="s">
        <v>57</v>
      </c>
      <c r="D1" s="1"/>
      <c r="E1" s="1" t="s">
        <v>56</v>
      </c>
    </row>
    <row r="2" spans="1:10">
      <c r="B2">
        <v>-3.0841805186003044</v>
      </c>
      <c r="C2">
        <v>0.55785621014551146</v>
      </c>
      <c r="E2">
        <v>1</v>
      </c>
      <c r="I2">
        <v>6.9062773849373052E-2</v>
      </c>
      <c r="J2">
        <v>0</v>
      </c>
    </row>
    <row r="3" spans="1:10">
      <c r="A3">
        <v>22</v>
      </c>
      <c r="B3">
        <v>-1.6510751765255836</v>
      </c>
      <c r="C3">
        <v>0.40572419437755214</v>
      </c>
      <c r="E3">
        <v>8.9143865842894965E-2</v>
      </c>
      <c r="I3">
        <v>-2.6371015844506362E-2</v>
      </c>
      <c r="J3">
        <v>0</v>
      </c>
    </row>
    <row r="4" spans="1:10">
      <c r="A4">
        <v>23</v>
      </c>
      <c r="B4">
        <v>-0.37287096820730736</v>
      </c>
      <c r="C4">
        <v>0.3170825250703177</v>
      </c>
      <c r="E4">
        <v>0.1147396293027361</v>
      </c>
      <c r="I4">
        <v>1.4032446822193382E-2</v>
      </c>
      <c r="J4">
        <v>-5.5030327027179672E-2</v>
      </c>
    </row>
    <row r="5" spans="1:10">
      <c r="A5">
        <v>21</v>
      </c>
      <c r="B5">
        <v>0.21358901266843058</v>
      </c>
      <c r="C5">
        <v>0.27004887187250975</v>
      </c>
      <c r="E5">
        <v>0.54721977052074144</v>
      </c>
      <c r="I5">
        <v>-7.4569066473448445E-3</v>
      </c>
      <c r="J5">
        <v>-2.2831096779962558E-2</v>
      </c>
    </row>
    <row r="6" spans="1:10">
      <c r="A6">
        <v>17</v>
      </c>
      <c r="B6">
        <v>-0.1249246221715415</v>
      </c>
      <c r="C6">
        <v>0.44850537662610307</v>
      </c>
      <c r="E6">
        <v>6.7078552515445714E-2</v>
      </c>
      <c r="I6">
        <v>4.8612212602488367E-2</v>
      </c>
      <c r="J6">
        <v>-2.0450561246884685E-2</v>
      </c>
    </row>
    <row r="7" spans="1:10">
      <c r="A7">
        <v>18</v>
      </c>
      <c r="B7">
        <v>-0.55333582833526018</v>
      </c>
      <c r="C7">
        <v>0.30158436698332025</v>
      </c>
      <c r="E7">
        <v>0.30097087378640774</v>
      </c>
      <c r="I7">
        <v>-2.518665589827521E-2</v>
      </c>
      <c r="J7">
        <v>-1.6337733758920794E-2</v>
      </c>
    </row>
    <row r="8" spans="1:10">
      <c r="A8">
        <v>19</v>
      </c>
      <c r="B8">
        <v>-1.5547355387542874</v>
      </c>
      <c r="C8">
        <v>0.34305971126809537</v>
      </c>
      <c r="E8">
        <v>0.24007060900264784</v>
      </c>
      <c r="I8">
        <v>8.4124162136642935E-2</v>
      </c>
      <c r="J8">
        <v>1.5061388287269883E-2</v>
      </c>
    </row>
    <row r="9" spans="1:10">
      <c r="A9">
        <v>20</v>
      </c>
      <c r="B9">
        <v>-1.8324646161700995</v>
      </c>
      <c r="C9">
        <v>0.34417976364487962</v>
      </c>
      <c r="E9">
        <v>0.16328331862312445</v>
      </c>
      <c r="I9">
        <v>-2.6403033137383312E-2</v>
      </c>
      <c r="J9">
        <v>-1.9482183367048503E-2</v>
      </c>
    </row>
    <row r="10" spans="1:10">
      <c r="A10">
        <v>12</v>
      </c>
      <c r="B10">
        <v>0.72004345588979612</v>
      </c>
      <c r="C10">
        <v>0.31928935072860593</v>
      </c>
      <c r="E10">
        <v>0.15180935569285084</v>
      </c>
      <c r="I10">
        <v>6.1450673699773979E-2</v>
      </c>
      <c r="J10">
        <v>-7.6121001495990728E-3</v>
      </c>
    </row>
    <row r="11" spans="1:10">
      <c r="A11">
        <v>13</v>
      </c>
      <c r="B11">
        <v>1.1080627505791858</v>
      </c>
      <c r="C11">
        <v>0.33817572991763617</v>
      </c>
      <c r="E11">
        <v>0.18270079435127978</v>
      </c>
      <c r="I11">
        <v>-3.3800241151583872E-2</v>
      </c>
      <c r="J11">
        <v>-2.6710567653680233E-2</v>
      </c>
    </row>
    <row r="12" spans="1:10">
      <c r="A12">
        <v>14</v>
      </c>
      <c r="B12">
        <v>1.1199124441657213</v>
      </c>
      <c r="C12">
        <v>0.3721638830339522</v>
      </c>
      <c r="E12">
        <v>0.12621359223300971</v>
      </c>
      <c r="I12">
        <v>4.091386755363962E-2</v>
      </c>
      <c r="J12">
        <v>-2.8148906295733432E-2</v>
      </c>
    </row>
    <row r="13" spans="1:10">
      <c r="A13">
        <v>28</v>
      </c>
      <c r="B13">
        <v>-8.4802576303938675E-4</v>
      </c>
      <c r="C13">
        <v>1.1942252268276776E-2</v>
      </c>
      <c r="E13">
        <v>19.975286849073257</v>
      </c>
      <c r="I13">
        <v>-1.79163787735209E-2</v>
      </c>
      <c r="J13">
        <v>-1.8417664790297009E-2</v>
      </c>
    </row>
    <row r="14" spans="1:10">
      <c r="A14">
        <v>29</v>
      </c>
      <c r="B14">
        <v>1.2508697063407757E-2</v>
      </c>
      <c r="C14">
        <v>1.3201046824321333E-2</v>
      </c>
      <c r="E14">
        <v>44.034421888790824</v>
      </c>
      <c r="I14">
        <v>1.5429693137044996E-2</v>
      </c>
      <c r="J14">
        <v>-5.3633080712328057E-2</v>
      </c>
    </row>
    <row r="15" spans="1:10">
      <c r="A15">
        <v>31</v>
      </c>
      <c r="B15">
        <v>-9.5710118405292912E-5</v>
      </c>
      <c r="C15">
        <v>4.2167438260419077E-2</v>
      </c>
      <c r="E15">
        <v>3.8173727566931466</v>
      </c>
      <c r="I15">
        <v>-6.9025239567227364E-3</v>
      </c>
      <c r="J15">
        <v>-2.266386222793659E-2</v>
      </c>
    </row>
    <row r="16" spans="1:10">
      <c r="A16">
        <v>32</v>
      </c>
      <c r="B16">
        <v>0.50362590970501608</v>
      </c>
      <c r="C16">
        <v>0.23887119310219823</v>
      </c>
      <c r="E16">
        <v>0.50573698146513679</v>
      </c>
      <c r="I16">
        <v>1.1731920659384627E-2</v>
      </c>
      <c r="J16">
        <v>-5.7330853189988429E-2</v>
      </c>
    </row>
    <row r="17" spans="1:10">
      <c r="A17">
        <v>33</v>
      </c>
      <c r="B17">
        <v>-0.12078254136116671</v>
      </c>
      <c r="C17">
        <v>0.27701557802891058</v>
      </c>
      <c r="E17">
        <v>0.54898499558693736</v>
      </c>
      <c r="I17">
        <v>-6.1452641946598309E-3</v>
      </c>
      <c r="J17">
        <v>-2.2533886584506307E-2</v>
      </c>
    </row>
    <row r="18" spans="1:10">
      <c r="A18">
        <v>34</v>
      </c>
      <c r="B18">
        <v>0.13267277415416162</v>
      </c>
      <c r="C18">
        <v>0.29408358345340685</v>
      </c>
      <c r="E18">
        <v>0.25507502206531335</v>
      </c>
      <c r="I18">
        <v>0.13225884228508972</v>
      </c>
      <c r="J18">
        <v>6.3196068435716665E-2</v>
      </c>
    </row>
    <row r="19" spans="1:10">
      <c r="A19">
        <v>35</v>
      </c>
      <c r="B19">
        <v>9.1313963845039384E-2</v>
      </c>
      <c r="C19">
        <v>0.27281888860335196</v>
      </c>
      <c r="E19">
        <v>0.71403353927625768</v>
      </c>
      <c r="I19">
        <v>-5.7349554475262229E-2</v>
      </c>
      <c r="J19">
        <v>-4.2115503088450121E-2</v>
      </c>
    </row>
    <row r="20" spans="1:10">
      <c r="A20">
        <v>36</v>
      </c>
      <c r="B20">
        <v>7.463206872950244E-2</v>
      </c>
      <c r="C20">
        <v>0.29252959328665334</v>
      </c>
      <c r="E20">
        <v>0.25330979699911738</v>
      </c>
      <c r="I20">
        <v>0.1834549066972837</v>
      </c>
      <c r="J20">
        <v>0.11439213284791065</v>
      </c>
    </row>
    <row r="21" spans="1:10">
      <c r="A21">
        <v>37</v>
      </c>
      <c r="B21">
        <v>0.11654937169523465</v>
      </c>
      <c r="C21">
        <v>0.31894426870004211</v>
      </c>
      <c r="E21">
        <v>0.17034421888790821</v>
      </c>
      <c r="I21">
        <v>-7.3951038394285393E-2</v>
      </c>
      <c r="J21">
        <v>-5.7770758867081468E-2</v>
      </c>
    </row>
    <row r="22" spans="1:10">
      <c r="A22">
        <v>38</v>
      </c>
      <c r="B22">
        <v>0.39565099014406724</v>
      </c>
      <c r="C22">
        <v>0.32702854825642125</v>
      </c>
      <c r="E22">
        <v>0.17387466902030008</v>
      </c>
      <c r="I22">
        <v>0.1852366437431372</v>
      </c>
      <c r="J22">
        <v>0.11617386989376415</v>
      </c>
    </row>
    <row r="23" spans="1:10">
      <c r="I23">
        <v>-9.5474940614125481E-2</v>
      </c>
      <c r="J23">
        <v>-7.5099135809420042E-2</v>
      </c>
    </row>
    <row r="24" spans="1:10">
      <c r="I24">
        <v>9.640891388013835E-2</v>
      </c>
      <c r="J24">
        <v>2.7346140030765298E-2</v>
      </c>
    </row>
    <row r="25" spans="1:10">
      <c r="I25">
        <v>-0.12400290137413783</v>
      </c>
      <c r="J25">
        <v>-0.11584363796979312</v>
      </c>
    </row>
    <row r="26" spans="1:10">
      <c r="I26">
        <v>1.5567114582592544E-2</v>
      </c>
      <c r="J26">
        <v>-5.3495659266780508E-2</v>
      </c>
    </row>
    <row r="27" spans="1:10">
      <c r="I27">
        <v>-6.5272341040403551E-3</v>
      </c>
      <c r="J27">
        <v>-2.7062715667029176E-2</v>
      </c>
    </row>
    <row r="28" spans="1:10">
      <c r="I28">
        <v>0.18259510063648782</v>
      </c>
      <c r="J28">
        <v>0.11353232678711477</v>
      </c>
    </row>
    <row r="29" spans="1:10">
      <c r="A29" s="1" t="s">
        <v>58</v>
      </c>
      <c r="B29" s="1" t="s">
        <v>59</v>
      </c>
      <c r="C29" s="1"/>
      <c r="D29" s="1"/>
      <c r="E29" s="1" t="s">
        <v>60</v>
      </c>
      <c r="I29">
        <v>-6.4708333177643601E-2</v>
      </c>
      <c r="J29">
        <v>-5.6921712494251438E-2</v>
      </c>
    </row>
    <row r="30" spans="1:10">
      <c r="A30">
        <v>6.9062773849373052E-2</v>
      </c>
      <c r="B30">
        <v>2.6371015844506362E-2</v>
      </c>
      <c r="E30">
        <v>0</v>
      </c>
      <c r="I30">
        <v>6.9081236636426721E-2</v>
      </c>
      <c r="J30">
        <v>1.8462787053669105E-5</v>
      </c>
    </row>
    <row r="31" spans="1:10">
      <c r="A31">
        <v>1.4032446822193382E-2</v>
      </c>
      <c r="B31">
        <v>7.4569066473448445E-3</v>
      </c>
      <c r="E31">
        <v>2.2831096779962558E-2</v>
      </c>
      <c r="I31">
        <v>-2.6703080593824029E-2</v>
      </c>
      <c r="J31">
        <v>-8.9580752313258693E-3</v>
      </c>
    </row>
    <row r="32" spans="1:10">
      <c r="A32">
        <v>4.8612212602488367E-2</v>
      </c>
      <c r="B32">
        <v>2.518665589827521E-2</v>
      </c>
      <c r="E32">
        <v>1.6337733758920794E-2</v>
      </c>
    </row>
    <row r="33" spans="1:5">
      <c r="A33">
        <v>8.4124162136642935E-2</v>
      </c>
      <c r="B33">
        <v>2.6403033137383312E-2</v>
      </c>
      <c r="E33">
        <v>1.9482183367048503E-2</v>
      </c>
    </row>
    <row r="34" spans="1:5">
      <c r="A34">
        <v>6.1450673699773979E-2</v>
      </c>
      <c r="B34">
        <v>3.3800241151583872E-2</v>
      </c>
      <c r="E34">
        <v>2.6710567653680233E-2</v>
      </c>
    </row>
    <row r="35" spans="1:5">
      <c r="A35">
        <v>4.091386755363962E-2</v>
      </c>
      <c r="B35">
        <v>1.79163787735209E-2</v>
      </c>
      <c r="E35">
        <v>1.8417664790297009E-2</v>
      </c>
    </row>
    <row r="36" spans="1:5">
      <c r="A36">
        <v>1.5429693137044996E-2</v>
      </c>
      <c r="B36">
        <v>6.9025239567227364E-3</v>
      </c>
      <c r="E36">
        <v>2.266386222793659E-2</v>
      </c>
    </row>
    <row r="37" spans="1:5">
      <c r="A37">
        <v>1.1731920659384627E-2</v>
      </c>
      <c r="B37">
        <v>6.1452641946598309E-3</v>
      </c>
      <c r="E37">
        <v>2.2533886584506307E-2</v>
      </c>
    </row>
    <row r="38" spans="1:5">
      <c r="A38">
        <v>0.13225884228508972</v>
      </c>
      <c r="B38">
        <v>5.7349554475262229E-2</v>
      </c>
      <c r="E38">
        <v>4.2115503088450121E-2</v>
      </c>
    </row>
    <row r="39" spans="1:5">
      <c r="A39">
        <v>0.1834549066972837</v>
      </c>
      <c r="B39">
        <v>7.3951038394285393E-2</v>
      </c>
      <c r="E39">
        <v>5.7770758867081468E-2</v>
      </c>
    </row>
    <row r="40" spans="1:5">
      <c r="A40">
        <v>0.1852366437431372</v>
      </c>
      <c r="B40">
        <v>9.5474940614125481E-2</v>
      </c>
      <c r="E40">
        <v>7.5099135809420042E-2</v>
      </c>
    </row>
    <row r="41" spans="1:5">
      <c r="A41">
        <v>9.640891388013835E-2</v>
      </c>
      <c r="B41">
        <v>0.12400290137413783</v>
      </c>
      <c r="E41">
        <v>0.11584363796979312</v>
      </c>
    </row>
    <row r="42" spans="1:5">
      <c r="A42">
        <v>1.5567114582592544E-2</v>
      </c>
      <c r="B42">
        <v>6.5272341040403551E-3</v>
      </c>
      <c r="E42">
        <v>2.7062715667029176E-2</v>
      </c>
    </row>
    <row r="43" spans="1:5">
      <c r="A43">
        <v>0.18259510063648782</v>
      </c>
      <c r="B43">
        <v>6.4708333177643601E-2</v>
      </c>
      <c r="E43">
        <v>5.6921712494251438E-2</v>
      </c>
    </row>
    <row r="44" spans="1:5">
      <c r="A44">
        <v>6.9081236636426721E-2</v>
      </c>
      <c r="B44">
        <v>2.6703080593824029E-2</v>
      </c>
      <c r="E44">
        <v>8.9580752313258693E-3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J44"/>
  <sheetViews>
    <sheetView workbookViewId="0">
      <selection activeCell="I2" sqref="I2:J31"/>
    </sheetView>
  </sheetViews>
  <sheetFormatPr defaultRowHeight="15.75"/>
  <sheetData>
    <row r="2" spans="1:10">
      <c r="B2">
        <v>-1.2867189472067757</v>
      </c>
      <c r="C2">
        <v>0.65337051361618936</v>
      </c>
      <c r="E2">
        <v>1</v>
      </c>
      <c r="I2">
        <v>0.12978261348785528</v>
      </c>
      <c r="J2">
        <v>0</v>
      </c>
    </row>
    <row r="3" spans="1:10">
      <c r="A3">
        <v>22</v>
      </c>
      <c r="B3">
        <v>0.48072950043587925</v>
      </c>
      <c r="C3">
        <v>0.38478174612789889</v>
      </c>
      <c r="E3">
        <v>8.8986784140969166E-2</v>
      </c>
      <c r="I3">
        <v>-4.2369534776944558E-2</v>
      </c>
      <c r="J3">
        <v>0</v>
      </c>
    </row>
    <row r="4" spans="1:10">
      <c r="A4">
        <v>23</v>
      </c>
      <c r="B4">
        <v>3.4220928125975769E-2</v>
      </c>
      <c r="C4">
        <v>0.3305896657780682</v>
      </c>
      <c r="E4">
        <v>0.11541850220264317</v>
      </c>
      <c r="I4">
        <v>0.19432432952605985</v>
      </c>
      <c r="J4">
        <v>6.4541716038204577E-2</v>
      </c>
    </row>
    <row r="5" spans="1:10">
      <c r="A5">
        <v>21</v>
      </c>
      <c r="B5">
        <v>-0.27142923099045885</v>
      </c>
      <c r="C5">
        <v>0.21486458234347486</v>
      </c>
      <c r="E5">
        <v>0.54625550660792954</v>
      </c>
      <c r="I5">
        <v>-7.3868408876309355E-2</v>
      </c>
      <c r="J5">
        <v>-6.0532091705029573E-2</v>
      </c>
    </row>
    <row r="6" spans="1:10">
      <c r="A6">
        <v>17</v>
      </c>
      <c r="B6">
        <v>-0.55835982467599432</v>
      </c>
      <c r="C6">
        <v>0.42929079590356373</v>
      </c>
      <c r="E6">
        <v>6.7841409691629953E-2</v>
      </c>
      <c r="I6">
        <v>0.13369670017042037</v>
      </c>
      <c r="J6">
        <v>3.9140866825650988E-3</v>
      </c>
    </row>
    <row r="7" spans="1:10">
      <c r="A7">
        <v>18</v>
      </c>
      <c r="B7">
        <v>7.3279300731244001E-2</v>
      </c>
      <c r="C7">
        <v>0.28603460292808452</v>
      </c>
      <c r="E7">
        <v>0.30044052863436121</v>
      </c>
      <c r="I7">
        <v>-5.5495849777703721E-2</v>
      </c>
      <c r="J7">
        <v>-4.1005477696170634E-2</v>
      </c>
    </row>
    <row r="8" spans="1:10">
      <c r="A8">
        <v>19</v>
      </c>
      <c r="B8">
        <v>0.19849612367499087</v>
      </c>
      <c r="C8">
        <v>0.29681851085626093</v>
      </c>
      <c r="E8">
        <v>0.24052863436123348</v>
      </c>
      <c r="I8">
        <v>0.10208116625782448</v>
      </c>
      <c r="J8">
        <v>-2.770144723003079E-2</v>
      </c>
    </row>
    <row r="9" spans="1:10">
      <c r="A9">
        <v>20</v>
      </c>
      <c r="B9">
        <v>0.76255141821231343</v>
      </c>
      <c r="C9">
        <v>0.35393518663244145</v>
      </c>
      <c r="E9">
        <v>0.16299559471365638</v>
      </c>
      <c r="I9">
        <v>-3.6420082730074757E-2</v>
      </c>
      <c r="J9">
        <v>-2.3231633808598495E-2</v>
      </c>
    </row>
    <row r="10" spans="1:10">
      <c r="A10">
        <v>12</v>
      </c>
      <c r="B10">
        <v>-0.4557565326452091</v>
      </c>
      <c r="C10">
        <v>0.38429414757658875</v>
      </c>
      <c r="E10">
        <v>0.15154185022026431</v>
      </c>
      <c r="I10">
        <v>7.8620318610677947E-2</v>
      </c>
      <c r="J10">
        <v>-5.1162294877177328E-2</v>
      </c>
    </row>
    <row r="11" spans="1:10">
      <c r="A11">
        <v>13</v>
      </c>
      <c r="B11">
        <v>-0.58159840061850221</v>
      </c>
      <c r="C11">
        <v>0.30962870339084908</v>
      </c>
      <c r="E11">
        <v>0.18237885462555067</v>
      </c>
      <c r="I11">
        <v>-3.7611887362587228E-2</v>
      </c>
      <c r="J11">
        <v>-4.1454568638213542E-2</v>
      </c>
    </row>
    <row r="12" spans="1:10">
      <c r="A12">
        <v>14</v>
      </c>
      <c r="B12">
        <v>-0.42549301033105358</v>
      </c>
      <c r="C12">
        <v>0.29685228430908661</v>
      </c>
      <c r="E12">
        <v>0.12599118942731277</v>
      </c>
      <c r="I12">
        <v>0.13828558558689716</v>
      </c>
      <c r="J12">
        <v>8.5029720990418833E-3</v>
      </c>
    </row>
    <row r="13" spans="1:10">
      <c r="A13">
        <v>28</v>
      </c>
      <c r="B13">
        <v>3.4308499546005407E-2</v>
      </c>
      <c r="C13">
        <v>1.851532150441251E-2</v>
      </c>
      <c r="E13">
        <v>19.973568281938327</v>
      </c>
      <c r="I13">
        <v>-4.333221979621206E-2</v>
      </c>
      <c r="J13">
        <v>-3.4114331811955403E-2</v>
      </c>
    </row>
    <row r="14" spans="1:10">
      <c r="A14">
        <v>29</v>
      </c>
      <c r="B14">
        <v>-3.4317201216296014E-2</v>
      </c>
      <c r="C14">
        <v>1.8576087616866601E-2</v>
      </c>
      <c r="E14">
        <v>44.032599118942734</v>
      </c>
      <c r="I14">
        <v>0.15389328567132013</v>
      </c>
      <c r="J14">
        <v>2.4110672183464854E-2</v>
      </c>
    </row>
    <row r="15" spans="1:10">
      <c r="A15">
        <v>31</v>
      </c>
      <c r="B15">
        <v>1.7588700442571797E-2</v>
      </c>
      <c r="C15">
        <v>3.3338262065280531E-2</v>
      </c>
      <c r="E15">
        <v>3.8185756240822335</v>
      </c>
      <c r="I15">
        <v>-4.5905231009227589E-2</v>
      </c>
      <c r="J15">
        <v>-3.6953272500727774E-2</v>
      </c>
    </row>
    <row r="16" spans="1:10">
      <c r="A16">
        <v>32</v>
      </c>
      <c r="B16">
        <v>-0.38653793381456564</v>
      </c>
      <c r="C16">
        <v>0.23456737059949895</v>
      </c>
      <c r="E16">
        <v>0.50660792951541855</v>
      </c>
      <c r="I16">
        <v>0.24225963365698605</v>
      </c>
      <c r="J16">
        <v>0.11247702016913078</v>
      </c>
    </row>
    <row r="17" spans="1:10">
      <c r="A17">
        <v>33</v>
      </c>
      <c r="B17">
        <v>-0.20293396552211324</v>
      </c>
      <c r="C17">
        <v>0.24595082011606068</v>
      </c>
      <c r="E17">
        <v>0.54977973568281935</v>
      </c>
      <c r="I17">
        <v>-6.7357356060635726E-2</v>
      </c>
      <c r="J17">
        <v>-5.6875866641383645E-2</v>
      </c>
    </row>
    <row r="18" spans="1:10">
      <c r="A18">
        <v>34</v>
      </c>
      <c r="B18">
        <v>9.9323462489760775E-2</v>
      </c>
      <c r="C18">
        <v>0.20609344286441936</v>
      </c>
      <c r="E18">
        <v>0.25462555066079295</v>
      </c>
      <c r="I18">
        <v>8.6381564708907746E-2</v>
      </c>
      <c r="J18">
        <v>-4.3401048778947529E-2</v>
      </c>
    </row>
    <row r="19" spans="1:10">
      <c r="A19">
        <v>35</v>
      </c>
      <c r="B19">
        <v>0.96518301036504928</v>
      </c>
      <c r="C19">
        <v>0.25383840766081761</v>
      </c>
      <c r="E19">
        <v>0.71365638766519823</v>
      </c>
      <c r="I19">
        <v>-3.9569478688769921E-2</v>
      </c>
      <c r="J19">
        <v>-3.4471445355992572E-2</v>
      </c>
    </row>
    <row r="20" spans="1:10">
      <c r="A20">
        <v>36</v>
      </c>
      <c r="B20">
        <v>0.54139133598561962</v>
      </c>
      <c r="C20">
        <v>0.24290565224371816</v>
      </c>
      <c r="E20">
        <v>0.252863436123348</v>
      </c>
      <c r="I20">
        <v>7.6953334163566769E-2</v>
      </c>
      <c r="J20">
        <v>-5.2829279324288506E-2</v>
      </c>
    </row>
    <row r="21" spans="1:10">
      <c r="A21">
        <v>37</v>
      </c>
      <c r="B21">
        <v>9.4358190409262216E-2</v>
      </c>
      <c r="C21">
        <v>0.24989513985739978</v>
      </c>
      <c r="E21">
        <v>0.17004405286343613</v>
      </c>
      <c r="I21">
        <v>-3.4078254361741472E-2</v>
      </c>
      <c r="J21">
        <v>-2.9710938613212692E-2</v>
      </c>
    </row>
    <row r="22" spans="1:10">
      <c r="A22">
        <v>38</v>
      </c>
      <c r="B22">
        <v>0.37386124612929256</v>
      </c>
      <c r="C22">
        <v>0.31110989711795289</v>
      </c>
      <c r="E22">
        <v>0.17444933920704847</v>
      </c>
      <c r="I22">
        <v>8.8800044392616045E-2</v>
      </c>
      <c r="J22">
        <v>-4.098256909523923E-2</v>
      </c>
    </row>
    <row r="23" spans="1:10">
      <c r="I23">
        <v>-4.0338762133019727E-2</v>
      </c>
      <c r="J23">
        <v>-2.9385301618009174E-2</v>
      </c>
    </row>
    <row r="24" spans="1:10">
      <c r="I24">
        <v>0.20645519914984731</v>
      </c>
      <c r="J24">
        <v>7.6672585661992032E-2</v>
      </c>
    </row>
    <row r="25" spans="1:10">
      <c r="I25">
        <v>-0.14236636641235551</v>
      </c>
      <c r="J25">
        <v>-0.13776367645290921</v>
      </c>
    </row>
    <row r="26" spans="1:10">
      <c r="I26">
        <v>0.57176580717005732</v>
      </c>
      <c r="J26">
        <v>0.44198319368220207</v>
      </c>
    </row>
    <row r="27" spans="1:10">
      <c r="I27">
        <v>-8.1493096520455166E-2</v>
      </c>
      <c r="J27">
        <v>-8.460918821106396E-2</v>
      </c>
    </row>
    <row r="28" spans="1:10">
      <c r="I28">
        <v>5.5066217786682782E-2</v>
      </c>
      <c r="J28">
        <v>-7.47163957011725E-2</v>
      </c>
    </row>
    <row r="29" spans="1:10">
      <c r="I29">
        <v>-2.5396302371413042E-2</v>
      </c>
      <c r="J29">
        <v>-4.4755597878539014E-2</v>
      </c>
    </row>
    <row r="30" spans="1:10">
      <c r="A30">
        <v>0.12978261348785528</v>
      </c>
      <c r="B30">
        <v>4.2369534776944558E-2</v>
      </c>
      <c r="E30">
        <v>0</v>
      </c>
      <c r="I30">
        <v>0.1239387730325999</v>
      </c>
      <c r="J30">
        <v>-5.843840455255378E-3</v>
      </c>
    </row>
    <row r="31" spans="1:10">
      <c r="A31">
        <v>0.19432432952605985</v>
      </c>
      <c r="B31">
        <v>7.3868408876309355E-2</v>
      </c>
      <c r="E31">
        <v>6.0532091705029573E-2</v>
      </c>
      <c r="I31">
        <v>-4.3857394703403635E-2</v>
      </c>
      <c r="J31">
        <v>-1.1751705485169798E-2</v>
      </c>
    </row>
    <row r="32" spans="1:10">
      <c r="A32">
        <v>0.13369670017042037</v>
      </c>
      <c r="B32">
        <v>5.5495849777703721E-2</v>
      </c>
      <c r="E32">
        <v>4.1005477696170634E-2</v>
      </c>
    </row>
    <row r="33" spans="1:5">
      <c r="A33">
        <v>0.10208116625782448</v>
      </c>
      <c r="B33">
        <v>3.6420082730074757E-2</v>
      </c>
      <c r="E33">
        <v>2.3231633808598495E-2</v>
      </c>
    </row>
    <row r="34" spans="1:5">
      <c r="A34">
        <v>7.8620318610677947E-2</v>
      </c>
      <c r="B34">
        <v>3.7611887362587228E-2</v>
      </c>
      <c r="E34">
        <v>4.1454568638213542E-2</v>
      </c>
    </row>
    <row r="35" spans="1:5">
      <c r="A35">
        <v>0.13828558558689716</v>
      </c>
      <c r="B35">
        <v>4.333221979621206E-2</v>
      </c>
      <c r="E35">
        <v>3.4114331811955403E-2</v>
      </c>
    </row>
    <row r="36" spans="1:5">
      <c r="A36">
        <v>0.15389328567132013</v>
      </c>
      <c r="B36">
        <v>4.5905231009227589E-2</v>
      </c>
      <c r="E36">
        <v>3.6953272500727774E-2</v>
      </c>
    </row>
    <row r="37" spans="1:5">
      <c r="A37">
        <v>0.24225963365698605</v>
      </c>
      <c r="B37">
        <v>6.7357356060635726E-2</v>
      </c>
      <c r="E37">
        <v>5.6875866641383645E-2</v>
      </c>
    </row>
    <row r="38" spans="1:5">
      <c r="A38">
        <v>8.6381564708907746E-2</v>
      </c>
      <c r="B38">
        <v>3.9569478688769921E-2</v>
      </c>
      <c r="E38">
        <v>3.4471445355992572E-2</v>
      </c>
    </row>
    <row r="39" spans="1:5">
      <c r="A39">
        <v>7.6953334163566769E-2</v>
      </c>
      <c r="B39">
        <v>3.4078254361741472E-2</v>
      </c>
      <c r="E39">
        <v>2.9710938613212692E-2</v>
      </c>
    </row>
    <row r="40" spans="1:5">
      <c r="A40">
        <v>8.8800044392616045E-2</v>
      </c>
      <c r="B40">
        <v>4.0338762133019727E-2</v>
      </c>
      <c r="E40">
        <v>2.9385301618009174E-2</v>
      </c>
    </row>
    <row r="41" spans="1:5">
      <c r="A41">
        <v>0.20645519914984731</v>
      </c>
      <c r="B41">
        <v>0.14236636641235551</v>
      </c>
      <c r="E41">
        <v>0.13776367645290921</v>
      </c>
    </row>
    <row r="42" spans="1:5">
      <c r="A42">
        <v>0.57176580717005732</v>
      </c>
      <c r="B42">
        <v>8.1493096520455166E-2</v>
      </c>
      <c r="E42">
        <v>8.460918821106396E-2</v>
      </c>
    </row>
    <row r="43" spans="1:5">
      <c r="A43">
        <v>5.5066217786682782E-2</v>
      </c>
      <c r="B43">
        <v>2.5396302371413042E-2</v>
      </c>
      <c r="E43">
        <v>4.4755597878539014E-2</v>
      </c>
    </row>
    <row r="44" spans="1:5">
      <c r="A44">
        <v>0.1239387730325999</v>
      </c>
      <c r="B44">
        <v>4.3857394703403635E-2</v>
      </c>
      <c r="E44">
        <v>1.1751705485169798E-2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3:AQ52"/>
  <sheetViews>
    <sheetView workbookViewId="0">
      <selection activeCell="D10" sqref="D10"/>
    </sheetView>
  </sheetViews>
  <sheetFormatPr defaultRowHeight="15.75"/>
  <cols>
    <col min="3" max="3" width="18.75" customWidth="1"/>
  </cols>
  <sheetData>
    <row r="3" spans="1:43">
      <c r="E3">
        <v>22</v>
      </c>
      <c r="F3">
        <v>23</v>
      </c>
      <c r="G3">
        <v>21</v>
      </c>
      <c r="H3">
        <v>17</v>
      </c>
      <c r="I3">
        <v>18</v>
      </c>
      <c r="J3">
        <v>19</v>
      </c>
      <c r="K3">
        <v>20</v>
      </c>
      <c r="L3">
        <v>12</v>
      </c>
      <c r="M3">
        <v>13</v>
      </c>
      <c r="N3">
        <v>14</v>
      </c>
      <c r="O3">
        <v>28</v>
      </c>
      <c r="P3">
        <v>29</v>
      </c>
      <c r="Q3">
        <v>31</v>
      </c>
      <c r="R3">
        <v>32</v>
      </c>
      <c r="S3">
        <v>33</v>
      </c>
      <c r="T3">
        <v>34</v>
      </c>
      <c r="U3">
        <v>35</v>
      </c>
      <c r="V3">
        <v>36</v>
      </c>
      <c r="W3">
        <v>37</v>
      </c>
      <c r="X3">
        <v>38</v>
      </c>
    </row>
    <row r="4" spans="1:43">
      <c r="E4" s="1" t="s">
        <v>0</v>
      </c>
      <c r="F4" s="1" t="s">
        <v>1</v>
      </c>
      <c r="G4" s="1" t="s">
        <v>2</v>
      </c>
      <c r="H4" s="1" t="s">
        <v>3</v>
      </c>
      <c r="I4" s="1" t="s">
        <v>4</v>
      </c>
      <c r="J4" s="1" t="s">
        <v>5</v>
      </c>
      <c r="K4" s="1" t="s">
        <v>6</v>
      </c>
      <c r="L4" s="1" t="s">
        <v>6</v>
      </c>
      <c r="M4" s="1" t="s">
        <v>7</v>
      </c>
      <c r="N4" s="1" t="s">
        <v>8</v>
      </c>
      <c r="O4" s="1" t="s">
        <v>9</v>
      </c>
      <c r="P4" s="32" t="s">
        <v>10</v>
      </c>
      <c r="Q4" s="32" t="s">
        <v>11</v>
      </c>
      <c r="R4" s="32" t="s">
        <v>12</v>
      </c>
      <c r="S4" s="1" t="s">
        <v>13</v>
      </c>
      <c r="T4" s="1" t="s">
        <v>14</v>
      </c>
      <c r="U4" s="32" t="s">
        <v>15</v>
      </c>
      <c r="V4" s="32" t="s">
        <v>16</v>
      </c>
      <c r="W4" s="32" t="s">
        <v>17</v>
      </c>
      <c r="X4" s="32" t="s">
        <v>18</v>
      </c>
      <c r="Y4" s="32" t="s">
        <v>19</v>
      </c>
      <c r="Z4" s="32" t="s">
        <v>20</v>
      </c>
      <c r="AA4" s="32" t="s">
        <v>21</v>
      </c>
      <c r="AB4" s="1" t="s">
        <v>22</v>
      </c>
      <c r="AC4" s="1" t="s">
        <v>23</v>
      </c>
      <c r="AD4" s="1" t="s">
        <v>24</v>
      </c>
      <c r="AE4" s="1" t="s">
        <v>25</v>
      </c>
      <c r="AF4" s="32" t="s">
        <v>26</v>
      </c>
      <c r="AG4" s="32" t="s">
        <v>27</v>
      </c>
      <c r="AH4" s="1" t="s">
        <v>28</v>
      </c>
      <c r="AI4" s="32" t="s">
        <v>29</v>
      </c>
      <c r="AJ4" s="32" t="s">
        <v>30</v>
      </c>
      <c r="AK4" s="32" t="s">
        <v>31</v>
      </c>
      <c r="AL4" s="32" t="s">
        <v>32</v>
      </c>
      <c r="AM4" s="32" t="s">
        <v>33</v>
      </c>
      <c r="AN4" s="32" t="s">
        <v>34</v>
      </c>
      <c r="AO4" s="32" t="s">
        <v>35</v>
      </c>
      <c r="AP4" s="32" t="s">
        <v>36</v>
      </c>
      <c r="AQ4" s="1" t="s">
        <v>37</v>
      </c>
    </row>
    <row r="5" spans="1:43">
      <c r="E5" s="1" t="str">
        <f>INDEX($E$4:$AQ$4,E3)</f>
        <v>AfAm</v>
      </c>
      <c r="F5" s="1" t="str">
        <f t="shared" ref="F5:AQ5" si="0">INDEX($E$4:$AQ$4,F3)</f>
        <v>Lat</v>
      </c>
      <c r="G5" s="1" t="str">
        <f t="shared" si="0"/>
        <v>Woman</v>
      </c>
      <c r="H5" s="1" t="str">
        <f t="shared" si="0"/>
        <v>EdLow</v>
      </c>
      <c r="I5" s="1" t="str">
        <f t="shared" si="0"/>
        <v>EdSomeC</v>
      </c>
      <c r="J5" s="1" t="str">
        <f t="shared" si="0"/>
        <v>EdColl</v>
      </c>
      <c r="K5" s="1" t="str">
        <f t="shared" si="0"/>
        <v>EdGrad</v>
      </c>
      <c r="L5" s="1" t="str">
        <f t="shared" si="0"/>
        <v>Union</v>
      </c>
      <c r="M5" s="1" t="str">
        <f t="shared" si="0"/>
        <v>EmpTypeGov</v>
      </c>
      <c r="N5" s="1" t="str">
        <f t="shared" si="0"/>
        <v>EmpTypeNP</v>
      </c>
      <c r="O5" s="1" t="str">
        <f t="shared" si="0"/>
        <v>Exper</v>
      </c>
      <c r="P5" s="1" t="str">
        <f t="shared" si="0"/>
        <v>age</v>
      </c>
      <c r="Q5" s="1" t="str">
        <f t="shared" si="0"/>
        <v>onjob</v>
      </c>
      <c r="R5" s="1" t="str">
        <f t="shared" si="0"/>
        <v>repetitive</v>
      </c>
      <c r="S5" s="1" t="str">
        <f t="shared" si="0"/>
        <v>physical</v>
      </c>
      <c r="T5" s="1" t="str">
        <f t="shared" si="0"/>
        <v>managing</v>
      </c>
      <c r="U5" s="1" t="str">
        <f t="shared" si="0"/>
        <v>solving</v>
      </c>
      <c r="V5" s="1" t="str">
        <f t="shared" si="0"/>
        <v>math</v>
      </c>
      <c r="W5" s="1" t="str">
        <f t="shared" si="0"/>
        <v>read</v>
      </c>
      <c r="X5" s="1" t="str">
        <f t="shared" si="0"/>
        <v>lost</v>
      </c>
      <c r="Y5" s="1" t="str">
        <f t="shared" si="0"/>
        <v>Woman</v>
      </c>
      <c r="Z5" s="1" t="str">
        <f t="shared" si="0"/>
        <v>AfAm</v>
      </c>
      <c r="AA5" s="1" t="str">
        <f t="shared" si="0"/>
        <v>Lat</v>
      </c>
      <c r="AB5" s="1" t="str">
        <f t="shared" si="0"/>
        <v>WageVL</v>
      </c>
      <c r="AC5" s="1" t="str">
        <f t="shared" si="0"/>
        <v>WageL</v>
      </c>
      <c r="AD5" s="1" t="str">
        <f t="shared" si="0"/>
        <v>WageH</v>
      </c>
      <c r="AE5" s="1" t="str">
        <f t="shared" si="0"/>
        <v>WageVH</v>
      </c>
      <c r="AF5" s="1" t="str">
        <f t="shared" si="0"/>
        <v>Exper</v>
      </c>
      <c r="AG5" s="1" t="str">
        <f t="shared" si="0"/>
        <v>age</v>
      </c>
      <c r="AH5" s="1" t="str">
        <f t="shared" si="0"/>
        <v>emp</v>
      </c>
      <c r="AI5" s="1" t="str">
        <f t="shared" si="0"/>
        <v>onjob</v>
      </c>
      <c r="AJ5" s="1" t="str">
        <f t="shared" si="0"/>
        <v>repetitive</v>
      </c>
      <c r="AK5" s="1" t="str">
        <f t="shared" si="0"/>
        <v>physical</v>
      </c>
      <c r="AL5" s="1" t="str">
        <f t="shared" si="0"/>
        <v>managing</v>
      </c>
      <c r="AM5" s="1" t="str">
        <f t="shared" si="0"/>
        <v>solving</v>
      </c>
      <c r="AN5" s="1" t="str">
        <f t="shared" si="0"/>
        <v>math</v>
      </c>
      <c r="AO5" s="1" t="str">
        <f t="shared" si="0"/>
        <v>read</v>
      </c>
      <c r="AP5" s="1" t="str">
        <f t="shared" si="0"/>
        <v>lost</v>
      </c>
      <c r="AQ5" s="1" t="str">
        <f t="shared" si="0"/>
        <v>weight</v>
      </c>
    </row>
    <row r="8" spans="1:43" ht="16.5" thickBot="1"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43" ht="31.5" customHeight="1" thickTop="1">
      <c r="C9" s="34"/>
      <c r="D9" s="35" t="s">
        <v>89</v>
      </c>
      <c r="E9" s="35" t="s">
        <v>90</v>
      </c>
      <c r="F9" s="35" t="s">
        <v>91</v>
      </c>
      <c r="G9" s="35" t="s">
        <v>92</v>
      </c>
      <c r="H9" s="35" t="s">
        <v>93</v>
      </c>
      <c r="I9" s="35" t="s">
        <v>94</v>
      </c>
      <c r="J9" s="35" t="s">
        <v>95</v>
      </c>
      <c r="K9" s="35" t="s">
        <v>96</v>
      </c>
      <c r="L9" s="35" t="s">
        <v>97</v>
      </c>
      <c r="M9" s="36" t="s">
        <v>98</v>
      </c>
    </row>
    <row r="10" spans="1:43" ht="22.5" customHeight="1">
      <c r="A10" s="12">
        <v>1</v>
      </c>
      <c r="B10" s="12" t="b">
        <v>1</v>
      </c>
      <c r="C10" t="s">
        <v>88</v>
      </c>
      <c r="D10" s="33">
        <f>IF($B10,INDEX('Table 1-1'!$B$2:$B$22,Logit!$A10),"("&amp;TEXT(INDEX('Table 1-1'!$C$2:$C$22,Logit!$A10),"0.00")&amp;")")</f>
        <v>-1.613872305907025</v>
      </c>
      <c r="E10" s="33">
        <f>IF($B10,INDEX('Table 1-2'!$B$2:$B$22,Logit!$A10),"("&amp;TEXT(INDEX('Table 1-2'!$C$2:$C$22,Logit!$A10),"0.00")&amp;")")</f>
        <v>2.8247187244656549</v>
      </c>
      <c r="F10" s="33">
        <f>IF($B10,INDEX('Table 2-1'!$B$2:$B$22,Logit!$A10),"("&amp;TEXT(INDEX('Table 2-1'!$C$2:$C$22,Logit!$A10),"0.00")&amp;")")</f>
        <v>-0.28300696792625846</v>
      </c>
      <c r="G10" s="33">
        <f>IF($B10,INDEX('Table 3-1'!$B$2:$B$22,Logit!$A10),"("&amp;TEXT(INDEX('Table 3-1'!$C$2:$C$22,Logit!$A10),"0.00")&amp;")")</f>
        <v>-2.1811670445442366</v>
      </c>
      <c r="H10" s="33">
        <f>IF($B10,INDEX('Table 4-1'!$B$2:$B$22,Logit!$A10),"("&amp;TEXT(INDEX('Table 4-1'!$C$2:$C$22,Logit!$A10),"0.00")&amp;")")</f>
        <v>0.1942147942629209</v>
      </c>
      <c r="I10" s="33">
        <f>IF($B10,INDEX('Table 4-2'!$B$2:$B$22,Logit!$A10),"("&amp;TEXT(INDEX('Table 4-2'!$C$2:$C$22,Logit!$A10),"0.00")&amp;")")</f>
        <v>0.70822419707573137</v>
      </c>
      <c r="J10" s="33">
        <f>IF($B10,INDEX('Table 4-3'!$B$2:$B$22,Logit!$A10),"("&amp;TEXT(INDEX('Table 4-3'!$C$2:$C$22,Logit!$A10),"0.00")&amp;")")</f>
        <v>1.8063476386587507</v>
      </c>
      <c r="K10" s="33">
        <f>IF($B10,INDEX('Table 5-1'!$B$2:$B$22,Logit!$A10),"("&amp;TEXT(INDEX('Table 5-1'!$C$2:$C$22,Logit!$A10),"0.00")&amp;")")</f>
        <v>5.1537876983314128E-2</v>
      </c>
      <c r="L10" s="33">
        <f>IF($B10,INDEX('Table 5-2'!$B$2:$B$22,Logit!$A10),"("&amp;TEXT(INDEX('Table 5-2'!$C$2:$C$22,Logit!$A10),"0.00")&amp;")")</f>
        <v>-3.0841805186003044</v>
      </c>
      <c r="M10" s="33">
        <f>IF($B10,INDEX('Table 5-3'!$B$2:$B$22,Logit!$A10),"("&amp;TEXT(INDEX('Table 5-3'!$C$2:$C$22,Logit!$A10),"0.00")&amp;")")</f>
        <v>-1.2867189472067757</v>
      </c>
    </row>
    <row r="11" spans="1:43">
      <c r="A11" s="12">
        <f>IF(B11,A10+1,A10)</f>
        <v>1</v>
      </c>
      <c r="B11" s="12" t="b">
        <f>NOT(B10)</f>
        <v>0</v>
      </c>
      <c r="D11" s="33" t="str">
        <f>IF(B11,INDEX('Table 1-1'!$B$2:$B$22,Logit!$A11),"("&amp;TEXT(INDEX('Table 1-1'!$C$2:$C$22,Logit!$A11),"0.00")&amp;")")</f>
        <v>(0.46)</v>
      </c>
      <c r="E11" s="33" t="str">
        <f>IF($B11,INDEX('Table 1-2'!$B$2:$B$22,Logit!$A11),"("&amp;TEXT(INDEX('Table 1-2'!$C$2:$C$22,Logit!$A11),"0.00")&amp;")")</f>
        <v>(0.44)</v>
      </c>
      <c r="F11" s="33" t="str">
        <f>IF($B11,INDEX('Table 2-1'!$B$2:$B$22,Logit!$A11),"("&amp;TEXT(INDEX('Table 2-1'!$C$2:$C$22,Logit!$A11),"0.00")&amp;")")</f>
        <v>(0.55)</v>
      </c>
      <c r="G11" s="33" t="str">
        <f>IF($B11,INDEX('Table 3-1'!$B$2:$B$22,Logit!$A11),"("&amp;TEXT(INDEX('Table 3-1'!$C$2:$C$22,Logit!$A11),"0.00")&amp;")")</f>
        <v>(0.53)</v>
      </c>
      <c r="H11" s="33" t="str">
        <f>IF($B11,INDEX('Table 4-1'!$B$2:$B$22,Logit!$A11),"("&amp;TEXT(INDEX('Table 4-1'!$C$2:$C$22,Logit!$A11),"0.00")&amp;")")</f>
        <v>(0.47)</v>
      </c>
      <c r="I11" s="33" t="str">
        <f>IF($B11,INDEX('Table 4-2'!$B$2:$B$22,Logit!$A11),"("&amp;TEXT(INDEX('Table 4-2'!$C$2:$C$22,Logit!$A11),"0.00")&amp;")")</f>
        <v>(0.90)</v>
      </c>
      <c r="J11" s="33" t="str">
        <f>IF($B11,INDEX('Table 4-3'!$B$2:$B$22,Logit!$A11),"("&amp;TEXT(INDEX('Table 4-3'!$C$2:$C$22,Logit!$A11),"0.00")&amp;")")</f>
        <v>(0.90)</v>
      </c>
      <c r="K11" s="33" t="str">
        <f>IF($B11,INDEX('Table 5-1'!$B$2:$B$22,Logit!$A11),"("&amp;TEXT(INDEX('Table 5-1'!$C$2:$C$22,Logit!$A11),"0.00")&amp;")")</f>
        <v>(0.49)</v>
      </c>
      <c r="L11" s="33" t="str">
        <f>IF($B11,INDEX('Table 5-2'!$B$2:$B$22,Logit!$A11),"("&amp;TEXT(INDEX('Table 5-2'!$C$2:$C$22,Logit!$A11),"0.00")&amp;")")</f>
        <v>(0.56)</v>
      </c>
      <c r="M11" s="33" t="str">
        <f>IF($B11,INDEX('Table 5-3'!$B$2:$B$22,Logit!$A11),"("&amp;TEXT(INDEX('Table 5-3'!$C$2:$C$22,Logit!$A11),"0.00")&amp;")")</f>
        <v>(0.65)</v>
      </c>
    </row>
    <row r="12" spans="1:43">
      <c r="A12" s="12">
        <f t="shared" ref="A12:A51" si="1">IF(B12,A11+1,A11)</f>
        <v>2</v>
      </c>
      <c r="B12" s="12" t="b">
        <f t="shared" ref="B12:B51" si="2">NOT(B11)</f>
        <v>1</v>
      </c>
      <c r="C12" s="17" t="s">
        <v>42</v>
      </c>
      <c r="D12" s="33">
        <f>IF(B12,INDEX('Table 1-1'!$B$2:$B$22,Logit!$A12),"("&amp;TEXT(INDEX('Table 1-1'!$C$2:$C$22,Logit!$A12),"0.00")&amp;")")</f>
        <v>-0.1106338092287848</v>
      </c>
      <c r="E12" s="33">
        <f>IF($B12,INDEX('Table 1-2'!$B$2:$B$22,Logit!$A12),"("&amp;TEXT(INDEX('Table 1-2'!$C$2:$C$22,Logit!$A12),"0.00")&amp;")")</f>
        <v>-0.34585958329751315</v>
      </c>
      <c r="F12" s="33">
        <f>IF($B12,INDEX('Table 2-1'!$B$2:$B$22,Logit!$A12),"("&amp;TEXT(INDEX('Table 2-1'!$C$2:$C$22,Logit!$A12),"0.00")&amp;")")</f>
        <v>0.49479115618249725</v>
      </c>
      <c r="G12" s="33">
        <f>IF($B12,INDEX('Table 3-1'!$B$2:$B$22,Logit!$A12),"("&amp;TEXT(INDEX('Table 3-1'!$C$2:$C$22,Logit!$A12),"0.00")&amp;")")</f>
        <v>-0.2520244057680146</v>
      </c>
      <c r="H12" s="33">
        <f>IF($B12,INDEX('Table 4-1'!$B$2:$B$22,Logit!$A12),"("&amp;TEXT(INDEX('Table 4-1'!$C$2:$C$22,Logit!$A12),"0.00")&amp;")")</f>
        <v>0.26282245560104417</v>
      </c>
      <c r="I12" s="33">
        <f>IF($B12,INDEX('Table 4-2'!$B$2:$B$22,Logit!$A12),"("&amp;TEXT(INDEX('Table 4-2'!$C$2:$C$22,Logit!$A12),"0.00")&amp;")")</f>
        <v>0.89002063461614656</v>
      </c>
      <c r="J12" s="33">
        <f>IF($B12,INDEX('Table 4-3'!$B$2:$B$22,Logit!$A12),"("&amp;TEXT(INDEX('Table 4-3'!$C$2:$C$22,Logit!$A12),"0.00")&amp;")")</f>
        <v>0.65388975244911829</v>
      </c>
      <c r="K12" s="33">
        <f>IF($B12,INDEX('Table 5-1'!$B$2:$B$22,Logit!$A12),"("&amp;TEXT(INDEX('Table 5-1'!$C$2:$C$22,Logit!$A12),"0.00")&amp;")")</f>
        <v>-0.43235915927355362</v>
      </c>
      <c r="L12" s="33">
        <f>IF($B12,INDEX('Table 5-2'!$B$2:$B$22,Logit!$A12),"("&amp;TEXT(INDEX('Table 5-2'!$C$2:$C$22,Logit!$A12),"0.00")&amp;")")</f>
        <v>-1.6510751765255836</v>
      </c>
      <c r="M12" s="33">
        <f>IF($B12,INDEX('Table 5-3'!$B$2:$B$22,Logit!$A12),"("&amp;TEXT(INDEX('Table 5-3'!$C$2:$C$22,Logit!$A12),"0.00")&amp;")")</f>
        <v>0.48072950043587925</v>
      </c>
    </row>
    <row r="13" spans="1:43">
      <c r="A13" s="12">
        <f t="shared" si="1"/>
        <v>2</v>
      </c>
      <c r="B13" s="12" t="b">
        <f t="shared" si="2"/>
        <v>0</v>
      </c>
      <c r="C13" s="10"/>
      <c r="D13" s="33" t="str">
        <f>IF(B13,INDEX('Table 1-1'!$B$2:$B$22,Logit!$A13),"("&amp;TEXT(INDEX('Table 1-1'!$C$2:$C$22,Logit!$A13),"0.00")&amp;")")</f>
        <v>(0.37)</v>
      </c>
      <c r="E13" s="33" t="str">
        <f>IF($B13,INDEX('Table 1-2'!$B$2:$B$22,Logit!$A13),"("&amp;TEXT(INDEX('Table 1-2'!$C$2:$C$22,Logit!$A13),"0.00")&amp;")")</f>
        <v>(0.32)</v>
      </c>
      <c r="F13" s="33" t="str">
        <f>IF($B13,INDEX('Table 2-1'!$B$2:$B$22,Logit!$A13),"("&amp;TEXT(INDEX('Table 2-1'!$C$2:$C$22,Logit!$A13),"0.00")&amp;")")</f>
        <v>(0.38)</v>
      </c>
      <c r="G13" s="33" t="str">
        <f>IF($B13,INDEX('Table 3-1'!$B$2:$B$22,Logit!$A13),"("&amp;TEXT(INDEX('Table 3-1'!$C$2:$C$22,Logit!$A13),"0.00")&amp;")")</f>
        <v>(0.43)</v>
      </c>
      <c r="H13" s="33" t="str">
        <f>IF($B13,INDEX('Table 4-1'!$B$2:$B$22,Logit!$A13),"("&amp;TEXT(INDEX('Table 4-1'!$C$2:$C$22,Logit!$A13),"0.00")&amp;")")</f>
        <v>(0.32)</v>
      </c>
      <c r="I13" s="33" t="str">
        <f>IF($B13,INDEX('Table 4-2'!$B$2:$B$22,Logit!$A13),"("&amp;TEXT(INDEX('Table 4-2'!$C$2:$C$22,Logit!$A13),"0.00")&amp;")")</f>
        <v>(0.53)</v>
      </c>
      <c r="J13" s="33" t="str">
        <f>IF($B13,INDEX('Table 4-3'!$B$2:$B$22,Logit!$A13),"("&amp;TEXT(INDEX('Table 4-3'!$C$2:$C$22,Logit!$A13),"0.00")&amp;")")</f>
        <v>(0.48)</v>
      </c>
      <c r="K13" s="33" t="str">
        <f>IF($B13,INDEX('Table 5-1'!$B$2:$B$22,Logit!$A13),"("&amp;TEXT(INDEX('Table 5-1'!$C$2:$C$22,Logit!$A13),"0.00")&amp;")")</f>
        <v>(0.32)</v>
      </c>
      <c r="L13" s="33" t="str">
        <f>IF($B13,INDEX('Table 5-2'!$B$2:$B$22,Logit!$A13),"("&amp;TEXT(INDEX('Table 5-2'!$C$2:$C$22,Logit!$A13),"0.00")&amp;")")</f>
        <v>(0.41)</v>
      </c>
      <c r="M13" s="33" t="str">
        <f>IF($B13,INDEX('Table 5-3'!$B$2:$B$22,Logit!$A13),"("&amp;TEXT(INDEX('Table 5-3'!$C$2:$C$22,Logit!$A13),"0.00")&amp;")")</f>
        <v>(0.38)</v>
      </c>
    </row>
    <row r="14" spans="1:43">
      <c r="A14" s="12">
        <f t="shared" si="1"/>
        <v>3</v>
      </c>
      <c r="B14" s="12" t="b">
        <f t="shared" si="2"/>
        <v>1</v>
      </c>
      <c r="C14" s="17" t="s">
        <v>43</v>
      </c>
      <c r="D14" s="33">
        <f>IF(B14,INDEX('Table 1-1'!$B$2:$B$22,Logit!$A14),"("&amp;TEXT(INDEX('Table 1-1'!$C$2:$C$22,Logit!$A14),"0.00")&amp;")")</f>
        <v>-0.36256301874235719</v>
      </c>
      <c r="E14" s="33">
        <f>IF($B14,INDEX('Table 1-2'!$B$2:$B$22,Logit!$A14),"("&amp;TEXT(INDEX('Table 1-2'!$C$2:$C$22,Logit!$A14),"0.00")&amp;")")</f>
        <v>-0.46542834617624362</v>
      </c>
      <c r="F14" s="33">
        <f>IF($B14,INDEX('Table 2-1'!$B$2:$B$22,Logit!$A14),"("&amp;TEXT(INDEX('Table 2-1'!$C$2:$C$22,Logit!$A14),"0.00")&amp;")")</f>
        <v>0.52658161541944681</v>
      </c>
      <c r="G14" s="33">
        <f>IF($B14,INDEX('Table 3-1'!$B$2:$B$22,Logit!$A14),"("&amp;TEXT(INDEX('Table 3-1'!$C$2:$C$22,Logit!$A14),"0.00")&amp;")")</f>
        <v>-0.42279311582700413</v>
      </c>
      <c r="H14" s="33">
        <f>IF($B14,INDEX('Table 4-1'!$B$2:$B$22,Logit!$A14),"("&amp;TEXT(INDEX('Table 4-1'!$C$2:$C$22,Logit!$A14),"0.00")&amp;")")</f>
        <v>0.10145821296361204</v>
      </c>
      <c r="I14" s="33">
        <f>IF($B14,INDEX('Table 4-2'!$B$2:$B$22,Logit!$A14),"("&amp;TEXT(INDEX('Table 4-2'!$C$2:$C$22,Logit!$A14),"0.00")&amp;")")</f>
        <v>1.027339046983198</v>
      </c>
      <c r="J14" s="33">
        <f>IF($B14,INDEX('Table 4-3'!$B$2:$B$22,Logit!$A14),"("&amp;TEXT(INDEX('Table 4-3'!$C$2:$C$22,Logit!$A14),"0.00")&amp;")")</f>
        <v>0.20719025779685704</v>
      </c>
      <c r="K14" s="33">
        <f>IF($B14,INDEX('Table 5-1'!$B$2:$B$22,Logit!$A14),"("&amp;TEXT(INDEX('Table 5-1'!$C$2:$C$22,Logit!$A14),"0.00")&amp;")")</f>
        <v>-3.0235358211829006E-2</v>
      </c>
      <c r="L14" s="33">
        <f>IF($B14,INDEX('Table 5-2'!$B$2:$B$22,Logit!$A14),"("&amp;TEXT(INDEX('Table 5-2'!$C$2:$C$22,Logit!$A14),"0.00")&amp;")")</f>
        <v>-0.37287096820730736</v>
      </c>
      <c r="M14" s="33">
        <f>IF($B14,INDEX('Table 5-3'!$B$2:$B$22,Logit!$A14),"("&amp;TEXT(INDEX('Table 5-3'!$C$2:$C$22,Logit!$A14),"0.00")&amp;")")</f>
        <v>3.4220928125975769E-2</v>
      </c>
    </row>
    <row r="15" spans="1:43">
      <c r="A15" s="12">
        <f t="shared" si="1"/>
        <v>3</v>
      </c>
      <c r="B15" s="12" t="b">
        <f t="shared" si="2"/>
        <v>0</v>
      </c>
      <c r="C15" s="10"/>
      <c r="D15" s="33" t="str">
        <f>IF(B15,INDEX('Table 1-1'!$B$2:$B$22,Logit!$A15),"("&amp;TEXT(INDEX('Table 1-1'!$C$2:$C$22,Logit!$A15),"0.00")&amp;")")</f>
        <v>(0.33)</v>
      </c>
      <c r="E15" s="33" t="str">
        <f>IF($B15,INDEX('Table 1-2'!$B$2:$B$22,Logit!$A15),"("&amp;TEXT(INDEX('Table 1-2'!$C$2:$C$22,Logit!$A15),"0.00")&amp;")")</f>
        <v>(0.29)</v>
      </c>
      <c r="F15" s="33" t="str">
        <f>IF($B15,INDEX('Table 2-1'!$B$2:$B$22,Logit!$A15),"("&amp;TEXT(INDEX('Table 2-1'!$C$2:$C$22,Logit!$A15),"0.00")&amp;")")</f>
        <v>(0.30)</v>
      </c>
      <c r="G15" s="33" t="str">
        <f>IF($B15,INDEX('Table 3-1'!$B$2:$B$22,Logit!$A15),"("&amp;TEXT(INDEX('Table 3-1'!$C$2:$C$22,Logit!$A15),"0.00")&amp;")")</f>
        <v>(0.40)</v>
      </c>
      <c r="H15" s="33" t="str">
        <f>IF($B15,INDEX('Table 4-1'!$B$2:$B$22,Logit!$A15),"("&amp;TEXT(INDEX('Table 4-1'!$C$2:$C$22,Logit!$A15),"0.00")&amp;")")</f>
        <v>(0.25)</v>
      </c>
      <c r="I15" s="33" t="str">
        <f>IF($B15,INDEX('Table 4-2'!$B$2:$B$22,Logit!$A15),"("&amp;TEXT(INDEX('Table 4-2'!$C$2:$C$22,Logit!$A15),"0.00")&amp;")")</f>
        <v>(0.51)</v>
      </c>
      <c r="J15" s="33" t="str">
        <f>IF($B15,INDEX('Table 4-3'!$B$2:$B$22,Logit!$A15),"("&amp;TEXT(INDEX('Table 4-3'!$C$2:$C$22,Logit!$A15),"0.00")&amp;")")</f>
        <v>(0.49)</v>
      </c>
      <c r="K15" s="33" t="str">
        <f>IF($B15,INDEX('Table 5-1'!$B$2:$B$22,Logit!$A15),"("&amp;TEXT(INDEX('Table 5-1'!$C$2:$C$22,Logit!$A15),"0.00")&amp;")")</f>
        <v>(0.26)</v>
      </c>
      <c r="L15" s="33" t="str">
        <f>IF($B15,INDEX('Table 5-2'!$B$2:$B$22,Logit!$A15),"("&amp;TEXT(INDEX('Table 5-2'!$C$2:$C$22,Logit!$A15),"0.00")&amp;")")</f>
        <v>(0.32)</v>
      </c>
      <c r="M15" s="33" t="str">
        <f>IF($B15,INDEX('Table 5-3'!$B$2:$B$22,Logit!$A15),"("&amp;TEXT(INDEX('Table 5-3'!$C$2:$C$22,Logit!$A15),"0.00")&amp;")")</f>
        <v>(0.33)</v>
      </c>
    </row>
    <row r="16" spans="1:43">
      <c r="A16" s="12">
        <f t="shared" si="1"/>
        <v>4</v>
      </c>
      <c r="B16" s="12" t="b">
        <f t="shared" si="2"/>
        <v>1</v>
      </c>
      <c r="C16" s="17" t="s">
        <v>19</v>
      </c>
      <c r="D16" s="33">
        <f>IF(B16,INDEX('Table 1-1'!$B$2:$B$22,Logit!$A16),"("&amp;TEXT(INDEX('Table 1-1'!$C$2:$C$22,Logit!$A16),"0.00")&amp;")")</f>
        <v>-1.6086703839427216E-2</v>
      </c>
      <c r="E16" s="33">
        <f>IF($B16,INDEX('Table 1-2'!$B$2:$B$22,Logit!$A16),"("&amp;TEXT(INDEX('Table 1-2'!$C$2:$C$22,Logit!$A16),"0.00")&amp;")")</f>
        <v>-1.2634196283958645E-2</v>
      </c>
      <c r="F16" s="33">
        <f>IF($B16,INDEX('Table 2-1'!$B$2:$B$22,Logit!$A16),"("&amp;TEXT(INDEX('Table 2-1'!$C$2:$C$22,Logit!$A16),"0.00")&amp;")")</f>
        <v>-0.38517943191486015</v>
      </c>
      <c r="G16" s="33">
        <f>IF($B16,INDEX('Table 3-1'!$B$2:$B$22,Logit!$A16),"("&amp;TEXT(INDEX('Table 3-1'!$C$2:$C$22,Logit!$A16),"0.00")&amp;")")</f>
        <v>0.21229746248781917</v>
      </c>
      <c r="H16" s="33">
        <f>IF($B16,INDEX('Table 4-1'!$B$2:$B$22,Logit!$A16),"("&amp;TEXT(INDEX('Table 4-1'!$C$2:$C$22,Logit!$A16),"0.00")&amp;")")</f>
        <v>-5.4225334533067111E-2</v>
      </c>
      <c r="I16" s="33">
        <f>IF($B16,INDEX('Table 4-2'!$B$2:$B$22,Logit!$A16),"("&amp;TEXT(INDEX('Table 4-2'!$C$2:$C$22,Logit!$A16),"0.00")&amp;")")</f>
        <v>-0.33035063018499355</v>
      </c>
      <c r="J16" s="33">
        <f>IF($B16,INDEX('Table 4-3'!$B$2:$B$22,Logit!$A16),"("&amp;TEXT(INDEX('Table 4-3'!$C$2:$C$22,Logit!$A16),"0.00")&amp;")")</f>
        <v>-3.2715612880042814E-2</v>
      </c>
      <c r="K16" s="33">
        <f>IF($B16,INDEX('Table 5-1'!$B$2:$B$22,Logit!$A16),"("&amp;TEXT(INDEX('Table 5-1'!$C$2:$C$22,Logit!$A16),"0.00")&amp;")")</f>
        <v>0.18926178662438323</v>
      </c>
      <c r="L16" s="33">
        <f>IF($B16,INDEX('Table 5-2'!$B$2:$B$22,Logit!$A16),"("&amp;TEXT(INDEX('Table 5-2'!$C$2:$C$22,Logit!$A16),"0.00")&amp;")")</f>
        <v>0.21358901266843058</v>
      </c>
      <c r="M16" s="33">
        <f>IF($B16,INDEX('Table 5-3'!$B$2:$B$22,Logit!$A16),"("&amp;TEXT(INDEX('Table 5-3'!$C$2:$C$22,Logit!$A16),"0.00")&amp;")")</f>
        <v>-0.27142923099045885</v>
      </c>
    </row>
    <row r="17" spans="1:13">
      <c r="A17" s="12">
        <f t="shared" si="1"/>
        <v>4</v>
      </c>
      <c r="B17" s="12" t="b">
        <f t="shared" si="2"/>
        <v>0</v>
      </c>
      <c r="C17" s="10"/>
      <c r="D17" s="33" t="str">
        <f>IF(B17,INDEX('Table 1-1'!$B$2:$B$22,Logit!$A17),"("&amp;TEXT(INDEX('Table 1-1'!$C$2:$C$22,Logit!$A17),"0.00")&amp;")")</f>
        <v>(0.17)</v>
      </c>
      <c r="E17" s="33" t="str">
        <f>IF($B17,INDEX('Table 1-2'!$B$2:$B$22,Logit!$A17),"("&amp;TEXT(INDEX('Table 1-2'!$C$2:$C$22,Logit!$A17),"0.00")&amp;")")</f>
        <v>(0.21)</v>
      </c>
      <c r="F17" s="33" t="str">
        <f>IF($B17,INDEX('Table 2-1'!$B$2:$B$22,Logit!$A17),"("&amp;TEXT(INDEX('Table 2-1'!$C$2:$C$22,Logit!$A17),"0.00")&amp;")")</f>
        <v>(0.18)</v>
      </c>
      <c r="G17" s="33" t="str">
        <f>IF($B17,INDEX('Table 3-1'!$B$2:$B$22,Logit!$A17),"("&amp;TEXT(INDEX('Table 3-1'!$C$2:$C$22,Logit!$A17),"0.00")&amp;")")</f>
        <v>(0.22)</v>
      </c>
      <c r="H17" s="33" t="str">
        <f>IF($B17,INDEX('Table 4-1'!$B$2:$B$22,Logit!$A17),"("&amp;TEXT(INDEX('Table 4-1'!$C$2:$C$22,Logit!$A17),"0.00")&amp;")")</f>
        <v>(0.17)</v>
      </c>
      <c r="I17" s="33" t="str">
        <f>IF($B17,INDEX('Table 4-2'!$B$2:$B$22,Logit!$A17),"("&amp;TEXT(INDEX('Table 4-2'!$C$2:$C$22,Logit!$A17),"0.00")&amp;")")</f>
        <v>(0.33)</v>
      </c>
      <c r="J17" s="33" t="str">
        <f>IF($B17,INDEX('Table 4-3'!$B$2:$B$22,Logit!$A17),"("&amp;TEXT(INDEX('Table 4-3'!$C$2:$C$22,Logit!$A17),"0.00")&amp;")")</f>
        <v>(0.29)</v>
      </c>
      <c r="K17" s="33" t="str">
        <f>IF($B17,INDEX('Table 5-1'!$B$2:$B$22,Logit!$A17),"("&amp;TEXT(INDEX('Table 5-1'!$C$2:$C$22,Logit!$A17),"0.00")&amp;")")</f>
        <v>(0.17)</v>
      </c>
      <c r="L17" s="33" t="str">
        <f>IF($B17,INDEX('Table 5-2'!$B$2:$B$22,Logit!$A17),"("&amp;TEXT(INDEX('Table 5-2'!$C$2:$C$22,Logit!$A17),"0.00")&amp;")")</f>
        <v>(0.27)</v>
      </c>
      <c r="M17" s="33" t="str">
        <f>IF($B17,INDEX('Table 5-3'!$B$2:$B$22,Logit!$A17),"("&amp;TEXT(INDEX('Table 5-3'!$C$2:$C$22,Logit!$A17),"0.00")&amp;")")</f>
        <v>(0.21)</v>
      </c>
    </row>
    <row r="18" spans="1:13">
      <c r="A18" s="12">
        <f t="shared" si="1"/>
        <v>5</v>
      </c>
      <c r="B18" s="12" t="b">
        <f t="shared" si="2"/>
        <v>1</v>
      </c>
      <c r="C18" s="17" t="s">
        <v>65</v>
      </c>
      <c r="D18" s="33">
        <f>IF(B18,INDEX('Table 1-1'!$B$2:$B$22,Logit!$A18),"("&amp;TEXT(INDEX('Table 1-1'!$C$2:$C$22,Logit!$A18),"0.00")&amp;")")</f>
        <v>-0.12421020008036041</v>
      </c>
      <c r="E18" s="33">
        <f>IF($B18,INDEX('Table 1-2'!$B$2:$B$22,Logit!$A18),"("&amp;TEXT(INDEX('Table 1-2'!$C$2:$C$22,Logit!$A18),"0.00")&amp;")")</f>
        <v>0.15678324574522196</v>
      </c>
      <c r="F18" s="33">
        <f>IF($B18,INDEX('Table 2-1'!$B$2:$B$22,Logit!$A18),"("&amp;TEXT(INDEX('Table 2-1'!$C$2:$C$22,Logit!$A18),"0.00")&amp;")")</f>
        <v>-0.15602470201204904</v>
      </c>
      <c r="G18" s="33">
        <f>IF($B18,INDEX('Table 3-1'!$B$2:$B$22,Logit!$A18),"("&amp;TEXT(INDEX('Table 3-1'!$C$2:$C$22,Logit!$A18),"0.00")&amp;")")</f>
        <v>-0.22872878579650899</v>
      </c>
      <c r="H18" s="33">
        <f>IF($B18,INDEX('Table 4-1'!$B$2:$B$22,Logit!$A18),"("&amp;TEXT(INDEX('Table 4-1'!$C$2:$C$22,Logit!$A18),"0.00")&amp;")")</f>
        <v>4.1799791131922892E-2</v>
      </c>
      <c r="I18" s="33">
        <f>IF($B18,INDEX('Table 4-2'!$B$2:$B$22,Logit!$A18),"("&amp;TEXT(INDEX('Table 4-2'!$C$2:$C$22,Logit!$A18),"0.00")&amp;")")</f>
        <v>-0.27856475594029462</v>
      </c>
      <c r="J18" s="33">
        <f>IF($B18,INDEX('Table 4-3'!$B$2:$B$22,Logit!$A18),"("&amp;TEXT(INDEX('Table 4-3'!$C$2:$C$22,Logit!$A18),"0.00")&amp;")")</f>
        <v>-0.32032844892430928</v>
      </c>
      <c r="K18" s="33">
        <f>IF($B18,INDEX('Table 5-1'!$B$2:$B$22,Logit!$A18),"("&amp;TEXT(INDEX('Table 5-1'!$C$2:$C$22,Logit!$A18),"0.00")&amp;")")</f>
        <v>-0.22088949750612316</v>
      </c>
      <c r="L18" s="33">
        <f>IF($B18,INDEX('Table 5-2'!$B$2:$B$22,Logit!$A18),"("&amp;TEXT(INDEX('Table 5-2'!$C$2:$C$22,Logit!$A18),"0.00")&amp;")")</f>
        <v>-0.1249246221715415</v>
      </c>
      <c r="M18" s="33">
        <f>IF($B18,INDEX('Table 5-3'!$B$2:$B$22,Logit!$A18),"("&amp;TEXT(INDEX('Table 5-3'!$C$2:$C$22,Logit!$A18),"0.00")&amp;")")</f>
        <v>-0.55835982467599432</v>
      </c>
    </row>
    <row r="19" spans="1:13">
      <c r="A19" s="12">
        <f t="shared" si="1"/>
        <v>5</v>
      </c>
      <c r="B19" s="12" t="b">
        <f t="shared" si="2"/>
        <v>0</v>
      </c>
      <c r="C19" s="10"/>
      <c r="D19" s="33" t="str">
        <f>IF(B19,INDEX('Table 1-1'!$B$2:$B$22,Logit!$A19),"("&amp;TEXT(INDEX('Table 1-1'!$C$2:$C$22,Logit!$A19),"0.00")&amp;")")</f>
        <v>(0.35)</v>
      </c>
      <c r="E19" s="33" t="str">
        <f>IF($B19,INDEX('Table 1-2'!$B$2:$B$22,Logit!$A19),"("&amp;TEXT(INDEX('Table 1-2'!$C$2:$C$22,Logit!$A19),"0.00")&amp;")")</f>
        <v>(0.40)</v>
      </c>
      <c r="F19" s="33" t="str">
        <f>IF($B19,INDEX('Table 2-1'!$B$2:$B$22,Logit!$A19),"("&amp;TEXT(INDEX('Table 2-1'!$C$2:$C$22,Logit!$A19),"0.00")&amp;")")</f>
        <v>(0.42)</v>
      </c>
      <c r="G19" s="33" t="str">
        <f>IF($B19,INDEX('Table 3-1'!$B$2:$B$22,Logit!$A19),"("&amp;TEXT(INDEX('Table 3-1'!$C$2:$C$22,Logit!$A19),"0.00")&amp;")")</f>
        <v>(0.47)</v>
      </c>
      <c r="H19" s="33" t="str">
        <f>IF($B19,INDEX('Table 4-1'!$B$2:$B$22,Logit!$A19),"("&amp;TEXT(INDEX('Table 4-1'!$C$2:$C$22,Logit!$A19),"0.00")&amp;")")</f>
        <v>(0.35)</v>
      </c>
      <c r="I19" s="33" t="str">
        <f>IF($B19,INDEX('Table 4-2'!$B$2:$B$22,Logit!$A19),"("&amp;TEXT(INDEX('Table 4-2'!$C$2:$C$22,Logit!$A19),"0.00")&amp;")")</f>
        <v>(0.75)</v>
      </c>
      <c r="J19" s="33" t="str">
        <f>IF($B19,INDEX('Table 4-3'!$B$2:$B$22,Logit!$A19),"("&amp;TEXT(INDEX('Table 4-3'!$C$2:$C$22,Logit!$A19),"0.00")&amp;")")</f>
        <v>(0.76)</v>
      </c>
      <c r="K19" s="33" t="str">
        <f>IF($B19,INDEX('Table 5-1'!$B$2:$B$22,Logit!$A19),"("&amp;TEXT(INDEX('Table 5-1'!$C$2:$C$22,Logit!$A19),"0.00")&amp;")")</f>
        <v>(0.37)</v>
      </c>
      <c r="L19" s="33" t="str">
        <f>IF($B19,INDEX('Table 5-2'!$B$2:$B$22,Logit!$A19),"("&amp;TEXT(INDEX('Table 5-2'!$C$2:$C$22,Logit!$A19),"0.00")&amp;")")</f>
        <v>(0.45)</v>
      </c>
      <c r="M19" s="33" t="str">
        <f>IF($B19,INDEX('Table 5-3'!$B$2:$B$22,Logit!$A19),"("&amp;TEXT(INDEX('Table 5-3'!$C$2:$C$22,Logit!$A19),"0.00")&amp;")")</f>
        <v>(0.43)</v>
      </c>
    </row>
    <row r="20" spans="1:13">
      <c r="A20" s="12">
        <f t="shared" si="1"/>
        <v>6</v>
      </c>
      <c r="B20" s="12" t="b">
        <f t="shared" si="2"/>
        <v>1</v>
      </c>
      <c r="C20" s="17" t="s">
        <v>66</v>
      </c>
      <c r="D20" s="33">
        <f>IF(B20,INDEX('Table 1-1'!$B$2:$B$22,Logit!$A20),"("&amp;TEXT(INDEX('Table 1-1'!$C$2:$C$22,Logit!$A20),"0.00")&amp;")")</f>
        <v>-0.15996825855443045</v>
      </c>
      <c r="E20" s="33">
        <f>IF($B20,INDEX('Table 1-2'!$B$2:$B$22,Logit!$A20),"("&amp;TEXT(INDEX('Table 1-2'!$C$2:$C$22,Logit!$A20),"0.00")&amp;")")</f>
        <v>6.5738346068754089E-2</v>
      </c>
      <c r="F20" s="33">
        <f>IF($B20,INDEX('Table 2-1'!$B$2:$B$22,Logit!$A20),"("&amp;TEXT(INDEX('Table 2-1'!$C$2:$C$22,Logit!$A20),"0.00")&amp;")")</f>
        <v>0.3971281547589347</v>
      </c>
      <c r="G20" s="33">
        <f>IF($B20,INDEX('Table 3-1'!$B$2:$B$22,Logit!$A20),"("&amp;TEXT(INDEX('Table 3-1'!$C$2:$C$22,Logit!$A20),"0.00")&amp;")")</f>
        <v>-0.26202846321070633</v>
      </c>
      <c r="H20" s="33">
        <f>IF($B20,INDEX('Table 4-1'!$B$2:$B$22,Logit!$A20),"("&amp;TEXT(INDEX('Table 4-1'!$C$2:$C$22,Logit!$A20),"0.00")&amp;")")</f>
        <v>9.2325348519632963E-2</v>
      </c>
      <c r="I20" s="33">
        <f>IF($B20,INDEX('Table 4-2'!$B$2:$B$22,Logit!$A20),"("&amp;TEXT(INDEX('Table 4-2'!$C$2:$C$22,Logit!$A20),"0.00")&amp;")")</f>
        <v>0.68225035821355684</v>
      </c>
      <c r="J20" s="33">
        <f>IF($B20,INDEX('Table 4-3'!$B$2:$B$22,Logit!$A20),"("&amp;TEXT(INDEX('Table 4-3'!$C$2:$C$22,Logit!$A20),"0.00")&amp;")")</f>
        <v>7.160694867613894E-2</v>
      </c>
      <c r="K20" s="33">
        <f>IF($B20,INDEX('Table 5-1'!$B$2:$B$22,Logit!$A20),"("&amp;TEXT(INDEX('Table 5-1'!$C$2:$C$22,Logit!$A20),"0.00")&amp;")")</f>
        <v>-0.28510611360887178</v>
      </c>
      <c r="L20" s="33">
        <f>IF($B20,INDEX('Table 5-2'!$B$2:$B$22,Logit!$A20),"("&amp;TEXT(INDEX('Table 5-2'!$C$2:$C$22,Logit!$A20),"0.00")&amp;")")</f>
        <v>-0.55333582833526018</v>
      </c>
      <c r="M20" s="33">
        <f>IF($B20,INDEX('Table 5-3'!$B$2:$B$22,Logit!$A20),"("&amp;TEXT(INDEX('Table 5-3'!$C$2:$C$22,Logit!$A20),"0.00")&amp;")")</f>
        <v>7.3279300731244001E-2</v>
      </c>
    </row>
    <row r="21" spans="1:13">
      <c r="A21" s="12">
        <f t="shared" si="1"/>
        <v>6</v>
      </c>
      <c r="B21" s="12" t="b">
        <f t="shared" si="2"/>
        <v>0</v>
      </c>
      <c r="C21" s="10"/>
      <c r="D21" s="33" t="str">
        <f>IF(B21,INDEX('Table 1-1'!$B$2:$B$22,Logit!$A21),"("&amp;TEXT(INDEX('Table 1-1'!$C$2:$C$22,Logit!$A21),"0.00")&amp;")")</f>
        <v>(0.22)</v>
      </c>
      <c r="E21" s="33" t="str">
        <f>IF($B21,INDEX('Table 1-2'!$B$2:$B$22,Logit!$A21),"("&amp;TEXT(INDEX('Table 1-2'!$C$2:$C$22,Logit!$A21),"0.00")&amp;")")</f>
        <v>(0.25)</v>
      </c>
      <c r="F21" s="33" t="str">
        <f>IF($B21,INDEX('Table 2-1'!$B$2:$B$22,Logit!$A21),"("&amp;TEXT(INDEX('Table 2-1'!$C$2:$C$22,Logit!$A21),"0.00")&amp;")")</f>
        <v>(0.28)</v>
      </c>
      <c r="G21" s="33" t="str">
        <f>IF($B21,INDEX('Table 3-1'!$B$2:$B$22,Logit!$A21),"("&amp;TEXT(INDEX('Table 3-1'!$C$2:$C$22,Logit!$A21),"0.00")&amp;")")</f>
        <v>(0.26)</v>
      </c>
      <c r="H21" s="33" t="str">
        <f>IF($B21,INDEX('Table 4-1'!$B$2:$B$22,Logit!$A21),"("&amp;TEXT(INDEX('Table 4-1'!$C$2:$C$22,Logit!$A21),"0.00")&amp;")")</f>
        <v>(0.23)</v>
      </c>
      <c r="I21" s="33" t="str">
        <f>IF($B21,INDEX('Table 4-2'!$B$2:$B$22,Logit!$A21),"("&amp;TEXT(INDEX('Table 4-2'!$C$2:$C$22,Logit!$A21),"0.00")&amp;")")</f>
        <v>(0.44)</v>
      </c>
      <c r="J21" s="33" t="str">
        <f>IF($B21,INDEX('Table 4-3'!$B$2:$B$22,Logit!$A21),"("&amp;TEXT(INDEX('Table 4-3'!$C$2:$C$22,Logit!$A21),"0.00")&amp;")")</f>
        <v>(0.43)</v>
      </c>
      <c r="K21" s="33" t="str">
        <f>IF($B21,INDEX('Table 5-1'!$B$2:$B$22,Logit!$A21),"("&amp;TEXT(INDEX('Table 5-1'!$C$2:$C$22,Logit!$A21),"0.00")&amp;")")</f>
        <v>(0.22)</v>
      </c>
      <c r="L21" s="33" t="str">
        <f>IF($B21,INDEX('Table 5-2'!$B$2:$B$22,Logit!$A21),"("&amp;TEXT(INDEX('Table 5-2'!$C$2:$C$22,Logit!$A21),"0.00")&amp;")")</f>
        <v>(0.30)</v>
      </c>
      <c r="M21" s="33" t="str">
        <f>IF($B21,INDEX('Table 5-3'!$B$2:$B$22,Logit!$A21),"("&amp;TEXT(INDEX('Table 5-3'!$C$2:$C$22,Logit!$A21),"0.00")&amp;")")</f>
        <v>(0.29)</v>
      </c>
    </row>
    <row r="22" spans="1:13">
      <c r="A22" s="12">
        <f t="shared" si="1"/>
        <v>7</v>
      </c>
      <c r="B22" s="12" t="b">
        <f t="shared" si="2"/>
        <v>1</v>
      </c>
      <c r="C22" s="17" t="s">
        <v>67</v>
      </c>
      <c r="D22" s="33">
        <f>IF(B22,INDEX('Table 1-1'!$B$2:$B$22,Logit!$A22),"("&amp;TEXT(INDEX('Table 1-1'!$C$2:$C$22,Logit!$A22),"0.00")&amp;")")</f>
        <v>-0.51454489617938748</v>
      </c>
      <c r="E22" s="33">
        <f>IF($B22,INDEX('Table 1-2'!$B$2:$B$22,Logit!$A22),"("&amp;TEXT(INDEX('Table 1-2'!$C$2:$C$22,Logit!$A22),"0.00")&amp;")")</f>
        <v>0.40251978606107358</v>
      </c>
      <c r="F22" s="33">
        <f>IF($B22,INDEX('Table 2-1'!$B$2:$B$22,Logit!$A22),"("&amp;TEXT(INDEX('Table 2-1'!$C$2:$C$22,Logit!$A22),"0.00")&amp;")")</f>
        <v>0.47262219118916338</v>
      </c>
      <c r="G22" s="33">
        <f>IF($B22,INDEX('Table 3-1'!$B$2:$B$22,Logit!$A22),"("&amp;TEXT(INDEX('Table 3-1'!$C$2:$C$22,Logit!$A22),"0.00")&amp;")")</f>
        <v>-0.59482904120950508</v>
      </c>
      <c r="H22" s="33">
        <f>IF($B22,INDEX('Table 4-1'!$B$2:$B$22,Logit!$A22),"("&amp;TEXT(INDEX('Table 4-1'!$C$2:$C$22,Logit!$A22),"0.00")&amp;")")</f>
        <v>2.7812054428911839E-2</v>
      </c>
      <c r="I22" s="33">
        <f>IF($B22,INDEX('Table 4-2'!$B$2:$B$22,Logit!$A22),"("&amp;TEXT(INDEX('Table 4-2'!$C$2:$C$22,Logit!$A22),"0.00")&amp;")")</f>
        <v>0.80255374105754207</v>
      </c>
      <c r="J22" s="33">
        <f>IF($B22,INDEX('Table 4-3'!$B$2:$B$22,Logit!$A22),"("&amp;TEXT(INDEX('Table 4-3'!$C$2:$C$22,Logit!$A22),"0.00")&amp;")")</f>
        <v>-5.3895207939149384E-2</v>
      </c>
      <c r="K22" s="33">
        <f>IF($B22,INDEX('Table 5-1'!$B$2:$B$22,Logit!$A22),"("&amp;TEXT(INDEX('Table 5-1'!$C$2:$C$22,Logit!$A22),"0.00")&amp;")")</f>
        <v>-0.12972912116463356</v>
      </c>
      <c r="L22" s="33">
        <f>IF($B22,INDEX('Table 5-2'!$B$2:$B$22,Logit!$A22),"("&amp;TEXT(INDEX('Table 5-2'!$C$2:$C$22,Logit!$A22),"0.00")&amp;")")</f>
        <v>-1.5547355387542874</v>
      </c>
      <c r="M22" s="33">
        <f>IF($B22,INDEX('Table 5-3'!$B$2:$B$22,Logit!$A22),"("&amp;TEXT(INDEX('Table 5-3'!$C$2:$C$22,Logit!$A22),"0.00")&amp;")")</f>
        <v>0.19849612367499087</v>
      </c>
    </row>
    <row r="23" spans="1:13">
      <c r="A23" s="12">
        <f t="shared" si="1"/>
        <v>7</v>
      </c>
      <c r="B23" s="12" t="b">
        <f t="shared" si="2"/>
        <v>0</v>
      </c>
      <c r="C23" s="10"/>
      <c r="D23" s="33" t="str">
        <f>IF(B23,INDEX('Table 1-1'!$B$2:$B$22,Logit!$A23),"("&amp;TEXT(INDEX('Table 1-1'!$C$2:$C$22,Logit!$A23),"0.00")&amp;")")</f>
        <v>(0.23)</v>
      </c>
      <c r="E23" s="33" t="str">
        <f>IF($B23,INDEX('Table 1-2'!$B$2:$B$22,Logit!$A23),"("&amp;TEXT(INDEX('Table 1-2'!$C$2:$C$22,Logit!$A23),"0.00")&amp;")")</f>
        <v>(0.28)</v>
      </c>
      <c r="F23" s="33" t="str">
        <f>IF($B23,INDEX('Table 2-1'!$B$2:$B$22,Logit!$A23),"("&amp;TEXT(INDEX('Table 2-1'!$C$2:$C$22,Logit!$A23),"0.00")&amp;")")</f>
        <v>(0.27)</v>
      </c>
      <c r="G23" s="33" t="str">
        <f>IF($B23,INDEX('Table 3-1'!$B$2:$B$22,Logit!$A23),"("&amp;TEXT(INDEX('Table 3-1'!$C$2:$C$22,Logit!$A23),"0.00")&amp;")")</f>
        <v>(0.27)</v>
      </c>
      <c r="H23" s="33" t="str">
        <f>IF($B23,INDEX('Table 4-1'!$B$2:$B$22,Logit!$A23),"("&amp;TEXT(INDEX('Table 4-1'!$C$2:$C$22,Logit!$A23),"0.00")&amp;")")</f>
        <v>(0.24)</v>
      </c>
      <c r="I23" s="33" t="str">
        <f>IF($B23,INDEX('Table 4-2'!$B$2:$B$22,Logit!$A23),"("&amp;TEXT(INDEX('Table 4-2'!$C$2:$C$22,Logit!$A23),"0.00")&amp;")")</f>
        <v>(0.45)</v>
      </c>
      <c r="J23" s="33" t="str">
        <f>IF($B23,INDEX('Table 4-3'!$B$2:$B$22,Logit!$A23),"("&amp;TEXT(INDEX('Table 4-3'!$C$2:$C$22,Logit!$A23),"0.00")&amp;")")</f>
        <v>(0.47)</v>
      </c>
      <c r="K23" s="33" t="str">
        <f>IF($B23,INDEX('Table 5-1'!$B$2:$B$22,Logit!$A23),"("&amp;TEXT(INDEX('Table 5-1'!$C$2:$C$22,Logit!$A23),"0.00")&amp;")")</f>
        <v>(0.25)</v>
      </c>
      <c r="L23" s="33" t="str">
        <f>IF($B23,INDEX('Table 5-2'!$B$2:$B$22,Logit!$A23),"("&amp;TEXT(INDEX('Table 5-2'!$C$2:$C$22,Logit!$A23),"0.00")&amp;")")</f>
        <v>(0.34)</v>
      </c>
      <c r="M23" s="33" t="str">
        <f>IF($B23,INDEX('Table 5-3'!$B$2:$B$22,Logit!$A23),"("&amp;TEXT(INDEX('Table 5-3'!$C$2:$C$22,Logit!$A23),"0.00")&amp;")")</f>
        <v>(0.30)</v>
      </c>
    </row>
    <row r="24" spans="1:13">
      <c r="A24" s="12">
        <f t="shared" si="1"/>
        <v>8</v>
      </c>
      <c r="B24" s="12" t="b">
        <f t="shared" si="2"/>
        <v>1</v>
      </c>
      <c r="C24" s="17" t="s">
        <v>68</v>
      </c>
      <c r="D24" s="33">
        <f>IF(B24,INDEX('Table 1-1'!$B$2:$B$22,Logit!$A24),"("&amp;TEXT(INDEX('Table 1-1'!$C$2:$C$22,Logit!$A24),"0.00")&amp;")")</f>
        <v>-0.56052889996850119</v>
      </c>
      <c r="E24" s="33">
        <f>IF($B24,INDEX('Table 1-2'!$B$2:$B$22,Logit!$A24),"("&amp;TEXT(INDEX('Table 1-2'!$C$2:$C$22,Logit!$A24),"0.00")&amp;")")</f>
        <v>0.58568986469291284</v>
      </c>
      <c r="F24" s="33">
        <f>IF($B24,INDEX('Table 2-1'!$B$2:$B$22,Logit!$A24),"("&amp;TEXT(INDEX('Table 2-1'!$C$2:$C$22,Logit!$A24),"0.00")&amp;")")</f>
        <v>1.0437057620545762</v>
      </c>
      <c r="G24" s="33">
        <f>IF($B24,INDEX('Table 3-1'!$B$2:$B$22,Logit!$A24),"("&amp;TEXT(INDEX('Table 3-1'!$C$2:$C$22,Logit!$A24),"0.00")&amp;")")</f>
        <v>-1.1304183693307581</v>
      </c>
      <c r="H24" s="33">
        <f>IF($B24,INDEX('Table 4-1'!$B$2:$B$22,Logit!$A24),"("&amp;TEXT(INDEX('Table 4-1'!$C$2:$C$22,Logit!$A24),"0.00")&amp;")")</f>
        <v>-0.29390895258960587</v>
      </c>
      <c r="I24" s="33">
        <f>IF($B24,INDEX('Table 4-2'!$B$2:$B$22,Logit!$A24),"("&amp;TEXT(INDEX('Table 4-2'!$C$2:$C$22,Logit!$A24),"0.00")&amp;")")</f>
        <v>1.7852741303253934</v>
      </c>
      <c r="J24" s="33">
        <f>IF($B24,INDEX('Table 4-3'!$B$2:$B$22,Logit!$A24),"("&amp;TEXT(INDEX('Table 4-3'!$C$2:$C$22,Logit!$A24),"0.00")&amp;")")</f>
        <v>-0.23225529226278127</v>
      </c>
      <c r="K24" s="33">
        <f>IF($B24,INDEX('Table 5-1'!$B$2:$B$22,Logit!$A24),"("&amp;TEXT(INDEX('Table 5-1'!$C$2:$C$22,Logit!$A24),"0.00")&amp;")")</f>
        <v>4.1776985055358012E-2</v>
      </c>
      <c r="L24" s="33">
        <f>IF($B24,INDEX('Table 5-2'!$B$2:$B$22,Logit!$A24),"("&amp;TEXT(INDEX('Table 5-2'!$C$2:$C$22,Logit!$A24),"0.00")&amp;")")</f>
        <v>-1.8324646161700995</v>
      </c>
      <c r="M24" s="33">
        <f>IF($B24,INDEX('Table 5-3'!$B$2:$B$22,Logit!$A24),"("&amp;TEXT(INDEX('Table 5-3'!$C$2:$C$22,Logit!$A24),"0.00")&amp;")")</f>
        <v>0.76255141821231343</v>
      </c>
    </row>
    <row r="25" spans="1:13">
      <c r="A25" s="12">
        <f t="shared" si="1"/>
        <v>8</v>
      </c>
      <c r="B25" s="12" t="b">
        <f t="shared" si="2"/>
        <v>0</v>
      </c>
      <c r="C25" s="10"/>
      <c r="D25" s="33" t="str">
        <f>IF(B25,INDEX('Table 1-1'!$B$2:$B$22,Logit!$A25),"("&amp;TEXT(INDEX('Table 1-1'!$C$2:$C$22,Logit!$A25),"0.00")&amp;")")</f>
        <v>(0.32)</v>
      </c>
      <c r="E25" s="33" t="str">
        <f>IF($B25,INDEX('Table 1-2'!$B$2:$B$22,Logit!$A25),"("&amp;TEXT(INDEX('Table 1-2'!$C$2:$C$22,Logit!$A25),"0.00")&amp;")")</f>
        <v>(0.35)</v>
      </c>
      <c r="F25" s="33" t="str">
        <f>IF($B25,INDEX('Table 2-1'!$B$2:$B$22,Logit!$A25),"("&amp;TEXT(INDEX('Table 2-1'!$C$2:$C$22,Logit!$A25),"0.00")&amp;")")</f>
        <v>(0.33)</v>
      </c>
      <c r="G25" s="33" t="str">
        <f>IF($B25,INDEX('Table 3-1'!$B$2:$B$22,Logit!$A25),"("&amp;TEXT(INDEX('Table 3-1'!$C$2:$C$22,Logit!$A25),"0.00")&amp;")")</f>
        <v>(0.35)</v>
      </c>
      <c r="H25" s="33" t="str">
        <f>IF($B25,INDEX('Table 4-1'!$B$2:$B$22,Logit!$A25),"("&amp;TEXT(INDEX('Table 4-1'!$C$2:$C$22,Logit!$A25),"0.00")&amp;")")</f>
        <v>(0.27)</v>
      </c>
      <c r="I25" s="33" t="str">
        <f>IF($B25,INDEX('Table 4-2'!$B$2:$B$22,Logit!$A25),"("&amp;TEXT(INDEX('Table 4-2'!$C$2:$C$22,Logit!$A25),"0.00")&amp;")")</f>
        <v>(0.53)</v>
      </c>
      <c r="J25" s="33" t="str">
        <f>IF($B25,INDEX('Table 4-3'!$B$2:$B$22,Logit!$A25),"("&amp;TEXT(INDEX('Table 4-3'!$C$2:$C$22,Logit!$A25),"0.00")&amp;")")</f>
        <v>(0.53)</v>
      </c>
      <c r="K25" s="33" t="str">
        <f>IF($B25,INDEX('Table 5-1'!$B$2:$B$22,Logit!$A25),"("&amp;TEXT(INDEX('Table 5-1'!$C$2:$C$22,Logit!$A25),"0.00")&amp;")")</f>
        <v>(0.29)</v>
      </c>
      <c r="L25" s="33" t="str">
        <f>IF($B25,INDEX('Table 5-2'!$B$2:$B$22,Logit!$A25),"("&amp;TEXT(INDEX('Table 5-2'!$C$2:$C$22,Logit!$A25),"0.00")&amp;")")</f>
        <v>(0.34)</v>
      </c>
      <c r="M25" s="33" t="str">
        <f>IF($B25,INDEX('Table 5-3'!$B$2:$B$22,Logit!$A25),"("&amp;TEXT(INDEX('Table 5-3'!$C$2:$C$22,Logit!$A25),"0.00")&amp;")")</f>
        <v>(0.35)</v>
      </c>
    </row>
    <row r="26" spans="1:13">
      <c r="A26" s="12">
        <f t="shared" si="1"/>
        <v>9</v>
      </c>
      <c r="B26" s="12" t="b">
        <f t="shared" si="2"/>
        <v>1</v>
      </c>
      <c r="C26" s="17" t="s">
        <v>48</v>
      </c>
      <c r="D26" s="33">
        <f>IF(B26,INDEX('Table 1-1'!$B$2:$B$22,Logit!$A26),"("&amp;TEXT(INDEX('Table 1-1'!$C$2:$C$22,Logit!$A26),"0.00")&amp;")")</f>
        <v>0.64596890195136902</v>
      </c>
      <c r="E26" s="33">
        <f>IF($B26,INDEX('Table 1-2'!$B$2:$B$22,Logit!$A26),"("&amp;TEXT(INDEX('Table 1-2'!$C$2:$C$22,Logit!$A26),"0.00")&amp;")")</f>
        <v>0.61238338914237822</v>
      </c>
      <c r="F26" s="33">
        <f>IF($B26,INDEX('Table 2-1'!$B$2:$B$22,Logit!$A26),"("&amp;TEXT(INDEX('Table 2-1'!$C$2:$C$22,Logit!$A26),"0.00")&amp;")")</f>
        <v>-1.0581578465418904</v>
      </c>
      <c r="G26" s="33">
        <f>IF($B26,INDEX('Table 3-1'!$B$2:$B$22,Logit!$A26),"("&amp;TEXT(INDEX('Table 3-1'!$C$2:$C$22,Logit!$A26),"0.00")&amp;")")</f>
        <v>0.81103904445953545</v>
      </c>
      <c r="H26" s="33">
        <f>IF($B26,INDEX('Table 4-1'!$B$2:$B$22,Logit!$A26),"("&amp;TEXT(INDEX('Table 4-1'!$C$2:$C$22,Logit!$A26),"0.00")&amp;")")</f>
        <v>0.31782208726455746</v>
      </c>
      <c r="I26" s="33">
        <f>IF($B26,INDEX('Table 4-2'!$B$2:$B$22,Logit!$A26),"("&amp;TEXT(INDEX('Table 4-2'!$C$2:$C$22,Logit!$A26),"0.00")&amp;")")</f>
        <v>-2.0168934753937693</v>
      </c>
      <c r="J26" s="33">
        <f>IF($B26,INDEX('Table 4-3'!$B$2:$B$22,Logit!$A26),"("&amp;TEXT(INDEX('Table 4-3'!$C$2:$C$22,Logit!$A26),"0.00")&amp;")")</f>
        <v>-0.19035982533364926</v>
      </c>
      <c r="K26" s="33">
        <f>IF($B26,INDEX('Table 5-1'!$B$2:$B$22,Logit!$A26),"("&amp;TEXT(INDEX('Table 5-1'!$C$2:$C$22,Logit!$A26),"0.00")&amp;")")</f>
        <v>-0.19926904896336645</v>
      </c>
      <c r="L26" s="33">
        <f>IF($B26,INDEX('Table 5-2'!$B$2:$B$22,Logit!$A26),"("&amp;TEXT(INDEX('Table 5-2'!$C$2:$C$22,Logit!$A26),"0.00")&amp;")")</f>
        <v>0.72004345588979612</v>
      </c>
      <c r="M26" s="33">
        <f>IF($B26,INDEX('Table 5-3'!$B$2:$B$22,Logit!$A26),"("&amp;TEXT(INDEX('Table 5-3'!$C$2:$C$22,Logit!$A26),"0.00")&amp;")")</f>
        <v>-0.4557565326452091</v>
      </c>
    </row>
    <row r="27" spans="1:13">
      <c r="A27" s="12">
        <f t="shared" si="1"/>
        <v>9</v>
      </c>
      <c r="B27" s="12" t="b">
        <f t="shared" si="2"/>
        <v>0</v>
      </c>
      <c r="C27" s="10"/>
      <c r="D27" s="33" t="str">
        <f>IF(B27,INDEX('Table 1-1'!$B$2:$B$22,Logit!$A27),"("&amp;TEXT(INDEX('Table 1-1'!$C$2:$C$22,Logit!$A27),"0.00")&amp;")")</f>
        <v>(0.25)</v>
      </c>
      <c r="E27" s="33" t="str">
        <f>IF($B27,INDEX('Table 1-2'!$B$2:$B$22,Logit!$A27),"("&amp;TEXT(INDEX('Table 1-2'!$C$2:$C$22,Logit!$A27),"0.00")&amp;")")</f>
        <v>(0.32)</v>
      </c>
      <c r="F27" s="33" t="str">
        <f>IF($B27,INDEX('Table 2-1'!$B$2:$B$22,Logit!$A27),"("&amp;TEXT(INDEX('Table 2-1'!$C$2:$C$22,Logit!$A27),"0.00")&amp;")")</f>
        <v>(0.31)</v>
      </c>
      <c r="G27" s="33" t="str">
        <f>IF($B27,INDEX('Table 3-1'!$B$2:$B$22,Logit!$A27),"("&amp;TEXT(INDEX('Table 3-1'!$C$2:$C$22,Logit!$A27),"0.00")&amp;")")</f>
        <v>(0.27)</v>
      </c>
      <c r="H27" s="33" t="str">
        <f>IF($B27,INDEX('Table 4-1'!$B$2:$B$22,Logit!$A27),"("&amp;TEXT(INDEX('Table 4-1'!$C$2:$C$22,Logit!$A27),"0.00")&amp;")")</f>
        <v>(0.25)</v>
      </c>
      <c r="I27" s="33" t="str">
        <f>IF($B27,INDEX('Table 4-2'!$B$2:$B$22,Logit!$A27),"("&amp;TEXT(INDEX('Table 4-2'!$C$2:$C$22,Logit!$A27),"0.00")&amp;")")</f>
        <v>(0.44)</v>
      </c>
      <c r="J27" s="33" t="str">
        <f>IF($B27,INDEX('Table 4-3'!$B$2:$B$22,Logit!$A27),"("&amp;TEXT(INDEX('Table 4-3'!$C$2:$C$22,Logit!$A27),"0.00")&amp;")")</f>
        <v>(0.55)</v>
      </c>
      <c r="K27" s="33" t="str">
        <f>IF($B27,INDEX('Table 5-1'!$B$2:$B$22,Logit!$A27),"("&amp;TEXT(INDEX('Table 5-1'!$C$2:$C$22,Logit!$A27),"0.00")&amp;")")</f>
        <v>(0.25)</v>
      </c>
      <c r="L27" s="33" t="str">
        <f>IF($B27,INDEX('Table 5-2'!$B$2:$B$22,Logit!$A27),"("&amp;TEXT(INDEX('Table 5-2'!$C$2:$C$22,Logit!$A27),"0.00")&amp;")")</f>
        <v>(0.32)</v>
      </c>
      <c r="M27" s="33" t="str">
        <f>IF($B27,INDEX('Table 5-3'!$B$2:$B$22,Logit!$A27),"("&amp;TEXT(INDEX('Table 5-3'!$C$2:$C$22,Logit!$A27),"0.00")&amp;")")</f>
        <v>(0.38)</v>
      </c>
    </row>
    <row r="28" spans="1:13">
      <c r="A28" s="12">
        <f t="shared" si="1"/>
        <v>10</v>
      </c>
      <c r="B28" s="12" t="b">
        <f t="shared" si="2"/>
        <v>1</v>
      </c>
      <c r="C28" s="17" t="s">
        <v>49</v>
      </c>
      <c r="D28" s="33">
        <f>IF(B28,INDEX('Table 1-1'!$B$2:$B$22,Logit!$A28),"("&amp;TEXT(INDEX('Table 1-1'!$C$2:$C$22,Logit!$A28),"0.00")&amp;")")</f>
        <v>0.66281505569060373</v>
      </c>
      <c r="E28" s="33">
        <f>IF($B28,INDEX('Table 1-2'!$B$2:$B$22,Logit!$A28),"("&amp;TEXT(INDEX('Table 1-2'!$C$2:$C$22,Logit!$A28),"0.00")&amp;")")</f>
        <v>0.19721556351626587</v>
      </c>
      <c r="F28" s="33">
        <f>IF($B28,INDEX('Table 2-1'!$B$2:$B$22,Logit!$A28),"("&amp;TEXT(INDEX('Table 2-1'!$C$2:$C$22,Logit!$A28),"0.00")&amp;")")</f>
        <v>-0.85824813620846985</v>
      </c>
      <c r="G28" s="33">
        <f>IF($B28,INDEX('Table 3-1'!$B$2:$B$22,Logit!$A28),"("&amp;TEXT(INDEX('Table 3-1'!$C$2:$C$22,Logit!$A28),"0.00")&amp;")")</f>
        <v>0.96694671904470009</v>
      </c>
      <c r="H28" s="33">
        <f>IF($B28,INDEX('Table 4-1'!$B$2:$B$22,Logit!$A28),"("&amp;TEXT(INDEX('Table 4-1'!$C$2:$C$22,Logit!$A28),"0.00")&amp;")")</f>
        <v>-0.20649696174927165</v>
      </c>
      <c r="I28" s="33">
        <f>IF($B28,INDEX('Table 4-2'!$B$2:$B$22,Logit!$A28),"("&amp;TEXT(INDEX('Table 4-2'!$C$2:$C$22,Logit!$A28),"0.00")&amp;")")</f>
        <v>-0.78202847546051346</v>
      </c>
      <c r="J28" s="33">
        <f>IF($B28,INDEX('Table 4-3'!$B$2:$B$22,Logit!$A28),"("&amp;TEXT(INDEX('Table 4-3'!$C$2:$C$22,Logit!$A28),"0.00")&amp;")")</f>
        <v>-0.22583847775866114</v>
      </c>
      <c r="K28" s="33">
        <f>IF($B28,INDEX('Table 5-1'!$B$2:$B$22,Logit!$A28),"("&amp;TEXT(INDEX('Table 5-1'!$C$2:$C$22,Logit!$A28),"0.00")&amp;")")</f>
        <v>-0.18904096070575149</v>
      </c>
      <c r="L28" s="33">
        <f>IF($B28,INDEX('Table 5-2'!$B$2:$B$22,Logit!$A28),"("&amp;TEXT(INDEX('Table 5-2'!$C$2:$C$22,Logit!$A28),"0.00")&amp;")")</f>
        <v>1.1080627505791858</v>
      </c>
      <c r="M28" s="33">
        <f>IF($B28,INDEX('Table 5-3'!$B$2:$B$22,Logit!$A28),"("&amp;TEXT(INDEX('Table 5-3'!$C$2:$C$22,Logit!$A28),"0.00")&amp;")")</f>
        <v>-0.58159840061850221</v>
      </c>
    </row>
    <row r="29" spans="1:13">
      <c r="A29" s="12">
        <f t="shared" si="1"/>
        <v>10</v>
      </c>
      <c r="B29" s="12" t="b">
        <f t="shared" si="2"/>
        <v>0</v>
      </c>
      <c r="C29" s="10"/>
      <c r="D29" s="33" t="str">
        <f>IF(B29,INDEX('Table 1-1'!$B$2:$B$22,Logit!$A29),"("&amp;TEXT(INDEX('Table 1-1'!$C$2:$C$22,Logit!$A29),"0.00")&amp;")")</f>
        <v>(0.26)</v>
      </c>
      <c r="E29" s="33" t="str">
        <f>IF($B29,INDEX('Table 1-2'!$B$2:$B$22,Logit!$A29),"("&amp;TEXT(INDEX('Table 1-2'!$C$2:$C$22,Logit!$A29),"0.00")&amp;")")</f>
        <v>(0.34)</v>
      </c>
      <c r="F29" s="33" t="str">
        <f>IF($B29,INDEX('Table 2-1'!$B$2:$B$22,Logit!$A29),"("&amp;TEXT(INDEX('Table 2-1'!$C$2:$C$22,Logit!$A29),"0.00")&amp;")")</f>
        <v>(0.29)</v>
      </c>
      <c r="G29" s="33" t="str">
        <f>IF($B29,INDEX('Table 3-1'!$B$2:$B$22,Logit!$A29),"("&amp;TEXT(INDEX('Table 3-1'!$C$2:$C$22,Logit!$A29),"0.00")&amp;")")</f>
        <v>(0.25)</v>
      </c>
      <c r="H29" s="33" t="str">
        <f>IF($B29,INDEX('Table 4-1'!$B$2:$B$22,Logit!$A29),"("&amp;TEXT(INDEX('Table 4-1'!$C$2:$C$22,Logit!$A29),"0.00")&amp;")")</f>
        <v>(0.23)</v>
      </c>
      <c r="I29" s="33" t="str">
        <f>IF($B29,INDEX('Table 4-2'!$B$2:$B$22,Logit!$A29),"("&amp;TEXT(INDEX('Table 4-2'!$C$2:$C$22,Logit!$A29),"0.00")&amp;")")</f>
        <v>(0.49)</v>
      </c>
      <c r="J29" s="33" t="str">
        <f>IF($B29,INDEX('Table 4-3'!$B$2:$B$22,Logit!$A29),"("&amp;TEXT(INDEX('Table 4-3'!$C$2:$C$22,Logit!$A29),"0.00")&amp;")")</f>
        <v>(0.49)</v>
      </c>
      <c r="K29" s="33" t="str">
        <f>IF($B29,INDEX('Table 5-1'!$B$2:$B$22,Logit!$A29),"("&amp;TEXT(INDEX('Table 5-1'!$C$2:$C$22,Logit!$A29),"0.00")&amp;")")</f>
        <v>(0.24)</v>
      </c>
      <c r="L29" s="33" t="str">
        <f>IF($B29,INDEX('Table 5-2'!$B$2:$B$22,Logit!$A29),"("&amp;TEXT(INDEX('Table 5-2'!$C$2:$C$22,Logit!$A29),"0.00")&amp;")")</f>
        <v>(0.34)</v>
      </c>
      <c r="M29" s="33" t="str">
        <f>IF($B29,INDEX('Table 5-3'!$B$2:$B$22,Logit!$A29),"("&amp;TEXT(INDEX('Table 5-3'!$C$2:$C$22,Logit!$A29),"0.00")&amp;")")</f>
        <v>(0.31)</v>
      </c>
    </row>
    <row r="30" spans="1:13">
      <c r="A30" s="12">
        <f t="shared" si="1"/>
        <v>11</v>
      </c>
      <c r="B30" s="12" t="b">
        <f t="shared" si="2"/>
        <v>1</v>
      </c>
      <c r="C30" s="17" t="s">
        <v>50</v>
      </c>
      <c r="D30" s="33">
        <f>IF(B30,INDEX('Table 1-1'!$B$2:$B$22,Logit!$A30),"("&amp;TEXT(INDEX('Table 1-1'!$C$2:$C$22,Logit!$A30),"0.00")&amp;")")</f>
        <v>0.23493283764567308</v>
      </c>
      <c r="E30" s="33">
        <f>IF($B30,INDEX('Table 1-2'!$B$2:$B$22,Logit!$A30),"("&amp;TEXT(INDEX('Table 1-2'!$C$2:$C$22,Logit!$A30),"0.00")&amp;")")</f>
        <v>-0.20127735238431338</v>
      </c>
      <c r="F30" s="33">
        <f>IF($B30,INDEX('Table 2-1'!$B$2:$B$22,Logit!$A30),"("&amp;TEXT(INDEX('Table 2-1'!$C$2:$C$22,Logit!$A30),"0.00")&amp;")")</f>
        <v>-0.32745602646952238</v>
      </c>
      <c r="G30" s="33">
        <f>IF($B30,INDEX('Table 3-1'!$B$2:$B$22,Logit!$A30),"("&amp;TEXT(INDEX('Table 3-1'!$C$2:$C$22,Logit!$A30),"0.00")&amp;")")</f>
        <v>0.48677822170389867</v>
      </c>
      <c r="H30" s="33">
        <f>IF($B30,INDEX('Table 4-1'!$B$2:$B$22,Logit!$A30),"("&amp;TEXT(INDEX('Table 4-1'!$C$2:$C$22,Logit!$A30),"0.00")&amp;")")</f>
        <v>-6.0721538428473519E-2</v>
      </c>
      <c r="I30" s="33">
        <f>IF($B30,INDEX('Table 4-2'!$B$2:$B$22,Logit!$A30),"("&amp;TEXT(INDEX('Table 4-2'!$C$2:$C$22,Logit!$A30),"0.00")&amp;")")</f>
        <v>0.13992165341091195</v>
      </c>
      <c r="J30" s="33">
        <f>IF($B30,INDEX('Table 4-3'!$B$2:$B$22,Logit!$A30),"("&amp;TEXT(INDEX('Table 4-3'!$C$2:$C$22,Logit!$A30),"0.00")&amp;")")</f>
        <v>0.50539877369790864</v>
      </c>
      <c r="K30" s="33">
        <f>IF($B30,INDEX('Table 5-1'!$B$2:$B$22,Logit!$A30),"("&amp;TEXT(INDEX('Table 5-1'!$C$2:$C$22,Logit!$A30),"0.00")&amp;")")</f>
        <v>1.2481868314428156E-2</v>
      </c>
      <c r="L30" s="33">
        <f>IF($B30,INDEX('Table 5-2'!$B$2:$B$22,Logit!$A30),"("&amp;TEXT(INDEX('Table 5-2'!$C$2:$C$22,Logit!$A30),"0.00")&amp;")")</f>
        <v>1.1199124441657213</v>
      </c>
      <c r="M30" s="33">
        <f>IF($B30,INDEX('Table 5-3'!$B$2:$B$22,Logit!$A30),"("&amp;TEXT(INDEX('Table 5-3'!$C$2:$C$22,Logit!$A30),"0.00")&amp;")")</f>
        <v>-0.42549301033105358</v>
      </c>
    </row>
    <row r="31" spans="1:13">
      <c r="A31" s="12">
        <f t="shared" si="1"/>
        <v>11</v>
      </c>
      <c r="B31" s="12" t="b">
        <f t="shared" si="2"/>
        <v>0</v>
      </c>
      <c r="D31" s="33" t="str">
        <f>IF(B31,INDEX('Table 1-1'!$B$2:$B$22,Logit!$A31),"("&amp;TEXT(INDEX('Table 1-1'!$C$2:$C$22,Logit!$A31),"0.00")&amp;")")</f>
        <v>(0.23)</v>
      </c>
      <c r="E31" s="33" t="str">
        <f>IF($B31,INDEX('Table 1-2'!$B$2:$B$22,Logit!$A31),"("&amp;TEXT(INDEX('Table 1-2'!$C$2:$C$22,Logit!$A31),"0.00")&amp;")")</f>
        <v>(0.26)</v>
      </c>
      <c r="F31" s="33" t="str">
        <f>IF($B31,INDEX('Table 2-1'!$B$2:$B$22,Logit!$A31),"("&amp;TEXT(INDEX('Table 2-1'!$C$2:$C$22,Logit!$A31),"0.00")&amp;")")</f>
        <v>(0.27)</v>
      </c>
      <c r="G31" s="33" t="str">
        <f>IF($B31,INDEX('Table 3-1'!$B$2:$B$22,Logit!$A31),"("&amp;TEXT(INDEX('Table 3-1'!$C$2:$C$22,Logit!$A31),"0.00")&amp;")")</f>
        <v>(0.27)</v>
      </c>
      <c r="H31" s="33" t="str">
        <f>IF($B31,INDEX('Table 4-1'!$B$2:$B$22,Logit!$A31),"("&amp;TEXT(INDEX('Table 4-1'!$C$2:$C$22,Logit!$A31),"0.00")&amp;")")</f>
        <v>(0.27)</v>
      </c>
      <c r="I31" s="33" t="str">
        <f>IF($B31,INDEX('Table 4-2'!$B$2:$B$22,Logit!$A31),"("&amp;TEXT(INDEX('Table 4-2'!$C$2:$C$22,Logit!$A31),"0.00")&amp;")")</f>
        <v>(0.42)</v>
      </c>
      <c r="J31" s="33" t="str">
        <f>IF($B31,INDEX('Table 4-3'!$B$2:$B$22,Logit!$A31),"("&amp;TEXT(INDEX('Table 4-3'!$C$2:$C$22,Logit!$A31),"0.00")&amp;")")</f>
        <v>(0.39)</v>
      </c>
      <c r="K31" s="33" t="str">
        <f>IF($B31,INDEX('Table 5-1'!$B$2:$B$22,Logit!$A31),"("&amp;TEXT(INDEX('Table 5-1'!$C$2:$C$22,Logit!$A31),"0.00")&amp;")")</f>
        <v>(0.23)</v>
      </c>
      <c r="L31" s="33" t="str">
        <f>IF($B31,INDEX('Table 5-2'!$B$2:$B$22,Logit!$A31),"("&amp;TEXT(INDEX('Table 5-2'!$C$2:$C$22,Logit!$A31),"0.00")&amp;")")</f>
        <v>(0.37)</v>
      </c>
      <c r="M31" s="33" t="str">
        <f>IF($B31,INDEX('Table 5-3'!$B$2:$B$22,Logit!$A31),"("&amp;TEXT(INDEX('Table 5-3'!$C$2:$C$22,Logit!$A31),"0.00")&amp;")")</f>
        <v>(0.30)</v>
      </c>
    </row>
    <row r="32" spans="1:13">
      <c r="A32" s="12">
        <f t="shared" si="1"/>
        <v>12</v>
      </c>
      <c r="B32" s="12" t="b">
        <f t="shared" si="2"/>
        <v>1</v>
      </c>
      <c r="C32" t="s">
        <v>78</v>
      </c>
      <c r="D32" s="33">
        <f>IF(B32,INDEX('Table 1-1'!$B$2:$B$22,Logit!$A32),"("&amp;TEXT(INDEX('Table 1-1'!$C$2:$C$22,Logit!$A32),"0.00")&amp;")")</f>
        <v>1.1724007324433388E-2</v>
      </c>
      <c r="E32" s="33">
        <f>IF($B32,INDEX('Table 1-2'!$B$2:$B$22,Logit!$A32),"("&amp;TEXT(INDEX('Table 1-2'!$C$2:$C$22,Logit!$A32),"0.00")&amp;")")</f>
        <v>3.9207434237743297E-2</v>
      </c>
      <c r="F32" s="33">
        <f>IF($B32,INDEX('Table 2-1'!$B$2:$B$22,Logit!$A32),"("&amp;TEXT(INDEX('Table 2-1'!$C$2:$C$22,Logit!$A32),"0.00")&amp;")")</f>
        <v>3.0256670877547399E-2</v>
      </c>
      <c r="G32" s="33">
        <f>IF($B32,INDEX('Table 3-1'!$B$2:$B$22,Logit!$A32),"("&amp;TEXT(INDEX('Table 3-1'!$C$2:$C$22,Logit!$A32),"0.00")&amp;")")</f>
        <v>-1.1351912605296659E-2</v>
      </c>
      <c r="H32" s="33">
        <f>IF($B32,INDEX('Table 4-1'!$B$2:$B$22,Logit!$A32),"("&amp;TEXT(INDEX('Table 4-1'!$C$2:$C$22,Logit!$A32),"0.00")&amp;")")</f>
        <v>8.492953441090691E-3</v>
      </c>
      <c r="I32" s="33">
        <f>IF($B32,INDEX('Table 4-2'!$B$2:$B$22,Logit!$A32),"("&amp;TEXT(INDEX('Table 4-2'!$C$2:$C$22,Logit!$A32),"0.00")&amp;")")</f>
        <v>7.6517660935789017E-2</v>
      </c>
      <c r="J32" s="33">
        <f>IF($B32,INDEX('Table 4-3'!$B$2:$B$22,Logit!$A32),"("&amp;TEXT(INDEX('Table 4-3'!$C$2:$C$22,Logit!$A32),"0.00")&amp;")")</f>
        <v>5.703917449963096E-2</v>
      </c>
      <c r="K32" s="33">
        <f>IF($B32,INDEX('Table 5-1'!$B$2:$B$22,Logit!$A32),"("&amp;TEXT(INDEX('Table 5-1'!$C$2:$C$22,Logit!$A32),"0.00")&amp;")")</f>
        <v>2.766147471265298E-2</v>
      </c>
      <c r="L32" s="33">
        <f>IF($B32,INDEX('Table 5-2'!$B$2:$B$22,Logit!$A32),"("&amp;TEXT(INDEX('Table 5-2'!$C$2:$C$22,Logit!$A32),"0.00")&amp;")")</f>
        <v>-8.4802576303938675E-4</v>
      </c>
      <c r="M32" s="33">
        <f>IF($B32,INDEX('Table 5-3'!$B$2:$B$22,Logit!$A32),"("&amp;TEXT(INDEX('Table 5-3'!$C$2:$C$22,Logit!$A32),"0.00")&amp;")")</f>
        <v>3.4308499546005407E-2</v>
      </c>
    </row>
    <row r="33" spans="1:13">
      <c r="A33" s="12">
        <f t="shared" si="1"/>
        <v>12</v>
      </c>
      <c r="B33" s="12" t="b">
        <f t="shared" si="2"/>
        <v>0</v>
      </c>
      <c r="D33" s="33" t="str">
        <f>IF(B33,INDEX('Table 1-1'!$B$2:$B$22,Logit!$A33),"("&amp;TEXT(INDEX('Table 1-1'!$C$2:$C$22,Logit!$A33),"0.00")&amp;")")</f>
        <v>(0.01)</v>
      </c>
      <c r="E33" s="33" t="str">
        <f>IF($B33,INDEX('Table 1-2'!$B$2:$B$22,Logit!$A33),"("&amp;TEXT(INDEX('Table 1-2'!$C$2:$C$22,Logit!$A33),"0.00")&amp;")")</f>
        <v>(0.01)</v>
      </c>
      <c r="F33" s="33" t="str">
        <f>IF($B33,INDEX('Table 2-1'!$B$2:$B$22,Logit!$A33),"("&amp;TEXT(INDEX('Table 2-1'!$C$2:$C$22,Logit!$A33),"0.00")&amp;")")</f>
        <v>(0.02)</v>
      </c>
      <c r="G33" s="33" t="str">
        <f>IF($B33,INDEX('Table 3-1'!$B$2:$B$22,Logit!$A33),"("&amp;TEXT(INDEX('Table 3-1'!$C$2:$C$22,Logit!$A33),"0.00")&amp;")")</f>
        <v>(0.01)</v>
      </c>
      <c r="H33" s="33" t="str">
        <f>IF($B33,INDEX('Table 4-1'!$B$2:$B$22,Logit!$A33),"("&amp;TEXT(INDEX('Table 4-1'!$C$2:$C$22,Logit!$A33),"0.00")&amp;")")</f>
        <v>(0.01)</v>
      </c>
      <c r="I33" s="33" t="str">
        <f>IF($B33,INDEX('Table 4-2'!$B$2:$B$22,Logit!$A33),"("&amp;TEXT(INDEX('Table 4-2'!$C$2:$C$22,Logit!$A33),"0.00")&amp;")")</f>
        <v>(0.02)</v>
      </c>
      <c r="J33" s="33" t="str">
        <f>IF($B33,INDEX('Table 4-3'!$B$2:$B$22,Logit!$A33),"("&amp;TEXT(INDEX('Table 4-3'!$C$2:$C$22,Logit!$A33),"0.00")&amp;")")</f>
        <v>(0.02)</v>
      </c>
      <c r="K33" s="33" t="str">
        <f>IF($B33,INDEX('Table 5-1'!$B$2:$B$22,Logit!$A33),"("&amp;TEXT(INDEX('Table 5-1'!$C$2:$C$22,Logit!$A33),"0.00")&amp;")")</f>
        <v>(0.01)</v>
      </c>
      <c r="L33" s="33" t="str">
        <f>IF($B33,INDEX('Table 5-2'!$B$2:$B$22,Logit!$A33),"("&amp;TEXT(INDEX('Table 5-2'!$C$2:$C$22,Logit!$A33),"0.00")&amp;")")</f>
        <v>(0.01)</v>
      </c>
      <c r="M33" s="33" t="str">
        <f>IF($B33,INDEX('Table 5-3'!$B$2:$B$22,Logit!$A33),"("&amp;TEXT(INDEX('Table 5-3'!$C$2:$C$22,Logit!$A33),"0.00")&amp;")")</f>
        <v>(0.02)</v>
      </c>
    </row>
    <row r="34" spans="1:13">
      <c r="A34" s="12">
        <f t="shared" si="1"/>
        <v>13</v>
      </c>
      <c r="B34" s="12" t="b">
        <f t="shared" si="2"/>
        <v>1</v>
      </c>
      <c r="C34" t="s">
        <v>79</v>
      </c>
      <c r="D34" s="33">
        <f>IF(B34,INDEX('Table 1-1'!$B$2:$B$22,Logit!$A34),"("&amp;TEXT(INDEX('Table 1-1'!$C$2:$C$22,Logit!$A34),"0.00")&amp;")")</f>
        <v>-8.4852016093669579E-4</v>
      </c>
      <c r="E34" s="33">
        <f>IF($B34,INDEX('Table 1-2'!$B$2:$B$22,Logit!$A34),"("&amp;TEXT(INDEX('Table 1-2'!$C$2:$C$22,Logit!$A34),"0.00")&amp;")")</f>
        <v>-4.1618062093844971E-2</v>
      </c>
      <c r="F34" s="33">
        <f>IF($B34,INDEX('Table 2-1'!$B$2:$B$22,Logit!$A34),"("&amp;TEXT(INDEX('Table 2-1'!$C$2:$C$22,Logit!$A34),"0.00")&amp;")")</f>
        <v>-2.7157764889779279E-2</v>
      </c>
      <c r="G34" s="33">
        <f>IF($B34,INDEX('Table 3-1'!$B$2:$B$22,Logit!$A34),"("&amp;TEXT(INDEX('Table 3-1'!$C$2:$C$22,Logit!$A34),"0.00")&amp;")")</f>
        <v>1.1280282014772816E-2</v>
      </c>
      <c r="H34" s="33">
        <f>IF($B34,INDEX('Table 4-1'!$B$2:$B$22,Logit!$A34),"("&amp;TEXT(INDEX('Table 4-1'!$C$2:$C$22,Logit!$A34),"0.00")&amp;")")</f>
        <v>-1.0332910491884074E-2</v>
      </c>
      <c r="I34" s="33">
        <f>IF($B34,INDEX('Table 4-2'!$B$2:$B$22,Logit!$A34),"("&amp;TEXT(INDEX('Table 4-2'!$C$2:$C$22,Logit!$A34),"0.00")&amp;")")</f>
        <v>-6.247436352952191E-2</v>
      </c>
      <c r="J34" s="33">
        <f>IF($B34,INDEX('Table 4-3'!$B$2:$B$22,Logit!$A34),"("&amp;TEXT(INDEX('Table 4-3'!$C$2:$C$22,Logit!$A34),"0.00")&amp;")")</f>
        <v>-4.5763895094381855E-2</v>
      </c>
      <c r="K34" s="33">
        <f>IF($B34,INDEX('Table 5-1'!$B$2:$B$22,Logit!$A34),"("&amp;TEXT(INDEX('Table 5-1'!$C$2:$C$22,Logit!$A34),"0.00")&amp;")")</f>
        <v>-1.7352359707231535E-2</v>
      </c>
      <c r="L34" s="33">
        <f>IF($B34,INDEX('Table 5-2'!$B$2:$B$22,Logit!$A34),"("&amp;TEXT(INDEX('Table 5-2'!$C$2:$C$22,Logit!$A34),"0.00")&amp;")")</f>
        <v>1.2508697063407757E-2</v>
      </c>
      <c r="M34" s="33">
        <f>IF($B34,INDEX('Table 5-3'!$B$2:$B$22,Logit!$A34),"("&amp;TEXT(INDEX('Table 5-3'!$C$2:$C$22,Logit!$A34),"0.00")&amp;")")</f>
        <v>-3.4317201216296014E-2</v>
      </c>
    </row>
    <row r="35" spans="1:13">
      <c r="A35" s="12">
        <f t="shared" si="1"/>
        <v>13</v>
      </c>
      <c r="B35" s="12" t="b">
        <f t="shared" si="2"/>
        <v>0</v>
      </c>
      <c r="D35" s="33" t="str">
        <f>IF(B35,INDEX('Table 1-1'!$B$2:$B$22,Logit!$A35),"("&amp;TEXT(INDEX('Table 1-1'!$C$2:$C$22,Logit!$A35),"0.00")&amp;")")</f>
        <v>(0.01)</v>
      </c>
      <c r="E35" s="33" t="str">
        <f>IF($B35,INDEX('Table 1-2'!$B$2:$B$22,Logit!$A35),"("&amp;TEXT(INDEX('Table 1-2'!$C$2:$C$22,Logit!$A35),"0.00")&amp;")")</f>
        <v>(0.01)</v>
      </c>
      <c r="F35" s="33" t="str">
        <f>IF($B35,INDEX('Table 2-1'!$B$2:$B$22,Logit!$A35),"("&amp;TEXT(INDEX('Table 2-1'!$C$2:$C$22,Logit!$A35),"0.00")&amp;")")</f>
        <v>(0.01)</v>
      </c>
      <c r="G35" s="33" t="str">
        <f>IF($B35,INDEX('Table 3-1'!$B$2:$B$22,Logit!$A35),"("&amp;TEXT(INDEX('Table 3-1'!$C$2:$C$22,Logit!$A35),"0.00")&amp;")")</f>
        <v>(0.01)</v>
      </c>
      <c r="H35" s="33" t="str">
        <f>IF($B35,INDEX('Table 4-1'!$B$2:$B$22,Logit!$A35),"("&amp;TEXT(INDEX('Table 4-1'!$C$2:$C$22,Logit!$A35),"0.00")&amp;")")</f>
        <v>(0.01)</v>
      </c>
      <c r="I35" s="33" t="str">
        <f>IF($B35,INDEX('Table 4-2'!$B$2:$B$22,Logit!$A35),"("&amp;TEXT(INDEX('Table 4-2'!$C$2:$C$22,Logit!$A35),"0.00")&amp;")")</f>
        <v>(0.03)</v>
      </c>
      <c r="J35" s="33" t="str">
        <f>IF($B35,INDEX('Table 4-3'!$B$2:$B$22,Logit!$A35),"("&amp;TEXT(INDEX('Table 4-3'!$C$2:$C$22,Logit!$A35),"0.00")&amp;")")</f>
        <v>(0.02)</v>
      </c>
      <c r="K35" s="33" t="str">
        <f>IF($B35,INDEX('Table 5-1'!$B$2:$B$22,Logit!$A35),"("&amp;TEXT(INDEX('Table 5-1'!$C$2:$C$22,Logit!$A35),"0.00")&amp;")")</f>
        <v>(0.01)</v>
      </c>
      <c r="L35" s="33" t="str">
        <f>IF($B35,INDEX('Table 5-2'!$B$2:$B$22,Logit!$A35),"("&amp;TEXT(INDEX('Table 5-2'!$C$2:$C$22,Logit!$A35),"0.00")&amp;")")</f>
        <v>(0.01)</v>
      </c>
      <c r="M35" s="33" t="str">
        <f>IF($B35,INDEX('Table 5-3'!$B$2:$B$22,Logit!$A35),"("&amp;TEXT(INDEX('Table 5-3'!$C$2:$C$22,Logit!$A35),"0.00")&amp;")")</f>
        <v>(0.02)</v>
      </c>
    </row>
    <row r="36" spans="1:13">
      <c r="A36" s="12">
        <f t="shared" si="1"/>
        <v>14</v>
      </c>
      <c r="B36" s="12" t="b">
        <f t="shared" si="2"/>
        <v>1</v>
      </c>
      <c r="C36" t="s">
        <v>80</v>
      </c>
      <c r="D36" s="33">
        <f>IF(B36,INDEX('Table 1-1'!$B$2:$B$22,Logit!$A36),"("&amp;TEXT(INDEX('Table 1-1'!$C$2:$C$22,Logit!$A36),"0.00")&amp;")")</f>
        <v>4.3744239870302633E-2</v>
      </c>
      <c r="E36" s="33">
        <f>IF($B36,INDEX('Table 1-2'!$B$2:$B$22,Logit!$A36),"("&amp;TEXT(INDEX('Table 1-2'!$C$2:$C$22,Logit!$A36),"0.00")&amp;")")</f>
        <v>-1.3790076789837164E-2</v>
      </c>
      <c r="F36" s="33">
        <f>IF($B36,INDEX('Table 2-1'!$B$2:$B$22,Logit!$A36),"("&amp;TEXT(INDEX('Table 2-1'!$C$2:$C$22,Logit!$A36),"0.00")&amp;")")</f>
        <v>-5.2778803365907609E-3</v>
      </c>
      <c r="G36" s="33">
        <f>IF($B36,INDEX('Table 3-1'!$B$2:$B$22,Logit!$A36),"("&amp;TEXT(INDEX('Table 3-1'!$C$2:$C$22,Logit!$A36),"0.00")&amp;")")</f>
        <v>4.6865493155971362E-2</v>
      </c>
      <c r="H36" s="33">
        <f>IF($B36,INDEX('Table 4-1'!$B$2:$B$22,Logit!$A36),"("&amp;TEXT(INDEX('Table 4-1'!$C$2:$C$22,Logit!$A36),"0.00")&amp;")")</f>
        <v>-1.0495362037569633E-2</v>
      </c>
      <c r="I36" s="33">
        <f>IF($B36,INDEX('Table 4-2'!$B$2:$B$22,Logit!$A36),"("&amp;TEXT(INDEX('Table 4-2'!$C$2:$C$22,Logit!$A36),"0.00")&amp;")")</f>
        <v>1.3442480194430258E-2</v>
      </c>
      <c r="J36" s="33">
        <f>IF($B36,INDEX('Table 4-3'!$B$2:$B$22,Logit!$A36),"("&amp;TEXT(INDEX('Table 4-3'!$C$2:$C$22,Logit!$A36),"0.00")&amp;")")</f>
        <v>-5.6314890502358068E-4</v>
      </c>
      <c r="K36" s="33">
        <f>IF($B36,INDEX('Table 5-1'!$B$2:$B$22,Logit!$A36),"("&amp;TEXT(INDEX('Table 5-1'!$C$2:$C$22,Logit!$A36),"0.00")&amp;")")</f>
        <v>-1.8486657532365328E-3</v>
      </c>
      <c r="L36" s="33">
        <f>IF($B36,INDEX('Table 5-2'!$B$2:$B$22,Logit!$A36),"("&amp;TEXT(INDEX('Table 5-2'!$C$2:$C$22,Logit!$A36),"0.00")&amp;")")</f>
        <v>-9.5710118405292912E-5</v>
      </c>
      <c r="M36" s="33">
        <f>IF($B36,INDEX('Table 5-3'!$B$2:$B$22,Logit!$A36),"("&amp;TEXT(INDEX('Table 5-3'!$C$2:$C$22,Logit!$A36),"0.00")&amp;")")</f>
        <v>1.7588700442571797E-2</v>
      </c>
    </row>
    <row r="37" spans="1:13">
      <c r="A37" s="12">
        <f t="shared" si="1"/>
        <v>14</v>
      </c>
      <c r="B37" s="12" t="b">
        <f t="shared" si="2"/>
        <v>0</v>
      </c>
      <c r="D37" s="33" t="str">
        <f>IF(B37,INDEX('Table 1-1'!$B$2:$B$22,Logit!$A37),"("&amp;TEXT(INDEX('Table 1-1'!$C$2:$C$22,Logit!$A37),"0.00")&amp;")")</f>
        <v>(0.03)</v>
      </c>
      <c r="E37" s="33" t="str">
        <f>IF($B37,INDEX('Table 1-2'!$B$2:$B$22,Logit!$A37),"("&amp;TEXT(INDEX('Table 1-2'!$C$2:$C$22,Logit!$A37),"0.00")&amp;")")</f>
        <v>(0.03)</v>
      </c>
      <c r="F37" s="33" t="str">
        <f>IF($B37,INDEX('Table 2-1'!$B$2:$B$22,Logit!$A37),"("&amp;TEXT(INDEX('Table 2-1'!$C$2:$C$22,Logit!$A37),"0.00")&amp;")")</f>
        <v>(0.03)</v>
      </c>
      <c r="G37" s="33" t="str">
        <f>IF($B37,INDEX('Table 3-1'!$B$2:$B$22,Logit!$A37),"("&amp;TEXT(INDEX('Table 3-1'!$C$2:$C$22,Logit!$A37),"0.00")&amp;")")</f>
        <v>(0.03)</v>
      </c>
      <c r="H37" s="33" t="str">
        <f>IF($B37,INDEX('Table 4-1'!$B$2:$B$22,Logit!$A37),"("&amp;TEXT(INDEX('Table 4-1'!$C$2:$C$22,Logit!$A37),"0.00")&amp;")")</f>
        <v>(0.03)</v>
      </c>
      <c r="I37" s="33" t="str">
        <f>IF($B37,INDEX('Table 4-2'!$B$2:$B$22,Logit!$A37),"("&amp;TEXT(INDEX('Table 4-2'!$C$2:$C$22,Logit!$A37),"0.00")&amp;")")</f>
        <v>(0.04)</v>
      </c>
      <c r="J37" s="33" t="str">
        <f>IF($B37,INDEX('Table 4-3'!$B$2:$B$22,Logit!$A37),"("&amp;TEXT(INDEX('Table 4-3'!$C$2:$C$22,Logit!$A37),"0.00")&amp;")")</f>
        <v>(0.05)</v>
      </c>
      <c r="K37" s="33" t="str">
        <f>IF($B37,INDEX('Table 5-1'!$B$2:$B$22,Logit!$A37),"("&amp;TEXT(INDEX('Table 5-1'!$C$2:$C$22,Logit!$A37),"0.00")&amp;")")</f>
        <v>(0.03)</v>
      </c>
      <c r="L37" s="33" t="str">
        <f>IF($B37,INDEX('Table 5-2'!$B$2:$B$22,Logit!$A37),"("&amp;TEXT(INDEX('Table 5-2'!$C$2:$C$22,Logit!$A37),"0.00")&amp;")")</f>
        <v>(0.04)</v>
      </c>
      <c r="M37" s="33" t="str">
        <f>IF($B37,INDEX('Table 5-3'!$B$2:$B$22,Logit!$A37),"("&amp;TEXT(INDEX('Table 5-3'!$C$2:$C$22,Logit!$A37),"0.00")&amp;")")</f>
        <v>(0.03)</v>
      </c>
    </row>
    <row r="38" spans="1:13">
      <c r="A38" s="12">
        <f t="shared" si="1"/>
        <v>15</v>
      </c>
      <c r="B38" s="12" t="b">
        <f t="shared" si="2"/>
        <v>1</v>
      </c>
      <c r="C38" t="s">
        <v>81</v>
      </c>
      <c r="D38" s="33">
        <f>IF(B38,INDEX('Table 1-1'!$B$2:$B$22,Logit!$A38),"("&amp;TEXT(INDEX('Table 1-1'!$C$2:$C$22,Logit!$A38),"0.00")&amp;")")</f>
        <v>0.2940131340082397</v>
      </c>
      <c r="E38" s="33">
        <f>IF($B38,INDEX('Table 1-2'!$B$2:$B$22,Logit!$A38),"("&amp;TEXT(INDEX('Table 1-2'!$C$2:$C$22,Logit!$A38),"0.00")&amp;")")</f>
        <v>-0.66462490323703272</v>
      </c>
      <c r="F38" s="33">
        <f>IF($B38,INDEX('Table 2-1'!$B$2:$B$22,Logit!$A38),"("&amp;TEXT(INDEX('Table 2-1'!$C$2:$C$22,Logit!$A38),"0.00")&amp;")")</f>
        <v>-0.47481288607608618</v>
      </c>
      <c r="G38" s="33">
        <f>IF($B38,INDEX('Table 3-1'!$B$2:$B$22,Logit!$A38),"("&amp;TEXT(INDEX('Table 3-1'!$C$2:$C$22,Logit!$A38),"0.00")&amp;")")</f>
        <v>0.16362667858151111</v>
      </c>
      <c r="H38" s="33">
        <f>IF($B38,INDEX('Table 4-1'!$B$2:$B$22,Logit!$A38),"("&amp;TEXT(INDEX('Table 4-1'!$C$2:$C$22,Logit!$A38),"0.00")&amp;")")</f>
        <v>-0.15738242667888253</v>
      </c>
      <c r="I38" s="33">
        <f>IF($B38,INDEX('Table 4-2'!$B$2:$B$22,Logit!$A38),"("&amp;TEXT(INDEX('Table 4-2'!$C$2:$C$22,Logit!$A38),"0.00")&amp;")")</f>
        <v>-0.97566783010146707</v>
      </c>
      <c r="J38" s="33">
        <f>IF($B38,INDEX('Table 4-3'!$B$2:$B$22,Logit!$A38),"("&amp;TEXT(INDEX('Table 4-3'!$C$2:$C$22,Logit!$A38),"0.00")&amp;")")</f>
        <v>-0.72335887915959629</v>
      </c>
      <c r="K38" s="33">
        <f>IF($B38,INDEX('Table 5-1'!$B$2:$B$22,Logit!$A38),"("&amp;TEXT(INDEX('Table 5-1'!$C$2:$C$22,Logit!$A38),"0.00")&amp;")")</f>
        <v>-9.6511891009989997E-2</v>
      </c>
      <c r="L38" s="33">
        <f>IF($B38,INDEX('Table 5-2'!$B$2:$B$22,Logit!$A38),"("&amp;TEXT(INDEX('Table 5-2'!$C$2:$C$22,Logit!$A38),"0.00")&amp;")")</f>
        <v>0.50362590970501608</v>
      </c>
      <c r="M38" s="33">
        <f>IF($B38,INDEX('Table 5-3'!$B$2:$B$22,Logit!$A38),"("&amp;TEXT(INDEX('Table 5-3'!$C$2:$C$22,Logit!$A38),"0.00")&amp;")")</f>
        <v>-0.38653793381456564</v>
      </c>
    </row>
    <row r="39" spans="1:13">
      <c r="A39" s="12">
        <f t="shared" si="1"/>
        <v>15</v>
      </c>
      <c r="B39" s="12" t="b">
        <f t="shared" si="2"/>
        <v>0</v>
      </c>
      <c r="D39" s="33" t="str">
        <f>IF(B39,INDEX('Table 1-1'!$B$2:$B$22,Logit!$A39),"("&amp;TEXT(INDEX('Table 1-1'!$C$2:$C$22,Logit!$A39),"0.00")&amp;")")</f>
        <v>(0.19)</v>
      </c>
      <c r="E39" s="33" t="str">
        <f>IF($B39,INDEX('Table 1-2'!$B$2:$B$22,Logit!$A39),"("&amp;TEXT(INDEX('Table 1-2'!$C$2:$C$22,Logit!$A39),"0.00")&amp;")")</f>
        <v>(0.22)</v>
      </c>
      <c r="F39" s="33" t="str">
        <f>IF($B39,INDEX('Table 2-1'!$B$2:$B$22,Logit!$A39),"("&amp;TEXT(INDEX('Table 2-1'!$C$2:$C$22,Logit!$A39),"0.00")&amp;")")</f>
        <v>(0.22)</v>
      </c>
      <c r="G39" s="33" t="str">
        <f>IF($B39,INDEX('Table 3-1'!$B$2:$B$22,Logit!$A39),"("&amp;TEXT(INDEX('Table 3-1'!$C$2:$C$22,Logit!$A39),"0.00")&amp;")")</f>
        <v>(0.21)</v>
      </c>
      <c r="H39" s="33" t="str">
        <f>IF($B39,INDEX('Table 4-1'!$B$2:$B$22,Logit!$A39),"("&amp;TEXT(INDEX('Table 4-1'!$C$2:$C$22,Logit!$A39),"0.00")&amp;")")</f>
        <v>(0.19)</v>
      </c>
      <c r="I39" s="33" t="str">
        <f>IF($B39,INDEX('Table 4-2'!$B$2:$B$22,Logit!$A39),"("&amp;TEXT(INDEX('Table 4-2'!$C$2:$C$22,Logit!$A39),"0.00")&amp;")")</f>
        <v>(0.32)</v>
      </c>
      <c r="J39" s="33" t="str">
        <f>IF($B39,INDEX('Table 4-3'!$B$2:$B$22,Logit!$A39),"("&amp;TEXT(INDEX('Table 4-3'!$C$2:$C$22,Logit!$A39),"0.00")&amp;")")</f>
        <v>(0.33)</v>
      </c>
      <c r="K39" s="33" t="str">
        <f>IF($B39,INDEX('Table 5-1'!$B$2:$B$22,Logit!$A39),"("&amp;TEXT(INDEX('Table 5-1'!$C$2:$C$22,Logit!$A39),"0.00")&amp;")")</f>
        <v>(0.19)</v>
      </c>
      <c r="L39" s="33" t="str">
        <f>IF($B39,INDEX('Table 5-2'!$B$2:$B$22,Logit!$A39),"("&amp;TEXT(INDEX('Table 5-2'!$C$2:$C$22,Logit!$A39),"0.00")&amp;")")</f>
        <v>(0.24)</v>
      </c>
      <c r="M39" s="33" t="str">
        <f>IF($B39,INDEX('Table 5-3'!$B$2:$B$22,Logit!$A39),"("&amp;TEXT(INDEX('Table 5-3'!$C$2:$C$22,Logit!$A39),"0.00")&amp;")")</f>
        <v>(0.23)</v>
      </c>
    </row>
    <row r="40" spans="1:13">
      <c r="A40" s="12">
        <f t="shared" si="1"/>
        <v>16</v>
      </c>
      <c r="B40" s="12" t="b">
        <f t="shared" si="2"/>
        <v>1</v>
      </c>
      <c r="C40" t="s">
        <v>82</v>
      </c>
      <c r="D40" s="33">
        <f>IF(B40,INDEX('Table 1-1'!$B$2:$B$22,Logit!$A40),"("&amp;TEXT(INDEX('Table 1-1'!$C$2:$C$22,Logit!$A40),"0.00")&amp;")")</f>
        <v>0.26003531093854954</v>
      </c>
      <c r="E40" s="33">
        <f>IF($B40,INDEX('Table 1-2'!$B$2:$B$22,Logit!$A40),"("&amp;TEXT(INDEX('Table 1-2'!$C$2:$C$22,Logit!$A40),"0.00")&amp;")")</f>
        <v>0.46126057097066647</v>
      </c>
      <c r="F40" s="33">
        <f>IF($B40,INDEX('Table 2-1'!$B$2:$B$22,Logit!$A40),"("&amp;TEXT(INDEX('Table 2-1'!$C$2:$C$22,Logit!$A40),"0.00")&amp;")")</f>
        <v>-0.49602339476166257</v>
      </c>
      <c r="G40" s="33">
        <f>IF($B40,INDEX('Table 3-1'!$B$2:$B$22,Logit!$A40),"("&amp;TEXT(INDEX('Table 3-1'!$C$2:$C$22,Logit!$A40),"0.00")&amp;")")</f>
        <v>0.526562868657794</v>
      </c>
      <c r="H40" s="33">
        <f>IF($B40,INDEX('Table 4-1'!$B$2:$B$22,Logit!$A40),"("&amp;TEXT(INDEX('Table 4-1'!$C$2:$C$22,Logit!$A40),"0.00")&amp;")")</f>
        <v>-0.10129369069026127</v>
      </c>
      <c r="I40" s="33">
        <f>IF($B40,INDEX('Table 4-2'!$B$2:$B$22,Logit!$A40),"("&amp;TEXT(INDEX('Table 4-2'!$C$2:$C$22,Logit!$A40),"0.00")&amp;")")</f>
        <v>-0.40466224781572974</v>
      </c>
      <c r="J40" s="33">
        <f>IF($B40,INDEX('Table 4-3'!$B$2:$B$22,Logit!$A40),"("&amp;TEXT(INDEX('Table 4-3'!$C$2:$C$22,Logit!$A40),"0.00")&amp;")")</f>
        <v>-3.5327018214926544E-2</v>
      </c>
      <c r="K40" s="33">
        <f>IF($B40,INDEX('Table 5-1'!$B$2:$B$22,Logit!$A40),"("&amp;TEXT(INDEX('Table 5-1'!$C$2:$C$22,Logit!$A40),"0.00")&amp;")")</f>
        <v>6.3056756813661186E-2</v>
      </c>
      <c r="L40" s="33">
        <f>IF($B40,INDEX('Table 5-2'!$B$2:$B$22,Logit!$A40),"("&amp;TEXT(INDEX('Table 5-2'!$C$2:$C$22,Logit!$A40),"0.00")&amp;")")</f>
        <v>-0.12078254136116671</v>
      </c>
      <c r="M40" s="33">
        <f>IF($B40,INDEX('Table 5-3'!$B$2:$B$22,Logit!$A40),"("&amp;TEXT(INDEX('Table 5-3'!$C$2:$C$22,Logit!$A40),"0.00")&amp;")")</f>
        <v>-0.20293396552211324</v>
      </c>
    </row>
    <row r="41" spans="1:13">
      <c r="A41" s="12">
        <f t="shared" si="1"/>
        <v>16</v>
      </c>
      <c r="B41" s="12" t="b">
        <f t="shared" si="2"/>
        <v>0</v>
      </c>
      <c r="D41" s="33" t="str">
        <f>IF(B41,INDEX('Table 1-1'!$B$2:$B$22,Logit!$A41),"("&amp;TEXT(INDEX('Table 1-1'!$C$2:$C$22,Logit!$A41),"0.00")&amp;")")</f>
        <v>(0.20)</v>
      </c>
      <c r="E41" s="33" t="str">
        <f>IF($B41,INDEX('Table 1-2'!$B$2:$B$22,Logit!$A41),"("&amp;TEXT(INDEX('Table 1-2'!$C$2:$C$22,Logit!$A41),"0.00")&amp;")")</f>
        <v>(0.25)</v>
      </c>
      <c r="F41" s="33" t="str">
        <f>IF($B41,INDEX('Table 2-1'!$B$2:$B$22,Logit!$A41),"("&amp;TEXT(INDEX('Table 2-1'!$C$2:$C$22,Logit!$A41),"0.00")&amp;")")</f>
        <v>(0.20)</v>
      </c>
      <c r="G41" s="33" t="str">
        <f>IF($B41,INDEX('Table 3-1'!$B$2:$B$22,Logit!$A41),"("&amp;TEXT(INDEX('Table 3-1'!$C$2:$C$22,Logit!$A41),"0.00")&amp;")")</f>
        <v>(0.20)</v>
      </c>
      <c r="H41" s="33" t="str">
        <f>IF($B41,INDEX('Table 4-1'!$B$2:$B$22,Logit!$A41),"("&amp;TEXT(INDEX('Table 4-1'!$C$2:$C$22,Logit!$A41),"0.00")&amp;")")</f>
        <v>(0.16)</v>
      </c>
      <c r="I41" s="33" t="str">
        <f>IF($B41,INDEX('Table 4-2'!$B$2:$B$22,Logit!$A41),"("&amp;TEXT(INDEX('Table 4-2'!$C$2:$C$22,Logit!$A41),"0.00")&amp;")")</f>
        <v>(0.32)</v>
      </c>
      <c r="J41" s="33" t="str">
        <f>IF($B41,INDEX('Table 4-3'!$B$2:$B$22,Logit!$A41),"("&amp;TEXT(INDEX('Table 4-3'!$C$2:$C$22,Logit!$A41),"0.00")&amp;")")</f>
        <v>(0.32)</v>
      </c>
      <c r="K41" s="33" t="str">
        <f>IF($B41,INDEX('Table 5-1'!$B$2:$B$22,Logit!$A41),"("&amp;TEXT(INDEX('Table 5-1'!$C$2:$C$22,Logit!$A41),"0.00")&amp;")")</f>
        <v>(0.17)</v>
      </c>
      <c r="L41" s="33" t="str">
        <f>IF($B41,INDEX('Table 5-2'!$B$2:$B$22,Logit!$A41),"("&amp;TEXT(INDEX('Table 5-2'!$C$2:$C$22,Logit!$A41),"0.00")&amp;")")</f>
        <v>(0.28)</v>
      </c>
      <c r="M41" s="33" t="str">
        <f>IF($B41,INDEX('Table 5-3'!$B$2:$B$22,Logit!$A41),"("&amp;TEXT(INDEX('Table 5-3'!$C$2:$C$22,Logit!$A41),"0.00")&amp;")")</f>
        <v>(0.25)</v>
      </c>
    </row>
    <row r="42" spans="1:13">
      <c r="A42" s="12">
        <f t="shared" si="1"/>
        <v>17</v>
      </c>
      <c r="B42" s="12" t="b">
        <f t="shared" si="2"/>
        <v>1</v>
      </c>
      <c r="C42" t="s">
        <v>83</v>
      </c>
      <c r="D42" s="33">
        <f>IF(B42,INDEX('Table 1-1'!$B$2:$B$22,Logit!$A42),"("&amp;TEXT(INDEX('Table 1-1'!$C$2:$C$22,Logit!$A42),"0.00")&amp;")")</f>
        <v>-4.3636313075113356E-3</v>
      </c>
      <c r="E42" s="33">
        <f>IF($B42,INDEX('Table 1-2'!$B$2:$B$22,Logit!$A42),"("&amp;TEXT(INDEX('Table 1-2'!$C$2:$C$22,Logit!$A42),"0.00")&amp;")")</f>
        <v>-5.3588237892541043E-3</v>
      </c>
      <c r="F42" s="33">
        <f>IF($B42,INDEX('Table 2-1'!$B$2:$B$22,Logit!$A42),"("&amp;TEXT(INDEX('Table 2-1'!$C$2:$C$22,Logit!$A42),"0.00")&amp;")")</f>
        <v>0.57769554966194403</v>
      </c>
      <c r="G42" s="33">
        <f>IF($B42,INDEX('Table 3-1'!$B$2:$B$22,Logit!$A42),"("&amp;TEXT(INDEX('Table 3-1'!$C$2:$C$22,Logit!$A42),"0.00")&amp;")")</f>
        <v>-0.42096495236644144</v>
      </c>
      <c r="H42" s="33">
        <f>IF($B42,INDEX('Table 4-1'!$B$2:$B$22,Logit!$A42),"("&amp;TEXT(INDEX('Table 4-1'!$C$2:$C$22,Logit!$A42),"0.00")&amp;")")</f>
        <v>8.3679538534711051E-2</v>
      </c>
      <c r="I42" s="33">
        <f>IF($B42,INDEX('Table 4-2'!$B$2:$B$22,Logit!$A42),"("&amp;TEXT(INDEX('Table 4-2'!$C$2:$C$22,Logit!$A42),"0.00")&amp;")")</f>
        <v>0.82371546658402417</v>
      </c>
      <c r="J42" s="33">
        <f>IF($B42,INDEX('Table 4-3'!$B$2:$B$22,Logit!$A42),"("&amp;TEXT(INDEX('Table 4-3'!$C$2:$C$22,Logit!$A42),"0.00")&amp;")")</f>
        <v>0.1220553408591795</v>
      </c>
      <c r="K42" s="33">
        <f>IF($B42,INDEX('Table 5-1'!$B$2:$B$22,Logit!$A42),"("&amp;TEXT(INDEX('Table 5-1'!$C$2:$C$22,Logit!$A42),"0.00")&amp;")")</f>
        <v>-4.3356602145522657E-2</v>
      </c>
      <c r="L42" s="33">
        <f>IF($B42,INDEX('Table 5-2'!$B$2:$B$22,Logit!$A42),"("&amp;TEXT(INDEX('Table 5-2'!$C$2:$C$22,Logit!$A42),"0.00")&amp;")")</f>
        <v>0.13267277415416162</v>
      </c>
      <c r="M42" s="33">
        <f>IF($B42,INDEX('Table 5-3'!$B$2:$B$22,Logit!$A42),"("&amp;TEXT(INDEX('Table 5-3'!$C$2:$C$22,Logit!$A42),"0.00")&amp;")")</f>
        <v>9.9323462489760775E-2</v>
      </c>
    </row>
    <row r="43" spans="1:13">
      <c r="A43" s="12">
        <f t="shared" si="1"/>
        <v>17</v>
      </c>
      <c r="B43" s="12" t="b">
        <f t="shared" si="2"/>
        <v>0</v>
      </c>
      <c r="D43" s="33" t="str">
        <f>IF(B43,INDEX('Table 1-1'!$B$2:$B$22,Logit!$A43),"("&amp;TEXT(INDEX('Table 1-1'!$C$2:$C$22,Logit!$A43),"0.00")&amp;")")</f>
        <v>(0.18)</v>
      </c>
      <c r="E43" s="33" t="str">
        <f>IF($B43,INDEX('Table 1-2'!$B$2:$B$22,Logit!$A43),"("&amp;TEXT(INDEX('Table 1-2'!$C$2:$C$22,Logit!$A43),"0.00")&amp;")")</f>
        <v>(0.25)</v>
      </c>
      <c r="F43" s="33" t="str">
        <f>IF($B43,INDEX('Table 2-1'!$B$2:$B$22,Logit!$A43),"("&amp;TEXT(INDEX('Table 2-1'!$C$2:$C$22,Logit!$A43),"0.00")&amp;")")</f>
        <v>(0.20)</v>
      </c>
      <c r="G43" s="33" t="str">
        <f>IF($B43,INDEX('Table 3-1'!$B$2:$B$22,Logit!$A43),"("&amp;TEXT(INDEX('Table 3-1'!$C$2:$C$22,Logit!$A43),"0.00")&amp;")")</f>
        <v>(0.22)</v>
      </c>
      <c r="H43" s="33" t="str">
        <f>IF($B43,INDEX('Table 4-1'!$B$2:$B$22,Logit!$A43),"("&amp;TEXT(INDEX('Table 4-1'!$C$2:$C$22,Logit!$A43),"0.00")&amp;")")</f>
        <v>(0.18)</v>
      </c>
      <c r="I43" s="33" t="str">
        <f>IF($B43,INDEX('Table 4-2'!$B$2:$B$22,Logit!$A43),"("&amp;TEXT(INDEX('Table 4-2'!$C$2:$C$22,Logit!$A43),"0.00")&amp;")")</f>
        <v>(0.34)</v>
      </c>
      <c r="J43" s="33" t="str">
        <f>IF($B43,INDEX('Table 4-3'!$B$2:$B$22,Logit!$A43),"("&amp;TEXT(INDEX('Table 4-3'!$C$2:$C$22,Logit!$A43),"0.00")&amp;")")</f>
        <v>(0.27)</v>
      </c>
      <c r="K43" s="33" t="str">
        <f>IF($B43,INDEX('Table 5-1'!$B$2:$B$22,Logit!$A43),"("&amp;TEXT(INDEX('Table 5-1'!$C$2:$C$22,Logit!$A43),"0.00")&amp;")")</f>
        <v>(0.18)</v>
      </c>
      <c r="L43" s="33" t="str">
        <f>IF($B43,INDEX('Table 5-2'!$B$2:$B$22,Logit!$A43),"("&amp;TEXT(INDEX('Table 5-2'!$C$2:$C$22,Logit!$A43),"0.00")&amp;")")</f>
        <v>(0.29)</v>
      </c>
      <c r="M43" s="33" t="str">
        <f>IF($B43,INDEX('Table 5-3'!$B$2:$B$22,Logit!$A43),"("&amp;TEXT(INDEX('Table 5-3'!$C$2:$C$22,Logit!$A43),"0.00")&amp;")")</f>
        <v>(0.21)</v>
      </c>
    </row>
    <row r="44" spans="1:13">
      <c r="A44" s="12">
        <f t="shared" si="1"/>
        <v>18</v>
      </c>
      <c r="B44" s="12" t="b">
        <f t="shared" si="2"/>
        <v>1</v>
      </c>
      <c r="C44" t="s">
        <v>84</v>
      </c>
      <c r="D44" s="33">
        <f>IF(B44,INDEX('Table 1-1'!$B$2:$B$22,Logit!$A44),"("&amp;TEXT(INDEX('Table 1-1'!$C$2:$C$22,Logit!$A44),"0.00")&amp;")")</f>
        <v>0.34543828827354706</v>
      </c>
      <c r="E44" s="33">
        <f>IF($B44,INDEX('Table 1-2'!$B$2:$B$22,Logit!$A44),"("&amp;TEXT(INDEX('Table 1-2'!$C$2:$C$22,Logit!$A44),"0.00")&amp;")")</f>
        <v>-0.10317493077897312</v>
      </c>
      <c r="F44" s="33">
        <f>IF($B44,INDEX('Table 2-1'!$B$2:$B$22,Logit!$A44),"("&amp;TEXT(INDEX('Table 2-1'!$C$2:$C$22,Logit!$A44),"0.00")&amp;")")</f>
        <v>0.60881231440578032</v>
      </c>
      <c r="G44" s="33">
        <f>IF($B44,INDEX('Table 3-1'!$B$2:$B$22,Logit!$A44),"("&amp;TEXT(INDEX('Table 3-1'!$C$2:$C$22,Logit!$A44),"0.00")&amp;")")</f>
        <v>0.24618266624347154</v>
      </c>
      <c r="H44" s="33">
        <f>IF($B44,INDEX('Table 4-1'!$B$2:$B$22,Logit!$A44),"("&amp;TEXT(INDEX('Table 4-1'!$C$2:$C$22,Logit!$A44),"0.00")&amp;")")</f>
        <v>-0.14026932628019687</v>
      </c>
      <c r="I44" s="33">
        <f>IF($B44,INDEX('Table 4-2'!$B$2:$B$22,Logit!$A44),"("&amp;TEXT(INDEX('Table 4-2'!$C$2:$C$22,Logit!$A44),"0.00")&amp;")")</f>
        <v>-7.9209712305788521E-2</v>
      </c>
      <c r="J44" s="33">
        <f>IF($B44,INDEX('Table 4-3'!$B$2:$B$22,Logit!$A44),"("&amp;TEXT(INDEX('Table 4-3'!$C$2:$C$22,Logit!$A44),"0.00")&amp;")")</f>
        <v>-1.1473613468487422</v>
      </c>
      <c r="K44" s="33">
        <f>IF($B44,INDEX('Table 5-1'!$B$2:$B$22,Logit!$A44),"("&amp;TEXT(INDEX('Table 5-1'!$C$2:$C$22,Logit!$A44),"0.00")&amp;")")</f>
        <v>0.11414977795566215</v>
      </c>
      <c r="L44" s="33">
        <f>IF($B44,INDEX('Table 5-2'!$B$2:$B$22,Logit!$A44),"("&amp;TEXT(INDEX('Table 5-2'!$C$2:$C$22,Logit!$A44),"0.00")&amp;")")</f>
        <v>9.1313963845039384E-2</v>
      </c>
      <c r="M44" s="33">
        <f>IF($B44,INDEX('Table 5-3'!$B$2:$B$22,Logit!$A44),"("&amp;TEXT(INDEX('Table 5-3'!$C$2:$C$22,Logit!$A44),"0.00")&amp;")")</f>
        <v>0.96518301036504928</v>
      </c>
    </row>
    <row r="45" spans="1:13">
      <c r="A45" s="12">
        <f t="shared" si="1"/>
        <v>18</v>
      </c>
      <c r="B45" s="12" t="b">
        <f t="shared" si="2"/>
        <v>0</v>
      </c>
      <c r="D45" s="33" t="str">
        <f>IF(B45,INDEX('Table 1-1'!$B$2:$B$22,Logit!$A45),"("&amp;TEXT(INDEX('Table 1-1'!$C$2:$C$22,Logit!$A45),"0.00")&amp;")")</f>
        <v>(0.21)</v>
      </c>
      <c r="E45" s="33" t="str">
        <f>IF($B45,INDEX('Table 1-2'!$B$2:$B$22,Logit!$A45),"("&amp;TEXT(INDEX('Table 1-2'!$C$2:$C$22,Logit!$A45),"0.00")&amp;")")</f>
        <v>(0.20)</v>
      </c>
      <c r="F45" s="33" t="str">
        <f>IF($B45,INDEX('Table 2-1'!$B$2:$B$22,Logit!$A45),"("&amp;TEXT(INDEX('Table 2-1'!$C$2:$C$22,Logit!$A45),"0.00")&amp;")")</f>
        <v>(0.22)</v>
      </c>
      <c r="G45" s="33" t="str">
        <f>IF($B45,INDEX('Table 3-1'!$B$2:$B$22,Logit!$A45),"("&amp;TEXT(INDEX('Table 3-1'!$C$2:$C$22,Logit!$A45),"0.00")&amp;")")</f>
        <v>(0.22)</v>
      </c>
      <c r="H45" s="33" t="str">
        <f>IF($B45,INDEX('Table 4-1'!$B$2:$B$22,Logit!$A45),"("&amp;TEXT(INDEX('Table 4-1'!$C$2:$C$22,Logit!$A45),"0.00")&amp;")")</f>
        <v>(0.19)</v>
      </c>
      <c r="I45" s="33" t="str">
        <f>IF($B45,INDEX('Table 4-2'!$B$2:$B$22,Logit!$A45),"("&amp;TEXT(INDEX('Table 4-2'!$C$2:$C$22,Logit!$A45),"0.00")&amp;")")</f>
        <v>(0.35)</v>
      </c>
      <c r="J45" s="33" t="str">
        <f>IF($B45,INDEX('Table 4-3'!$B$2:$B$22,Logit!$A45),"("&amp;TEXT(INDEX('Table 4-3'!$C$2:$C$22,Logit!$A45),"0.00")&amp;")")</f>
        <v>(0.45)</v>
      </c>
      <c r="K45" s="33" t="str">
        <f>IF($B45,INDEX('Table 5-1'!$B$2:$B$22,Logit!$A45),"("&amp;TEXT(INDEX('Table 5-1'!$C$2:$C$22,Logit!$A45),"0.00")&amp;")")</f>
        <v>(0.20)</v>
      </c>
      <c r="L45" s="33" t="str">
        <f>IF($B45,INDEX('Table 5-2'!$B$2:$B$22,Logit!$A45),"("&amp;TEXT(INDEX('Table 5-2'!$C$2:$C$22,Logit!$A45),"0.00")&amp;")")</f>
        <v>(0.27)</v>
      </c>
      <c r="M45" s="33" t="str">
        <f>IF($B45,INDEX('Table 5-3'!$B$2:$B$22,Logit!$A45),"("&amp;TEXT(INDEX('Table 5-3'!$C$2:$C$22,Logit!$A45),"0.00")&amp;")")</f>
        <v>(0.25)</v>
      </c>
    </row>
    <row r="46" spans="1:13">
      <c r="A46" s="12">
        <f t="shared" si="1"/>
        <v>19</v>
      </c>
      <c r="B46" s="12" t="b">
        <f t="shared" si="2"/>
        <v>1</v>
      </c>
      <c r="C46" t="s">
        <v>85</v>
      </c>
      <c r="D46" s="33">
        <f>IF(B46,INDEX('Table 1-1'!$B$2:$B$22,Logit!$A46),"("&amp;TEXT(INDEX('Table 1-1'!$C$2:$C$22,Logit!$A46),"0.00")&amp;")")</f>
        <v>-7.9987804095160819E-2</v>
      </c>
      <c r="E46" s="33">
        <f>IF($B46,INDEX('Table 1-2'!$B$2:$B$22,Logit!$A46),"("&amp;TEXT(INDEX('Table 1-2'!$C$2:$C$22,Logit!$A46),"0.00")&amp;")")</f>
        <v>-0.37575865346270015</v>
      </c>
      <c r="F46" s="33">
        <f>IF($B46,INDEX('Table 2-1'!$B$2:$B$22,Logit!$A46),"("&amp;TEXT(INDEX('Table 2-1'!$C$2:$C$22,Logit!$A46),"0.00")&amp;")")</f>
        <v>0.77978230370450441</v>
      </c>
      <c r="G46" s="33">
        <f>IF($B46,INDEX('Table 3-1'!$B$2:$B$22,Logit!$A46),"("&amp;TEXT(INDEX('Table 3-1'!$C$2:$C$22,Logit!$A46),"0.00")&amp;")")</f>
        <v>-0.49113570696839659</v>
      </c>
      <c r="H46" s="33">
        <f>IF($B46,INDEX('Table 4-1'!$B$2:$B$22,Logit!$A46),"("&amp;TEXT(INDEX('Table 4-1'!$C$2:$C$22,Logit!$A46),"0.00")&amp;")")</f>
        <v>0.25013930438741355</v>
      </c>
      <c r="I46" s="33">
        <f>IF($B46,INDEX('Table 4-2'!$B$2:$B$22,Logit!$A46),"("&amp;TEXT(INDEX('Table 4-2'!$C$2:$C$22,Logit!$A46),"0.00")&amp;")")</f>
        <v>0.64389337003234959</v>
      </c>
      <c r="J46" s="33">
        <f>IF($B46,INDEX('Table 4-3'!$B$2:$B$22,Logit!$A46),"("&amp;TEXT(INDEX('Table 4-3'!$C$2:$C$22,Logit!$A46),"0.00")&amp;")")</f>
        <v>0.27485852723330356</v>
      </c>
      <c r="K46" s="33">
        <f>IF($B46,INDEX('Table 5-1'!$B$2:$B$22,Logit!$A46),"("&amp;TEXT(INDEX('Table 5-1'!$C$2:$C$22,Logit!$A46),"0.00")&amp;")")</f>
        <v>0.23195264677112409</v>
      </c>
      <c r="L46" s="33">
        <f>IF($B46,INDEX('Table 5-2'!$B$2:$B$22,Logit!$A46),"("&amp;TEXT(INDEX('Table 5-2'!$C$2:$C$22,Logit!$A46),"0.00")&amp;")")</f>
        <v>7.463206872950244E-2</v>
      </c>
      <c r="M46" s="33">
        <f>IF($B46,INDEX('Table 5-3'!$B$2:$B$22,Logit!$A46),"("&amp;TEXT(INDEX('Table 5-3'!$C$2:$C$22,Logit!$A46),"0.00")&amp;")")</f>
        <v>0.54139133598561962</v>
      </c>
    </row>
    <row r="47" spans="1:13">
      <c r="A47" s="12">
        <f t="shared" si="1"/>
        <v>19</v>
      </c>
      <c r="B47" s="12" t="b">
        <f t="shared" si="2"/>
        <v>0</v>
      </c>
      <c r="D47" s="33" t="str">
        <f>IF(B47,INDEX('Table 1-1'!$B$2:$B$22,Logit!$A47),"("&amp;TEXT(INDEX('Table 1-1'!$C$2:$C$22,Logit!$A47),"0.00")&amp;")")</f>
        <v>(0.22)</v>
      </c>
      <c r="E47" s="33" t="str">
        <f>IF($B47,INDEX('Table 1-2'!$B$2:$B$22,Logit!$A47),"("&amp;TEXT(INDEX('Table 1-2'!$C$2:$C$22,Logit!$A47),"0.00")&amp;")")</f>
        <v>(0.25)</v>
      </c>
      <c r="F47" s="33" t="str">
        <f>IF($B47,INDEX('Table 2-1'!$B$2:$B$22,Logit!$A47),"("&amp;TEXT(INDEX('Table 2-1'!$C$2:$C$22,Logit!$A47),"0.00")&amp;")")</f>
        <v>(0.22)</v>
      </c>
      <c r="G47" s="33" t="str">
        <f>IF($B47,INDEX('Table 3-1'!$B$2:$B$22,Logit!$A47),"("&amp;TEXT(INDEX('Table 3-1'!$C$2:$C$22,Logit!$A47),"0.00")&amp;")")</f>
        <v>(0.28)</v>
      </c>
      <c r="H47" s="33" t="str">
        <f>IF($B47,INDEX('Table 4-1'!$B$2:$B$22,Logit!$A47),"("&amp;TEXT(INDEX('Table 4-1'!$C$2:$C$22,Logit!$A47),"0.00")&amp;")")</f>
        <v>(0.19)</v>
      </c>
      <c r="I47" s="33" t="str">
        <f>IF($B47,INDEX('Table 4-2'!$B$2:$B$22,Logit!$A47),"("&amp;TEXT(INDEX('Table 4-2'!$C$2:$C$22,Logit!$A47),"0.00")&amp;")")</f>
        <v>(0.33)</v>
      </c>
      <c r="J47" s="33" t="str">
        <f>IF($B47,INDEX('Table 4-3'!$B$2:$B$22,Logit!$A47),"("&amp;TEXT(INDEX('Table 4-3'!$C$2:$C$22,Logit!$A47),"0.00")&amp;")")</f>
        <v>(0.32)</v>
      </c>
      <c r="K47" s="33" t="str">
        <f>IF($B47,INDEX('Table 5-1'!$B$2:$B$22,Logit!$A47),"("&amp;TEXT(INDEX('Table 5-1'!$C$2:$C$22,Logit!$A47),"0.00")&amp;")")</f>
        <v>(0.21)</v>
      </c>
      <c r="L47" s="33" t="str">
        <f>IF($B47,INDEX('Table 5-2'!$B$2:$B$22,Logit!$A47),"("&amp;TEXT(INDEX('Table 5-2'!$C$2:$C$22,Logit!$A47),"0.00")&amp;")")</f>
        <v>(0.29)</v>
      </c>
      <c r="M47" s="33" t="str">
        <f>IF($B47,INDEX('Table 5-3'!$B$2:$B$22,Logit!$A47),"("&amp;TEXT(INDEX('Table 5-3'!$C$2:$C$22,Logit!$A47),"0.00")&amp;")")</f>
        <v>(0.24)</v>
      </c>
    </row>
    <row r="48" spans="1:13">
      <c r="A48" s="12">
        <f t="shared" si="1"/>
        <v>20</v>
      </c>
      <c r="B48" s="12" t="b">
        <f t="shared" si="2"/>
        <v>1</v>
      </c>
      <c r="C48" t="s">
        <v>86</v>
      </c>
      <c r="D48" s="33">
        <f>IF(B48,INDEX('Table 1-1'!$B$2:$B$22,Logit!$A48),"("&amp;TEXT(INDEX('Table 1-1'!$C$2:$C$22,Logit!$A48),"0.00")&amp;")")</f>
        <v>-4.9250496665075322E-3</v>
      </c>
      <c r="E48" s="33">
        <f>IF($B48,INDEX('Table 1-2'!$B$2:$B$22,Logit!$A48),"("&amp;TEXT(INDEX('Table 1-2'!$C$2:$C$22,Logit!$A48),"0.00")&amp;")")</f>
        <v>-6.6995301304130367E-2</v>
      </c>
      <c r="F48" s="33">
        <f>IF($B48,INDEX('Table 2-1'!$B$2:$B$22,Logit!$A48),"("&amp;TEXT(INDEX('Table 2-1'!$C$2:$C$22,Logit!$A48),"0.00")&amp;")")</f>
        <v>0.33801916723937958</v>
      </c>
      <c r="G48" s="33">
        <f>IF($B48,INDEX('Table 3-1'!$B$2:$B$22,Logit!$A48),"("&amp;TEXT(INDEX('Table 3-1'!$C$2:$C$22,Logit!$A48),"0.00")&amp;")")</f>
        <v>-4.2236402126407877E-3</v>
      </c>
      <c r="H48" s="33">
        <f>IF($B48,INDEX('Table 4-1'!$B$2:$B$22,Logit!$A48),"("&amp;TEXT(INDEX('Table 4-1'!$C$2:$C$22,Logit!$A48),"0.00")&amp;")")</f>
        <v>0.24359452344078597</v>
      </c>
      <c r="I48" s="33">
        <f>IF($B48,INDEX('Table 4-2'!$B$2:$B$22,Logit!$A48),"("&amp;TEXT(INDEX('Table 4-2'!$C$2:$C$22,Logit!$A48),"0.00")&amp;")")</f>
        <v>0.40195541854085554</v>
      </c>
      <c r="J48" s="33">
        <f>IF($B48,INDEX('Table 4-3'!$B$2:$B$22,Logit!$A48),"("&amp;TEXT(INDEX('Table 4-3'!$C$2:$C$22,Logit!$A48),"0.00")&amp;")")</f>
        <v>0.37875482657648124</v>
      </c>
      <c r="K48" s="33">
        <f>IF($B48,INDEX('Table 5-1'!$B$2:$B$22,Logit!$A48),"("&amp;TEXT(INDEX('Table 5-1'!$C$2:$C$22,Logit!$A48),"0.00")&amp;")")</f>
        <v>-5.684672401220002E-2</v>
      </c>
      <c r="L48" s="33">
        <f>IF($B48,INDEX('Table 5-2'!$B$2:$B$22,Logit!$A48),"("&amp;TEXT(INDEX('Table 5-2'!$C$2:$C$22,Logit!$A48),"0.00")&amp;")")</f>
        <v>0.11654937169523465</v>
      </c>
      <c r="M48" s="33">
        <f>IF($B48,INDEX('Table 5-3'!$B$2:$B$22,Logit!$A48),"("&amp;TEXT(INDEX('Table 5-3'!$C$2:$C$22,Logit!$A48),"0.00")&amp;")")</f>
        <v>9.4358190409262216E-2</v>
      </c>
    </row>
    <row r="49" spans="1:13">
      <c r="A49" s="12">
        <f t="shared" si="1"/>
        <v>20</v>
      </c>
      <c r="B49" s="12" t="b">
        <f t="shared" si="2"/>
        <v>0</v>
      </c>
      <c r="D49" s="33" t="str">
        <f>IF(B49,INDEX('Table 1-1'!$B$2:$B$22,Logit!$A49),"("&amp;TEXT(INDEX('Table 1-1'!$C$2:$C$22,Logit!$A49),"0.00")&amp;")")</f>
        <v>(0.23)</v>
      </c>
      <c r="E49" s="33" t="str">
        <f>IF($B49,INDEX('Table 1-2'!$B$2:$B$22,Logit!$A49),"("&amp;TEXT(INDEX('Table 1-2'!$C$2:$C$22,Logit!$A49),"0.00")&amp;")")</f>
        <v>(0.30)</v>
      </c>
      <c r="F49" s="33" t="str">
        <f>IF($B49,INDEX('Table 2-1'!$B$2:$B$22,Logit!$A49),"("&amp;TEXT(INDEX('Table 2-1'!$C$2:$C$22,Logit!$A49),"0.00")&amp;")")</f>
        <v>(0.26)</v>
      </c>
      <c r="G49" s="33" t="str">
        <f>IF($B49,INDEX('Table 3-1'!$B$2:$B$22,Logit!$A49),"("&amp;TEXT(INDEX('Table 3-1'!$C$2:$C$22,Logit!$A49),"0.00")&amp;")")</f>
        <v>(0.25)</v>
      </c>
      <c r="H49" s="33" t="str">
        <f>IF($B49,INDEX('Table 4-1'!$B$2:$B$22,Logit!$A49),"("&amp;TEXT(INDEX('Table 4-1'!$C$2:$C$22,Logit!$A49),"0.00")&amp;")")</f>
        <v>(0.21)</v>
      </c>
      <c r="I49" s="33" t="str">
        <f>IF($B49,INDEX('Table 4-2'!$B$2:$B$22,Logit!$A49),"("&amp;TEXT(INDEX('Table 4-2'!$C$2:$C$22,Logit!$A49),"0.00")&amp;")")</f>
        <v>(0.41)</v>
      </c>
      <c r="J49" s="33" t="str">
        <f>IF($B49,INDEX('Table 4-3'!$B$2:$B$22,Logit!$A49),"("&amp;TEXT(INDEX('Table 4-3'!$C$2:$C$22,Logit!$A49),"0.00")&amp;")")</f>
        <v>(0.31)</v>
      </c>
      <c r="K49" s="33" t="str">
        <f>IF($B49,INDEX('Table 5-1'!$B$2:$B$22,Logit!$A49),"("&amp;TEXT(INDEX('Table 5-1'!$C$2:$C$22,Logit!$A49),"0.00")&amp;")")</f>
        <v>(0.23)</v>
      </c>
      <c r="L49" s="33" t="str">
        <f>IF($B49,INDEX('Table 5-2'!$B$2:$B$22,Logit!$A49),"("&amp;TEXT(INDEX('Table 5-2'!$C$2:$C$22,Logit!$A49),"0.00")&amp;")")</f>
        <v>(0.32)</v>
      </c>
      <c r="M49" s="33" t="str">
        <f>IF($B49,INDEX('Table 5-3'!$B$2:$B$22,Logit!$A49),"("&amp;TEXT(INDEX('Table 5-3'!$C$2:$C$22,Logit!$A49),"0.00")&amp;")")</f>
        <v>(0.25)</v>
      </c>
    </row>
    <row r="50" spans="1:13">
      <c r="A50" s="12">
        <f t="shared" si="1"/>
        <v>21</v>
      </c>
      <c r="B50" s="12" t="b">
        <f t="shared" si="2"/>
        <v>1</v>
      </c>
      <c r="C50" t="s">
        <v>87</v>
      </c>
      <c r="D50" s="33">
        <f>IF(B50,INDEX('Table 1-1'!$B$2:$B$22,Logit!$A50),"("&amp;TEXT(INDEX('Table 1-1'!$C$2:$C$22,Logit!$A50),"0.00")&amp;")")</f>
        <v>0.19528737982506791</v>
      </c>
      <c r="E50" s="33">
        <f>IF($B50,INDEX('Table 1-2'!$B$2:$B$22,Logit!$A50),"("&amp;TEXT(INDEX('Table 1-2'!$C$2:$C$22,Logit!$A50),"0.00")&amp;")")</f>
        <v>3.3816790267185266E-2</v>
      </c>
      <c r="F50" s="33">
        <f>IF($B50,INDEX('Table 2-1'!$B$2:$B$22,Logit!$A50),"("&amp;TEXT(INDEX('Table 2-1'!$C$2:$C$22,Logit!$A50),"0.00")&amp;")")</f>
        <v>-7.8117453950233395E-2</v>
      </c>
      <c r="G50" s="33">
        <f>IF($B50,INDEX('Table 3-1'!$B$2:$B$22,Logit!$A50),"("&amp;TEXT(INDEX('Table 3-1'!$C$2:$C$22,Logit!$A50),"0.00")&amp;")")</f>
        <v>0.1445164091391406</v>
      </c>
      <c r="H50" s="33">
        <f>IF($B50,INDEX('Table 4-1'!$B$2:$B$22,Logit!$A50),"("&amp;TEXT(INDEX('Table 4-1'!$C$2:$C$22,Logit!$A50),"0.00")&amp;")")</f>
        <v>-0.97197573975270724</v>
      </c>
      <c r="I50" s="33">
        <f>IF($B50,INDEX('Table 4-2'!$B$2:$B$22,Logit!$A50),"("&amp;TEXT(INDEX('Table 4-2'!$C$2:$C$22,Logit!$A50),"0.00")&amp;")")</f>
        <v>-0.71932762642669501</v>
      </c>
      <c r="J50" s="33">
        <f>IF($B50,INDEX('Table 4-3'!$B$2:$B$22,Logit!$A50),"("&amp;TEXT(INDEX('Table 4-3'!$C$2:$C$22,Logit!$A50),"0.00")&amp;")")</f>
        <v>-1.6817071499751153</v>
      </c>
      <c r="K50" s="33">
        <f>IF($B50,INDEX('Table 5-1'!$B$2:$B$22,Logit!$A50),"("&amp;TEXT(INDEX('Table 5-1'!$C$2:$C$22,Logit!$A50),"0.00")&amp;")")</f>
        <v>0.75588264146492501</v>
      </c>
      <c r="L50" s="33">
        <f>IF($B50,INDEX('Table 5-2'!$B$2:$B$22,Logit!$A50),"("&amp;TEXT(INDEX('Table 5-2'!$C$2:$C$22,Logit!$A50),"0.00")&amp;")")</f>
        <v>0.39565099014406724</v>
      </c>
      <c r="M50" s="33">
        <f>IF($B50,INDEX('Table 5-3'!$B$2:$B$22,Logit!$A50),"("&amp;TEXT(INDEX('Table 5-3'!$C$2:$C$22,Logit!$A50),"0.00")&amp;")")</f>
        <v>0.37386124612929256</v>
      </c>
    </row>
    <row r="51" spans="1:13" ht="27" customHeight="1" thickBot="1">
      <c r="A51" s="12">
        <f t="shared" si="1"/>
        <v>21</v>
      </c>
      <c r="B51" s="12" t="b">
        <f t="shared" si="2"/>
        <v>0</v>
      </c>
      <c r="C51" s="37"/>
      <c r="D51" s="38" t="str">
        <f>IF(B51,INDEX('Table 1-1'!$B$2:$B$22,Logit!$A51),"("&amp;TEXT(INDEX('Table 1-1'!$C$2:$C$22,Logit!$A51),"0.00")&amp;")")</f>
        <v>(0.27)</v>
      </c>
      <c r="E51" s="38" t="str">
        <f>IF($B51,INDEX('Table 1-2'!$B$2:$B$22,Logit!$A51),"("&amp;TEXT(INDEX('Table 1-2'!$C$2:$C$22,Logit!$A51),"0.00")&amp;")")</f>
        <v>(0.27)</v>
      </c>
      <c r="F51" s="38" t="str">
        <f>IF($B51,INDEX('Table 2-1'!$B$2:$B$22,Logit!$A51),"("&amp;TEXT(INDEX('Table 2-1'!$C$2:$C$22,Logit!$A51),"0.00")&amp;")")</f>
        <v>(0.30)</v>
      </c>
      <c r="G51" s="38" t="str">
        <f>IF($B51,INDEX('Table 3-1'!$B$2:$B$22,Logit!$A51),"("&amp;TEXT(INDEX('Table 3-1'!$C$2:$C$22,Logit!$A51),"0.00")&amp;")")</f>
        <v>(0.28)</v>
      </c>
      <c r="H51" s="38" t="str">
        <f>IF($B51,INDEX('Table 4-1'!$B$2:$B$22,Logit!$A51),"("&amp;TEXT(INDEX('Table 4-1'!$C$2:$C$22,Logit!$A51),"0.00")&amp;")")</f>
        <v>(0.24)</v>
      </c>
      <c r="I51" s="38" t="str">
        <f>IF($B51,INDEX('Table 4-2'!$B$2:$B$22,Logit!$A51),"("&amp;TEXT(INDEX('Table 4-2'!$C$2:$C$22,Logit!$A51),"0.00")&amp;")")</f>
        <v>(0.46)</v>
      </c>
      <c r="J51" s="38" t="str">
        <f>IF($B51,INDEX('Table 4-3'!$B$2:$B$22,Logit!$A51),"("&amp;TEXT(INDEX('Table 4-3'!$C$2:$C$22,Logit!$A51),"0.00")&amp;")")</f>
        <v>(0.46)</v>
      </c>
      <c r="K51" s="38" t="str">
        <f>IF($B51,INDEX('Table 5-1'!$B$2:$B$22,Logit!$A51),"("&amp;TEXT(INDEX('Table 5-1'!$C$2:$C$22,Logit!$A51),"0.00")&amp;")")</f>
        <v>(0.24)</v>
      </c>
      <c r="L51" s="38" t="str">
        <f>IF($B51,INDEX('Table 5-2'!$B$2:$B$22,Logit!$A51),"("&amp;TEXT(INDEX('Table 5-2'!$C$2:$C$22,Logit!$A51),"0.00")&amp;")")</f>
        <v>(0.33)</v>
      </c>
      <c r="M51" s="38" t="str">
        <f>IF($B51,INDEX('Table 5-3'!$B$2:$B$22,Logit!$A51),"("&amp;TEXT(INDEX('Table 5-3'!$C$2:$C$22,Logit!$A51),"0.00")&amp;")")</f>
        <v>(0.31)</v>
      </c>
    </row>
    <row r="52" spans="1:13" ht="16.5" thickTop="1"/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U27"/>
  <sheetViews>
    <sheetView workbookViewId="0">
      <pane xSplit="1" topLeftCell="B1" activePane="topRight" state="frozen"/>
      <selection pane="topRight" activeCell="B2" sqref="B2:U23"/>
    </sheetView>
  </sheetViews>
  <sheetFormatPr defaultRowHeight="15.75"/>
  <cols>
    <col min="1" max="1" width="11.375" customWidth="1"/>
  </cols>
  <sheetData>
    <row r="1" spans="1:21">
      <c r="B1" s="59" t="str">
        <f>IF(B26,INDEX(Logit!$D$9:$M$9,Extremes!B27),"")</f>
        <v>Table 1-1</v>
      </c>
      <c r="C1" s="59"/>
      <c r="D1" s="59" t="str">
        <f>IF(D26,INDEX(Logit!$D$9:$M$9,Extremes!D27),"")</f>
        <v>Table 1-2</v>
      </c>
      <c r="E1" s="59"/>
      <c r="F1" s="59" t="str">
        <f>IF(F26,INDEX(Logit!$D$9:$M$9,Extremes!F27),"")</f>
        <v>Table 2-1</v>
      </c>
      <c r="G1" s="59"/>
      <c r="H1" s="59" t="str">
        <f>IF(H26,INDEX(Logit!$D$9:$M$9,Extremes!H27),"")</f>
        <v>Table 3-1</v>
      </c>
      <c r="I1" s="59"/>
      <c r="J1" s="59" t="str">
        <f>IF(J26,INDEX(Logit!$D$9:$M$9,Extremes!J27),"")</f>
        <v>Table 4-1</v>
      </c>
      <c r="K1" s="59"/>
      <c r="L1" s="59" t="str">
        <f>IF(L26,INDEX(Logit!$D$9:$M$9,Extremes!L27),"")</f>
        <v>Table 4-2</v>
      </c>
      <c r="M1" s="59"/>
      <c r="N1" s="59" t="str">
        <f>IF(N26,INDEX(Logit!$D$9:$M$9,Extremes!N27),"")</f>
        <v>Table 4-3</v>
      </c>
      <c r="O1" s="59"/>
      <c r="P1" s="59" t="str">
        <f>IF(P26,INDEX(Logit!$D$9:$M$9,Extremes!P27),"")</f>
        <v>Table 5-1</v>
      </c>
      <c r="Q1" s="59"/>
      <c r="R1" s="59" t="str">
        <f>IF(R26,INDEX(Logit!$D$9:$M$9,Extremes!R27),"")</f>
        <v>Table 5-2</v>
      </c>
      <c r="S1" s="59"/>
      <c r="T1" s="59" t="str">
        <f>IF(T26,INDEX(Logit!$D$9:$M$9,Extremes!T27),"")</f>
        <v>Table 5-3</v>
      </c>
      <c r="U1" s="59"/>
    </row>
    <row r="2" spans="1:21">
      <c r="B2" s="33">
        <v>0.77621245977222642</v>
      </c>
      <c r="C2" s="33">
        <v>9.5237937179795409E-2</v>
      </c>
      <c r="D2" s="33">
        <v>0.97613191862373916</v>
      </c>
      <c r="E2" s="33">
        <v>0.28565298240564113</v>
      </c>
      <c r="F2" s="33">
        <v>0.93713006123451281</v>
      </c>
      <c r="G2" s="33">
        <v>9.5079939162571077E-3</v>
      </c>
      <c r="H2" s="33">
        <v>0.7848379858352853</v>
      </c>
      <c r="I2" s="33">
        <v>2.0487284077708494E-2</v>
      </c>
      <c r="J2" s="33">
        <v>0.63930053056291181</v>
      </c>
      <c r="K2" s="33">
        <v>0.13304730893900668</v>
      </c>
      <c r="L2" s="33">
        <v>0.96370276440543035</v>
      </c>
      <c r="M2" s="33">
        <v>1.6953481949908277E-3</v>
      </c>
      <c r="N2" s="33">
        <v>0.86994347384232595</v>
      </c>
      <c r="O2" s="33">
        <v>1.8632162985082166E-2</v>
      </c>
      <c r="P2" s="33">
        <v>0.79876943811628387</v>
      </c>
      <c r="Q2" s="33">
        <v>0.20716878130593019</v>
      </c>
      <c r="R2" s="33">
        <v>0.52017422143216585</v>
      </c>
      <c r="S2" s="33">
        <v>3.0467651588478172E-3</v>
      </c>
      <c r="T2" s="33">
        <v>0.72453151409783911</v>
      </c>
      <c r="U2" s="33">
        <v>6.0289719285093156E-3</v>
      </c>
    </row>
    <row r="3" spans="1:21">
      <c r="B3" s="2">
        <v>1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</row>
    <row r="4" spans="1:21">
      <c r="A4" s="9" t="s">
        <v>20</v>
      </c>
      <c r="B4" s="2">
        <v>0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1</v>
      </c>
      <c r="J4" s="2">
        <v>1</v>
      </c>
      <c r="K4" s="2">
        <v>0</v>
      </c>
      <c r="L4" s="2">
        <v>0</v>
      </c>
      <c r="M4" s="2">
        <v>0</v>
      </c>
      <c r="N4" s="2">
        <v>1</v>
      </c>
      <c r="O4" s="2">
        <v>0</v>
      </c>
      <c r="P4" s="2">
        <v>0</v>
      </c>
      <c r="Q4" s="2">
        <v>1</v>
      </c>
      <c r="R4" s="2">
        <v>0</v>
      </c>
      <c r="S4" s="2">
        <v>1</v>
      </c>
      <c r="T4" s="2">
        <v>0</v>
      </c>
      <c r="U4" s="2">
        <v>0</v>
      </c>
    </row>
    <row r="5" spans="1:21">
      <c r="A5" s="9" t="s">
        <v>21</v>
      </c>
      <c r="B5" s="2">
        <v>0</v>
      </c>
      <c r="C5" s="2">
        <v>0</v>
      </c>
      <c r="D5" s="2">
        <v>0</v>
      </c>
      <c r="E5" s="2">
        <v>0</v>
      </c>
      <c r="F5" s="2">
        <v>1</v>
      </c>
      <c r="G5" s="2">
        <v>1</v>
      </c>
      <c r="H5" s="2">
        <v>0</v>
      </c>
      <c r="I5" s="2">
        <v>1</v>
      </c>
      <c r="J5" s="2">
        <v>1</v>
      </c>
      <c r="K5" s="2">
        <v>0</v>
      </c>
      <c r="L5" s="2">
        <v>0</v>
      </c>
      <c r="M5" s="2">
        <v>1</v>
      </c>
      <c r="N5" s="2">
        <v>0</v>
      </c>
      <c r="O5" s="2">
        <v>0</v>
      </c>
      <c r="P5" s="2">
        <v>0</v>
      </c>
      <c r="Q5" s="2">
        <v>1</v>
      </c>
      <c r="R5" s="2">
        <v>0</v>
      </c>
      <c r="S5" s="2">
        <v>0</v>
      </c>
      <c r="T5" s="2">
        <v>0</v>
      </c>
      <c r="U5" s="2">
        <v>1</v>
      </c>
    </row>
    <row r="6" spans="1:21">
      <c r="A6" s="9" t="s">
        <v>19</v>
      </c>
      <c r="B6" s="2">
        <v>0</v>
      </c>
      <c r="C6" s="2">
        <v>1</v>
      </c>
      <c r="D6" s="2">
        <v>0</v>
      </c>
      <c r="E6" s="2">
        <v>1</v>
      </c>
      <c r="F6" s="2">
        <v>0</v>
      </c>
      <c r="G6" s="2">
        <v>1</v>
      </c>
      <c r="H6" s="2">
        <v>1</v>
      </c>
      <c r="I6" s="2">
        <v>0</v>
      </c>
      <c r="J6" s="2">
        <v>0</v>
      </c>
      <c r="K6" s="2">
        <v>1</v>
      </c>
      <c r="L6" s="2">
        <v>0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v>1</v>
      </c>
      <c r="S6" s="2">
        <v>0</v>
      </c>
      <c r="T6" s="2">
        <v>0</v>
      </c>
      <c r="U6" s="2">
        <v>1</v>
      </c>
    </row>
    <row r="7" spans="1:21">
      <c r="A7" s="31" t="s">
        <v>15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1</v>
      </c>
      <c r="R7" s="2">
        <v>0</v>
      </c>
      <c r="S7" s="2">
        <v>0</v>
      </c>
      <c r="T7" s="2">
        <v>0</v>
      </c>
      <c r="U7" s="2">
        <v>0</v>
      </c>
    </row>
    <row r="8" spans="1:21">
      <c r="A8" s="31" t="s">
        <v>16</v>
      </c>
      <c r="B8" s="2">
        <v>0</v>
      </c>
      <c r="C8" s="2">
        <v>0</v>
      </c>
      <c r="D8" s="2">
        <v>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</row>
    <row r="9" spans="1:21">
      <c r="A9" s="31" t="s">
        <v>17</v>
      </c>
      <c r="B9" s="2">
        <v>0</v>
      </c>
      <c r="C9" s="2">
        <v>0</v>
      </c>
      <c r="D9" s="2">
        <v>0</v>
      </c>
      <c r="E9" s="2">
        <v>0</v>
      </c>
      <c r="F9" s="2">
        <v>1</v>
      </c>
      <c r="G9" s="2">
        <v>0</v>
      </c>
      <c r="H9" s="2">
        <v>0</v>
      </c>
      <c r="I9" s="2">
        <v>1</v>
      </c>
      <c r="J9" s="2">
        <v>1</v>
      </c>
      <c r="K9" s="2">
        <v>0</v>
      </c>
      <c r="L9" s="2">
        <v>0</v>
      </c>
      <c r="M9" s="2">
        <v>0</v>
      </c>
      <c r="N9" s="2">
        <v>0</v>
      </c>
      <c r="O9" s="2">
        <v>1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</row>
    <row r="10" spans="1:21">
      <c r="A10" s="31" t="s">
        <v>18</v>
      </c>
      <c r="B10" s="2">
        <v>0</v>
      </c>
      <c r="C10" s="2">
        <v>1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</v>
      </c>
      <c r="M10" s="2">
        <v>0</v>
      </c>
      <c r="N10" s="2">
        <v>1</v>
      </c>
      <c r="O10" s="2">
        <v>0</v>
      </c>
      <c r="P10" s="2">
        <v>1</v>
      </c>
      <c r="Q10" s="2">
        <v>0</v>
      </c>
      <c r="R10" s="2">
        <v>0</v>
      </c>
      <c r="S10" s="2">
        <v>1</v>
      </c>
      <c r="T10" s="2">
        <v>1</v>
      </c>
      <c r="U10" s="2">
        <v>0</v>
      </c>
    </row>
    <row r="11" spans="1:21">
      <c r="A11" s="9" t="s">
        <v>10</v>
      </c>
      <c r="B11" s="2">
        <v>1</v>
      </c>
      <c r="C11" s="2">
        <v>0</v>
      </c>
      <c r="D11" s="2">
        <v>1</v>
      </c>
      <c r="E11" s="2">
        <v>0</v>
      </c>
      <c r="F11" s="2">
        <v>0</v>
      </c>
      <c r="G11" s="2">
        <v>1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1</v>
      </c>
      <c r="N11" s="2">
        <v>0</v>
      </c>
      <c r="O11" s="2">
        <v>0</v>
      </c>
      <c r="P11" s="2">
        <v>0</v>
      </c>
      <c r="Q11" s="2">
        <v>0</v>
      </c>
      <c r="R11" s="2">
        <v>1</v>
      </c>
      <c r="S11" s="2">
        <v>0</v>
      </c>
      <c r="T11" s="2">
        <v>0</v>
      </c>
      <c r="U11" s="2">
        <v>1</v>
      </c>
    </row>
    <row r="12" spans="1:21">
      <c r="A12" s="9" t="s">
        <v>11</v>
      </c>
      <c r="B12" s="2">
        <v>1</v>
      </c>
      <c r="C12" s="2">
        <v>0</v>
      </c>
      <c r="D12" s="2">
        <v>1</v>
      </c>
      <c r="E12" s="2">
        <v>0</v>
      </c>
      <c r="F12" s="2">
        <v>0</v>
      </c>
      <c r="G12" s="2">
        <v>1</v>
      </c>
      <c r="H12" s="2">
        <v>1</v>
      </c>
      <c r="I12" s="2">
        <v>0</v>
      </c>
      <c r="J12" s="2">
        <v>0</v>
      </c>
      <c r="K12" s="2">
        <v>1</v>
      </c>
      <c r="L12" s="2">
        <v>0</v>
      </c>
      <c r="M12" s="2">
        <v>1</v>
      </c>
      <c r="N12" s="2">
        <v>0</v>
      </c>
      <c r="O12" s="2">
        <v>0</v>
      </c>
      <c r="P12" s="2">
        <v>0</v>
      </c>
      <c r="Q12" s="2">
        <v>1</v>
      </c>
      <c r="R12" s="2">
        <v>1</v>
      </c>
      <c r="S12" s="2">
        <v>0</v>
      </c>
      <c r="T12" s="2">
        <v>0</v>
      </c>
      <c r="U12" s="2">
        <v>1</v>
      </c>
    </row>
    <row r="13" spans="1:21">
      <c r="A13" s="9" t="s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</row>
    <row r="14" spans="1:21">
      <c r="A14" s="9" t="s">
        <v>26</v>
      </c>
      <c r="B14" s="2">
        <v>48</v>
      </c>
      <c r="C14" s="2">
        <v>2</v>
      </c>
      <c r="D14" s="2">
        <v>44</v>
      </c>
      <c r="E14" s="2">
        <v>8</v>
      </c>
      <c r="F14" s="2">
        <v>6</v>
      </c>
      <c r="G14" s="2">
        <v>2</v>
      </c>
      <c r="H14" s="2">
        <v>14</v>
      </c>
      <c r="I14" s="2">
        <v>6</v>
      </c>
      <c r="J14" s="2">
        <v>6</v>
      </c>
      <c r="K14" s="2">
        <v>0</v>
      </c>
      <c r="L14" s="2">
        <v>19</v>
      </c>
      <c r="M14" s="2">
        <v>2</v>
      </c>
      <c r="N14" s="2">
        <v>42</v>
      </c>
      <c r="O14" s="2">
        <v>10</v>
      </c>
      <c r="P14" s="2">
        <v>40</v>
      </c>
      <c r="Q14" s="2">
        <v>0</v>
      </c>
      <c r="R14" s="2">
        <v>26</v>
      </c>
      <c r="S14" s="2">
        <v>7</v>
      </c>
      <c r="T14" s="2">
        <v>42</v>
      </c>
      <c r="U14" s="2">
        <v>2</v>
      </c>
    </row>
    <row r="15" spans="1:21">
      <c r="A15" s="9" t="s">
        <v>27</v>
      </c>
      <c r="B15" s="2">
        <v>67</v>
      </c>
      <c r="C15" s="2">
        <v>25</v>
      </c>
      <c r="D15" s="2">
        <v>53</v>
      </c>
      <c r="E15" s="2">
        <v>80</v>
      </c>
      <c r="F15" s="2">
        <v>24</v>
      </c>
      <c r="G15" s="2">
        <v>61</v>
      </c>
      <c r="H15" s="2">
        <v>43</v>
      </c>
      <c r="I15" s="2">
        <v>24</v>
      </c>
      <c r="J15" s="2">
        <v>24</v>
      </c>
      <c r="K15" s="2">
        <v>60</v>
      </c>
      <c r="L15" s="2">
        <v>40</v>
      </c>
      <c r="M15" s="2">
        <v>61</v>
      </c>
      <c r="N15" s="2">
        <v>69</v>
      </c>
      <c r="O15" s="2">
        <v>59</v>
      </c>
      <c r="P15" s="2">
        <v>64</v>
      </c>
      <c r="Q15" s="2">
        <v>39</v>
      </c>
      <c r="R15" s="2">
        <v>44</v>
      </c>
      <c r="S15" s="2">
        <v>59</v>
      </c>
      <c r="T15" s="2">
        <v>60</v>
      </c>
      <c r="U15" s="2">
        <v>61</v>
      </c>
    </row>
    <row r="16" spans="1:21">
      <c r="A16" s="9" t="s">
        <v>29</v>
      </c>
      <c r="B16" s="33">
        <v>10</v>
      </c>
      <c r="C16" s="33">
        <v>0.5</v>
      </c>
      <c r="D16" s="33">
        <v>0.25</v>
      </c>
      <c r="E16" s="33">
        <v>3.5</v>
      </c>
      <c r="F16" s="33">
        <v>1</v>
      </c>
      <c r="G16" s="33">
        <v>4</v>
      </c>
      <c r="H16" s="33">
        <v>10</v>
      </c>
      <c r="I16" s="33">
        <v>1</v>
      </c>
      <c r="J16" s="33">
        <v>1</v>
      </c>
      <c r="K16" s="33">
        <v>1</v>
      </c>
      <c r="L16" s="33">
        <v>3</v>
      </c>
      <c r="M16" s="33">
        <v>4</v>
      </c>
      <c r="N16" s="33">
        <v>5</v>
      </c>
      <c r="O16" s="33">
        <v>3</v>
      </c>
      <c r="P16" s="33">
        <v>1</v>
      </c>
      <c r="Q16" s="33">
        <v>8.3333333333333329E-2</v>
      </c>
      <c r="R16" s="33">
        <v>0.5</v>
      </c>
      <c r="S16" s="33">
        <v>1.5</v>
      </c>
      <c r="T16" s="33">
        <v>2</v>
      </c>
      <c r="U16" s="33">
        <v>4</v>
      </c>
    </row>
    <row r="17" spans="1:21">
      <c r="A17" s="9" t="s">
        <v>30</v>
      </c>
      <c r="B17" s="2">
        <v>0</v>
      </c>
      <c r="C17" s="2">
        <v>0</v>
      </c>
      <c r="D17" s="2">
        <v>0</v>
      </c>
      <c r="E17" s="2">
        <v>1</v>
      </c>
      <c r="F17" s="2">
        <v>0</v>
      </c>
      <c r="G17" s="2">
        <v>1</v>
      </c>
      <c r="H17" s="2">
        <v>1</v>
      </c>
      <c r="I17" s="2">
        <v>0</v>
      </c>
      <c r="J17" s="2">
        <v>0</v>
      </c>
      <c r="K17" s="2">
        <v>1</v>
      </c>
      <c r="L17" s="2">
        <v>0</v>
      </c>
      <c r="M17" s="2">
        <v>1</v>
      </c>
      <c r="N17" s="2">
        <v>0</v>
      </c>
      <c r="O17" s="2">
        <v>1</v>
      </c>
      <c r="P17" s="2">
        <v>0</v>
      </c>
      <c r="Q17" s="2">
        <v>1</v>
      </c>
      <c r="R17" s="2">
        <v>1</v>
      </c>
      <c r="S17" s="2">
        <v>0</v>
      </c>
      <c r="T17" s="2">
        <v>0</v>
      </c>
      <c r="U17" s="2">
        <v>1</v>
      </c>
    </row>
    <row r="18" spans="1:21">
      <c r="A18" s="9" t="s">
        <v>31</v>
      </c>
      <c r="B18" s="2">
        <v>1</v>
      </c>
      <c r="C18" s="2">
        <v>0</v>
      </c>
      <c r="D18" s="2">
        <v>1</v>
      </c>
      <c r="E18" s="2">
        <v>0</v>
      </c>
      <c r="F18" s="2">
        <v>0</v>
      </c>
      <c r="G18" s="2">
        <v>1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1</v>
      </c>
      <c r="N18" s="2">
        <v>1</v>
      </c>
      <c r="O18" s="2">
        <v>0</v>
      </c>
      <c r="P18" s="2">
        <v>0</v>
      </c>
      <c r="Q18" s="2">
        <v>1</v>
      </c>
      <c r="R18" s="2">
        <v>0</v>
      </c>
      <c r="S18" s="2">
        <v>1</v>
      </c>
      <c r="T18" s="2">
        <v>0</v>
      </c>
      <c r="U18" s="2">
        <v>1</v>
      </c>
    </row>
    <row r="19" spans="1:21">
      <c r="A19" s="9" t="s">
        <v>32</v>
      </c>
      <c r="B19" s="2">
        <v>0</v>
      </c>
      <c r="C19" s="2">
        <v>0</v>
      </c>
      <c r="D19" s="2">
        <v>0</v>
      </c>
      <c r="E19" s="2">
        <v>0</v>
      </c>
      <c r="F19" s="2">
        <v>1</v>
      </c>
      <c r="G19" s="2">
        <v>0</v>
      </c>
      <c r="H19" s="2">
        <v>0</v>
      </c>
      <c r="I19" s="2">
        <v>1</v>
      </c>
      <c r="J19" s="2">
        <v>1</v>
      </c>
      <c r="K19" s="2">
        <v>0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1</v>
      </c>
      <c r="U19" s="2">
        <v>0</v>
      </c>
    </row>
    <row r="20" spans="1:21">
      <c r="A20" s="9" t="s">
        <v>33</v>
      </c>
      <c r="B20" s="2">
        <v>1</v>
      </c>
      <c r="C20" s="2">
        <v>0</v>
      </c>
      <c r="D20" s="2">
        <v>0</v>
      </c>
      <c r="E20" s="2">
        <v>0</v>
      </c>
      <c r="F20" s="2">
        <v>1</v>
      </c>
      <c r="G20" s="2">
        <v>0</v>
      </c>
      <c r="H20" s="2">
        <v>0</v>
      </c>
      <c r="I20" s="2">
        <v>1</v>
      </c>
      <c r="J20" s="2">
        <v>1</v>
      </c>
      <c r="K20" s="2">
        <v>1</v>
      </c>
      <c r="L20" s="2">
        <v>1</v>
      </c>
      <c r="M20" s="2">
        <v>0</v>
      </c>
      <c r="N20" s="2">
        <v>0</v>
      </c>
      <c r="O20" s="2">
        <v>1</v>
      </c>
      <c r="P20" s="2">
        <v>1</v>
      </c>
      <c r="Q20" s="2">
        <v>0</v>
      </c>
      <c r="R20" s="2">
        <v>1</v>
      </c>
      <c r="S20" s="2">
        <v>1</v>
      </c>
      <c r="T20" s="2">
        <v>1</v>
      </c>
      <c r="U20" s="2">
        <v>0</v>
      </c>
    </row>
    <row r="21" spans="1:21">
      <c r="A21" s="9" t="s">
        <v>34</v>
      </c>
      <c r="B21" s="2">
        <v>0</v>
      </c>
      <c r="C21" s="2">
        <v>1</v>
      </c>
      <c r="D21" s="2">
        <v>0</v>
      </c>
      <c r="E21" s="2">
        <v>0</v>
      </c>
      <c r="F21" s="2">
        <v>1</v>
      </c>
      <c r="G21" s="2">
        <v>0</v>
      </c>
      <c r="H21" s="2">
        <v>0</v>
      </c>
      <c r="I21" s="2">
        <v>1</v>
      </c>
      <c r="J21" s="2">
        <v>1</v>
      </c>
      <c r="K21" s="2">
        <v>0</v>
      </c>
      <c r="L21" s="2">
        <v>1</v>
      </c>
      <c r="M21" s="2">
        <v>0</v>
      </c>
      <c r="N21" s="2">
        <v>0</v>
      </c>
      <c r="O21" s="2">
        <v>0</v>
      </c>
      <c r="P21" s="2">
        <v>1</v>
      </c>
      <c r="Q21" s="2">
        <v>0</v>
      </c>
      <c r="R21" s="2">
        <v>0</v>
      </c>
      <c r="S21" s="2">
        <v>1</v>
      </c>
      <c r="T21" s="2">
        <v>1</v>
      </c>
      <c r="U21" s="2">
        <v>0</v>
      </c>
    </row>
    <row r="22" spans="1:21">
      <c r="A22" s="9" t="s">
        <v>35</v>
      </c>
      <c r="B22" s="2">
        <v>0</v>
      </c>
      <c r="C22" s="2">
        <v>1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1</v>
      </c>
      <c r="U22" s="2">
        <v>0</v>
      </c>
    </row>
    <row r="23" spans="1:21">
      <c r="A23" s="9" t="s">
        <v>36</v>
      </c>
      <c r="B23" s="2">
        <v>0</v>
      </c>
      <c r="C23" s="2">
        <v>0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2">
        <v>0</v>
      </c>
      <c r="O23" s="2">
        <v>1</v>
      </c>
      <c r="P23" s="2">
        <v>1</v>
      </c>
      <c r="Q23" s="2">
        <v>0</v>
      </c>
      <c r="R23" s="2">
        <v>0</v>
      </c>
      <c r="S23" s="2">
        <v>0</v>
      </c>
      <c r="T23" s="2">
        <v>1</v>
      </c>
      <c r="U23" s="2">
        <v>0</v>
      </c>
    </row>
    <row r="24" spans="1:21">
      <c r="A24" s="28"/>
    </row>
    <row r="26" spans="1:21">
      <c r="B26" t="b">
        <v>1</v>
      </c>
      <c r="C26" t="b">
        <f>NOT(B26)</f>
        <v>0</v>
      </c>
      <c r="D26" t="b">
        <f t="shared" ref="D26:U26" si="0">NOT(C26)</f>
        <v>1</v>
      </c>
      <c r="E26" t="b">
        <f t="shared" si="0"/>
        <v>0</v>
      </c>
      <c r="F26" t="b">
        <f t="shared" si="0"/>
        <v>1</v>
      </c>
      <c r="G26" t="b">
        <f t="shared" si="0"/>
        <v>0</v>
      </c>
      <c r="H26" t="b">
        <f t="shared" si="0"/>
        <v>1</v>
      </c>
      <c r="I26" t="b">
        <f t="shared" si="0"/>
        <v>0</v>
      </c>
      <c r="J26" t="b">
        <f t="shared" si="0"/>
        <v>1</v>
      </c>
      <c r="K26" t="b">
        <f t="shared" si="0"/>
        <v>0</v>
      </c>
      <c r="L26" t="b">
        <f t="shared" si="0"/>
        <v>1</v>
      </c>
      <c r="M26" t="b">
        <f t="shared" si="0"/>
        <v>0</v>
      </c>
      <c r="N26" t="b">
        <f t="shared" si="0"/>
        <v>1</v>
      </c>
      <c r="O26" t="b">
        <f t="shared" si="0"/>
        <v>0</v>
      </c>
      <c r="P26" t="b">
        <f t="shared" si="0"/>
        <v>1</v>
      </c>
      <c r="Q26" t="b">
        <f t="shared" si="0"/>
        <v>0</v>
      </c>
      <c r="R26" t="b">
        <f t="shared" si="0"/>
        <v>1</v>
      </c>
      <c r="S26" t="b">
        <f t="shared" si="0"/>
        <v>0</v>
      </c>
      <c r="T26" t="b">
        <f t="shared" si="0"/>
        <v>1</v>
      </c>
      <c r="U26" t="b">
        <f t="shared" si="0"/>
        <v>0</v>
      </c>
    </row>
    <row r="27" spans="1:21">
      <c r="B27">
        <v>1</v>
      </c>
      <c r="C27">
        <f>IF(C26,B27+1,B27)</f>
        <v>1</v>
      </c>
      <c r="D27">
        <f t="shared" ref="D27:U27" si="1">IF(D26,C27+1,C27)</f>
        <v>2</v>
      </c>
      <c r="E27">
        <f t="shared" si="1"/>
        <v>2</v>
      </c>
      <c r="F27">
        <f t="shared" si="1"/>
        <v>3</v>
      </c>
      <c r="G27">
        <f t="shared" si="1"/>
        <v>3</v>
      </c>
      <c r="H27">
        <f t="shared" si="1"/>
        <v>4</v>
      </c>
      <c r="I27">
        <f t="shared" si="1"/>
        <v>4</v>
      </c>
      <c r="J27">
        <f t="shared" si="1"/>
        <v>5</v>
      </c>
      <c r="K27">
        <f t="shared" si="1"/>
        <v>5</v>
      </c>
      <c r="L27">
        <f t="shared" si="1"/>
        <v>6</v>
      </c>
      <c r="M27">
        <f t="shared" si="1"/>
        <v>6</v>
      </c>
      <c r="N27">
        <f t="shared" si="1"/>
        <v>7</v>
      </c>
      <c r="O27">
        <f t="shared" si="1"/>
        <v>7</v>
      </c>
      <c r="P27">
        <f t="shared" si="1"/>
        <v>8</v>
      </c>
      <c r="Q27">
        <f t="shared" si="1"/>
        <v>8</v>
      </c>
      <c r="R27">
        <f t="shared" si="1"/>
        <v>9</v>
      </c>
      <c r="S27">
        <f t="shared" si="1"/>
        <v>9</v>
      </c>
      <c r="T27">
        <f t="shared" si="1"/>
        <v>10</v>
      </c>
      <c r="U27">
        <f t="shared" si="1"/>
        <v>10</v>
      </c>
    </row>
  </sheetData>
  <mergeCells count="10">
    <mergeCell ref="N1:O1"/>
    <mergeCell ref="P1:Q1"/>
    <mergeCell ref="R1:S1"/>
    <mergeCell ref="T1:U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2:U22"/>
  <sheetViews>
    <sheetView workbookViewId="0">
      <selection activeCell="B2" sqref="B2:U22"/>
    </sheetView>
  </sheetViews>
  <sheetFormatPr defaultRowHeight="15.75"/>
  <sheetData>
    <row r="2" spans="1:21"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</row>
    <row r="3" spans="1:21">
      <c r="A3" s="9" t="s">
        <v>20</v>
      </c>
      <c r="B3">
        <v>1</v>
      </c>
      <c r="C3">
        <v>0</v>
      </c>
      <c r="D3">
        <v>1</v>
      </c>
      <c r="E3">
        <v>0</v>
      </c>
      <c r="F3">
        <v>1</v>
      </c>
      <c r="G3">
        <v>0</v>
      </c>
      <c r="H3">
        <v>1</v>
      </c>
      <c r="I3">
        <v>0</v>
      </c>
      <c r="J3">
        <v>1</v>
      </c>
      <c r="K3">
        <v>0</v>
      </c>
      <c r="L3">
        <v>1</v>
      </c>
      <c r="M3">
        <v>0</v>
      </c>
      <c r="N3">
        <v>1</v>
      </c>
      <c r="O3">
        <v>0</v>
      </c>
      <c r="P3">
        <v>1</v>
      </c>
      <c r="Q3">
        <v>0</v>
      </c>
      <c r="R3">
        <v>1</v>
      </c>
      <c r="S3">
        <v>0</v>
      </c>
      <c r="T3">
        <v>1</v>
      </c>
      <c r="U3">
        <v>0</v>
      </c>
    </row>
    <row r="4" spans="1:21">
      <c r="A4" s="9" t="s">
        <v>21</v>
      </c>
      <c r="B4">
        <v>1</v>
      </c>
      <c r="C4">
        <v>0</v>
      </c>
      <c r="D4">
        <v>1</v>
      </c>
      <c r="E4">
        <v>0</v>
      </c>
      <c r="F4">
        <v>1</v>
      </c>
      <c r="G4">
        <v>0</v>
      </c>
      <c r="H4">
        <v>1</v>
      </c>
      <c r="I4">
        <v>0</v>
      </c>
      <c r="J4">
        <v>1</v>
      </c>
      <c r="K4">
        <v>0</v>
      </c>
      <c r="L4">
        <v>1</v>
      </c>
      <c r="M4">
        <v>0</v>
      </c>
      <c r="N4">
        <v>1</v>
      </c>
      <c r="O4">
        <v>0</v>
      </c>
      <c r="P4">
        <v>1</v>
      </c>
      <c r="Q4">
        <v>0</v>
      </c>
      <c r="R4">
        <v>1</v>
      </c>
      <c r="S4">
        <v>0</v>
      </c>
      <c r="T4">
        <v>1</v>
      </c>
      <c r="U4">
        <v>0</v>
      </c>
    </row>
    <row r="5" spans="1:21">
      <c r="A5" s="9" t="s">
        <v>19</v>
      </c>
      <c r="B5">
        <v>1</v>
      </c>
      <c r="C5">
        <v>0</v>
      </c>
      <c r="D5">
        <v>1</v>
      </c>
      <c r="E5">
        <v>0</v>
      </c>
      <c r="F5">
        <v>1</v>
      </c>
      <c r="G5">
        <v>0</v>
      </c>
      <c r="H5">
        <v>1</v>
      </c>
      <c r="I5">
        <v>0</v>
      </c>
      <c r="J5">
        <v>1</v>
      </c>
      <c r="K5">
        <v>0</v>
      </c>
      <c r="L5">
        <v>1</v>
      </c>
      <c r="M5">
        <v>0</v>
      </c>
      <c r="N5">
        <v>1</v>
      </c>
      <c r="O5">
        <v>0</v>
      </c>
      <c r="P5">
        <v>1</v>
      </c>
      <c r="Q5">
        <v>0</v>
      </c>
      <c r="R5">
        <v>1</v>
      </c>
      <c r="S5">
        <v>0</v>
      </c>
      <c r="T5">
        <v>1</v>
      </c>
      <c r="U5">
        <v>0</v>
      </c>
    </row>
    <row r="6" spans="1:21">
      <c r="A6" s="31" t="s">
        <v>15</v>
      </c>
      <c r="B6">
        <v>1</v>
      </c>
      <c r="C6">
        <v>0</v>
      </c>
      <c r="D6">
        <v>1</v>
      </c>
      <c r="E6">
        <v>0</v>
      </c>
      <c r="F6">
        <v>1</v>
      </c>
      <c r="G6">
        <v>0</v>
      </c>
      <c r="H6">
        <v>1</v>
      </c>
      <c r="I6">
        <v>0</v>
      </c>
      <c r="J6">
        <v>1</v>
      </c>
      <c r="K6">
        <v>0</v>
      </c>
      <c r="L6">
        <v>1</v>
      </c>
      <c r="M6">
        <v>0</v>
      </c>
      <c r="N6">
        <v>1</v>
      </c>
      <c r="O6">
        <v>0</v>
      </c>
      <c r="P6">
        <v>1</v>
      </c>
      <c r="Q6">
        <v>0</v>
      </c>
      <c r="R6">
        <v>1</v>
      </c>
      <c r="S6">
        <v>0</v>
      </c>
      <c r="T6">
        <v>1</v>
      </c>
      <c r="U6">
        <v>0</v>
      </c>
    </row>
    <row r="7" spans="1:21">
      <c r="A7" s="31" t="s">
        <v>16</v>
      </c>
      <c r="B7">
        <v>1</v>
      </c>
      <c r="C7">
        <v>0</v>
      </c>
      <c r="D7">
        <v>1</v>
      </c>
      <c r="E7">
        <v>0</v>
      </c>
      <c r="F7">
        <v>1</v>
      </c>
      <c r="G7">
        <v>0</v>
      </c>
      <c r="H7">
        <v>1</v>
      </c>
      <c r="I7">
        <v>0</v>
      </c>
      <c r="J7">
        <v>1</v>
      </c>
      <c r="K7">
        <v>0</v>
      </c>
      <c r="L7">
        <v>1</v>
      </c>
      <c r="M7">
        <v>0</v>
      </c>
      <c r="N7">
        <v>1</v>
      </c>
      <c r="O7">
        <v>0</v>
      </c>
      <c r="P7">
        <v>1</v>
      </c>
      <c r="Q7">
        <v>0</v>
      </c>
      <c r="R7">
        <v>1</v>
      </c>
      <c r="S7">
        <v>0</v>
      </c>
      <c r="T7">
        <v>1</v>
      </c>
      <c r="U7">
        <v>0</v>
      </c>
    </row>
    <row r="8" spans="1:21">
      <c r="A8" s="31" t="s">
        <v>17</v>
      </c>
      <c r="B8">
        <v>1</v>
      </c>
      <c r="C8">
        <v>0</v>
      </c>
      <c r="D8">
        <v>1</v>
      </c>
      <c r="E8">
        <v>0</v>
      </c>
      <c r="F8">
        <v>1</v>
      </c>
      <c r="G8">
        <v>0</v>
      </c>
      <c r="H8">
        <v>1</v>
      </c>
      <c r="I8">
        <v>0</v>
      </c>
      <c r="J8">
        <v>1</v>
      </c>
      <c r="K8">
        <v>0</v>
      </c>
      <c r="L8">
        <v>1</v>
      </c>
      <c r="M8">
        <v>0</v>
      </c>
      <c r="N8">
        <v>1</v>
      </c>
      <c r="O8">
        <v>0</v>
      </c>
      <c r="P8">
        <v>1</v>
      </c>
      <c r="Q8">
        <v>0</v>
      </c>
      <c r="R8">
        <v>1</v>
      </c>
      <c r="S8">
        <v>0</v>
      </c>
      <c r="T8">
        <v>1</v>
      </c>
      <c r="U8">
        <v>0</v>
      </c>
    </row>
    <row r="9" spans="1:21">
      <c r="A9" s="31" t="s">
        <v>18</v>
      </c>
      <c r="B9">
        <v>1</v>
      </c>
      <c r="C9">
        <v>0</v>
      </c>
      <c r="D9">
        <v>1</v>
      </c>
      <c r="E9">
        <v>0</v>
      </c>
      <c r="F9">
        <v>1</v>
      </c>
      <c r="G9">
        <v>0</v>
      </c>
      <c r="H9">
        <v>1</v>
      </c>
      <c r="I9">
        <v>0</v>
      </c>
      <c r="J9">
        <v>1</v>
      </c>
      <c r="K9">
        <v>0</v>
      </c>
      <c r="L9">
        <v>1</v>
      </c>
      <c r="M9">
        <v>0</v>
      </c>
      <c r="N9">
        <v>1</v>
      </c>
      <c r="O9">
        <v>0</v>
      </c>
      <c r="P9">
        <v>1</v>
      </c>
      <c r="Q9">
        <v>0</v>
      </c>
      <c r="R9">
        <v>1</v>
      </c>
      <c r="S9">
        <v>0</v>
      </c>
      <c r="T9">
        <v>1</v>
      </c>
      <c r="U9">
        <v>0</v>
      </c>
    </row>
    <row r="10" spans="1:21">
      <c r="A10" s="9" t="s">
        <v>10</v>
      </c>
      <c r="B10">
        <v>1</v>
      </c>
      <c r="C10">
        <v>0</v>
      </c>
      <c r="D10">
        <v>1</v>
      </c>
      <c r="E10">
        <v>0</v>
      </c>
      <c r="F10">
        <v>1</v>
      </c>
      <c r="G10">
        <v>0</v>
      </c>
      <c r="H10">
        <v>1</v>
      </c>
      <c r="I10">
        <v>0</v>
      </c>
      <c r="J10">
        <v>1</v>
      </c>
      <c r="K10">
        <v>0</v>
      </c>
      <c r="L10">
        <v>1</v>
      </c>
      <c r="M10">
        <v>0</v>
      </c>
      <c r="N10">
        <v>1</v>
      </c>
      <c r="O10">
        <v>0</v>
      </c>
      <c r="P10">
        <v>1</v>
      </c>
      <c r="Q10">
        <v>0</v>
      </c>
      <c r="R10">
        <v>1</v>
      </c>
      <c r="S10">
        <v>0</v>
      </c>
      <c r="T10">
        <v>1</v>
      </c>
      <c r="U10">
        <v>0</v>
      </c>
    </row>
    <row r="11" spans="1:21">
      <c r="A11" s="9" t="s">
        <v>11</v>
      </c>
      <c r="B11">
        <v>1</v>
      </c>
      <c r="C11">
        <v>0</v>
      </c>
      <c r="D11">
        <v>1</v>
      </c>
      <c r="E11">
        <v>0</v>
      </c>
      <c r="F11">
        <v>1</v>
      </c>
      <c r="G11">
        <v>0</v>
      </c>
      <c r="H11">
        <v>1</v>
      </c>
      <c r="I11">
        <v>0</v>
      </c>
      <c r="J11">
        <v>1</v>
      </c>
      <c r="K11">
        <v>0</v>
      </c>
      <c r="L11">
        <v>1</v>
      </c>
      <c r="M11">
        <v>0</v>
      </c>
      <c r="N11">
        <v>1</v>
      </c>
      <c r="O11">
        <v>0</v>
      </c>
      <c r="P11">
        <v>1</v>
      </c>
      <c r="Q11">
        <v>0</v>
      </c>
      <c r="R11">
        <v>1</v>
      </c>
      <c r="S11">
        <v>0</v>
      </c>
      <c r="T11">
        <v>1</v>
      </c>
      <c r="U11">
        <v>0</v>
      </c>
    </row>
    <row r="12" spans="1:21">
      <c r="A12" s="9" t="s">
        <v>12</v>
      </c>
      <c r="B12">
        <v>1</v>
      </c>
      <c r="C12">
        <v>0</v>
      </c>
      <c r="D12">
        <v>1</v>
      </c>
      <c r="E12">
        <v>0</v>
      </c>
      <c r="F12">
        <v>1</v>
      </c>
      <c r="G12">
        <v>0</v>
      </c>
      <c r="H12">
        <v>1</v>
      </c>
      <c r="I12">
        <v>0</v>
      </c>
      <c r="J12">
        <v>1</v>
      </c>
      <c r="K12">
        <v>0</v>
      </c>
      <c r="L12">
        <v>1</v>
      </c>
      <c r="M12">
        <v>0</v>
      </c>
      <c r="N12">
        <v>1</v>
      </c>
      <c r="O12">
        <v>0</v>
      </c>
      <c r="P12">
        <v>1</v>
      </c>
      <c r="Q12">
        <v>0</v>
      </c>
      <c r="R12">
        <v>1</v>
      </c>
      <c r="S12">
        <v>0</v>
      </c>
      <c r="T12">
        <v>1</v>
      </c>
      <c r="U12">
        <v>0</v>
      </c>
    </row>
    <row r="13" spans="1:21">
      <c r="A13" s="9" t="s">
        <v>26</v>
      </c>
      <c r="B13">
        <v>62</v>
      </c>
      <c r="C13">
        <v>0</v>
      </c>
      <c r="D13">
        <v>62</v>
      </c>
      <c r="E13">
        <v>0</v>
      </c>
      <c r="F13">
        <v>62</v>
      </c>
      <c r="G13">
        <v>0</v>
      </c>
      <c r="H13">
        <v>62</v>
      </c>
      <c r="I13">
        <v>0</v>
      </c>
      <c r="J13">
        <v>62</v>
      </c>
      <c r="K13">
        <v>0</v>
      </c>
      <c r="L13">
        <v>55</v>
      </c>
      <c r="M13">
        <v>0</v>
      </c>
      <c r="N13">
        <v>54</v>
      </c>
      <c r="O13">
        <v>0</v>
      </c>
      <c r="P13">
        <v>62</v>
      </c>
      <c r="Q13">
        <v>0</v>
      </c>
      <c r="R13">
        <v>62</v>
      </c>
      <c r="S13">
        <v>0</v>
      </c>
      <c r="T13">
        <v>62</v>
      </c>
      <c r="U13">
        <v>0</v>
      </c>
    </row>
    <row r="14" spans="1:21">
      <c r="A14" s="9" t="s">
        <v>27</v>
      </c>
      <c r="B14">
        <v>80</v>
      </c>
      <c r="C14">
        <v>18</v>
      </c>
      <c r="D14">
        <v>80</v>
      </c>
      <c r="E14">
        <v>18</v>
      </c>
      <c r="F14">
        <v>80</v>
      </c>
      <c r="G14">
        <v>18</v>
      </c>
      <c r="H14">
        <v>80</v>
      </c>
      <c r="I14">
        <v>18</v>
      </c>
      <c r="J14">
        <v>80</v>
      </c>
      <c r="K14">
        <v>18</v>
      </c>
      <c r="L14">
        <v>80</v>
      </c>
      <c r="M14">
        <v>18</v>
      </c>
      <c r="N14">
        <v>72</v>
      </c>
      <c r="O14">
        <v>18</v>
      </c>
      <c r="P14">
        <v>80</v>
      </c>
      <c r="Q14">
        <v>18</v>
      </c>
      <c r="R14">
        <v>80</v>
      </c>
      <c r="S14">
        <v>18</v>
      </c>
      <c r="T14">
        <v>80</v>
      </c>
      <c r="U14">
        <v>18</v>
      </c>
    </row>
    <row r="15" spans="1:21">
      <c r="A15" s="9" t="s">
        <v>29</v>
      </c>
      <c r="B15">
        <v>30</v>
      </c>
      <c r="C15">
        <v>0</v>
      </c>
      <c r="D15">
        <v>30</v>
      </c>
      <c r="E15">
        <v>0</v>
      </c>
      <c r="F15">
        <v>30</v>
      </c>
      <c r="G15">
        <v>0</v>
      </c>
      <c r="H15">
        <v>30</v>
      </c>
      <c r="I15">
        <v>0</v>
      </c>
      <c r="J15">
        <v>30</v>
      </c>
      <c r="K15">
        <v>0</v>
      </c>
      <c r="L15">
        <v>30</v>
      </c>
      <c r="M15">
        <v>0</v>
      </c>
      <c r="N15">
        <v>15</v>
      </c>
      <c r="O15">
        <v>0</v>
      </c>
      <c r="P15">
        <v>30</v>
      </c>
      <c r="Q15">
        <v>0</v>
      </c>
      <c r="R15">
        <v>30</v>
      </c>
      <c r="S15">
        <v>0</v>
      </c>
      <c r="T15">
        <v>30</v>
      </c>
      <c r="U15">
        <v>0</v>
      </c>
    </row>
    <row r="16" spans="1:21">
      <c r="A16" s="9" t="s">
        <v>30</v>
      </c>
      <c r="B16">
        <v>1</v>
      </c>
      <c r="C16">
        <v>0</v>
      </c>
      <c r="D16">
        <v>1</v>
      </c>
      <c r="E16">
        <v>0</v>
      </c>
      <c r="F16">
        <v>1</v>
      </c>
      <c r="G16">
        <v>0</v>
      </c>
      <c r="H16">
        <v>1</v>
      </c>
      <c r="I16">
        <v>0</v>
      </c>
      <c r="J16">
        <v>1</v>
      </c>
      <c r="K16">
        <v>0</v>
      </c>
      <c r="L16">
        <v>1</v>
      </c>
      <c r="M16">
        <v>0</v>
      </c>
      <c r="N16">
        <v>1</v>
      </c>
      <c r="O16">
        <v>0</v>
      </c>
      <c r="P16">
        <v>1</v>
      </c>
      <c r="Q16">
        <v>0</v>
      </c>
      <c r="R16">
        <v>1</v>
      </c>
      <c r="S16">
        <v>0</v>
      </c>
      <c r="T16">
        <v>1</v>
      </c>
      <c r="U16">
        <v>0</v>
      </c>
    </row>
    <row r="17" spans="1:21">
      <c r="A17" s="9" t="s">
        <v>31</v>
      </c>
      <c r="B17">
        <v>1</v>
      </c>
      <c r="C17">
        <v>0</v>
      </c>
      <c r="D17">
        <v>1</v>
      </c>
      <c r="E17">
        <v>0</v>
      </c>
      <c r="F17">
        <v>1</v>
      </c>
      <c r="G17">
        <v>0</v>
      </c>
      <c r="H17">
        <v>1</v>
      </c>
      <c r="I17">
        <v>0</v>
      </c>
      <c r="J17">
        <v>1</v>
      </c>
      <c r="K17">
        <v>0</v>
      </c>
      <c r="L17">
        <v>1</v>
      </c>
      <c r="M17">
        <v>0</v>
      </c>
      <c r="N17">
        <v>1</v>
      </c>
      <c r="O17">
        <v>0</v>
      </c>
      <c r="P17">
        <v>1</v>
      </c>
      <c r="Q17">
        <v>0</v>
      </c>
      <c r="R17">
        <v>1</v>
      </c>
      <c r="S17">
        <v>0</v>
      </c>
      <c r="T17">
        <v>1</v>
      </c>
      <c r="U17">
        <v>0</v>
      </c>
    </row>
    <row r="18" spans="1:21">
      <c r="A18" s="9" t="s">
        <v>32</v>
      </c>
      <c r="B18">
        <v>1</v>
      </c>
      <c r="C18">
        <v>0</v>
      </c>
      <c r="D18">
        <v>1</v>
      </c>
      <c r="E18">
        <v>0</v>
      </c>
      <c r="F18">
        <v>1</v>
      </c>
      <c r="G18">
        <v>0</v>
      </c>
      <c r="H18">
        <v>1</v>
      </c>
      <c r="I18">
        <v>0</v>
      </c>
      <c r="J18">
        <v>1</v>
      </c>
      <c r="K18">
        <v>0</v>
      </c>
      <c r="L18">
        <v>1</v>
      </c>
      <c r="M18">
        <v>0</v>
      </c>
      <c r="N18">
        <v>1</v>
      </c>
      <c r="O18">
        <v>0</v>
      </c>
      <c r="P18">
        <v>1</v>
      </c>
      <c r="Q18">
        <v>0</v>
      </c>
      <c r="R18">
        <v>1</v>
      </c>
      <c r="S18">
        <v>0</v>
      </c>
      <c r="T18">
        <v>1</v>
      </c>
      <c r="U18">
        <v>0</v>
      </c>
    </row>
    <row r="19" spans="1:21">
      <c r="A19" s="9" t="s">
        <v>33</v>
      </c>
      <c r="B19">
        <v>1</v>
      </c>
      <c r="C19">
        <v>0</v>
      </c>
      <c r="D19">
        <v>1</v>
      </c>
      <c r="E19">
        <v>0</v>
      </c>
      <c r="F19">
        <v>1</v>
      </c>
      <c r="G19">
        <v>0</v>
      </c>
      <c r="H19">
        <v>1</v>
      </c>
      <c r="I19">
        <v>0</v>
      </c>
      <c r="J19">
        <v>1</v>
      </c>
      <c r="K19">
        <v>0</v>
      </c>
      <c r="L19">
        <v>1</v>
      </c>
      <c r="M19">
        <v>0</v>
      </c>
      <c r="N19">
        <v>1</v>
      </c>
      <c r="O19">
        <v>0</v>
      </c>
      <c r="P19">
        <v>1</v>
      </c>
      <c r="Q19">
        <v>0</v>
      </c>
      <c r="R19">
        <v>1</v>
      </c>
      <c r="S19">
        <v>0</v>
      </c>
      <c r="T19">
        <v>1</v>
      </c>
      <c r="U19">
        <v>0</v>
      </c>
    </row>
    <row r="20" spans="1:21">
      <c r="A20" s="9" t="s">
        <v>34</v>
      </c>
      <c r="B20">
        <v>1</v>
      </c>
      <c r="C20">
        <v>0</v>
      </c>
      <c r="D20">
        <v>1</v>
      </c>
      <c r="E20">
        <v>0</v>
      </c>
      <c r="F20">
        <v>1</v>
      </c>
      <c r="G20">
        <v>0</v>
      </c>
      <c r="H20">
        <v>1</v>
      </c>
      <c r="I20">
        <v>0</v>
      </c>
      <c r="J20">
        <v>1</v>
      </c>
      <c r="K20">
        <v>0</v>
      </c>
      <c r="L20">
        <v>1</v>
      </c>
      <c r="M20">
        <v>0</v>
      </c>
      <c r="N20">
        <v>1</v>
      </c>
      <c r="O20">
        <v>0</v>
      </c>
      <c r="P20">
        <v>1</v>
      </c>
      <c r="Q20">
        <v>0</v>
      </c>
      <c r="R20">
        <v>1</v>
      </c>
      <c r="S20">
        <v>0</v>
      </c>
      <c r="T20">
        <v>1</v>
      </c>
      <c r="U20">
        <v>0</v>
      </c>
    </row>
    <row r="21" spans="1:21">
      <c r="A21" s="9" t="s">
        <v>35</v>
      </c>
      <c r="B21">
        <v>1</v>
      </c>
      <c r="C21">
        <v>0</v>
      </c>
      <c r="D21">
        <v>1</v>
      </c>
      <c r="E21">
        <v>0</v>
      </c>
      <c r="F21">
        <v>1</v>
      </c>
      <c r="G21">
        <v>0</v>
      </c>
      <c r="H21">
        <v>1</v>
      </c>
      <c r="I21">
        <v>0</v>
      </c>
      <c r="J21">
        <v>1</v>
      </c>
      <c r="K21">
        <v>0</v>
      </c>
      <c r="L21">
        <v>1</v>
      </c>
      <c r="M21">
        <v>0</v>
      </c>
      <c r="N21">
        <v>1</v>
      </c>
      <c r="O21">
        <v>0</v>
      </c>
      <c r="P21">
        <v>1</v>
      </c>
      <c r="Q21">
        <v>0</v>
      </c>
      <c r="R21">
        <v>1</v>
      </c>
      <c r="S21">
        <v>0</v>
      </c>
      <c r="T21">
        <v>1</v>
      </c>
      <c r="U21">
        <v>0</v>
      </c>
    </row>
    <row r="22" spans="1:21">
      <c r="A22" s="9" t="s">
        <v>36</v>
      </c>
      <c r="B22">
        <v>1</v>
      </c>
      <c r="C22">
        <v>0</v>
      </c>
      <c r="D22">
        <v>1</v>
      </c>
      <c r="E22">
        <v>0</v>
      </c>
      <c r="F22">
        <v>1</v>
      </c>
      <c r="G22">
        <v>0</v>
      </c>
      <c r="H22">
        <v>1</v>
      </c>
      <c r="I22">
        <v>0</v>
      </c>
      <c r="J22">
        <v>1</v>
      </c>
      <c r="K22">
        <v>0</v>
      </c>
      <c r="L22">
        <v>1</v>
      </c>
      <c r="M22">
        <v>0</v>
      </c>
      <c r="N22">
        <v>1</v>
      </c>
      <c r="O22">
        <v>0</v>
      </c>
      <c r="P22">
        <v>1</v>
      </c>
      <c r="Q22">
        <v>0</v>
      </c>
      <c r="R22">
        <v>1</v>
      </c>
      <c r="S22">
        <v>0</v>
      </c>
      <c r="T22">
        <v>1</v>
      </c>
      <c r="U22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B3:F37"/>
  <sheetViews>
    <sheetView topLeftCell="A7" workbookViewId="0">
      <selection activeCell="B3" sqref="B3:F38"/>
    </sheetView>
  </sheetViews>
  <sheetFormatPr defaultRowHeight="15.75"/>
  <cols>
    <col min="2" max="2" width="17.375" customWidth="1"/>
  </cols>
  <sheetData>
    <row r="3" spans="2:6">
      <c r="B3" t="s">
        <v>168</v>
      </c>
    </row>
    <row r="4" spans="2:6">
      <c r="B4" t="s">
        <v>169</v>
      </c>
    </row>
    <row r="5" spans="2:6">
      <c r="B5" t="s">
        <v>170</v>
      </c>
    </row>
    <row r="6" spans="2:6">
      <c r="B6" t="s">
        <v>171</v>
      </c>
    </row>
    <row r="7" spans="2:6">
      <c r="B7" t="s">
        <v>172</v>
      </c>
    </row>
    <row r="8" spans="2:6">
      <c r="B8" t="s">
        <v>173</v>
      </c>
    </row>
    <row r="9" spans="2:6">
      <c r="B9" t="s">
        <v>174</v>
      </c>
    </row>
    <row r="10" spans="2:6">
      <c r="B10" t="s">
        <v>175</v>
      </c>
    </row>
    <row r="11" spans="2:6">
      <c r="B11" t="s">
        <v>176</v>
      </c>
    </row>
    <row r="12" spans="2:6">
      <c r="B12" t="s">
        <v>177</v>
      </c>
    </row>
    <row r="14" spans="2:6">
      <c r="B14" t="s">
        <v>178</v>
      </c>
      <c r="C14" t="s">
        <v>179</v>
      </c>
      <c r="D14" t="s">
        <v>180</v>
      </c>
      <c r="E14" t="s">
        <v>181</v>
      </c>
      <c r="F14" t="s">
        <v>182</v>
      </c>
    </row>
    <row r="16" spans="2:6">
      <c r="B16" t="s">
        <v>183</v>
      </c>
      <c r="C16">
        <v>2.0688629999999999</v>
      </c>
      <c r="D16">
        <v>0.71379700000000001</v>
      </c>
      <c r="E16">
        <v>2.8983919999999999</v>
      </c>
      <c r="F16">
        <v>3.8E-3</v>
      </c>
    </row>
    <row r="17" spans="2:6">
      <c r="B17" t="s">
        <v>184</v>
      </c>
      <c r="C17">
        <v>-2.2335569999999998</v>
      </c>
      <c r="D17">
        <v>0.91048899999999999</v>
      </c>
      <c r="E17">
        <v>-2.453141</v>
      </c>
      <c r="F17">
        <v>1.43E-2</v>
      </c>
    </row>
    <row r="18" spans="2:6">
      <c r="B18" t="s">
        <v>185</v>
      </c>
      <c r="C18">
        <v>-0.53353700000000004</v>
      </c>
      <c r="D18">
        <v>1.0090779999999999</v>
      </c>
      <c r="E18">
        <v>-0.52873700000000001</v>
      </c>
      <c r="F18">
        <v>0.59709999999999996</v>
      </c>
    </row>
    <row r="19" spans="2:6">
      <c r="B19" t="s">
        <v>186</v>
      </c>
      <c r="C19">
        <v>-5.5815049999999999</v>
      </c>
      <c r="D19">
        <v>1.0285500000000001</v>
      </c>
      <c r="E19">
        <v>-5.4265749999999997</v>
      </c>
      <c r="F19">
        <v>0</v>
      </c>
    </row>
    <row r="20" spans="2:6">
      <c r="B20" t="s">
        <v>187</v>
      </c>
      <c r="C20">
        <v>-1.5515859999999999</v>
      </c>
      <c r="D20">
        <v>1.2759990000000001</v>
      </c>
      <c r="E20">
        <v>-1.2159770000000001</v>
      </c>
      <c r="F20">
        <v>0.2243</v>
      </c>
    </row>
    <row r="21" spans="2:6">
      <c r="B21" t="s">
        <v>188</v>
      </c>
      <c r="C21">
        <v>4.1356640000000002</v>
      </c>
      <c r="D21">
        <v>0.85148999999999997</v>
      </c>
      <c r="E21">
        <v>4.856973</v>
      </c>
      <c r="F21">
        <v>0</v>
      </c>
    </row>
    <row r="22" spans="2:6">
      <c r="B22" t="s">
        <v>189</v>
      </c>
      <c r="C22">
        <v>9.5766969999999993</v>
      </c>
      <c r="D22">
        <v>1.2102759999999999</v>
      </c>
      <c r="E22">
        <v>7.9128220000000002</v>
      </c>
      <c r="F22">
        <v>0</v>
      </c>
    </row>
    <row r="23" spans="2:6">
      <c r="B23" t="s">
        <v>190</v>
      </c>
      <c r="C23">
        <v>18.075810000000001</v>
      </c>
      <c r="D23">
        <v>1.7382340000000001</v>
      </c>
      <c r="E23">
        <v>10.398949999999999</v>
      </c>
      <c r="F23">
        <v>0</v>
      </c>
    </row>
    <row r="24" spans="2:6">
      <c r="B24" t="s">
        <v>191</v>
      </c>
      <c r="C24">
        <v>1.737266</v>
      </c>
      <c r="D24">
        <v>1.012788</v>
      </c>
      <c r="E24">
        <v>1.71533</v>
      </c>
      <c r="F24">
        <v>8.6599999999999996E-2</v>
      </c>
    </row>
    <row r="25" spans="2:6">
      <c r="B25" t="s">
        <v>192</v>
      </c>
      <c r="C25">
        <v>-1.760848</v>
      </c>
      <c r="D25">
        <v>1.1672089999999999</v>
      </c>
      <c r="E25">
        <v>-1.508597</v>
      </c>
      <c r="F25">
        <v>0.13170000000000001</v>
      </c>
    </row>
    <row r="26" spans="2:6">
      <c r="B26" t="s">
        <v>193</v>
      </c>
      <c r="C26">
        <v>-0.828102</v>
      </c>
      <c r="D26">
        <v>1.0495399999999999</v>
      </c>
      <c r="E26">
        <v>-0.78901399999999999</v>
      </c>
      <c r="F26">
        <v>0.43030000000000002</v>
      </c>
    </row>
    <row r="27" spans="2:6">
      <c r="B27" t="s">
        <v>194</v>
      </c>
      <c r="C27">
        <v>0.26377299999999998</v>
      </c>
      <c r="D27">
        <v>3.6373000000000003E-2</v>
      </c>
      <c r="E27">
        <v>7.2519099999999996</v>
      </c>
      <c r="F27">
        <v>0</v>
      </c>
    </row>
    <row r="28" spans="2:6">
      <c r="B28" t="s">
        <v>195</v>
      </c>
      <c r="C28">
        <v>-0.14895700000000001</v>
      </c>
      <c r="D28">
        <v>3.3450000000000001E-2</v>
      </c>
      <c r="E28">
        <v>-4.4531530000000004</v>
      </c>
      <c r="F28">
        <v>0</v>
      </c>
    </row>
    <row r="29" spans="2:6">
      <c r="B29" t="s">
        <v>196</v>
      </c>
      <c r="C29">
        <v>0.61903799999999998</v>
      </c>
      <c r="D29">
        <v>0.130825</v>
      </c>
      <c r="E29">
        <v>4.7317920000000004</v>
      </c>
      <c r="F29">
        <v>0</v>
      </c>
    </row>
    <row r="30" spans="2:6">
      <c r="B30" t="s">
        <v>197</v>
      </c>
      <c r="C30">
        <v>14.71114</v>
      </c>
      <c r="D30">
        <v>1.4938670000000001</v>
      </c>
      <c r="E30">
        <v>9.8476890000000008</v>
      </c>
      <c r="F30">
        <v>0</v>
      </c>
    </row>
    <row r="32" spans="2:6">
      <c r="B32" t="s">
        <v>198</v>
      </c>
      <c r="C32">
        <v>2.8296000000000002E-2</v>
      </c>
      <c r="D32" t="s">
        <v>199</v>
      </c>
      <c r="F32">
        <v>90.953069999999997</v>
      </c>
    </row>
    <row r="33" spans="2:6">
      <c r="B33" t="s">
        <v>200</v>
      </c>
      <c r="C33">
        <v>1.5089E-2</v>
      </c>
      <c r="D33" t="s">
        <v>201</v>
      </c>
      <c r="F33">
        <v>1491.31</v>
      </c>
    </row>
    <row r="34" spans="2:6">
      <c r="B34" t="s">
        <v>202</v>
      </c>
      <c r="C34">
        <v>1502.7719999999999</v>
      </c>
      <c r="D34" t="s">
        <v>203</v>
      </c>
      <c r="F34">
        <v>41248.120000000003</v>
      </c>
    </row>
    <row r="35" spans="2:6">
      <c r="B35" t="s">
        <v>204</v>
      </c>
      <c r="C35">
        <v>16.5</v>
      </c>
      <c r="D35" t="s">
        <v>205</v>
      </c>
      <c r="F35">
        <v>42449.29</v>
      </c>
    </row>
    <row r="36" spans="2:6">
      <c r="B36" t="s">
        <v>206</v>
      </c>
      <c r="C36">
        <v>24.381329999999998</v>
      </c>
      <c r="D36" t="s">
        <v>207</v>
      </c>
      <c r="F36">
        <v>394.125</v>
      </c>
    </row>
    <row r="37" spans="2:6">
      <c r="B37" t="s">
        <v>208</v>
      </c>
      <c r="C3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BG</vt:lpstr>
      <vt:lpstr>KN</vt:lpstr>
      <vt:lpstr>Post</vt:lpstr>
      <vt:lpstr>KP</vt:lpstr>
      <vt:lpstr>PW</vt:lpstr>
      <vt:lpstr>Tex</vt:lpstr>
      <vt:lpstr>Cases</vt:lpstr>
      <vt:lpstr>Table 1-1</vt:lpstr>
      <vt:lpstr>Table 1-2</vt:lpstr>
      <vt:lpstr>Table 2-1</vt:lpstr>
      <vt:lpstr>Table 3-1</vt:lpstr>
      <vt:lpstr>Table 3-2</vt:lpstr>
      <vt:lpstr>Table 4-1</vt:lpstr>
      <vt:lpstr>Table 4-2</vt:lpstr>
      <vt:lpstr>Table 4-3</vt:lpstr>
      <vt:lpstr>Table 5-1</vt:lpstr>
      <vt:lpstr>Table 5-2</vt:lpstr>
      <vt:lpstr>Table 5-3</vt:lpstr>
      <vt:lpstr>Logit</vt:lpstr>
      <vt:lpstr>Extremes</vt:lpstr>
      <vt:lpstr>xExtremes</vt:lpstr>
      <vt:lpstr>Keep prev eq</vt:lpstr>
      <vt:lpstr>Table_KP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Bob Hall</cp:lastModifiedBy>
  <cp:lastPrinted>2010-03-21T00:32:36Z</cp:lastPrinted>
  <dcterms:created xsi:type="dcterms:W3CDTF">2009-12-19T06:05:51Z</dcterms:created>
  <dcterms:modified xsi:type="dcterms:W3CDTF">2010-03-21T20:34:04Z</dcterms:modified>
</cp:coreProperties>
</file>