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chartsheets/sheet1.xml" ContentType="application/vnd.openxmlformats-officedocument.spreadsheetml.chartsheet+xml"/>
  <Override PartName="/xl/worksheets/sheet13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autoCompressPictures="0"/>
  <bookViews>
    <workbookView xWindow="-945" yWindow="-435" windowWidth="38400" windowHeight="21600" firstSheet="3" activeTab="12"/>
  </bookViews>
  <sheets>
    <sheet name="README" sheetId="4" r:id="rId1"/>
    <sheet name="aggregateBenElg" sheetId="2" r:id="rId2"/>
    <sheet name="quintilewages" sheetId="1" r:id="rId3"/>
    <sheet name="PovertyIncidencebyIncome" sheetId="10" r:id="rId4"/>
    <sheet name="programweights" sheetId="11" r:id="rId5"/>
    <sheet name="UIBen" sheetId="5" r:id="rId6"/>
    <sheet name="SNAPMaxBen" sheetId="6" r:id="rId7"/>
    <sheet name="SNAPBen" sheetId="7" r:id="rId8"/>
    <sheet name="MedicaidBen" sheetId="14" r:id="rId9"/>
    <sheet name="OtherBen" sheetId="15" r:id="rId10"/>
    <sheet name="CombinedPrograms" sheetId="9" r:id="rId11"/>
    <sheet name="Decompose" sheetId="17" r:id="rId12"/>
    <sheet name="MTRChart" sheetId="16" r:id="rId13"/>
    <sheet name="FREDconnect" sheetId="12" r:id="rId14"/>
  </sheets>
  <externalReferences>
    <externalReference r:id="rId15"/>
    <externalReference r:id="rId16"/>
  </externalReferences>
  <definedNames>
    <definedName name="chartdatesq">OFFSET([1]Summary!$A$10,0,0,[1]Summary!$A$4)</definedName>
  </definedNames>
  <calcPr calcId="145621" concurrentCalc="0"/>
  <extLst>
    <ext xmlns:mx="http://schemas.microsoft.com/office/mac/excel/2008/main" uri="{7523E5D3-25F3-A5E0-1632-64F254C22452}">
      <mx:ArchID Flags="2"/>
    </ext>
  </extLst>
</workbook>
</file>

<file path=xl/calcChain.xml><?xml version="1.0" encoding="utf-8"?>
<calcChain xmlns="http://schemas.openxmlformats.org/spreadsheetml/2006/main">
  <c r="G8" i="1" l="1"/>
  <c r="G10" i="1"/>
  <c r="F4" i="7"/>
  <c r="A54" i="6"/>
  <c r="B5" i="6"/>
  <c r="B54" i="6"/>
  <c r="A55" i="6"/>
  <c r="B55" i="6"/>
  <c r="A56" i="6"/>
  <c r="B56" i="6"/>
  <c r="A57" i="6"/>
  <c r="B57" i="6"/>
  <c r="A58" i="6"/>
  <c r="B58" i="6"/>
  <c r="A59" i="6"/>
  <c r="B59" i="6"/>
  <c r="A60" i="6"/>
  <c r="B60" i="6"/>
  <c r="A61" i="6"/>
  <c r="B61" i="6"/>
  <c r="A62" i="6"/>
  <c r="B62" i="6"/>
  <c r="A63" i="6"/>
  <c r="B63" i="6"/>
  <c r="A64" i="6"/>
  <c r="B64" i="6"/>
  <c r="A65" i="6"/>
  <c r="B65" i="6"/>
  <c r="B7" i="6"/>
  <c r="F3" i="7"/>
  <c r="G9" i="1"/>
  <c r="E4" i="7"/>
  <c r="E3" i="7"/>
  <c r="D4" i="7"/>
  <c r="D3" i="7"/>
  <c r="G7" i="1"/>
  <c r="C4" i="7"/>
  <c r="C3" i="7"/>
  <c r="G6" i="1"/>
  <c r="B4" i="7"/>
  <c r="B3" i="7"/>
  <c r="B2" i="9"/>
  <c r="A33" i="17"/>
  <c r="V5" i="17"/>
  <c r="V6" i="17"/>
  <c r="V7" i="17"/>
  <c r="V8" i="17"/>
  <c r="V9" i="17"/>
  <c r="A85" i="9"/>
  <c r="Q85" i="9"/>
  <c r="A84" i="9"/>
  <c r="Q84" i="9"/>
  <c r="A83" i="9"/>
  <c r="Q83" i="9"/>
  <c r="A82" i="9"/>
  <c r="Q82" i="9"/>
  <c r="A81" i="9"/>
  <c r="Q81" i="9"/>
  <c r="A80" i="9"/>
  <c r="Q80" i="9"/>
  <c r="A79" i="9"/>
  <c r="Q79" i="9"/>
  <c r="A78" i="9"/>
  <c r="Q78" i="9"/>
  <c r="A77" i="9"/>
  <c r="Q77" i="9"/>
  <c r="A76" i="9"/>
  <c r="Q76" i="9"/>
  <c r="A75" i="9"/>
  <c r="Q75" i="9"/>
  <c r="A74" i="9"/>
  <c r="Q74" i="9"/>
  <c r="A73" i="9"/>
  <c r="Q73" i="9"/>
  <c r="A72" i="9"/>
  <c r="Q72" i="9"/>
  <c r="A71" i="9"/>
  <c r="Q71" i="9"/>
  <c r="A70" i="9"/>
  <c r="Q70" i="9"/>
  <c r="A69" i="9"/>
  <c r="Q69" i="9"/>
  <c r="A68" i="9"/>
  <c r="Q68" i="9"/>
  <c r="A67" i="9"/>
  <c r="Q67" i="9"/>
  <c r="A66" i="9"/>
  <c r="Q66" i="9"/>
  <c r="A65" i="9"/>
  <c r="Q65" i="9"/>
  <c r="A64" i="9"/>
  <c r="Q64" i="9"/>
  <c r="A63" i="9"/>
  <c r="Q63" i="9"/>
  <c r="A62" i="9"/>
  <c r="Q62" i="9"/>
  <c r="A61" i="9"/>
  <c r="Q61" i="9"/>
  <c r="A60" i="9"/>
  <c r="Q60" i="9"/>
  <c r="A59" i="9"/>
  <c r="Q59" i="9"/>
  <c r="A58" i="9"/>
  <c r="Q58" i="9"/>
  <c r="A57" i="9"/>
  <c r="Q57" i="9"/>
  <c r="A56" i="9"/>
  <c r="Q56" i="9"/>
  <c r="A55" i="9"/>
  <c r="Q55" i="9"/>
  <c r="A54" i="9"/>
  <c r="Q54" i="9"/>
  <c r="A53" i="9"/>
  <c r="Q53" i="9"/>
  <c r="A52" i="9"/>
  <c r="Q52" i="9"/>
  <c r="A51" i="9"/>
  <c r="Q51" i="9"/>
  <c r="A50" i="9"/>
  <c r="Q50" i="9"/>
  <c r="A49" i="9"/>
  <c r="Q49" i="9"/>
  <c r="A48" i="9"/>
  <c r="Q48" i="9"/>
  <c r="A47" i="9"/>
  <c r="Q47" i="9"/>
  <c r="A46" i="9"/>
  <c r="Q46" i="9"/>
  <c r="A45" i="9"/>
  <c r="Q45" i="9"/>
  <c r="A44" i="9"/>
  <c r="Q44" i="9"/>
  <c r="A43" i="9"/>
  <c r="Q43" i="9"/>
  <c r="A42" i="9"/>
  <c r="Q42" i="9"/>
  <c r="A41" i="9"/>
  <c r="Q41" i="9"/>
  <c r="A40" i="9"/>
  <c r="Q40" i="9"/>
  <c r="A39" i="9"/>
  <c r="Q39" i="9"/>
  <c r="A38" i="9"/>
  <c r="Q38" i="9"/>
  <c r="A37" i="9"/>
  <c r="Q37" i="9"/>
  <c r="A36" i="9"/>
  <c r="Q36" i="9"/>
  <c r="A35" i="9"/>
  <c r="Q35" i="9"/>
  <c r="A34" i="9"/>
  <c r="Q34" i="9"/>
  <c r="A33" i="9"/>
  <c r="Q33" i="9"/>
  <c r="A32" i="9"/>
  <c r="Q32" i="9"/>
  <c r="A31" i="9"/>
  <c r="Q31" i="9"/>
  <c r="A30" i="9"/>
  <c r="Q30" i="9"/>
  <c r="A29" i="9"/>
  <c r="Q29" i="9"/>
  <c r="A28" i="9"/>
  <c r="Q28" i="9"/>
  <c r="A27" i="9"/>
  <c r="Q27" i="9"/>
  <c r="A26" i="9"/>
  <c r="Q26" i="9"/>
  <c r="A25" i="9"/>
  <c r="Q25" i="9"/>
  <c r="A24" i="9"/>
  <c r="Q24" i="9"/>
  <c r="A23" i="9"/>
  <c r="Q23" i="9"/>
  <c r="A22" i="9"/>
  <c r="Q22" i="9"/>
  <c r="A21" i="9"/>
  <c r="Q21" i="9"/>
  <c r="A20" i="9"/>
  <c r="Q20" i="9"/>
  <c r="A19" i="9"/>
  <c r="Q19" i="9"/>
  <c r="A18" i="9"/>
  <c r="Q18" i="9"/>
  <c r="A17" i="9"/>
  <c r="Q17" i="9"/>
  <c r="A16" i="9"/>
  <c r="Q16" i="9"/>
  <c r="A15" i="9"/>
  <c r="Q15" i="9"/>
  <c r="A14" i="9"/>
  <c r="Q14" i="9"/>
  <c r="A13" i="9"/>
  <c r="Q13" i="9"/>
  <c r="A12" i="9"/>
  <c r="Q12" i="9"/>
  <c r="A11" i="9"/>
  <c r="Q11" i="9"/>
  <c r="A10" i="9"/>
  <c r="Q10" i="9"/>
  <c r="A9" i="9"/>
  <c r="Q9" i="9"/>
  <c r="C69" i="2"/>
  <c r="C70" i="2"/>
  <c r="C71" i="2"/>
  <c r="C72" i="2"/>
  <c r="C9" i="2"/>
  <c r="C10" i="2"/>
  <c r="C11" i="2"/>
  <c r="C12" i="2"/>
  <c r="C13" i="2"/>
  <c r="C14" i="2"/>
  <c r="C15" i="2"/>
  <c r="C16" i="2"/>
  <c r="C17" i="2"/>
  <c r="C18" i="2"/>
  <c r="C19" i="2"/>
  <c r="C20" i="2"/>
  <c r="C21" i="2"/>
  <c r="C22" i="2"/>
  <c r="C23" i="2"/>
  <c r="C24" i="2"/>
  <c r="C25" i="2"/>
  <c r="C26" i="2"/>
  <c r="C27" i="2"/>
  <c r="C28" i="2"/>
  <c r="C29" i="2"/>
  <c r="C30" i="2"/>
  <c r="C31" i="2"/>
  <c r="C32" i="2"/>
  <c r="C33" i="2"/>
  <c r="C34" i="2"/>
  <c r="C35" i="2"/>
  <c r="C36" i="2"/>
  <c r="C37" i="2"/>
  <c r="C38" i="2"/>
  <c r="C39" i="2"/>
  <c r="C40" i="2"/>
  <c r="C41" i="2"/>
  <c r="C42" i="2"/>
  <c r="C43" i="2"/>
  <c r="C44" i="2"/>
  <c r="C45" i="2"/>
  <c r="C46" i="2"/>
  <c r="C47" i="2"/>
  <c r="C48" i="2"/>
  <c r="C49" i="2"/>
  <c r="C50" i="2"/>
  <c r="C51" i="2"/>
  <c r="C52" i="2"/>
  <c r="C53" i="2"/>
  <c r="C54" i="2"/>
  <c r="C55" i="2"/>
  <c r="C56" i="2"/>
  <c r="C57" i="2"/>
  <c r="C58" i="2"/>
  <c r="C59" i="2"/>
  <c r="C60" i="2"/>
  <c r="C61" i="2"/>
  <c r="C62" i="2"/>
  <c r="C63" i="2"/>
  <c r="C64" i="2"/>
  <c r="C65" i="2"/>
  <c r="C66" i="2"/>
  <c r="C67" i="2"/>
  <c r="C68" i="2"/>
  <c r="C73" i="2"/>
  <c r="C74" i="2"/>
  <c r="C75" i="2"/>
  <c r="C76" i="2"/>
  <c r="C77" i="2"/>
  <c r="C78" i="2"/>
  <c r="C79" i="2"/>
  <c r="C80" i="2"/>
  <c r="C81" i="2"/>
  <c r="C82" i="2"/>
  <c r="C83" i="2"/>
  <c r="C84" i="2"/>
  <c r="C85" i="2"/>
  <c r="C86" i="2"/>
  <c r="C87" i="2"/>
  <c r="C88" i="2"/>
  <c r="C89" i="2"/>
  <c r="C90" i="2"/>
  <c r="C91" i="2"/>
  <c r="C92" i="2"/>
  <c r="C93" i="2"/>
  <c r="C94" i="2"/>
  <c r="C95" i="2"/>
  <c r="C96" i="2"/>
  <c r="C97" i="2"/>
  <c r="C98" i="2"/>
  <c r="C99" i="2"/>
  <c r="C100" i="2"/>
  <c r="C101" i="2"/>
  <c r="C102" i="2"/>
  <c r="C103" i="2"/>
  <c r="C104" i="2"/>
  <c r="C105" i="2"/>
  <c r="C106" i="2"/>
  <c r="C107" i="2"/>
  <c r="C108" i="2"/>
  <c r="C109" i="2"/>
  <c r="C110" i="2"/>
  <c r="C111" i="2"/>
  <c r="C112" i="2"/>
  <c r="C113" i="2"/>
  <c r="C114" i="2"/>
  <c r="C115" i="2"/>
  <c r="C116" i="2"/>
  <c r="K9" i="2"/>
  <c r="K10" i="2"/>
  <c r="K11" i="2"/>
  <c r="K12" i="2"/>
  <c r="K13" i="2"/>
  <c r="K14" i="2"/>
  <c r="K15" i="2"/>
  <c r="K16" i="2"/>
  <c r="K17" i="2"/>
  <c r="K18" i="2"/>
  <c r="K19" i="2"/>
  <c r="K20" i="2"/>
  <c r="K21" i="2"/>
  <c r="K22" i="2"/>
  <c r="K23" i="2"/>
  <c r="K24" i="2"/>
  <c r="K25" i="2"/>
  <c r="K26" i="2"/>
  <c r="K27" i="2"/>
  <c r="K28" i="2"/>
  <c r="K29" i="2"/>
  <c r="K30" i="2"/>
  <c r="K31" i="2"/>
  <c r="K32" i="2"/>
  <c r="K33" i="2"/>
  <c r="K34" i="2"/>
  <c r="K35" i="2"/>
  <c r="K36" i="2"/>
  <c r="K37" i="2"/>
  <c r="K38" i="2"/>
  <c r="K39" i="2"/>
  <c r="K40" i="2"/>
  <c r="K41" i="2"/>
  <c r="K42" i="2"/>
  <c r="K43" i="2"/>
  <c r="K44" i="2"/>
  <c r="K45" i="2"/>
  <c r="K46" i="2"/>
  <c r="K47" i="2"/>
  <c r="K48" i="2"/>
  <c r="K49" i="2"/>
  <c r="K50" i="2"/>
  <c r="K51" i="2"/>
  <c r="K52" i="2"/>
  <c r="K53" i="2"/>
  <c r="K54" i="2"/>
  <c r="K55" i="2"/>
  <c r="K56" i="2"/>
  <c r="K57" i="2"/>
  <c r="K58" i="2"/>
  <c r="K59" i="2"/>
  <c r="K60" i="2"/>
  <c r="K61" i="2"/>
  <c r="K62" i="2"/>
  <c r="K63" i="2"/>
  <c r="K64" i="2"/>
  <c r="K65" i="2"/>
  <c r="K66" i="2"/>
  <c r="K67" i="2"/>
  <c r="K68" i="2"/>
  <c r="K69" i="2"/>
  <c r="K70" i="2"/>
  <c r="K71" i="2"/>
  <c r="K72" i="2"/>
  <c r="K73" i="2"/>
  <c r="K74" i="2"/>
  <c r="K75" i="2"/>
  <c r="K76" i="2"/>
  <c r="K77" i="2"/>
  <c r="K78" i="2"/>
  <c r="K79" i="2"/>
  <c r="K80" i="2"/>
  <c r="K81" i="2"/>
  <c r="K82" i="2"/>
  <c r="K83" i="2"/>
  <c r="K84" i="2"/>
  <c r="K85" i="2"/>
  <c r="K86" i="2"/>
  <c r="K87" i="2"/>
  <c r="K88" i="2"/>
  <c r="K89" i="2"/>
  <c r="K90" i="2"/>
  <c r="K91" i="2"/>
  <c r="K92" i="2"/>
  <c r="K93" i="2"/>
  <c r="K94" i="2"/>
  <c r="K95" i="2"/>
  <c r="K96" i="2"/>
  <c r="K97" i="2"/>
  <c r="K98" i="2"/>
  <c r="K99" i="2"/>
  <c r="K100" i="2"/>
  <c r="K101" i="2"/>
  <c r="K102" i="2"/>
  <c r="K103" i="2"/>
  <c r="K104" i="2"/>
  <c r="K105" i="2"/>
  <c r="K106" i="2"/>
  <c r="K107" i="2"/>
  <c r="K108" i="2"/>
  <c r="K109" i="2"/>
  <c r="K110" i="2"/>
  <c r="K111" i="2"/>
  <c r="K112" i="2"/>
  <c r="K113" i="2"/>
  <c r="K114" i="2"/>
  <c r="K115" i="2"/>
  <c r="K116" i="2"/>
  <c r="T5" i="17"/>
  <c r="T6" i="17"/>
  <c r="T7" i="17"/>
  <c r="T8" i="17"/>
  <c r="T9" i="17"/>
  <c r="R5" i="17"/>
  <c r="R6" i="17"/>
  <c r="R7" i="17"/>
  <c r="R8" i="17"/>
  <c r="R9" i="17"/>
  <c r="B69" i="2"/>
  <c r="B70" i="2"/>
  <c r="B71" i="2"/>
  <c r="B72" i="2"/>
  <c r="B9" i="2"/>
  <c r="B10" i="2"/>
  <c r="B11" i="2"/>
  <c r="B12" i="2"/>
  <c r="B13" i="2"/>
  <c r="B14" i="2"/>
  <c r="B15" i="2"/>
  <c r="B16" i="2"/>
  <c r="B17" i="2"/>
  <c r="B18" i="2"/>
  <c r="B19" i="2"/>
  <c r="B20" i="2"/>
  <c r="B21" i="2"/>
  <c r="B22" i="2"/>
  <c r="B23" i="2"/>
  <c r="B24" i="2"/>
  <c r="B25" i="2"/>
  <c r="B26" i="2"/>
  <c r="B27" i="2"/>
  <c r="B28" i="2"/>
  <c r="B29" i="2"/>
  <c r="B30" i="2"/>
  <c r="B31" i="2"/>
  <c r="B32" i="2"/>
  <c r="B33" i="2"/>
  <c r="B34" i="2"/>
  <c r="B35" i="2"/>
  <c r="B36" i="2"/>
  <c r="B37" i="2"/>
  <c r="B38" i="2"/>
  <c r="B39" i="2"/>
  <c r="B40" i="2"/>
  <c r="B41" i="2"/>
  <c r="B42" i="2"/>
  <c r="B43" i="2"/>
  <c r="B44" i="2"/>
  <c r="B45" i="2"/>
  <c r="B46" i="2"/>
  <c r="B47" i="2"/>
  <c r="B48" i="2"/>
  <c r="B49" i="2"/>
  <c r="B50" i="2"/>
  <c r="B51" i="2"/>
  <c r="B52" i="2"/>
  <c r="B53" i="2"/>
  <c r="B54" i="2"/>
  <c r="B55" i="2"/>
  <c r="B56" i="2"/>
  <c r="B57" i="2"/>
  <c r="B58" i="2"/>
  <c r="B59" i="2"/>
  <c r="B60" i="2"/>
  <c r="B61" i="2"/>
  <c r="B62" i="2"/>
  <c r="B63" i="2"/>
  <c r="B64" i="2"/>
  <c r="B65" i="2"/>
  <c r="B66" i="2"/>
  <c r="B67" i="2"/>
  <c r="B68" i="2"/>
  <c r="B73" i="2"/>
  <c r="B74" i="2"/>
  <c r="B75" i="2"/>
  <c r="B76" i="2"/>
  <c r="B77" i="2"/>
  <c r="B78" i="2"/>
  <c r="B79" i="2"/>
  <c r="B80" i="2"/>
  <c r="B81" i="2"/>
  <c r="B82" i="2"/>
  <c r="B83" i="2"/>
  <c r="B84" i="2"/>
  <c r="B85" i="2"/>
  <c r="B86" i="2"/>
  <c r="B87" i="2"/>
  <c r="B88" i="2"/>
  <c r="B89" i="2"/>
  <c r="B90" i="2"/>
  <c r="B91" i="2"/>
  <c r="B92" i="2"/>
  <c r="B93" i="2"/>
  <c r="B94" i="2"/>
  <c r="B95" i="2"/>
  <c r="B96" i="2"/>
  <c r="B97" i="2"/>
  <c r="B98" i="2"/>
  <c r="B99" i="2"/>
  <c r="B100" i="2"/>
  <c r="B101" i="2"/>
  <c r="B102" i="2"/>
  <c r="B103" i="2"/>
  <c r="B104" i="2"/>
  <c r="B105" i="2"/>
  <c r="B106" i="2"/>
  <c r="B107" i="2"/>
  <c r="B108" i="2"/>
  <c r="B109" i="2"/>
  <c r="B110" i="2"/>
  <c r="B111" i="2"/>
  <c r="B112" i="2"/>
  <c r="B113" i="2"/>
  <c r="B114" i="2"/>
  <c r="B115" i="2"/>
  <c r="B116" i="2"/>
  <c r="Q5" i="17"/>
  <c r="Q6" i="17"/>
  <c r="Q7" i="17"/>
  <c r="Q8" i="17"/>
  <c r="Q9" i="17"/>
  <c r="A10" i="7"/>
  <c r="J10" i="7"/>
  <c r="A11" i="7"/>
  <c r="J11" i="7"/>
  <c r="A12" i="7"/>
  <c r="J12" i="7"/>
  <c r="A13" i="7"/>
  <c r="J13" i="7"/>
  <c r="A14" i="7"/>
  <c r="J14" i="7"/>
  <c r="A15" i="7"/>
  <c r="J15" i="7"/>
  <c r="A16" i="7"/>
  <c r="J16" i="7"/>
  <c r="A17" i="7"/>
  <c r="J17" i="7"/>
  <c r="A18" i="7"/>
  <c r="J18" i="7"/>
  <c r="A19" i="7"/>
  <c r="J19" i="7"/>
  <c r="A20" i="7"/>
  <c r="J20" i="7"/>
  <c r="A21" i="7"/>
  <c r="J21" i="7"/>
  <c r="A22" i="7"/>
  <c r="J22" i="7"/>
  <c r="A23" i="7"/>
  <c r="J23" i="7"/>
  <c r="A24" i="7"/>
  <c r="J24" i="7"/>
  <c r="A25" i="7"/>
  <c r="J25" i="7"/>
  <c r="A26" i="7"/>
  <c r="J26" i="7"/>
  <c r="A27" i="7"/>
  <c r="J27" i="7"/>
  <c r="A28" i="7"/>
  <c r="J28" i="7"/>
  <c r="A29" i="7"/>
  <c r="J29" i="7"/>
  <c r="A30" i="7"/>
  <c r="J30" i="7"/>
  <c r="A31" i="7"/>
  <c r="J31" i="7"/>
  <c r="A32" i="7"/>
  <c r="J32" i="7"/>
  <c r="A33" i="7"/>
  <c r="J33" i="7"/>
  <c r="A34" i="7"/>
  <c r="J34" i="7"/>
  <c r="A35" i="7"/>
  <c r="J35" i="7"/>
  <c r="A36" i="7"/>
  <c r="J36" i="7"/>
  <c r="A37" i="7"/>
  <c r="J37" i="7"/>
  <c r="A38" i="7"/>
  <c r="J38" i="7"/>
  <c r="A39" i="7"/>
  <c r="J39" i="7"/>
  <c r="A40" i="7"/>
  <c r="J40" i="7"/>
  <c r="A41" i="7"/>
  <c r="J41" i="7"/>
  <c r="A42" i="7"/>
  <c r="J42" i="7"/>
  <c r="A43" i="7"/>
  <c r="J43" i="7"/>
  <c r="A44" i="7"/>
  <c r="J44" i="7"/>
  <c r="A45" i="7"/>
  <c r="J45" i="7"/>
  <c r="A46" i="7"/>
  <c r="J46" i="7"/>
  <c r="A47" i="7"/>
  <c r="J47" i="7"/>
  <c r="A48" i="7"/>
  <c r="J48" i="7"/>
  <c r="A49" i="7"/>
  <c r="J49" i="7"/>
  <c r="A50" i="7"/>
  <c r="J50" i="7"/>
  <c r="A51" i="7"/>
  <c r="J51" i="7"/>
  <c r="A52" i="7"/>
  <c r="J52" i="7"/>
  <c r="A53" i="7"/>
  <c r="J53" i="7"/>
  <c r="A54" i="7"/>
  <c r="J54" i="7"/>
  <c r="A55" i="7"/>
  <c r="J55" i="7"/>
  <c r="A56" i="7"/>
  <c r="J56" i="7"/>
  <c r="A57" i="7"/>
  <c r="J57" i="7"/>
  <c r="A58" i="7"/>
  <c r="J58" i="7"/>
  <c r="A59" i="7"/>
  <c r="J59" i="7"/>
  <c r="A60" i="7"/>
  <c r="J60" i="7"/>
  <c r="A61" i="7"/>
  <c r="J61" i="7"/>
  <c r="A62" i="7"/>
  <c r="J62" i="7"/>
  <c r="A63" i="7"/>
  <c r="J63" i="7"/>
  <c r="A64" i="7"/>
  <c r="J64" i="7"/>
  <c r="A65" i="7"/>
  <c r="J65" i="7"/>
  <c r="A66" i="7"/>
  <c r="J66" i="7"/>
  <c r="A67" i="7"/>
  <c r="J67" i="7"/>
  <c r="A68" i="7"/>
  <c r="J68" i="7"/>
  <c r="A69" i="7"/>
  <c r="J69" i="7"/>
  <c r="A70" i="7"/>
  <c r="J70" i="7"/>
  <c r="A71" i="7"/>
  <c r="J71" i="7"/>
  <c r="A72" i="7"/>
  <c r="J72" i="7"/>
  <c r="A73" i="7"/>
  <c r="J73" i="7"/>
  <c r="A74" i="7"/>
  <c r="J74" i="7"/>
  <c r="A75" i="7"/>
  <c r="J75" i="7"/>
  <c r="A76" i="7"/>
  <c r="J76" i="7"/>
  <c r="A77" i="7"/>
  <c r="J77" i="7"/>
  <c r="A78" i="7"/>
  <c r="J78" i="7"/>
  <c r="A79" i="7"/>
  <c r="J79" i="7"/>
  <c r="A80" i="7"/>
  <c r="J80" i="7"/>
  <c r="A81" i="7"/>
  <c r="J81" i="7"/>
  <c r="A82" i="7"/>
  <c r="J82" i="7"/>
  <c r="A83" i="7"/>
  <c r="J83" i="7"/>
  <c r="A84" i="7"/>
  <c r="J84" i="7"/>
  <c r="A85" i="7"/>
  <c r="J85" i="7"/>
  <c r="A86" i="7"/>
  <c r="J86" i="7"/>
  <c r="A87" i="7"/>
  <c r="J87" i="7"/>
  <c r="A88" i="7"/>
  <c r="J88" i="7"/>
  <c r="A89" i="7"/>
  <c r="J89" i="7"/>
  <c r="A90" i="7"/>
  <c r="J90" i="7"/>
  <c r="A91" i="7"/>
  <c r="J91" i="7"/>
  <c r="A92" i="7"/>
  <c r="J92" i="7"/>
  <c r="A93" i="7"/>
  <c r="J93" i="7"/>
  <c r="A94" i="7"/>
  <c r="J94" i="7"/>
  <c r="A95" i="7"/>
  <c r="J95" i="7"/>
  <c r="A96" i="7"/>
  <c r="J96" i="7"/>
  <c r="A97" i="7"/>
  <c r="J97" i="7"/>
  <c r="A98" i="7"/>
  <c r="J98" i="7"/>
  <c r="A99" i="7"/>
  <c r="J99" i="7"/>
  <c r="A100" i="7"/>
  <c r="J100" i="7"/>
  <c r="A101" i="7"/>
  <c r="J101" i="7"/>
  <c r="A102" i="7"/>
  <c r="J102" i="7"/>
  <c r="A103" i="7"/>
  <c r="J103" i="7"/>
  <c r="A104" i="7"/>
  <c r="J104" i="7"/>
  <c r="A105" i="7"/>
  <c r="J105" i="7"/>
  <c r="A106" i="7"/>
  <c r="J106" i="7"/>
  <c r="A107" i="7"/>
  <c r="J107" i="7"/>
  <c r="A108" i="7"/>
  <c r="J108" i="7"/>
  <c r="A109" i="7"/>
  <c r="J109" i="7"/>
  <c r="A110" i="7"/>
  <c r="J110" i="7"/>
  <c r="A111" i="7"/>
  <c r="J111" i="7"/>
  <c r="A112" i="7"/>
  <c r="J112" i="7"/>
  <c r="A113" i="7"/>
  <c r="J113" i="7"/>
  <c r="A114" i="7"/>
  <c r="J114" i="7"/>
  <c r="A115" i="7"/>
  <c r="J115" i="7"/>
  <c r="A116" i="7"/>
  <c r="J116" i="7"/>
  <c r="A117" i="7"/>
  <c r="J117" i="7"/>
  <c r="A35" i="6"/>
  <c r="A21" i="6"/>
  <c r="A14" i="6"/>
  <c r="A11" i="6"/>
  <c r="A9" i="6"/>
  <c r="B9" i="6"/>
  <c r="F4" i="6"/>
  <c r="F2" i="6"/>
  <c r="F3" i="6"/>
  <c r="C9" i="6"/>
  <c r="A10" i="6"/>
  <c r="B10" i="6"/>
  <c r="C10" i="6"/>
  <c r="B11" i="6"/>
  <c r="C11" i="6"/>
  <c r="A12" i="6"/>
  <c r="B12" i="6"/>
  <c r="C12" i="6"/>
  <c r="A13" i="6"/>
  <c r="B13" i="6"/>
  <c r="C13" i="6"/>
  <c r="B14" i="6"/>
  <c r="C14" i="6"/>
  <c r="A15" i="6"/>
  <c r="B15" i="6"/>
  <c r="C15" i="6"/>
  <c r="A16" i="6"/>
  <c r="B16" i="6"/>
  <c r="C16" i="6"/>
  <c r="A17" i="6"/>
  <c r="B17" i="6"/>
  <c r="C17" i="6"/>
  <c r="A18" i="6"/>
  <c r="B18" i="6"/>
  <c r="C18" i="6"/>
  <c r="A19" i="6"/>
  <c r="B19" i="6"/>
  <c r="C19" i="6"/>
  <c r="A20" i="6"/>
  <c r="B20" i="6"/>
  <c r="C20" i="6"/>
  <c r="B21" i="6"/>
  <c r="C21" i="6"/>
  <c r="A22" i="6"/>
  <c r="B22" i="6"/>
  <c r="C22" i="6"/>
  <c r="A23" i="6"/>
  <c r="B23" i="6"/>
  <c r="C23" i="6"/>
  <c r="A24" i="6"/>
  <c r="B24" i="6"/>
  <c r="C24" i="6"/>
  <c r="A25" i="6"/>
  <c r="B25" i="6"/>
  <c r="C25" i="6"/>
  <c r="A26" i="6"/>
  <c r="B26" i="6"/>
  <c r="C26" i="6"/>
  <c r="A27" i="6"/>
  <c r="B27" i="6"/>
  <c r="C27" i="6"/>
  <c r="A28" i="6"/>
  <c r="B28" i="6"/>
  <c r="C28" i="6"/>
  <c r="A29" i="6"/>
  <c r="B29" i="6"/>
  <c r="C29" i="6"/>
  <c r="A30" i="6"/>
  <c r="B30" i="6"/>
  <c r="F5" i="6"/>
  <c r="C30" i="6"/>
  <c r="A31" i="6"/>
  <c r="B31" i="6"/>
  <c r="C31" i="6"/>
  <c r="A32" i="6"/>
  <c r="B32" i="6"/>
  <c r="C32" i="6"/>
  <c r="A33" i="6"/>
  <c r="B33" i="6"/>
  <c r="C33" i="6"/>
  <c r="A34" i="6"/>
  <c r="B34" i="6"/>
  <c r="C34" i="6"/>
  <c r="B35" i="6"/>
  <c r="C35" i="6"/>
  <c r="A36" i="6"/>
  <c r="B36" i="6"/>
  <c r="C36" i="6"/>
  <c r="A37" i="6"/>
  <c r="B37" i="6"/>
  <c r="C37" i="6"/>
  <c r="A38" i="6"/>
  <c r="B38" i="6"/>
  <c r="C38" i="6"/>
  <c r="A39" i="6"/>
  <c r="B39" i="6"/>
  <c r="C39" i="6"/>
  <c r="A40" i="6"/>
  <c r="B40" i="6"/>
  <c r="C40" i="6"/>
  <c r="A41" i="6"/>
  <c r="B41" i="6"/>
  <c r="C41" i="6"/>
  <c r="A42" i="6"/>
  <c r="B42" i="6"/>
  <c r="F6" i="6"/>
  <c r="C42" i="6"/>
  <c r="A43" i="6"/>
  <c r="B43" i="6"/>
  <c r="C43" i="6"/>
  <c r="A44" i="6"/>
  <c r="B44" i="6"/>
  <c r="C44" i="6"/>
  <c r="A45" i="6"/>
  <c r="B45" i="6"/>
  <c r="C45" i="6"/>
  <c r="A46" i="6"/>
  <c r="B46" i="6"/>
  <c r="C46" i="6"/>
  <c r="A47" i="6"/>
  <c r="B47" i="6"/>
  <c r="C47" i="6"/>
  <c r="A48" i="6"/>
  <c r="B48" i="6"/>
  <c r="C48" i="6"/>
  <c r="A49" i="6"/>
  <c r="B49" i="6"/>
  <c r="C49" i="6"/>
  <c r="A50" i="6"/>
  <c r="B50" i="6"/>
  <c r="C50" i="6"/>
  <c r="A51" i="6"/>
  <c r="B51" i="6"/>
  <c r="C51" i="6"/>
  <c r="A52" i="6"/>
  <c r="B52" i="6"/>
  <c r="C52" i="6"/>
  <c r="A53" i="6"/>
  <c r="B53" i="6"/>
  <c r="C53" i="6"/>
  <c r="C54" i="6"/>
  <c r="C55" i="6"/>
  <c r="C56" i="6"/>
  <c r="C57" i="6"/>
  <c r="C58" i="6"/>
  <c r="C59" i="6"/>
  <c r="C60" i="6"/>
  <c r="C61" i="6"/>
  <c r="C62" i="6"/>
  <c r="C63" i="6"/>
  <c r="C64" i="6"/>
  <c r="C65" i="6"/>
  <c r="A66" i="6"/>
  <c r="B66" i="6"/>
  <c r="C66" i="6"/>
  <c r="A67" i="6"/>
  <c r="B67" i="6"/>
  <c r="C67" i="6"/>
  <c r="A68" i="6"/>
  <c r="B68" i="6"/>
  <c r="C68" i="6"/>
  <c r="A69" i="6"/>
  <c r="B69" i="6"/>
  <c r="C69" i="6"/>
  <c r="A70" i="6"/>
  <c r="B70" i="6"/>
  <c r="C70" i="6"/>
  <c r="A71" i="6"/>
  <c r="B71" i="6"/>
  <c r="C71" i="6"/>
  <c r="A72" i="6"/>
  <c r="B72" i="6"/>
  <c r="C72" i="6"/>
  <c r="A73" i="6"/>
  <c r="B73" i="6"/>
  <c r="C73" i="6"/>
  <c r="A74" i="6"/>
  <c r="B74" i="6"/>
  <c r="C74" i="6"/>
  <c r="A75" i="6"/>
  <c r="B75" i="6"/>
  <c r="C75" i="6"/>
  <c r="A76" i="6"/>
  <c r="B76" i="6"/>
  <c r="C76" i="6"/>
  <c r="A77" i="6"/>
  <c r="B77" i="6"/>
  <c r="C77" i="6"/>
  <c r="A78" i="6"/>
  <c r="B78" i="6"/>
  <c r="C78" i="6"/>
  <c r="A79" i="6"/>
  <c r="B79" i="6"/>
  <c r="C79" i="6"/>
  <c r="A80" i="6"/>
  <c r="B80" i="6"/>
  <c r="C80" i="6"/>
  <c r="A81" i="6"/>
  <c r="B81" i="6"/>
  <c r="C81" i="6"/>
  <c r="A82" i="6"/>
  <c r="B82" i="6"/>
  <c r="C82" i="6"/>
  <c r="A83" i="6"/>
  <c r="B83" i="6"/>
  <c r="C83" i="6"/>
  <c r="A84" i="6"/>
  <c r="B84" i="6"/>
  <c r="C84" i="6"/>
  <c r="A85" i="6"/>
  <c r="B85" i="6"/>
  <c r="C85" i="6"/>
  <c r="A86" i="6"/>
  <c r="C86" i="6"/>
  <c r="A87" i="6"/>
  <c r="C87" i="6"/>
  <c r="A88" i="6"/>
  <c r="C88" i="6"/>
  <c r="A89" i="6"/>
  <c r="C89" i="6"/>
  <c r="A90" i="6"/>
  <c r="C90" i="6"/>
  <c r="A91" i="6"/>
  <c r="C91" i="6"/>
  <c r="A92" i="6"/>
  <c r="C92" i="6"/>
  <c r="A93" i="6"/>
  <c r="C93" i="6"/>
  <c r="A94" i="6"/>
  <c r="C94" i="6"/>
  <c r="A95" i="6"/>
  <c r="C95" i="6"/>
  <c r="A96" i="6"/>
  <c r="C96" i="6"/>
  <c r="A97" i="6"/>
  <c r="C97" i="6"/>
  <c r="A98" i="6"/>
  <c r="C98" i="6"/>
  <c r="A99" i="6"/>
  <c r="C99" i="6"/>
  <c r="A100" i="6"/>
  <c r="C100" i="6"/>
  <c r="A101" i="6"/>
  <c r="C101" i="6"/>
  <c r="A102" i="6"/>
  <c r="A103" i="6"/>
  <c r="A104" i="6"/>
  <c r="A105" i="6"/>
  <c r="A106" i="6"/>
  <c r="A107" i="6"/>
  <c r="A108" i="6"/>
  <c r="A109" i="6"/>
  <c r="A110" i="6"/>
  <c r="A111" i="6"/>
  <c r="A112" i="6"/>
  <c r="A113" i="6"/>
  <c r="A114" i="6"/>
  <c r="A115" i="6"/>
  <c r="A116" i="6"/>
  <c r="F10" i="7"/>
  <c r="F11" i="7"/>
  <c r="F12" i="7"/>
  <c r="F13" i="7"/>
  <c r="F14" i="7"/>
  <c r="F15" i="7"/>
  <c r="F16" i="7"/>
  <c r="F17" i="7"/>
  <c r="F18" i="7"/>
  <c r="F19" i="7"/>
  <c r="F20" i="7"/>
  <c r="F21" i="7"/>
  <c r="F22" i="7"/>
  <c r="F23" i="7"/>
  <c r="F24" i="7"/>
  <c r="F25" i="7"/>
  <c r="F26" i="7"/>
  <c r="F27" i="7"/>
  <c r="F28" i="7"/>
  <c r="F29" i="7"/>
  <c r="F30" i="7"/>
  <c r="F31" i="7"/>
  <c r="F32" i="7"/>
  <c r="F33" i="7"/>
  <c r="F34" i="7"/>
  <c r="F35" i="7"/>
  <c r="F36" i="7"/>
  <c r="F37" i="7"/>
  <c r="F38" i="7"/>
  <c r="F39" i="7"/>
  <c r="F40" i="7"/>
  <c r="F41" i="7"/>
  <c r="F42" i="7"/>
  <c r="F43" i="7"/>
  <c r="F44" i="7"/>
  <c r="F45" i="7"/>
  <c r="F46" i="7"/>
  <c r="F47" i="7"/>
  <c r="F48" i="7"/>
  <c r="F49" i="7"/>
  <c r="F50" i="7"/>
  <c r="F51" i="7"/>
  <c r="F52" i="7"/>
  <c r="F53" i="7"/>
  <c r="F54" i="7"/>
  <c r="F55" i="7"/>
  <c r="F56" i="7"/>
  <c r="F57" i="7"/>
  <c r="F58" i="7"/>
  <c r="F59" i="7"/>
  <c r="F60" i="7"/>
  <c r="F61" i="7"/>
  <c r="F62" i="7"/>
  <c r="F63" i="7"/>
  <c r="F64" i="7"/>
  <c r="F65" i="7"/>
  <c r="F66" i="7"/>
  <c r="F67" i="7"/>
  <c r="F68" i="7"/>
  <c r="F69" i="7"/>
  <c r="F70" i="7"/>
  <c r="F71" i="7"/>
  <c r="F72" i="7"/>
  <c r="F73" i="7"/>
  <c r="F74" i="7"/>
  <c r="F75" i="7"/>
  <c r="F76" i="7"/>
  <c r="F77" i="7"/>
  <c r="F78" i="7"/>
  <c r="F79" i="7"/>
  <c r="F80" i="7"/>
  <c r="F81" i="7"/>
  <c r="F82" i="7"/>
  <c r="F83" i="7"/>
  <c r="F84" i="7"/>
  <c r="F85" i="7"/>
  <c r="F86" i="7"/>
  <c r="U9" i="17"/>
  <c r="E70" i="7"/>
  <c r="E71" i="7"/>
  <c r="E72" i="7"/>
  <c r="E73" i="7"/>
  <c r="E10" i="7"/>
  <c r="E11" i="7"/>
  <c r="E12" i="7"/>
  <c r="E13" i="7"/>
  <c r="E14" i="7"/>
  <c r="E15" i="7"/>
  <c r="E16" i="7"/>
  <c r="E17" i="7"/>
  <c r="E18" i="7"/>
  <c r="E19" i="7"/>
  <c r="E20" i="7"/>
  <c r="E21" i="7"/>
  <c r="E22" i="7"/>
  <c r="E23" i="7"/>
  <c r="E24" i="7"/>
  <c r="E25" i="7"/>
  <c r="E26" i="7"/>
  <c r="E27" i="7"/>
  <c r="E28" i="7"/>
  <c r="E29" i="7"/>
  <c r="E30" i="7"/>
  <c r="E31" i="7"/>
  <c r="E32" i="7"/>
  <c r="E33" i="7"/>
  <c r="E34" i="7"/>
  <c r="E35" i="7"/>
  <c r="E36" i="7"/>
  <c r="E37" i="7"/>
  <c r="E38" i="7"/>
  <c r="E39" i="7"/>
  <c r="E40" i="7"/>
  <c r="E41" i="7"/>
  <c r="E42" i="7"/>
  <c r="E43" i="7"/>
  <c r="E44" i="7"/>
  <c r="E45" i="7"/>
  <c r="E46" i="7"/>
  <c r="E47" i="7"/>
  <c r="E48" i="7"/>
  <c r="E49" i="7"/>
  <c r="E50" i="7"/>
  <c r="E51" i="7"/>
  <c r="E52" i="7"/>
  <c r="E53" i="7"/>
  <c r="E54" i="7"/>
  <c r="E55" i="7"/>
  <c r="E56" i="7"/>
  <c r="E57" i="7"/>
  <c r="E58" i="7"/>
  <c r="E59" i="7"/>
  <c r="E60" i="7"/>
  <c r="E61" i="7"/>
  <c r="E62" i="7"/>
  <c r="E63" i="7"/>
  <c r="E64" i="7"/>
  <c r="E65" i="7"/>
  <c r="E66" i="7"/>
  <c r="E67" i="7"/>
  <c r="E68" i="7"/>
  <c r="E69" i="7"/>
  <c r="E74" i="7"/>
  <c r="E75" i="7"/>
  <c r="E76" i="7"/>
  <c r="E77" i="7"/>
  <c r="E78" i="7"/>
  <c r="E79" i="7"/>
  <c r="E80" i="7"/>
  <c r="E81" i="7"/>
  <c r="E82" i="7"/>
  <c r="E83" i="7"/>
  <c r="E84" i="7"/>
  <c r="E85" i="7"/>
  <c r="E86" i="7"/>
  <c r="U8" i="17"/>
  <c r="D70" i="7"/>
  <c r="D71" i="7"/>
  <c r="D72" i="7"/>
  <c r="D73" i="7"/>
  <c r="D10" i="7"/>
  <c r="D11" i="7"/>
  <c r="D12" i="7"/>
  <c r="D13" i="7"/>
  <c r="D14" i="7"/>
  <c r="D15" i="7"/>
  <c r="D16" i="7"/>
  <c r="D17" i="7"/>
  <c r="D18" i="7"/>
  <c r="D19" i="7"/>
  <c r="D20" i="7"/>
  <c r="D21" i="7"/>
  <c r="D22" i="7"/>
  <c r="D23" i="7"/>
  <c r="D24" i="7"/>
  <c r="D25" i="7"/>
  <c r="D26" i="7"/>
  <c r="D27" i="7"/>
  <c r="D28" i="7"/>
  <c r="D29" i="7"/>
  <c r="D30" i="7"/>
  <c r="D31" i="7"/>
  <c r="D32" i="7"/>
  <c r="D33" i="7"/>
  <c r="D34" i="7"/>
  <c r="D35" i="7"/>
  <c r="D36" i="7"/>
  <c r="D37" i="7"/>
  <c r="D38" i="7"/>
  <c r="D39" i="7"/>
  <c r="D40" i="7"/>
  <c r="D41" i="7"/>
  <c r="D42" i="7"/>
  <c r="D43" i="7"/>
  <c r="D44" i="7"/>
  <c r="D45" i="7"/>
  <c r="D46" i="7"/>
  <c r="D47" i="7"/>
  <c r="D48" i="7"/>
  <c r="D49" i="7"/>
  <c r="D50" i="7"/>
  <c r="D51" i="7"/>
  <c r="D52" i="7"/>
  <c r="D53" i="7"/>
  <c r="D54" i="7"/>
  <c r="D55" i="7"/>
  <c r="D56" i="7"/>
  <c r="D57" i="7"/>
  <c r="D58" i="7"/>
  <c r="D59" i="7"/>
  <c r="D60" i="7"/>
  <c r="D61" i="7"/>
  <c r="D62" i="7"/>
  <c r="D63" i="7"/>
  <c r="D64" i="7"/>
  <c r="D65" i="7"/>
  <c r="D66" i="7"/>
  <c r="D67" i="7"/>
  <c r="D68" i="7"/>
  <c r="D69" i="7"/>
  <c r="D74" i="7"/>
  <c r="D75" i="7"/>
  <c r="D76" i="7"/>
  <c r="D77" i="7"/>
  <c r="D78" i="7"/>
  <c r="D79" i="7"/>
  <c r="D80" i="7"/>
  <c r="D81" i="7"/>
  <c r="D82" i="7"/>
  <c r="D83" i="7"/>
  <c r="D84" i="7"/>
  <c r="D85" i="7"/>
  <c r="D86" i="7"/>
  <c r="U7" i="17"/>
  <c r="C70" i="7"/>
  <c r="C71" i="7"/>
  <c r="C72" i="7"/>
  <c r="C73" i="7"/>
  <c r="C10" i="7"/>
  <c r="C11" i="7"/>
  <c r="C12" i="7"/>
  <c r="C13" i="7"/>
  <c r="C14" i="7"/>
  <c r="C15" i="7"/>
  <c r="C16" i="7"/>
  <c r="C17" i="7"/>
  <c r="C18" i="7"/>
  <c r="C19" i="7"/>
  <c r="C20" i="7"/>
  <c r="C21" i="7"/>
  <c r="C22" i="7"/>
  <c r="C23" i="7"/>
  <c r="C24" i="7"/>
  <c r="C25" i="7"/>
  <c r="C26" i="7"/>
  <c r="C27" i="7"/>
  <c r="C28" i="7"/>
  <c r="C29" i="7"/>
  <c r="C30" i="7"/>
  <c r="C31" i="7"/>
  <c r="C32" i="7"/>
  <c r="C33" i="7"/>
  <c r="C34" i="7"/>
  <c r="C35" i="7"/>
  <c r="C36" i="7"/>
  <c r="C37" i="7"/>
  <c r="C38" i="7"/>
  <c r="C39" i="7"/>
  <c r="C40" i="7"/>
  <c r="C41" i="7"/>
  <c r="C42" i="7"/>
  <c r="C43" i="7"/>
  <c r="C44" i="7"/>
  <c r="C45" i="7"/>
  <c r="C46" i="7"/>
  <c r="C47" i="7"/>
  <c r="C48" i="7"/>
  <c r="C49" i="7"/>
  <c r="C50" i="7"/>
  <c r="C51" i="7"/>
  <c r="C52" i="7"/>
  <c r="C53" i="7"/>
  <c r="C54" i="7"/>
  <c r="C55" i="7"/>
  <c r="C56" i="7"/>
  <c r="C57" i="7"/>
  <c r="C58" i="7"/>
  <c r="C59" i="7"/>
  <c r="C60" i="7"/>
  <c r="C61" i="7"/>
  <c r="C62" i="7"/>
  <c r="C63" i="7"/>
  <c r="C64" i="7"/>
  <c r="C65" i="7"/>
  <c r="C66" i="7"/>
  <c r="C67" i="7"/>
  <c r="C68" i="7"/>
  <c r="C69" i="7"/>
  <c r="C74" i="7"/>
  <c r="C75" i="7"/>
  <c r="C76" i="7"/>
  <c r="C77" i="7"/>
  <c r="C78" i="7"/>
  <c r="C79" i="7"/>
  <c r="C80" i="7"/>
  <c r="C81" i="7"/>
  <c r="C82" i="7"/>
  <c r="C83" i="7"/>
  <c r="C84" i="7"/>
  <c r="C85" i="7"/>
  <c r="C86" i="7"/>
  <c r="U6" i="17"/>
  <c r="B70" i="7"/>
  <c r="B71" i="7"/>
  <c r="B72" i="7"/>
  <c r="B73" i="7"/>
  <c r="B10" i="7"/>
  <c r="B11" i="7"/>
  <c r="B12" i="7"/>
  <c r="B13" i="7"/>
  <c r="B14" i="7"/>
  <c r="B15" i="7"/>
  <c r="B16" i="7"/>
  <c r="B17" i="7"/>
  <c r="B18" i="7"/>
  <c r="B19" i="7"/>
  <c r="B20" i="7"/>
  <c r="B21" i="7"/>
  <c r="B22" i="7"/>
  <c r="B23" i="7"/>
  <c r="B24" i="7"/>
  <c r="B25" i="7"/>
  <c r="B26" i="7"/>
  <c r="B27" i="7"/>
  <c r="B28" i="7"/>
  <c r="B29" i="7"/>
  <c r="B30" i="7"/>
  <c r="B31" i="7"/>
  <c r="B32" i="7"/>
  <c r="B33" i="7"/>
  <c r="B34" i="7"/>
  <c r="B35" i="7"/>
  <c r="B36" i="7"/>
  <c r="B37" i="7"/>
  <c r="B38" i="7"/>
  <c r="B39" i="7"/>
  <c r="B40" i="7"/>
  <c r="B41" i="7"/>
  <c r="B42" i="7"/>
  <c r="B43" i="7"/>
  <c r="B44" i="7"/>
  <c r="B45" i="7"/>
  <c r="B46" i="7"/>
  <c r="B47" i="7"/>
  <c r="B48" i="7"/>
  <c r="B49" i="7"/>
  <c r="B50" i="7"/>
  <c r="B51" i="7"/>
  <c r="B52" i="7"/>
  <c r="B53" i="7"/>
  <c r="B54" i="7"/>
  <c r="B55" i="7"/>
  <c r="B56" i="7"/>
  <c r="B57" i="7"/>
  <c r="B58" i="7"/>
  <c r="B59" i="7"/>
  <c r="B60" i="7"/>
  <c r="B61" i="7"/>
  <c r="B62" i="7"/>
  <c r="B63" i="7"/>
  <c r="B64" i="7"/>
  <c r="B65" i="7"/>
  <c r="B66" i="7"/>
  <c r="B67" i="7"/>
  <c r="B68" i="7"/>
  <c r="B69" i="7"/>
  <c r="B74" i="7"/>
  <c r="B75" i="7"/>
  <c r="B76" i="7"/>
  <c r="B77" i="7"/>
  <c r="B78" i="7"/>
  <c r="B79" i="7"/>
  <c r="B80" i="7"/>
  <c r="B81" i="7"/>
  <c r="B82" i="7"/>
  <c r="B83" i="7"/>
  <c r="B84" i="7"/>
  <c r="B85" i="7"/>
  <c r="B86" i="7"/>
  <c r="U5" i="17"/>
  <c r="F69" i="2"/>
  <c r="E69" i="2"/>
  <c r="G69" i="2"/>
  <c r="F5" i="5"/>
  <c r="B4" i="5"/>
  <c r="F69" i="5"/>
  <c r="A69" i="5"/>
  <c r="L69" i="5"/>
  <c r="F70" i="2"/>
  <c r="E70" i="2"/>
  <c r="G70" i="2"/>
  <c r="F70" i="5"/>
  <c r="A70" i="5"/>
  <c r="L70" i="5"/>
  <c r="F71" i="2"/>
  <c r="E71" i="2"/>
  <c r="G71" i="2"/>
  <c r="F71" i="5"/>
  <c r="A71" i="5"/>
  <c r="L71" i="5"/>
  <c r="F72" i="2"/>
  <c r="E72" i="2"/>
  <c r="G72" i="2"/>
  <c r="F72" i="5"/>
  <c r="A72" i="5"/>
  <c r="L72" i="5"/>
  <c r="F9" i="2"/>
  <c r="E9" i="2"/>
  <c r="G9" i="2"/>
  <c r="F9" i="5"/>
  <c r="A9" i="5"/>
  <c r="L9" i="5"/>
  <c r="F10" i="2"/>
  <c r="E10" i="2"/>
  <c r="G10" i="2"/>
  <c r="F10" i="5"/>
  <c r="A10" i="5"/>
  <c r="L10" i="5"/>
  <c r="F11" i="2"/>
  <c r="E11" i="2"/>
  <c r="G11" i="2"/>
  <c r="F11" i="5"/>
  <c r="A11" i="5"/>
  <c r="L11" i="5"/>
  <c r="F12" i="2"/>
  <c r="E12" i="2"/>
  <c r="G12" i="2"/>
  <c r="F12" i="5"/>
  <c r="A12" i="5"/>
  <c r="L12" i="5"/>
  <c r="F13" i="2"/>
  <c r="E13" i="2"/>
  <c r="G13" i="2"/>
  <c r="F13" i="5"/>
  <c r="A13" i="5"/>
  <c r="L13" i="5"/>
  <c r="F14" i="2"/>
  <c r="E14" i="2"/>
  <c r="G14" i="2"/>
  <c r="F14" i="5"/>
  <c r="A14" i="5"/>
  <c r="L14" i="5"/>
  <c r="F15" i="2"/>
  <c r="E15" i="2"/>
  <c r="G15" i="2"/>
  <c r="F15" i="5"/>
  <c r="A15" i="5"/>
  <c r="L15" i="5"/>
  <c r="F16" i="2"/>
  <c r="E16" i="2"/>
  <c r="G16" i="2"/>
  <c r="F16" i="5"/>
  <c r="A16" i="5"/>
  <c r="L16" i="5"/>
  <c r="F17" i="2"/>
  <c r="E17" i="2"/>
  <c r="G17" i="2"/>
  <c r="F17" i="5"/>
  <c r="A17" i="5"/>
  <c r="L17" i="5"/>
  <c r="F18" i="2"/>
  <c r="E18" i="2"/>
  <c r="G18" i="2"/>
  <c r="F18" i="5"/>
  <c r="A18" i="5"/>
  <c r="L18" i="5"/>
  <c r="F19" i="2"/>
  <c r="E19" i="2"/>
  <c r="G19" i="2"/>
  <c r="F19" i="5"/>
  <c r="A19" i="5"/>
  <c r="L19" i="5"/>
  <c r="F20" i="2"/>
  <c r="E20" i="2"/>
  <c r="G20" i="2"/>
  <c r="F20" i="5"/>
  <c r="A20" i="5"/>
  <c r="L20" i="5"/>
  <c r="F21" i="2"/>
  <c r="E21" i="2"/>
  <c r="G21" i="2"/>
  <c r="F21" i="5"/>
  <c r="A21" i="5"/>
  <c r="L21" i="5"/>
  <c r="F22" i="2"/>
  <c r="E22" i="2"/>
  <c r="G22" i="2"/>
  <c r="F22" i="5"/>
  <c r="A22" i="5"/>
  <c r="L22" i="5"/>
  <c r="F23" i="2"/>
  <c r="E23" i="2"/>
  <c r="G23" i="2"/>
  <c r="F23" i="5"/>
  <c r="A23" i="5"/>
  <c r="L23" i="5"/>
  <c r="F24" i="2"/>
  <c r="E24" i="2"/>
  <c r="G24" i="2"/>
  <c r="F24" i="5"/>
  <c r="A24" i="5"/>
  <c r="L24" i="5"/>
  <c r="F25" i="2"/>
  <c r="E25" i="2"/>
  <c r="G25" i="2"/>
  <c r="F25" i="5"/>
  <c r="A25" i="5"/>
  <c r="L25" i="5"/>
  <c r="F26" i="2"/>
  <c r="E26" i="2"/>
  <c r="G26" i="2"/>
  <c r="F26" i="5"/>
  <c r="A26" i="5"/>
  <c r="L26" i="5"/>
  <c r="F27" i="2"/>
  <c r="E27" i="2"/>
  <c r="G27" i="2"/>
  <c r="F27" i="5"/>
  <c r="A27" i="5"/>
  <c r="L27" i="5"/>
  <c r="F28" i="2"/>
  <c r="E28" i="2"/>
  <c r="G28" i="2"/>
  <c r="F28" i="5"/>
  <c r="A28" i="5"/>
  <c r="L28" i="5"/>
  <c r="F29" i="2"/>
  <c r="E29" i="2"/>
  <c r="G29" i="2"/>
  <c r="F29" i="5"/>
  <c r="A29" i="5"/>
  <c r="L29" i="5"/>
  <c r="F30" i="2"/>
  <c r="E30" i="2"/>
  <c r="G30" i="2"/>
  <c r="F30" i="5"/>
  <c r="A30" i="5"/>
  <c r="L30" i="5"/>
  <c r="F31" i="2"/>
  <c r="E31" i="2"/>
  <c r="G31" i="2"/>
  <c r="F31" i="5"/>
  <c r="A31" i="5"/>
  <c r="L31" i="5"/>
  <c r="F32" i="2"/>
  <c r="E32" i="2"/>
  <c r="G32" i="2"/>
  <c r="F32" i="5"/>
  <c r="A32" i="5"/>
  <c r="L32" i="5"/>
  <c r="F33" i="2"/>
  <c r="E33" i="2"/>
  <c r="G33" i="2"/>
  <c r="F33" i="5"/>
  <c r="A33" i="5"/>
  <c r="L33" i="5"/>
  <c r="F34" i="2"/>
  <c r="E34" i="2"/>
  <c r="G34" i="2"/>
  <c r="F34" i="5"/>
  <c r="A34" i="5"/>
  <c r="L34" i="5"/>
  <c r="F35" i="2"/>
  <c r="E35" i="2"/>
  <c r="G35" i="2"/>
  <c r="F35" i="5"/>
  <c r="A35" i="5"/>
  <c r="L35" i="5"/>
  <c r="F36" i="2"/>
  <c r="E36" i="2"/>
  <c r="G36" i="2"/>
  <c r="F36" i="5"/>
  <c r="A36" i="5"/>
  <c r="L36" i="5"/>
  <c r="F37" i="2"/>
  <c r="E37" i="2"/>
  <c r="G37" i="2"/>
  <c r="F37" i="5"/>
  <c r="A37" i="5"/>
  <c r="L37" i="5"/>
  <c r="F38" i="2"/>
  <c r="E38" i="2"/>
  <c r="G38" i="2"/>
  <c r="F38" i="5"/>
  <c r="A38" i="5"/>
  <c r="L38" i="5"/>
  <c r="F39" i="2"/>
  <c r="E39" i="2"/>
  <c r="G39" i="2"/>
  <c r="F39" i="5"/>
  <c r="A39" i="5"/>
  <c r="L39" i="5"/>
  <c r="F40" i="2"/>
  <c r="E40" i="2"/>
  <c r="G40" i="2"/>
  <c r="F40" i="5"/>
  <c r="A40" i="5"/>
  <c r="L40" i="5"/>
  <c r="F41" i="2"/>
  <c r="E41" i="2"/>
  <c r="G41" i="2"/>
  <c r="F41" i="5"/>
  <c r="A41" i="5"/>
  <c r="L41" i="5"/>
  <c r="F42" i="2"/>
  <c r="E42" i="2"/>
  <c r="G42" i="2"/>
  <c r="F42" i="5"/>
  <c r="A42" i="5"/>
  <c r="L42" i="5"/>
  <c r="F43" i="2"/>
  <c r="E43" i="2"/>
  <c r="G43" i="2"/>
  <c r="F43" i="5"/>
  <c r="A43" i="5"/>
  <c r="L43" i="5"/>
  <c r="F44" i="2"/>
  <c r="E44" i="2"/>
  <c r="G44" i="2"/>
  <c r="F44" i="5"/>
  <c r="A44" i="5"/>
  <c r="L44" i="5"/>
  <c r="F45" i="2"/>
  <c r="E45" i="2"/>
  <c r="G45" i="2"/>
  <c r="F45" i="5"/>
  <c r="A45" i="5"/>
  <c r="L45" i="5"/>
  <c r="F46" i="2"/>
  <c r="E46" i="2"/>
  <c r="G46" i="2"/>
  <c r="F46" i="5"/>
  <c r="A46" i="5"/>
  <c r="L46" i="5"/>
  <c r="F47" i="2"/>
  <c r="E47" i="2"/>
  <c r="G47" i="2"/>
  <c r="F47" i="5"/>
  <c r="A47" i="5"/>
  <c r="L47" i="5"/>
  <c r="F48" i="2"/>
  <c r="E48" i="2"/>
  <c r="G48" i="2"/>
  <c r="F48" i="5"/>
  <c r="A48" i="5"/>
  <c r="L48" i="5"/>
  <c r="F49" i="2"/>
  <c r="E49" i="2"/>
  <c r="G49" i="2"/>
  <c r="F49" i="5"/>
  <c r="A49" i="5"/>
  <c r="L49" i="5"/>
  <c r="F50" i="2"/>
  <c r="E50" i="2"/>
  <c r="G50" i="2"/>
  <c r="F50" i="5"/>
  <c r="A50" i="5"/>
  <c r="L50" i="5"/>
  <c r="F51" i="2"/>
  <c r="E51" i="2"/>
  <c r="G51" i="2"/>
  <c r="F51" i="5"/>
  <c r="A51" i="5"/>
  <c r="L51" i="5"/>
  <c r="F52" i="2"/>
  <c r="E52" i="2"/>
  <c r="G52" i="2"/>
  <c r="F52" i="5"/>
  <c r="A52" i="5"/>
  <c r="L52" i="5"/>
  <c r="F53" i="2"/>
  <c r="E53" i="2"/>
  <c r="G53" i="2"/>
  <c r="F53" i="5"/>
  <c r="A53" i="5"/>
  <c r="L53" i="5"/>
  <c r="F54" i="2"/>
  <c r="E54" i="2"/>
  <c r="G54" i="2"/>
  <c r="F54" i="5"/>
  <c r="A54" i="5"/>
  <c r="L54" i="5"/>
  <c r="F55" i="2"/>
  <c r="E55" i="2"/>
  <c r="G55" i="2"/>
  <c r="F55" i="5"/>
  <c r="A55" i="5"/>
  <c r="L55" i="5"/>
  <c r="F56" i="2"/>
  <c r="E56" i="2"/>
  <c r="G56" i="2"/>
  <c r="F56" i="5"/>
  <c r="A56" i="5"/>
  <c r="L56" i="5"/>
  <c r="F57" i="2"/>
  <c r="E57" i="2"/>
  <c r="G57" i="2"/>
  <c r="F57" i="5"/>
  <c r="A57" i="5"/>
  <c r="L57" i="5"/>
  <c r="F58" i="2"/>
  <c r="E58" i="2"/>
  <c r="G58" i="2"/>
  <c r="F58" i="5"/>
  <c r="A58" i="5"/>
  <c r="L58" i="5"/>
  <c r="F59" i="2"/>
  <c r="E59" i="2"/>
  <c r="G59" i="2"/>
  <c r="F59" i="5"/>
  <c r="A59" i="5"/>
  <c r="L59" i="5"/>
  <c r="F60" i="2"/>
  <c r="E60" i="2"/>
  <c r="G60" i="2"/>
  <c r="F60" i="5"/>
  <c r="A60" i="5"/>
  <c r="L60" i="5"/>
  <c r="F61" i="2"/>
  <c r="E61" i="2"/>
  <c r="G61" i="2"/>
  <c r="F61" i="5"/>
  <c r="A61" i="5"/>
  <c r="L61" i="5"/>
  <c r="F62" i="2"/>
  <c r="E62" i="2"/>
  <c r="G62" i="2"/>
  <c r="F62" i="5"/>
  <c r="A62" i="5"/>
  <c r="L62" i="5"/>
  <c r="F63" i="2"/>
  <c r="E63" i="2"/>
  <c r="G63" i="2"/>
  <c r="F63" i="5"/>
  <c r="A63" i="5"/>
  <c r="L63" i="5"/>
  <c r="F64" i="2"/>
  <c r="E64" i="2"/>
  <c r="G64" i="2"/>
  <c r="F64" i="5"/>
  <c r="A64" i="5"/>
  <c r="L64" i="5"/>
  <c r="F65" i="2"/>
  <c r="E65" i="2"/>
  <c r="G65" i="2"/>
  <c r="F65" i="5"/>
  <c r="A65" i="5"/>
  <c r="L65" i="5"/>
  <c r="F66" i="2"/>
  <c r="E66" i="2"/>
  <c r="G66" i="2"/>
  <c r="F66" i="5"/>
  <c r="A66" i="5"/>
  <c r="L66" i="5"/>
  <c r="F67" i="2"/>
  <c r="E67" i="2"/>
  <c r="G67" i="2"/>
  <c r="F67" i="5"/>
  <c r="A67" i="5"/>
  <c r="L67" i="5"/>
  <c r="F68" i="2"/>
  <c r="E68" i="2"/>
  <c r="G68" i="2"/>
  <c r="F68" i="5"/>
  <c r="A68" i="5"/>
  <c r="L68" i="5"/>
  <c r="F73" i="2"/>
  <c r="E73" i="2"/>
  <c r="G73" i="2"/>
  <c r="F73" i="5"/>
  <c r="A73" i="5"/>
  <c r="L73" i="5"/>
  <c r="F74" i="2"/>
  <c r="E74" i="2"/>
  <c r="G74" i="2"/>
  <c r="F74" i="5"/>
  <c r="A74" i="5"/>
  <c r="L74" i="5"/>
  <c r="F75" i="2"/>
  <c r="E75" i="2"/>
  <c r="G75" i="2"/>
  <c r="F75" i="5"/>
  <c r="A75" i="5"/>
  <c r="L75" i="5"/>
  <c r="F76" i="2"/>
  <c r="E76" i="2"/>
  <c r="G76" i="2"/>
  <c r="F76" i="5"/>
  <c r="A76" i="5"/>
  <c r="L76" i="5"/>
  <c r="F77" i="2"/>
  <c r="E77" i="2"/>
  <c r="G77" i="2"/>
  <c r="F77" i="5"/>
  <c r="A77" i="5"/>
  <c r="L77" i="5"/>
  <c r="F78" i="2"/>
  <c r="E78" i="2"/>
  <c r="G78" i="2"/>
  <c r="F78" i="5"/>
  <c r="A78" i="5"/>
  <c r="L78" i="5"/>
  <c r="F79" i="2"/>
  <c r="E79" i="2"/>
  <c r="G79" i="2"/>
  <c r="F79" i="5"/>
  <c r="A79" i="5"/>
  <c r="L79" i="5"/>
  <c r="F80" i="2"/>
  <c r="E80" i="2"/>
  <c r="G80" i="2"/>
  <c r="F80" i="5"/>
  <c r="A80" i="5"/>
  <c r="L80" i="5"/>
  <c r="F81" i="2"/>
  <c r="E81" i="2"/>
  <c r="G81" i="2"/>
  <c r="F81" i="5"/>
  <c r="A81" i="5"/>
  <c r="L81" i="5"/>
  <c r="F82" i="2"/>
  <c r="E82" i="2"/>
  <c r="G82" i="2"/>
  <c r="F82" i="5"/>
  <c r="A82" i="5"/>
  <c r="L82" i="5"/>
  <c r="F83" i="2"/>
  <c r="E83" i="2"/>
  <c r="G83" i="2"/>
  <c r="F83" i="5"/>
  <c r="A83" i="5"/>
  <c r="L83" i="5"/>
  <c r="F84" i="2"/>
  <c r="E84" i="2"/>
  <c r="G84" i="2"/>
  <c r="F84" i="5"/>
  <c r="A84" i="5"/>
  <c r="L84" i="5"/>
  <c r="F85" i="2"/>
  <c r="E85" i="2"/>
  <c r="G85" i="2"/>
  <c r="F85" i="5"/>
  <c r="A85" i="5"/>
  <c r="L85" i="5"/>
  <c r="F86" i="2"/>
  <c r="E86" i="2"/>
  <c r="G86" i="2"/>
  <c r="F86" i="5"/>
  <c r="A86" i="5"/>
  <c r="L86" i="5"/>
  <c r="F87" i="2"/>
  <c r="E87" i="2"/>
  <c r="G87" i="2"/>
  <c r="F87" i="5"/>
  <c r="A87" i="5"/>
  <c r="L87" i="5"/>
  <c r="F88" i="2"/>
  <c r="E88" i="2"/>
  <c r="G88" i="2"/>
  <c r="F88" i="5"/>
  <c r="A88" i="5"/>
  <c r="L88" i="5"/>
  <c r="F89" i="2"/>
  <c r="E89" i="2"/>
  <c r="G89" i="2"/>
  <c r="F89" i="5"/>
  <c r="A89" i="5"/>
  <c r="L89" i="5"/>
  <c r="F90" i="2"/>
  <c r="E90" i="2"/>
  <c r="G90" i="2"/>
  <c r="F90" i="5"/>
  <c r="A90" i="5"/>
  <c r="L90" i="5"/>
  <c r="F91" i="2"/>
  <c r="E91" i="2"/>
  <c r="G91" i="2"/>
  <c r="F91" i="5"/>
  <c r="A91" i="5"/>
  <c r="L91" i="5"/>
  <c r="F92" i="2"/>
  <c r="E92" i="2"/>
  <c r="G92" i="2"/>
  <c r="F92" i="5"/>
  <c r="A92" i="5"/>
  <c r="L92" i="5"/>
  <c r="F93" i="2"/>
  <c r="E93" i="2"/>
  <c r="G93" i="2"/>
  <c r="F93" i="5"/>
  <c r="A93" i="5"/>
  <c r="L93" i="5"/>
  <c r="F94" i="2"/>
  <c r="E94" i="2"/>
  <c r="G94" i="2"/>
  <c r="F94" i="5"/>
  <c r="A94" i="5"/>
  <c r="L94" i="5"/>
  <c r="F95" i="2"/>
  <c r="E95" i="2"/>
  <c r="G95" i="2"/>
  <c r="F95" i="5"/>
  <c r="A95" i="5"/>
  <c r="L95" i="5"/>
  <c r="F96" i="2"/>
  <c r="E96" i="2"/>
  <c r="G96" i="2"/>
  <c r="F96" i="5"/>
  <c r="A96" i="5"/>
  <c r="L96" i="5"/>
  <c r="F97" i="2"/>
  <c r="E97" i="2"/>
  <c r="G97" i="2"/>
  <c r="F97" i="5"/>
  <c r="A97" i="5"/>
  <c r="L97" i="5"/>
  <c r="F98" i="2"/>
  <c r="E98" i="2"/>
  <c r="G98" i="2"/>
  <c r="F98" i="5"/>
  <c r="A98" i="5"/>
  <c r="L98" i="5"/>
  <c r="F99" i="2"/>
  <c r="E99" i="2"/>
  <c r="G99" i="2"/>
  <c r="F99" i="5"/>
  <c r="A99" i="5"/>
  <c r="L99" i="5"/>
  <c r="F100" i="2"/>
  <c r="E100" i="2"/>
  <c r="G100" i="2"/>
  <c r="F100" i="5"/>
  <c r="A100" i="5"/>
  <c r="L100" i="5"/>
  <c r="F101" i="2"/>
  <c r="E101" i="2"/>
  <c r="G101" i="2"/>
  <c r="F101" i="5"/>
  <c r="A101" i="5"/>
  <c r="L101" i="5"/>
  <c r="F102" i="2"/>
  <c r="E102" i="2"/>
  <c r="G102" i="2"/>
  <c r="F102" i="5"/>
  <c r="A102" i="5"/>
  <c r="L102" i="5"/>
  <c r="F103" i="2"/>
  <c r="E103" i="2"/>
  <c r="G103" i="2"/>
  <c r="F103" i="5"/>
  <c r="A103" i="5"/>
  <c r="L103" i="5"/>
  <c r="F104" i="2"/>
  <c r="E104" i="2"/>
  <c r="G104" i="2"/>
  <c r="F104" i="5"/>
  <c r="A104" i="5"/>
  <c r="L104" i="5"/>
  <c r="F105" i="2"/>
  <c r="E105" i="2"/>
  <c r="G105" i="2"/>
  <c r="F105" i="5"/>
  <c r="A105" i="5"/>
  <c r="L105" i="5"/>
  <c r="F106" i="2"/>
  <c r="E106" i="2"/>
  <c r="G106" i="2"/>
  <c r="F106" i="5"/>
  <c r="A106" i="5"/>
  <c r="L106" i="5"/>
  <c r="F107" i="2"/>
  <c r="E107" i="2"/>
  <c r="G107" i="2"/>
  <c r="F107" i="5"/>
  <c r="A107" i="5"/>
  <c r="L107" i="5"/>
  <c r="F108" i="2"/>
  <c r="E108" i="2"/>
  <c r="G108" i="2"/>
  <c r="F108" i="5"/>
  <c r="A108" i="5"/>
  <c r="L108" i="5"/>
  <c r="F109" i="2"/>
  <c r="E109" i="2"/>
  <c r="G109" i="2"/>
  <c r="F109" i="5"/>
  <c r="A109" i="5"/>
  <c r="L109" i="5"/>
  <c r="F110" i="2"/>
  <c r="E110" i="2"/>
  <c r="G110" i="2"/>
  <c r="F110" i="5"/>
  <c r="A110" i="5"/>
  <c r="L110" i="5"/>
  <c r="F111" i="2"/>
  <c r="E111" i="2"/>
  <c r="G111" i="2"/>
  <c r="F111" i="5"/>
  <c r="A111" i="5"/>
  <c r="L111" i="5"/>
  <c r="F112" i="2"/>
  <c r="E112" i="2"/>
  <c r="G112" i="2"/>
  <c r="F112" i="5"/>
  <c r="A112" i="5"/>
  <c r="L112" i="5"/>
  <c r="F113" i="2"/>
  <c r="E113" i="2"/>
  <c r="G113" i="2"/>
  <c r="F113" i="5"/>
  <c r="A113" i="5"/>
  <c r="L113" i="5"/>
  <c r="F114" i="2"/>
  <c r="E114" i="2"/>
  <c r="G114" i="2"/>
  <c r="F114" i="5"/>
  <c r="A114" i="5"/>
  <c r="L114" i="5"/>
  <c r="F115" i="2"/>
  <c r="E115" i="2"/>
  <c r="G115" i="2"/>
  <c r="F115" i="5"/>
  <c r="A115" i="5"/>
  <c r="L115" i="5"/>
  <c r="F116" i="2"/>
  <c r="E116" i="2"/>
  <c r="G116" i="2"/>
  <c r="F116" i="5"/>
  <c r="A116" i="5"/>
  <c r="L116" i="5"/>
  <c r="T9" i="5"/>
  <c r="T10" i="5"/>
  <c r="T11" i="5"/>
  <c r="T12" i="5"/>
  <c r="T13" i="5"/>
  <c r="T14" i="5"/>
  <c r="T15" i="5"/>
  <c r="T16" i="5"/>
  <c r="T17" i="5"/>
  <c r="T18" i="5"/>
  <c r="T19" i="5"/>
  <c r="T20" i="5"/>
  <c r="T21" i="5"/>
  <c r="T22" i="5"/>
  <c r="T23" i="5"/>
  <c r="T24" i="5"/>
  <c r="T25" i="5"/>
  <c r="T26" i="5"/>
  <c r="T27" i="5"/>
  <c r="T28" i="5"/>
  <c r="T29" i="5"/>
  <c r="T30" i="5"/>
  <c r="T31" i="5"/>
  <c r="T32" i="5"/>
  <c r="T33" i="5"/>
  <c r="T34" i="5"/>
  <c r="T35" i="5"/>
  <c r="T36" i="5"/>
  <c r="T37" i="5"/>
  <c r="T38" i="5"/>
  <c r="T39" i="5"/>
  <c r="T40" i="5"/>
  <c r="T41" i="5"/>
  <c r="T42" i="5"/>
  <c r="T43" i="5"/>
  <c r="T44" i="5"/>
  <c r="T45" i="5"/>
  <c r="T46" i="5"/>
  <c r="T47" i="5"/>
  <c r="T48" i="5"/>
  <c r="T49" i="5"/>
  <c r="T50" i="5"/>
  <c r="T51" i="5"/>
  <c r="T52" i="5"/>
  <c r="T53" i="5"/>
  <c r="T54" i="5"/>
  <c r="T55" i="5"/>
  <c r="T56" i="5"/>
  <c r="T57" i="5"/>
  <c r="T58" i="5"/>
  <c r="T59" i="5"/>
  <c r="T60" i="5"/>
  <c r="T61" i="5"/>
  <c r="T62" i="5"/>
  <c r="T63" i="5"/>
  <c r="T64" i="5"/>
  <c r="T65" i="5"/>
  <c r="T66" i="5"/>
  <c r="T67" i="5"/>
  <c r="T68" i="5"/>
  <c r="T69" i="5"/>
  <c r="T70" i="5"/>
  <c r="T71" i="5"/>
  <c r="T72" i="5"/>
  <c r="T73" i="5"/>
  <c r="T74" i="5"/>
  <c r="T75" i="5"/>
  <c r="T76" i="5"/>
  <c r="T77" i="5"/>
  <c r="T78" i="5"/>
  <c r="T79" i="5"/>
  <c r="T80" i="5"/>
  <c r="T81" i="5"/>
  <c r="T82" i="5"/>
  <c r="T83" i="5"/>
  <c r="T84" i="5"/>
  <c r="T85" i="5"/>
  <c r="T86" i="5"/>
  <c r="T87" i="5"/>
  <c r="T88" i="5"/>
  <c r="T89" i="5"/>
  <c r="T90" i="5"/>
  <c r="T91" i="5"/>
  <c r="T92" i="5"/>
  <c r="T93" i="5"/>
  <c r="T94" i="5"/>
  <c r="T95" i="5"/>
  <c r="T96" i="5"/>
  <c r="T97" i="5"/>
  <c r="T98" i="5"/>
  <c r="T99" i="5"/>
  <c r="T100" i="5"/>
  <c r="T101" i="5"/>
  <c r="T102" i="5"/>
  <c r="T103" i="5"/>
  <c r="T104" i="5"/>
  <c r="T105" i="5"/>
  <c r="T106" i="5"/>
  <c r="T107" i="5"/>
  <c r="T108" i="5"/>
  <c r="T109" i="5"/>
  <c r="T110" i="5"/>
  <c r="T111" i="5"/>
  <c r="T112" i="5"/>
  <c r="T113" i="5"/>
  <c r="T114" i="5"/>
  <c r="T115" i="5"/>
  <c r="T116" i="5"/>
  <c r="S9" i="17"/>
  <c r="E5" i="5"/>
  <c r="E69" i="5"/>
  <c r="K69" i="5"/>
  <c r="E70" i="5"/>
  <c r="K70" i="5"/>
  <c r="E71" i="5"/>
  <c r="K71" i="5"/>
  <c r="E72" i="5"/>
  <c r="K72" i="5"/>
  <c r="E9" i="5"/>
  <c r="K9" i="5"/>
  <c r="E10" i="5"/>
  <c r="K10" i="5"/>
  <c r="E11" i="5"/>
  <c r="K11" i="5"/>
  <c r="E12" i="5"/>
  <c r="K12" i="5"/>
  <c r="E13" i="5"/>
  <c r="K13" i="5"/>
  <c r="E14" i="5"/>
  <c r="K14" i="5"/>
  <c r="E15" i="5"/>
  <c r="K15" i="5"/>
  <c r="E16" i="5"/>
  <c r="K16" i="5"/>
  <c r="E17" i="5"/>
  <c r="K17" i="5"/>
  <c r="E18" i="5"/>
  <c r="K18" i="5"/>
  <c r="E19" i="5"/>
  <c r="K19" i="5"/>
  <c r="E20" i="5"/>
  <c r="K20" i="5"/>
  <c r="E21" i="5"/>
  <c r="K21" i="5"/>
  <c r="E22" i="5"/>
  <c r="K22" i="5"/>
  <c r="E23" i="5"/>
  <c r="K23" i="5"/>
  <c r="E24" i="5"/>
  <c r="K24" i="5"/>
  <c r="E25" i="5"/>
  <c r="K25" i="5"/>
  <c r="E26" i="5"/>
  <c r="K26" i="5"/>
  <c r="E27" i="5"/>
  <c r="K27" i="5"/>
  <c r="E28" i="5"/>
  <c r="K28" i="5"/>
  <c r="E29" i="5"/>
  <c r="K29" i="5"/>
  <c r="E30" i="5"/>
  <c r="K30" i="5"/>
  <c r="E31" i="5"/>
  <c r="K31" i="5"/>
  <c r="E32" i="5"/>
  <c r="K32" i="5"/>
  <c r="E33" i="5"/>
  <c r="K33" i="5"/>
  <c r="E34" i="5"/>
  <c r="K34" i="5"/>
  <c r="E35" i="5"/>
  <c r="K35" i="5"/>
  <c r="E36" i="5"/>
  <c r="K36" i="5"/>
  <c r="E37" i="5"/>
  <c r="K37" i="5"/>
  <c r="E38" i="5"/>
  <c r="K38" i="5"/>
  <c r="E39" i="5"/>
  <c r="K39" i="5"/>
  <c r="E40" i="5"/>
  <c r="K40" i="5"/>
  <c r="E41" i="5"/>
  <c r="K41" i="5"/>
  <c r="E42" i="5"/>
  <c r="K42" i="5"/>
  <c r="E43" i="5"/>
  <c r="K43" i="5"/>
  <c r="E44" i="5"/>
  <c r="K44" i="5"/>
  <c r="E45" i="5"/>
  <c r="K45" i="5"/>
  <c r="E46" i="5"/>
  <c r="K46" i="5"/>
  <c r="E47" i="5"/>
  <c r="K47" i="5"/>
  <c r="E48" i="5"/>
  <c r="K48" i="5"/>
  <c r="E49" i="5"/>
  <c r="K49" i="5"/>
  <c r="E50" i="5"/>
  <c r="K50" i="5"/>
  <c r="E51" i="5"/>
  <c r="K51" i="5"/>
  <c r="E52" i="5"/>
  <c r="K52" i="5"/>
  <c r="E53" i="5"/>
  <c r="K53" i="5"/>
  <c r="E54" i="5"/>
  <c r="K54" i="5"/>
  <c r="E55" i="5"/>
  <c r="K55" i="5"/>
  <c r="E56" i="5"/>
  <c r="K56" i="5"/>
  <c r="E57" i="5"/>
  <c r="K57" i="5"/>
  <c r="E58" i="5"/>
  <c r="K58" i="5"/>
  <c r="E59" i="5"/>
  <c r="K59" i="5"/>
  <c r="E60" i="5"/>
  <c r="K60" i="5"/>
  <c r="E61" i="5"/>
  <c r="K61" i="5"/>
  <c r="E62" i="5"/>
  <c r="K62" i="5"/>
  <c r="E63" i="5"/>
  <c r="K63" i="5"/>
  <c r="E64" i="5"/>
  <c r="K64" i="5"/>
  <c r="E65" i="5"/>
  <c r="K65" i="5"/>
  <c r="E66" i="5"/>
  <c r="K66" i="5"/>
  <c r="E67" i="5"/>
  <c r="K67" i="5"/>
  <c r="E68" i="5"/>
  <c r="K68" i="5"/>
  <c r="E73" i="5"/>
  <c r="K73" i="5"/>
  <c r="E74" i="5"/>
  <c r="K74" i="5"/>
  <c r="E75" i="5"/>
  <c r="K75" i="5"/>
  <c r="E76" i="5"/>
  <c r="K76" i="5"/>
  <c r="E77" i="5"/>
  <c r="K77" i="5"/>
  <c r="E78" i="5"/>
  <c r="K78" i="5"/>
  <c r="E79" i="5"/>
  <c r="K79" i="5"/>
  <c r="E80" i="5"/>
  <c r="K80" i="5"/>
  <c r="E81" i="5"/>
  <c r="K81" i="5"/>
  <c r="E82" i="5"/>
  <c r="K82" i="5"/>
  <c r="E83" i="5"/>
  <c r="K83" i="5"/>
  <c r="E84" i="5"/>
  <c r="K84" i="5"/>
  <c r="E85" i="5"/>
  <c r="K85" i="5"/>
  <c r="E86" i="5"/>
  <c r="K86" i="5"/>
  <c r="E87" i="5"/>
  <c r="K87" i="5"/>
  <c r="E88" i="5"/>
  <c r="K88" i="5"/>
  <c r="E89" i="5"/>
  <c r="K89" i="5"/>
  <c r="E90" i="5"/>
  <c r="K90" i="5"/>
  <c r="E91" i="5"/>
  <c r="K91" i="5"/>
  <c r="E92" i="5"/>
  <c r="K92" i="5"/>
  <c r="E93" i="5"/>
  <c r="K93" i="5"/>
  <c r="E94" i="5"/>
  <c r="K94" i="5"/>
  <c r="E95" i="5"/>
  <c r="K95" i="5"/>
  <c r="E96" i="5"/>
  <c r="K96" i="5"/>
  <c r="E97" i="5"/>
  <c r="K97" i="5"/>
  <c r="E98" i="5"/>
  <c r="K98" i="5"/>
  <c r="E99" i="5"/>
  <c r="K99" i="5"/>
  <c r="E100" i="5"/>
  <c r="K100" i="5"/>
  <c r="E101" i="5"/>
  <c r="K101" i="5"/>
  <c r="E102" i="5"/>
  <c r="K102" i="5"/>
  <c r="E103" i="5"/>
  <c r="K103" i="5"/>
  <c r="E104" i="5"/>
  <c r="K104" i="5"/>
  <c r="E105" i="5"/>
  <c r="K105" i="5"/>
  <c r="E106" i="5"/>
  <c r="K106" i="5"/>
  <c r="E107" i="5"/>
  <c r="K107" i="5"/>
  <c r="E108" i="5"/>
  <c r="K108" i="5"/>
  <c r="E109" i="5"/>
  <c r="K109" i="5"/>
  <c r="E110" i="5"/>
  <c r="K110" i="5"/>
  <c r="E111" i="5"/>
  <c r="K111" i="5"/>
  <c r="E112" i="5"/>
  <c r="K112" i="5"/>
  <c r="E113" i="5"/>
  <c r="K113" i="5"/>
  <c r="E114" i="5"/>
  <c r="K114" i="5"/>
  <c r="E115" i="5"/>
  <c r="K115" i="5"/>
  <c r="E116" i="5"/>
  <c r="K116" i="5"/>
  <c r="S8" i="17"/>
  <c r="D5" i="5"/>
  <c r="D69" i="5"/>
  <c r="J69" i="5"/>
  <c r="D70" i="5"/>
  <c r="J70" i="5"/>
  <c r="D71" i="5"/>
  <c r="J71" i="5"/>
  <c r="D72" i="5"/>
  <c r="J72" i="5"/>
  <c r="D9" i="5"/>
  <c r="J9" i="5"/>
  <c r="D10" i="5"/>
  <c r="J10" i="5"/>
  <c r="D11" i="5"/>
  <c r="J11" i="5"/>
  <c r="D12" i="5"/>
  <c r="J12" i="5"/>
  <c r="D13" i="5"/>
  <c r="J13" i="5"/>
  <c r="D14" i="5"/>
  <c r="J14" i="5"/>
  <c r="D15" i="5"/>
  <c r="J15" i="5"/>
  <c r="D16" i="5"/>
  <c r="J16" i="5"/>
  <c r="D17" i="5"/>
  <c r="J17" i="5"/>
  <c r="D18" i="5"/>
  <c r="J18" i="5"/>
  <c r="D19" i="5"/>
  <c r="J19" i="5"/>
  <c r="D20" i="5"/>
  <c r="J20" i="5"/>
  <c r="D21" i="5"/>
  <c r="J21" i="5"/>
  <c r="D22" i="5"/>
  <c r="J22" i="5"/>
  <c r="D23" i="5"/>
  <c r="J23" i="5"/>
  <c r="D24" i="5"/>
  <c r="J24" i="5"/>
  <c r="D25" i="5"/>
  <c r="J25" i="5"/>
  <c r="D26" i="5"/>
  <c r="J26" i="5"/>
  <c r="D27" i="5"/>
  <c r="J27" i="5"/>
  <c r="D28" i="5"/>
  <c r="J28" i="5"/>
  <c r="D29" i="5"/>
  <c r="J29" i="5"/>
  <c r="D30" i="5"/>
  <c r="J30" i="5"/>
  <c r="D31" i="5"/>
  <c r="J31" i="5"/>
  <c r="D32" i="5"/>
  <c r="J32" i="5"/>
  <c r="D33" i="5"/>
  <c r="J33" i="5"/>
  <c r="D34" i="5"/>
  <c r="J34" i="5"/>
  <c r="D35" i="5"/>
  <c r="J35" i="5"/>
  <c r="D36" i="5"/>
  <c r="J36" i="5"/>
  <c r="D37" i="5"/>
  <c r="J37" i="5"/>
  <c r="D38" i="5"/>
  <c r="J38" i="5"/>
  <c r="D39" i="5"/>
  <c r="J39" i="5"/>
  <c r="D40" i="5"/>
  <c r="J40" i="5"/>
  <c r="D41" i="5"/>
  <c r="J41" i="5"/>
  <c r="D42" i="5"/>
  <c r="J42" i="5"/>
  <c r="D43" i="5"/>
  <c r="J43" i="5"/>
  <c r="D44" i="5"/>
  <c r="J44" i="5"/>
  <c r="D45" i="5"/>
  <c r="J45" i="5"/>
  <c r="D46" i="5"/>
  <c r="J46" i="5"/>
  <c r="D47" i="5"/>
  <c r="J47" i="5"/>
  <c r="D48" i="5"/>
  <c r="J48" i="5"/>
  <c r="D49" i="5"/>
  <c r="J49" i="5"/>
  <c r="D50" i="5"/>
  <c r="J50" i="5"/>
  <c r="D51" i="5"/>
  <c r="J51" i="5"/>
  <c r="D52" i="5"/>
  <c r="J52" i="5"/>
  <c r="D53" i="5"/>
  <c r="J53" i="5"/>
  <c r="D54" i="5"/>
  <c r="J54" i="5"/>
  <c r="D55" i="5"/>
  <c r="J55" i="5"/>
  <c r="D56" i="5"/>
  <c r="J56" i="5"/>
  <c r="D57" i="5"/>
  <c r="J57" i="5"/>
  <c r="D58" i="5"/>
  <c r="J58" i="5"/>
  <c r="D59" i="5"/>
  <c r="J59" i="5"/>
  <c r="D60" i="5"/>
  <c r="J60" i="5"/>
  <c r="D61" i="5"/>
  <c r="J61" i="5"/>
  <c r="D62" i="5"/>
  <c r="J62" i="5"/>
  <c r="D63" i="5"/>
  <c r="J63" i="5"/>
  <c r="D64" i="5"/>
  <c r="J64" i="5"/>
  <c r="D65" i="5"/>
  <c r="J65" i="5"/>
  <c r="D66" i="5"/>
  <c r="J66" i="5"/>
  <c r="D67" i="5"/>
  <c r="J67" i="5"/>
  <c r="D68" i="5"/>
  <c r="J68" i="5"/>
  <c r="D73" i="5"/>
  <c r="J73" i="5"/>
  <c r="D74" i="5"/>
  <c r="J74" i="5"/>
  <c r="D75" i="5"/>
  <c r="J75" i="5"/>
  <c r="D76" i="5"/>
  <c r="J76" i="5"/>
  <c r="D77" i="5"/>
  <c r="J77" i="5"/>
  <c r="D78" i="5"/>
  <c r="J78" i="5"/>
  <c r="D79" i="5"/>
  <c r="J79" i="5"/>
  <c r="D80" i="5"/>
  <c r="J80" i="5"/>
  <c r="D81" i="5"/>
  <c r="J81" i="5"/>
  <c r="D82" i="5"/>
  <c r="J82" i="5"/>
  <c r="D83" i="5"/>
  <c r="J83" i="5"/>
  <c r="D84" i="5"/>
  <c r="J84" i="5"/>
  <c r="D85" i="5"/>
  <c r="J85" i="5"/>
  <c r="D86" i="5"/>
  <c r="J86" i="5"/>
  <c r="D87" i="5"/>
  <c r="J87" i="5"/>
  <c r="D88" i="5"/>
  <c r="J88" i="5"/>
  <c r="D89" i="5"/>
  <c r="J89" i="5"/>
  <c r="D90" i="5"/>
  <c r="J90" i="5"/>
  <c r="D91" i="5"/>
  <c r="J91" i="5"/>
  <c r="D92" i="5"/>
  <c r="J92" i="5"/>
  <c r="D93" i="5"/>
  <c r="J93" i="5"/>
  <c r="D94" i="5"/>
  <c r="J94" i="5"/>
  <c r="D95" i="5"/>
  <c r="J95" i="5"/>
  <c r="D96" i="5"/>
  <c r="J96" i="5"/>
  <c r="D97" i="5"/>
  <c r="J97" i="5"/>
  <c r="D98" i="5"/>
  <c r="J98" i="5"/>
  <c r="D99" i="5"/>
  <c r="J99" i="5"/>
  <c r="D100" i="5"/>
  <c r="J100" i="5"/>
  <c r="D101" i="5"/>
  <c r="J101" i="5"/>
  <c r="D102" i="5"/>
  <c r="J102" i="5"/>
  <c r="D103" i="5"/>
  <c r="J103" i="5"/>
  <c r="D104" i="5"/>
  <c r="J104" i="5"/>
  <c r="D105" i="5"/>
  <c r="J105" i="5"/>
  <c r="D106" i="5"/>
  <c r="J106" i="5"/>
  <c r="D107" i="5"/>
  <c r="J107" i="5"/>
  <c r="D108" i="5"/>
  <c r="J108" i="5"/>
  <c r="D109" i="5"/>
  <c r="J109" i="5"/>
  <c r="D110" i="5"/>
  <c r="J110" i="5"/>
  <c r="D111" i="5"/>
  <c r="J111" i="5"/>
  <c r="D112" i="5"/>
  <c r="J112" i="5"/>
  <c r="D113" i="5"/>
  <c r="J113" i="5"/>
  <c r="D114" i="5"/>
  <c r="J114" i="5"/>
  <c r="D115" i="5"/>
  <c r="J115" i="5"/>
  <c r="D116" i="5"/>
  <c r="J116" i="5"/>
  <c r="S7" i="17"/>
  <c r="C5" i="5"/>
  <c r="C69" i="5"/>
  <c r="I69" i="5"/>
  <c r="C70" i="5"/>
  <c r="I70" i="5"/>
  <c r="C71" i="5"/>
  <c r="I71" i="5"/>
  <c r="C72" i="5"/>
  <c r="I72" i="5"/>
  <c r="C9" i="5"/>
  <c r="I9" i="5"/>
  <c r="C10" i="5"/>
  <c r="I10" i="5"/>
  <c r="C11" i="5"/>
  <c r="I11" i="5"/>
  <c r="C12" i="5"/>
  <c r="I12" i="5"/>
  <c r="C13" i="5"/>
  <c r="I13" i="5"/>
  <c r="C14" i="5"/>
  <c r="I14" i="5"/>
  <c r="C15" i="5"/>
  <c r="I15" i="5"/>
  <c r="C16" i="5"/>
  <c r="I16" i="5"/>
  <c r="C17" i="5"/>
  <c r="I17" i="5"/>
  <c r="C18" i="5"/>
  <c r="I18" i="5"/>
  <c r="C19" i="5"/>
  <c r="I19" i="5"/>
  <c r="C20" i="5"/>
  <c r="I20" i="5"/>
  <c r="C21" i="5"/>
  <c r="I21" i="5"/>
  <c r="C22" i="5"/>
  <c r="I22" i="5"/>
  <c r="C23" i="5"/>
  <c r="I23" i="5"/>
  <c r="C24" i="5"/>
  <c r="I24" i="5"/>
  <c r="C25" i="5"/>
  <c r="I25" i="5"/>
  <c r="C26" i="5"/>
  <c r="I26" i="5"/>
  <c r="C27" i="5"/>
  <c r="I27" i="5"/>
  <c r="C28" i="5"/>
  <c r="I28" i="5"/>
  <c r="C29" i="5"/>
  <c r="I29" i="5"/>
  <c r="C30" i="5"/>
  <c r="I30" i="5"/>
  <c r="C31" i="5"/>
  <c r="I31" i="5"/>
  <c r="C32" i="5"/>
  <c r="I32" i="5"/>
  <c r="C33" i="5"/>
  <c r="I33" i="5"/>
  <c r="C34" i="5"/>
  <c r="I34" i="5"/>
  <c r="C35" i="5"/>
  <c r="I35" i="5"/>
  <c r="C36" i="5"/>
  <c r="I36" i="5"/>
  <c r="C37" i="5"/>
  <c r="I37" i="5"/>
  <c r="C38" i="5"/>
  <c r="I38" i="5"/>
  <c r="C39" i="5"/>
  <c r="I39" i="5"/>
  <c r="C40" i="5"/>
  <c r="I40" i="5"/>
  <c r="C41" i="5"/>
  <c r="I41" i="5"/>
  <c r="C42" i="5"/>
  <c r="I42" i="5"/>
  <c r="C43" i="5"/>
  <c r="I43" i="5"/>
  <c r="C44" i="5"/>
  <c r="I44" i="5"/>
  <c r="C45" i="5"/>
  <c r="I45" i="5"/>
  <c r="C46" i="5"/>
  <c r="I46" i="5"/>
  <c r="C47" i="5"/>
  <c r="I47" i="5"/>
  <c r="C48" i="5"/>
  <c r="I48" i="5"/>
  <c r="C49" i="5"/>
  <c r="I49" i="5"/>
  <c r="C50" i="5"/>
  <c r="I50" i="5"/>
  <c r="C51" i="5"/>
  <c r="I51" i="5"/>
  <c r="C52" i="5"/>
  <c r="I52" i="5"/>
  <c r="C53" i="5"/>
  <c r="I53" i="5"/>
  <c r="C54" i="5"/>
  <c r="I54" i="5"/>
  <c r="C55" i="5"/>
  <c r="I55" i="5"/>
  <c r="C56" i="5"/>
  <c r="I56" i="5"/>
  <c r="C57" i="5"/>
  <c r="I57" i="5"/>
  <c r="C58" i="5"/>
  <c r="I58" i="5"/>
  <c r="C59" i="5"/>
  <c r="I59" i="5"/>
  <c r="C60" i="5"/>
  <c r="I60" i="5"/>
  <c r="C61" i="5"/>
  <c r="I61" i="5"/>
  <c r="C62" i="5"/>
  <c r="I62" i="5"/>
  <c r="C63" i="5"/>
  <c r="I63" i="5"/>
  <c r="C64" i="5"/>
  <c r="I64" i="5"/>
  <c r="C65" i="5"/>
  <c r="I65" i="5"/>
  <c r="C66" i="5"/>
  <c r="I66" i="5"/>
  <c r="C67" i="5"/>
  <c r="I67" i="5"/>
  <c r="C68" i="5"/>
  <c r="I68" i="5"/>
  <c r="C73" i="5"/>
  <c r="I73" i="5"/>
  <c r="C74" i="5"/>
  <c r="I74" i="5"/>
  <c r="C75" i="5"/>
  <c r="I75" i="5"/>
  <c r="C76" i="5"/>
  <c r="I76" i="5"/>
  <c r="C77" i="5"/>
  <c r="I77" i="5"/>
  <c r="C78" i="5"/>
  <c r="I78" i="5"/>
  <c r="C79" i="5"/>
  <c r="I79" i="5"/>
  <c r="C80" i="5"/>
  <c r="I80" i="5"/>
  <c r="C81" i="5"/>
  <c r="I81" i="5"/>
  <c r="C82" i="5"/>
  <c r="I82" i="5"/>
  <c r="C83" i="5"/>
  <c r="I83" i="5"/>
  <c r="C84" i="5"/>
  <c r="I84" i="5"/>
  <c r="C85" i="5"/>
  <c r="I85" i="5"/>
  <c r="C86" i="5"/>
  <c r="I86" i="5"/>
  <c r="C87" i="5"/>
  <c r="I87" i="5"/>
  <c r="C88" i="5"/>
  <c r="I88" i="5"/>
  <c r="C89" i="5"/>
  <c r="I89" i="5"/>
  <c r="C90" i="5"/>
  <c r="I90" i="5"/>
  <c r="C91" i="5"/>
  <c r="I91" i="5"/>
  <c r="C92" i="5"/>
  <c r="I92" i="5"/>
  <c r="C93" i="5"/>
  <c r="I93" i="5"/>
  <c r="C94" i="5"/>
  <c r="I94" i="5"/>
  <c r="C95" i="5"/>
  <c r="I95" i="5"/>
  <c r="C96" i="5"/>
  <c r="I96" i="5"/>
  <c r="C97" i="5"/>
  <c r="I97" i="5"/>
  <c r="C98" i="5"/>
  <c r="I98" i="5"/>
  <c r="C99" i="5"/>
  <c r="I99" i="5"/>
  <c r="C100" i="5"/>
  <c r="I100" i="5"/>
  <c r="C101" i="5"/>
  <c r="I101" i="5"/>
  <c r="C102" i="5"/>
  <c r="I102" i="5"/>
  <c r="C103" i="5"/>
  <c r="I103" i="5"/>
  <c r="C104" i="5"/>
  <c r="I104" i="5"/>
  <c r="C105" i="5"/>
  <c r="I105" i="5"/>
  <c r="C106" i="5"/>
  <c r="I106" i="5"/>
  <c r="C107" i="5"/>
  <c r="I107" i="5"/>
  <c r="C108" i="5"/>
  <c r="I108" i="5"/>
  <c r="C109" i="5"/>
  <c r="I109" i="5"/>
  <c r="C110" i="5"/>
  <c r="I110" i="5"/>
  <c r="C111" i="5"/>
  <c r="I111" i="5"/>
  <c r="C112" i="5"/>
  <c r="I112" i="5"/>
  <c r="C113" i="5"/>
  <c r="I113" i="5"/>
  <c r="C114" i="5"/>
  <c r="I114" i="5"/>
  <c r="C115" i="5"/>
  <c r="I115" i="5"/>
  <c r="C116" i="5"/>
  <c r="I116" i="5"/>
  <c r="S6" i="17"/>
  <c r="B5" i="5"/>
  <c r="B69" i="5"/>
  <c r="H69" i="5"/>
  <c r="B70" i="5"/>
  <c r="H70" i="5"/>
  <c r="B71" i="5"/>
  <c r="H71" i="5"/>
  <c r="B72" i="5"/>
  <c r="H72" i="5"/>
  <c r="B9" i="5"/>
  <c r="H9" i="5"/>
  <c r="B10" i="5"/>
  <c r="H10" i="5"/>
  <c r="B11" i="5"/>
  <c r="H11" i="5"/>
  <c r="B12" i="5"/>
  <c r="H12" i="5"/>
  <c r="B13" i="5"/>
  <c r="H13" i="5"/>
  <c r="B14" i="5"/>
  <c r="H14" i="5"/>
  <c r="B15" i="5"/>
  <c r="H15" i="5"/>
  <c r="B16" i="5"/>
  <c r="H16" i="5"/>
  <c r="B17" i="5"/>
  <c r="H17" i="5"/>
  <c r="B18" i="5"/>
  <c r="H18" i="5"/>
  <c r="B19" i="5"/>
  <c r="H19" i="5"/>
  <c r="B20" i="5"/>
  <c r="H20" i="5"/>
  <c r="B21" i="5"/>
  <c r="H21" i="5"/>
  <c r="B22" i="5"/>
  <c r="H22" i="5"/>
  <c r="B23" i="5"/>
  <c r="H23" i="5"/>
  <c r="B24" i="5"/>
  <c r="H24" i="5"/>
  <c r="B25" i="5"/>
  <c r="H25" i="5"/>
  <c r="B26" i="5"/>
  <c r="H26" i="5"/>
  <c r="B27" i="5"/>
  <c r="H27" i="5"/>
  <c r="B28" i="5"/>
  <c r="H28" i="5"/>
  <c r="B29" i="5"/>
  <c r="H29" i="5"/>
  <c r="B30" i="5"/>
  <c r="H30" i="5"/>
  <c r="B31" i="5"/>
  <c r="H31" i="5"/>
  <c r="B32" i="5"/>
  <c r="H32" i="5"/>
  <c r="B33" i="5"/>
  <c r="H33" i="5"/>
  <c r="B34" i="5"/>
  <c r="H34" i="5"/>
  <c r="B35" i="5"/>
  <c r="H35" i="5"/>
  <c r="B36" i="5"/>
  <c r="H36" i="5"/>
  <c r="B37" i="5"/>
  <c r="H37" i="5"/>
  <c r="B38" i="5"/>
  <c r="H38" i="5"/>
  <c r="B39" i="5"/>
  <c r="H39" i="5"/>
  <c r="B40" i="5"/>
  <c r="H40" i="5"/>
  <c r="B41" i="5"/>
  <c r="H41" i="5"/>
  <c r="B42" i="5"/>
  <c r="H42" i="5"/>
  <c r="B43" i="5"/>
  <c r="H43" i="5"/>
  <c r="B44" i="5"/>
  <c r="H44" i="5"/>
  <c r="B45" i="5"/>
  <c r="H45" i="5"/>
  <c r="B46" i="5"/>
  <c r="H46" i="5"/>
  <c r="B47" i="5"/>
  <c r="H47" i="5"/>
  <c r="B48" i="5"/>
  <c r="H48" i="5"/>
  <c r="B49" i="5"/>
  <c r="H49" i="5"/>
  <c r="B50" i="5"/>
  <c r="H50" i="5"/>
  <c r="B51" i="5"/>
  <c r="H51" i="5"/>
  <c r="B52" i="5"/>
  <c r="H52" i="5"/>
  <c r="B53" i="5"/>
  <c r="H53" i="5"/>
  <c r="B54" i="5"/>
  <c r="H54" i="5"/>
  <c r="B55" i="5"/>
  <c r="H55" i="5"/>
  <c r="B56" i="5"/>
  <c r="H56" i="5"/>
  <c r="B57" i="5"/>
  <c r="H57" i="5"/>
  <c r="B58" i="5"/>
  <c r="H58" i="5"/>
  <c r="B59" i="5"/>
  <c r="H59" i="5"/>
  <c r="B60" i="5"/>
  <c r="H60" i="5"/>
  <c r="B61" i="5"/>
  <c r="H61" i="5"/>
  <c r="B62" i="5"/>
  <c r="H62" i="5"/>
  <c r="B63" i="5"/>
  <c r="H63" i="5"/>
  <c r="B64" i="5"/>
  <c r="H64" i="5"/>
  <c r="B65" i="5"/>
  <c r="H65" i="5"/>
  <c r="B66" i="5"/>
  <c r="H66" i="5"/>
  <c r="B67" i="5"/>
  <c r="H67" i="5"/>
  <c r="B68" i="5"/>
  <c r="H68" i="5"/>
  <c r="B73" i="5"/>
  <c r="H73" i="5"/>
  <c r="B74" i="5"/>
  <c r="H74" i="5"/>
  <c r="B75" i="5"/>
  <c r="H75" i="5"/>
  <c r="B76" i="5"/>
  <c r="H76" i="5"/>
  <c r="B77" i="5"/>
  <c r="H77" i="5"/>
  <c r="B78" i="5"/>
  <c r="H78" i="5"/>
  <c r="B79" i="5"/>
  <c r="H79" i="5"/>
  <c r="B80" i="5"/>
  <c r="H80" i="5"/>
  <c r="B81" i="5"/>
  <c r="H81" i="5"/>
  <c r="B82" i="5"/>
  <c r="H82" i="5"/>
  <c r="B83" i="5"/>
  <c r="H83" i="5"/>
  <c r="B84" i="5"/>
  <c r="H84" i="5"/>
  <c r="B85" i="5"/>
  <c r="H85" i="5"/>
  <c r="B86" i="5"/>
  <c r="H86" i="5"/>
  <c r="B87" i="5"/>
  <c r="H87" i="5"/>
  <c r="B88" i="5"/>
  <c r="H88" i="5"/>
  <c r="B89" i="5"/>
  <c r="H89" i="5"/>
  <c r="B90" i="5"/>
  <c r="H90" i="5"/>
  <c r="B91" i="5"/>
  <c r="H91" i="5"/>
  <c r="B92" i="5"/>
  <c r="H92" i="5"/>
  <c r="B93" i="5"/>
  <c r="H93" i="5"/>
  <c r="B94" i="5"/>
  <c r="H94" i="5"/>
  <c r="B95" i="5"/>
  <c r="H95" i="5"/>
  <c r="B96" i="5"/>
  <c r="H96" i="5"/>
  <c r="B97" i="5"/>
  <c r="H97" i="5"/>
  <c r="B98" i="5"/>
  <c r="H98" i="5"/>
  <c r="B99" i="5"/>
  <c r="H99" i="5"/>
  <c r="B100" i="5"/>
  <c r="H100" i="5"/>
  <c r="B101" i="5"/>
  <c r="H101" i="5"/>
  <c r="B102" i="5"/>
  <c r="H102" i="5"/>
  <c r="B103" i="5"/>
  <c r="H103" i="5"/>
  <c r="B104" i="5"/>
  <c r="H104" i="5"/>
  <c r="B105" i="5"/>
  <c r="H105" i="5"/>
  <c r="B106" i="5"/>
  <c r="H106" i="5"/>
  <c r="B107" i="5"/>
  <c r="H107" i="5"/>
  <c r="B108" i="5"/>
  <c r="H108" i="5"/>
  <c r="B109" i="5"/>
  <c r="H109" i="5"/>
  <c r="B110" i="5"/>
  <c r="H110" i="5"/>
  <c r="B111" i="5"/>
  <c r="H111" i="5"/>
  <c r="B112" i="5"/>
  <c r="H112" i="5"/>
  <c r="B113" i="5"/>
  <c r="H113" i="5"/>
  <c r="B114" i="5"/>
  <c r="H114" i="5"/>
  <c r="B115" i="5"/>
  <c r="H115" i="5"/>
  <c r="B116" i="5"/>
  <c r="H116" i="5"/>
  <c r="S5" i="17"/>
  <c r="P6" i="17"/>
  <c r="P7" i="17"/>
  <c r="P8" i="17"/>
  <c r="P9" i="17"/>
  <c r="O9" i="17"/>
  <c r="O8" i="17"/>
  <c r="O7" i="17"/>
  <c r="O6" i="17"/>
  <c r="O5" i="17"/>
  <c r="N5" i="17"/>
  <c r="N6" i="17"/>
  <c r="N7" i="17"/>
  <c r="N8" i="17"/>
  <c r="N9" i="17"/>
  <c r="M9" i="17"/>
  <c r="M8" i="17"/>
  <c r="M7" i="17"/>
  <c r="M6" i="17"/>
  <c r="M5" i="17"/>
  <c r="L6" i="17"/>
  <c r="L7" i="17"/>
  <c r="L8" i="17"/>
  <c r="L9" i="17"/>
  <c r="K5" i="17"/>
  <c r="K6" i="17"/>
  <c r="K7" i="17"/>
  <c r="K8" i="17"/>
  <c r="K9" i="17"/>
  <c r="J6" i="17"/>
  <c r="J7" i="17"/>
  <c r="J8" i="17"/>
  <c r="J9" i="17"/>
  <c r="I9" i="17"/>
  <c r="I8" i="17"/>
  <c r="I7" i="17"/>
  <c r="I6" i="17"/>
  <c r="I5" i="17"/>
  <c r="H5" i="17"/>
  <c r="H6" i="17"/>
  <c r="H7" i="17"/>
  <c r="H8" i="17"/>
  <c r="H9" i="17"/>
  <c r="G9" i="17"/>
  <c r="G8" i="17"/>
  <c r="G7" i="17"/>
  <c r="G6" i="17"/>
  <c r="G5" i="17"/>
  <c r="F6" i="17"/>
  <c r="F7" i="17"/>
  <c r="F8" i="17"/>
  <c r="F9" i="17"/>
  <c r="E5" i="17"/>
  <c r="E6" i="17"/>
  <c r="E7" i="17"/>
  <c r="E8" i="17"/>
  <c r="E9" i="17"/>
  <c r="C9" i="17"/>
  <c r="C8" i="17"/>
  <c r="C7" i="17"/>
  <c r="C6" i="17"/>
  <c r="C5" i="17"/>
  <c r="T19" i="17"/>
  <c r="A19" i="17"/>
  <c r="T18" i="17"/>
  <c r="A18" i="17"/>
  <c r="T17" i="17"/>
  <c r="A17" i="17"/>
  <c r="T16" i="17"/>
  <c r="A16" i="17"/>
  <c r="T15" i="17"/>
  <c r="A15" i="17"/>
  <c r="A9" i="17"/>
  <c r="A8" i="17"/>
  <c r="A7" i="17"/>
  <c r="A6" i="17"/>
  <c r="A5" i="17"/>
  <c r="I54" i="2"/>
  <c r="D4" i="14"/>
  <c r="I55" i="2"/>
  <c r="I56" i="2"/>
  <c r="I57" i="2"/>
  <c r="I58" i="2"/>
  <c r="I59" i="2"/>
  <c r="I60" i="2"/>
  <c r="I61" i="2"/>
  <c r="I62" i="2"/>
  <c r="I63" i="2"/>
  <c r="I64" i="2"/>
  <c r="I65" i="2"/>
  <c r="E7" i="7"/>
  <c r="C4" i="14"/>
  <c r="E4" i="14"/>
  <c r="E6" i="14"/>
  <c r="B4" i="14"/>
  <c r="B7" i="10"/>
  <c r="B8" i="10"/>
  <c r="B9" i="10"/>
  <c r="B10" i="10"/>
  <c r="B11" i="10"/>
  <c r="B12" i="10"/>
  <c r="B13" i="10"/>
  <c r="B14" i="10"/>
  <c r="B15" i="10"/>
  <c r="B16" i="10"/>
  <c r="B17" i="10"/>
  <c r="B18" i="10"/>
  <c r="B19" i="10"/>
  <c r="B20" i="10"/>
  <c r="B21" i="10"/>
  <c r="B22" i="10"/>
  <c r="B23" i="10"/>
  <c r="B24" i="10"/>
  <c r="F14" i="11"/>
  <c r="L5" i="9"/>
  <c r="L2" i="9"/>
  <c r="K5" i="9"/>
  <c r="K2" i="9"/>
  <c r="J5" i="9"/>
  <c r="J2" i="9"/>
  <c r="I5" i="9"/>
  <c r="I2" i="9"/>
  <c r="H5" i="9"/>
  <c r="H2" i="9"/>
  <c r="B18" i="4"/>
  <c r="B16" i="4"/>
  <c r="B15" i="4"/>
  <c r="B14" i="4"/>
  <c r="B13" i="4"/>
  <c r="B12" i="4"/>
  <c r="B8" i="4"/>
  <c r="B7" i="4"/>
  <c r="B5" i="4"/>
  <c r="F10" i="1"/>
  <c r="E10" i="1"/>
  <c r="F9" i="1"/>
  <c r="E9" i="1"/>
  <c r="F8" i="1"/>
  <c r="E8" i="1"/>
  <c r="F7" i="1"/>
  <c r="E7" i="1"/>
  <c r="F6" i="1"/>
  <c r="E6" i="1"/>
  <c r="D4" i="15"/>
  <c r="D6" i="15"/>
  <c r="B3" i="9"/>
  <c r="B3" i="15"/>
  <c r="A116" i="15"/>
  <c r="A115" i="15"/>
  <c r="A114" i="15"/>
  <c r="A113" i="15"/>
  <c r="A112" i="15"/>
  <c r="A111" i="15"/>
  <c r="A110" i="15"/>
  <c r="A109" i="15"/>
  <c r="A108" i="15"/>
  <c r="A107" i="15"/>
  <c r="A106" i="15"/>
  <c r="A105" i="15"/>
  <c r="A104" i="15"/>
  <c r="A103" i="15"/>
  <c r="A102" i="15"/>
  <c r="A101" i="15"/>
  <c r="A100" i="15"/>
  <c r="A99" i="15"/>
  <c r="A98" i="15"/>
  <c r="A97" i="15"/>
  <c r="A96" i="15"/>
  <c r="A95" i="15"/>
  <c r="A94" i="15"/>
  <c r="A93" i="15"/>
  <c r="A92" i="15"/>
  <c r="A91" i="15"/>
  <c r="A90" i="15"/>
  <c r="A89" i="15"/>
  <c r="A88" i="15"/>
  <c r="A87" i="15"/>
  <c r="A86" i="15"/>
  <c r="A85" i="15"/>
  <c r="A84" i="15"/>
  <c r="A83" i="15"/>
  <c r="A82" i="15"/>
  <c r="A81" i="15"/>
  <c r="A80" i="15"/>
  <c r="A79" i="15"/>
  <c r="A78" i="15"/>
  <c r="A77" i="15"/>
  <c r="A76" i="15"/>
  <c r="A75" i="15"/>
  <c r="A74" i="15"/>
  <c r="A73" i="15"/>
  <c r="A72" i="15"/>
  <c r="A71" i="15"/>
  <c r="A70" i="15"/>
  <c r="A69" i="15"/>
  <c r="A68" i="15"/>
  <c r="A67" i="15"/>
  <c r="A66" i="15"/>
  <c r="A65" i="15"/>
  <c r="A64" i="15"/>
  <c r="A63" i="15"/>
  <c r="A62" i="15"/>
  <c r="A61" i="15"/>
  <c r="A60" i="15"/>
  <c r="A59" i="15"/>
  <c r="A58" i="15"/>
  <c r="A57" i="15"/>
  <c r="A56" i="15"/>
  <c r="A55" i="15"/>
  <c r="A54" i="15"/>
  <c r="A53" i="15"/>
  <c r="A52" i="15"/>
  <c r="A51" i="15"/>
  <c r="A50" i="15"/>
  <c r="A49" i="15"/>
  <c r="A48" i="15"/>
  <c r="A47" i="15"/>
  <c r="A46" i="15"/>
  <c r="A45" i="15"/>
  <c r="A44" i="15"/>
  <c r="A43" i="15"/>
  <c r="A42" i="15"/>
  <c r="A41" i="15"/>
  <c r="A40" i="15"/>
  <c r="A39" i="15"/>
  <c r="A38" i="15"/>
  <c r="A37" i="15"/>
  <c r="A36" i="15"/>
  <c r="A35" i="15"/>
  <c r="A34" i="15"/>
  <c r="A33" i="15"/>
  <c r="A32" i="15"/>
  <c r="A31" i="15"/>
  <c r="A30" i="15"/>
  <c r="A29" i="15"/>
  <c r="A28" i="15"/>
  <c r="A27" i="15"/>
  <c r="A26" i="15"/>
  <c r="A25" i="15"/>
  <c r="A24" i="15"/>
  <c r="A23" i="15"/>
  <c r="A22" i="15"/>
  <c r="A21" i="15"/>
  <c r="A20" i="15"/>
  <c r="A19" i="15"/>
  <c r="A18" i="15"/>
  <c r="A17" i="15"/>
  <c r="A16" i="15"/>
  <c r="A15" i="15"/>
  <c r="A14" i="15"/>
  <c r="A13" i="15"/>
  <c r="A12" i="15"/>
  <c r="A11" i="15"/>
  <c r="A10" i="15"/>
  <c r="A9" i="15"/>
  <c r="A7" i="15"/>
  <c r="A7" i="9"/>
  <c r="D104" i="2"/>
  <c r="D103" i="2"/>
  <c r="D102" i="2"/>
  <c r="D101" i="2"/>
  <c r="D100" i="2"/>
  <c r="D99" i="2"/>
  <c r="D98" i="2"/>
  <c r="D97" i="2"/>
  <c r="D96" i="2"/>
  <c r="D95" i="2"/>
  <c r="D94" i="2"/>
  <c r="D93" i="2"/>
  <c r="D92" i="2"/>
  <c r="D91" i="2"/>
  <c r="D90" i="2"/>
  <c r="D89" i="2"/>
  <c r="D88" i="2"/>
  <c r="D87" i="2"/>
  <c r="D86" i="2"/>
  <c r="D85" i="2"/>
  <c r="D84" i="2"/>
  <c r="D83" i="2"/>
  <c r="D82" i="2"/>
  <c r="D81" i="2"/>
  <c r="D80" i="2"/>
  <c r="D79" i="2"/>
  <c r="D78" i="2"/>
  <c r="D77" i="2"/>
  <c r="D76" i="2"/>
  <c r="D75" i="2"/>
  <c r="D74" i="2"/>
  <c r="D73" i="2"/>
  <c r="D72" i="2"/>
  <c r="D71" i="2"/>
  <c r="D70" i="2"/>
  <c r="D69" i="2"/>
  <c r="D68" i="2"/>
  <c r="D67" i="2"/>
  <c r="D66" i="2"/>
  <c r="D65" i="2"/>
  <c r="D64" i="2"/>
  <c r="D63" i="2"/>
  <c r="D62" i="2"/>
  <c r="D61" i="2"/>
  <c r="D60" i="2"/>
  <c r="D59" i="2"/>
  <c r="D58" i="2"/>
  <c r="D57" i="2"/>
  <c r="D56" i="2"/>
  <c r="D55" i="2"/>
  <c r="D54" i="2"/>
  <c r="D53" i="2"/>
  <c r="D52" i="2"/>
  <c r="D51" i="2"/>
  <c r="D50" i="2"/>
  <c r="D49" i="2"/>
  <c r="D48" i="2"/>
  <c r="D47" i="2"/>
  <c r="D46" i="2"/>
  <c r="D45" i="2"/>
  <c r="D44" i="2"/>
  <c r="D43" i="2"/>
  <c r="D42" i="2"/>
  <c r="D41" i="2"/>
  <c r="D40" i="2"/>
  <c r="D39" i="2"/>
  <c r="D38" i="2"/>
  <c r="D37" i="2"/>
  <c r="D36" i="2"/>
  <c r="D35" i="2"/>
  <c r="D34" i="2"/>
  <c r="D33" i="2"/>
  <c r="D32" i="2"/>
  <c r="D31" i="2"/>
  <c r="D30" i="2"/>
  <c r="D29" i="2"/>
  <c r="D28" i="2"/>
  <c r="D27" i="2"/>
  <c r="D26" i="2"/>
  <c r="D25" i="2"/>
  <c r="D24" i="2"/>
  <c r="D23" i="2"/>
  <c r="D22" i="2"/>
  <c r="D21" i="2"/>
  <c r="D20" i="2"/>
  <c r="D19" i="2"/>
  <c r="D18" i="2"/>
  <c r="D17" i="2"/>
  <c r="D16" i="2"/>
  <c r="D15" i="2"/>
  <c r="D14" i="2"/>
  <c r="D13" i="2"/>
  <c r="D12" i="2"/>
  <c r="D11" i="2"/>
  <c r="D10" i="2"/>
  <c r="D9" i="2"/>
  <c r="A116" i="14"/>
  <c r="A115" i="14"/>
  <c r="A114" i="14"/>
  <c r="A113" i="14"/>
  <c r="A112" i="14"/>
  <c r="A111" i="14"/>
  <c r="A110" i="14"/>
  <c r="A109" i="14"/>
  <c r="A108" i="14"/>
  <c r="A107" i="14"/>
  <c r="A106" i="14"/>
  <c r="A105" i="14"/>
  <c r="A104" i="14"/>
  <c r="A103" i="14"/>
  <c r="A102" i="14"/>
  <c r="A101" i="14"/>
  <c r="A100" i="14"/>
  <c r="A99" i="14"/>
  <c r="A98" i="14"/>
  <c r="A97" i="14"/>
  <c r="A96" i="14"/>
  <c r="A95" i="14"/>
  <c r="A94" i="14"/>
  <c r="A93" i="14"/>
  <c r="A92" i="14"/>
  <c r="A91" i="14"/>
  <c r="A90" i="14"/>
  <c r="A89" i="14"/>
  <c r="A88" i="14"/>
  <c r="A87" i="14"/>
  <c r="A86" i="14"/>
  <c r="A85" i="14"/>
  <c r="A84" i="14"/>
  <c r="A83" i="14"/>
  <c r="A82" i="14"/>
  <c r="A81" i="14"/>
  <c r="A80" i="14"/>
  <c r="A79" i="14"/>
  <c r="A78" i="14"/>
  <c r="A77" i="14"/>
  <c r="A76" i="14"/>
  <c r="A75" i="14"/>
  <c r="A74" i="14"/>
  <c r="A73" i="14"/>
  <c r="A72" i="14"/>
  <c r="A71" i="14"/>
  <c r="A70" i="14"/>
  <c r="A69" i="14"/>
  <c r="A68" i="14"/>
  <c r="A67" i="14"/>
  <c r="A66" i="14"/>
  <c r="A65" i="14"/>
  <c r="A64" i="14"/>
  <c r="A63" i="14"/>
  <c r="A62" i="14"/>
  <c r="A61" i="14"/>
  <c r="A60" i="14"/>
  <c r="A59" i="14"/>
  <c r="A58" i="14"/>
  <c r="A57" i="14"/>
  <c r="A56" i="14"/>
  <c r="A55" i="14"/>
  <c r="A54" i="14"/>
  <c r="A53" i="14"/>
  <c r="A52" i="14"/>
  <c r="A51" i="14"/>
  <c r="A50" i="14"/>
  <c r="A49" i="14"/>
  <c r="A48" i="14"/>
  <c r="A47" i="14"/>
  <c r="A46" i="14"/>
  <c r="A45" i="14"/>
  <c r="A44" i="14"/>
  <c r="A43" i="14"/>
  <c r="A42" i="14"/>
  <c r="A41" i="14"/>
  <c r="A40" i="14"/>
  <c r="A39" i="14"/>
  <c r="A38" i="14"/>
  <c r="A37" i="14"/>
  <c r="A36" i="14"/>
  <c r="A35" i="14"/>
  <c r="A34" i="14"/>
  <c r="A33" i="14"/>
  <c r="A32" i="14"/>
  <c r="A31" i="14"/>
  <c r="A30" i="14"/>
  <c r="A29" i="14"/>
  <c r="A28" i="14"/>
  <c r="A27" i="14"/>
  <c r="A26" i="14"/>
  <c r="A25" i="14"/>
  <c r="A24" i="14"/>
  <c r="A23" i="14"/>
  <c r="A22" i="14"/>
  <c r="A21" i="14"/>
  <c r="A20" i="14"/>
  <c r="A19" i="14"/>
  <c r="A18" i="14"/>
  <c r="A17" i="14"/>
  <c r="A16" i="14"/>
  <c r="A15" i="14"/>
  <c r="A14" i="14"/>
  <c r="A13" i="14"/>
  <c r="A12" i="14"/>
  <c r="A11" i="14"/>
  <c r="A10" i="14"/>
  <c r="A9" i="14"/>
  <c r="A7" i="14"/>
  <c r="I116" i="2"/>
  <c r="I115" i="2"/>
  <c r="I114" i="2"/>
  <c r="I113" i="2"/>
  <c r="I112" i="2"/>
  <c r="I111" i="2"/>
  <c r="I110" i="2"/>
  <c r="I109" i="2"/>
  <c r="I108" i="2"/>
  <c r="I107" i="2"/>
  <c r="I106" i="2"/>
  <c r="I105" i="2"/>
  <c r="I104" i="2"/>
  <c r="I103" i="2"/>
  <c r="I102" i="2"/>
  <c r="I101" i="2"/>
  <c r="I100" i="2"/>
  <c r="I99" i="2"/>
  <c r="I98" i="2"/>
  <c r="I97" i="2"/>
  <c r="I96" i="2"/>
  <c r="I95" i="2"/>
  <c r="I94" i="2"/>
  <c r="I93" i="2"/>
  <c r="I92" i="2"/>
  <c r="I91" i="2"/>
  <c r="I90" i="2"/>
  <c r="I89" i="2"/>
  <c r="I88" i="2"/>
  <c r="I87" i="2"/>
  <c r="I86" i="2"/>
  <c r="I85" i="2"/>
  <c r="I84" i="2"/>
  <c r="I83" i="2"/>
  <c r="I82" i="2"/>
  <c r="I81" i="2"/>
  <c r="I80" i="2"/>
  <c r="I79" i="2"/>
  <c r="I78" i="2"/>
  <c r="I77" i="2"/>
  <c r="I76" i="2"/>
  <c r="I75" i="2"/>
  <c r="I74" i="2"/>
  <c r="I73" i="2"/>
  <c r="I72" i="2"/>
  <c r="I71" i="2"/>
  <c r="I70" i="2"/>
  <c r="I69" i="2"/>
  <c r="I68" i="2"/>
  <c r="I67" i="2"/>
  <c r="I66" i="2"/>
  <c r="I53" i="2"/>
  <c r="I52" i="2"/>
  <c r="I51" i="2"/>
  <c r="I50" i="2"/>
  <c r="I49" i="2"/>
  <c r="I48" i="2"/>
  <c r="I47" i="2"/>
  <c r="I46" i="2"/>
  <c r="I45" i="2"/>
  <c r="I44" i="2"/>
  <c r="I43" i="2"/>
  <c r="I42" i="2"/>
  <c r="I41" i="2"/>
  <c r="I40" i="2"/>
  <c r="I39" i="2"/>
  <c r="I38" i="2"/>
  <c r="I37" i="2"/>
  <c r="I36" i="2"/>
  <c r="I35" i="2"/>
  <c r="I34" i="2"/>
  <c r="I33" i="2"/>
  <c r="I32" i="2"/>
  <c r="I31" i="2"/>
  <c r="I30" i="2"/>
  <c r="I29" i="2"/>
  <c r="I28" i="2"/>
  <c r="I27" i="2"/>
  <c r="I26" i="2"/>
  <c r="I25" i="2"/>
  <c r="I24" i="2"/>
  <c r="I23" i="2"/>
  <c r="I22" i="2"/>
  <c r="I21" i="2"/>
  <c r="I20" i="2"/>
  <c r="I19" i="2"/>
  <c r="I18" i="2"/>
  <c r="I17" i="2"/>
  <c r="I16" i="2"/>
  <c r="I15" i="2"/>
  <c r="I14" i="2"/>
  <c r="I13" i="2"/>
  <c r="I12" i="2"/>
  <c r="I11" i="2"/>
  <c r="I10" i="2"/>
  <c r="I9" i="2"/>
  <c r="A8" i="7"/>
  <c r="J14" i="12"/>
  <c r="H14" i="12"/>
  <c r="F14" i="12"/>
  <c r="D14" i="12"/>
  <c r="I4" i="12"/>
  <c r="G4" i="12"/>
  <c r="E4" i="12"/>
  <c r="C4" i="12"/>
  <c r="A4" i="12"/>
  <c r="A7" i="6"/>
  <c r="I7" i="2"/>
  <c r="D111" i="15"/>
  <c r="D105" i="15"/>
  <c r="D99" i="15"/>
  <c r="D87" i="15"/>
  <c r="D75" i="15"/>
  <c r="D113" i="15"/>
  <c r="D107" i="15"/>
  <c r="D95" i="15"/>
  <c r="D83" i="15"/>
  <c r="D77" i="15"/>
  <c r="D116" i="15"/>
  <c r="D104" i="15"/>
  <c r="D112" i="15"/>
  <c r="D100" i="15"/>
  <c r="D86" i="15"/>
  <c r="D67" i="15"/>
  <c r="D55" i="15"/>
  <c r="D49" i="15"/>
  <c r="D43" i="15"/>
  <c r="D31" i="15"/>
  <c r="D19" i="15"/>
  <c r="D13" i="15"/>
  <c r="D114" i="15"/>
  <c r="D91" i="15"/>
  <c r="D72" i="15"/>
  <c r="D68" i="15"/>
  <c r="D62" i="15"/>
  <c r="D50" i="15"/>
  <c r="D38" i="15"/>
  <c r="D32" i="15"/>
  <c r="D26" i="15"/>
  <c r="D14" i="15"/>
  <c r="D97" i="15"/>
  <c r="D80" i="15"/>
  <c r="D78" i="15"/>
  <c r="D63" i="15"/>
  <c r="D51" i="15"/>
  <c r="D45" i="15"/>
  <c r="D39" i="15"/>
  <c r="D27" i="15"/>
  <c r="D15" i="15"/>
  <c r="D9" i="15"/>
  <c r="D106" i="15"/>
  <c r="D85" i="15"/>
  <c r="D73" i="15"/>
  <c r="D70" i="15"/>
  <c r="D64" i="15"/>
  <c r="D52" i="15"/>
  <c r="D40" i="15"/>
  <c r="D34" i="15"/>
  <c r="D28" i="15"/>
  <c r="D22" i="15"/>
  <c r="D16" i="15"/>
  <c r="D108" i="15"/>
  <c r="D96" i="15"/>
  <c r="D92" i="15"/>
  <c r="D90" i="15"/>
  <c r="D65" i="15"/>
  <c r="D53" i="15"/>
  <c r="D47" i="15"/>
  <c r="D41" i="15"/>
  <c r="D35" i="15"/>
  <c r="D29" i="15"/>
  <c r="D17" i="15"/>
  <c r="D11" i="15"/>
  <c r="D115" i="15"/>
  <c r="D103" i="15"/>
  <c r="D88" i="15"/>
  <c r="D74" i="15"/>
  <c r="D71" i="15"/>
  <c r="D66" i="15"/>
  <c r="D60" i="15"/>
  <c r="D54" i="15"/>
  <c r="D42" i="15"/>
  <c r="D36" i="15"/>
  <c r="D30" i="15"/>
  <c r="D24" i="15"/>
  <c r="D18" i="15"/>
  <c r="L5" i="5"/>
  <c r="K5" i="5"/>
  <c r="J5" i="5"/>
  <c r="I5" i="5"/>
  <c r="H5" i="5"/>
  <c r="A7" i="5"/>
  <c r="G12" i="11"/>
  <c r="G11" i="11"/>
  <c r="G10" i="11"/>
  <c r="G9" i="11"/>
  <c r="G8" i="11"/>
  <c r="F12" i="11"/>
  <c r="F11" i="11"/>
  <c r="F10" i="11"/>
  <c r="F9" i="11"/>
  <c r="F8" i="11"/>
  <c r="G17" i="11"/>
  <c r="F17" i="11"/>
  <c r="E17" i="11"/>
  <c r="G14" i="11"/>
  <c r="G13" i="11"/>
  <c r="E7" i="11"/>
  <c r="A1" i="11"/>
  <c r="B10" i="4"/>
  <c r="F15" i="11"/>
  <c r="J10" i="1"/>
  <c r="J9" i="1"/>
  <c r="J8" i="1"/>
  <c r="J7" i="1"/>
  <c r="J6" i="1"/>
  <c r="I10" i="1"/>
  <c r="I9" i="1"/>
  <c r="I7" i="1"/>
  <c r="I6" i="1"/>
  <c r="I8" i="1"/>
  <c r="H116" i="2"/>
  <c r="H115" i="2"/>
  <c r="H114" i="2"/>
  <c r="H113" i="2"/>
  <c r="H112" i="2"/>
  <c r="H111" i="2"/>
  <c r="H110" i="2"/>
  <c r="H109" i="2"/>
  <c r="H108" i="2"/>
  <c r="H107" i="2"/>
  <c r="H106" i="2"/>
  <c r="H105" i="2"/>
  <c r="H104" i="2"/>
  <c r="H103" i="2"/>
  <c r="H102" i="2"/>
  <c r="H101" i="2"/>
  <c r="H100" i="2"/>
  <c r="H99" i="2"/>
  <c r="H98" i="2"/>
  <c r="H97" i="2"/>
  <c r="H96" i="2"/>
  <c r="H95" i="2"/>
  <c r="H94" i="2"/>
  <c r="H93" i="2"/>
  <c r="H92" i="2"/>
  <c r="H91" i="2"/>
  <c r="H90" i="2"/>
  <c r="H89" i="2"/>
  <c r="H88" i="2"/>
  <c r="H87" i="2"/>
  <c r="H86" i="2"/>
  <c r="H85" i="2"/>
  <c r="H84" i="2"/>
  <c r="H83" i="2"/>
  <c r="H82" i="2"/>
  <c r="H81" i="2"/>
  <c r="H80" i="2"/>
  <c r="H79" i="2"/>
  <c r="H78" i="2"/>
  <c r="H77" i="2"/>
  <c r="H76" i="2"/>
  <c r="H75" i="2"/>
  <c r="H74" i="2"/>
  <c r="H73" i="2"/>
  <c r="H72" i="2"/>
  <c r="H71" i="2"/>
  <c r="H70" i="2"/>
  <c r="H69" i="2"/>
  <c r="H68" i="2"/>
  <c r="H67" i="2"/>
  <c r="H66" i="2"/>
  <c r="H65" i="2"/>
  <c r="H64" i="2"/>
  <c r="H63" i="2"/>
  <c r="H62" i="2"/>
  <c r="H61" i="2"/>
  <c r="H60" i="2"/>
  <c r="H59" i="2"/>
  <c r="H58" i="2"/>
  <c r="H57" i="2"/>
  <c r="H56" i="2"/>
  <c r="H55" i="2"/>
  <c r="H54" i="2"/>
  <c r="H53" i="2"/>
  <c r="H52" i="2"/>
  <c r="H51" i="2"/>
  <c r="H50" i="2"/>
  <c r="H49" i="2"/>
  <c r="H48" i="2"/>
  <c r="H47" i="2"/>
  <c r="H46" i="2"/>
  <c r="H45" i="2"/>
  <c r="H44" i="2"/>
  <c r="H43" i="2"/>
  <c r="H42" i="2"/>
  <c r="H41" i="2"/>
  <c r="H40" i="2"/>
  <c r="H39" i="2"/>
  <c r="H38" i="2"/>
  <c r="H37" i="2"/>
  <c r="H36" i="2"/>
  <c r="H35" i="2"/>
  <c r="H34" i="2"/>
  <c r="H33" i="2"/>
  <c r="H32" i="2"/>
  <c r="H31" i="2"/>
  <c r="H30" i="2"/>
  <c r="H29" i="2"/>
  <c r="H28" i="2"/>
  <c r="H27" i="2"/>
  <c r="H26" i="2"/>
  <c r="H25" i="2"/>
  <c r="H24" i="2"/>
  <c r="H23" i="2"/>
  <c r="H22" i="2"/>
  <c r="H21" i="2"/>
  <c r="H20" i="2"/>
  <c r="H19" i="2"/>
  <c r="H18" i="2"/>
  <c r="H17" i="2"/>
  <c r="H16" i="2"/>
  <c r="H15" i="2"/>
  <c r="H14" i="2"/>
  <c r="H13" i="2"/>
  <c r="H12" i="2"/>
  <c r="H11" i="2"/>
  <c r="H10" i="2"/>
  <c r="H9" i="2"/>
  <c r="E12" i="11"/>
  <c r="E8" i="11"/>
  <c r="E11" i="11"/>
  <c r="E10" i="11"/>
  <c r="E9" i="11"/>
  <c r="C7" i="2"/>
  <c r="E15" i="11"/>
  <c r="G15" i="11"/>
  <c r="I15" i="11"/>
  <c r="E7" i="2"/>
  <c r="H7" i="2"/>
  <c r="F7" i="2"/>
  <c r="F4" i="15"/>
  <c r="F6" i="15"/>
  <c r="E4" i="15"/>
  <c r="E6" i="15"/>
  <c r="C4" i="15"/>
  <c r="C6" i="15"/>
  <c r="B4" i="15"/>
  <c r="B6" i="15"/>
  <c r="B115" i="15"/>
  <c r="B7" i="2"/>
  <c r="I14" i="11"/>
  <c r="I7" i="11"/>
  <c r="D7" i="5"/>
  <c r="E7" i="5"/>
  <c r="C116" i="15"/>
  <c r="C110" i="15"/>
  <c r="C98" i="15"/>
  <c r="C92" i="15"/>
  <c r="C86" i="15"/>
  <c r="C80" i="15"/>
  <c r="C74" i="15"/>
  <c r="C106" i="15"/>
  <c r="C100" i="15"/>
  <c r="C94" i="15"/>
  <c r="C88" i="15"/>
  <c r="C82" i="15"/>
  <c r="C115" i="15"/>
  <c r="C109" i="15"/>
  <c r="C103" i="15"/>
  <c r="C97" i="15"/>
  <c r="C105" i="15"/>
  <c r="C79" i="15"/>
  <c r="C77" i="15"/>
  <c r="C71" i="15"/>
  <c r="C66" i="15"/>
  <c r="C60" i="15"/>
  <c r="C54" i="15"/>
  <c r="C48" i="15"/>
  <c r="C42" i="15"/>
  <c r="C36" i="15"/>
  <c r="C30" i="15"/>
  <c r="C24" i="15"/>
  <c r="C18" i="15"/>
  <c r="C12" i="15"/>
  <c r="C107" i="15"/>
  <c r="C95" i="15"/>
  <c r="C93" i="15"/>
  <c r="C84" i="15"/>
  <c r="C75" i="15"/>
  <c r="C67" i="15"/>
  <c r="C61" i="15"/>
  <c r="C55" i="15"/>
  <c r="C49" i="15"/>
  <c r="C43" i="15"/>
  <c r="C37" i="15"/>
  <c r="C31" i="15"/>
  <c r="C25" i="15"/>
  <c r="C19" i="15"/>
  <c r="C13" i="15"/>
  <c r="C114" i="15"/>
  <c r="C102" i="15"/>
  <c r="C91" i="15"/>
  <c r="C89" i="15"/>
  <c r="C72" i="15"/>
  <c r="C68" i="15"/>
  <c r="C62" i="15"/>
  <c r="C56" i="15"/>
  <c r="C50" i="15"/>
  <c r="C44" i="15"/>
  <c r="C38" i="15"/>
  <c r="C32" i="15"/>
  <c r="C26" i="15"/>
  <c r="C20" i="15"/>
  <c r="C14" i="15"/>
  <c r="C111" i="15"/>
  <c r="C99" i="15"/>
  <c r="C87" i="15"/>
  <c r="C78" i="15"/>
  <c r="C69" i="15"/>
  <c r="C63" i="15"/>
  <c r="C57" i="15"/>
  <c r="C58" i="15"/>
  <c r="C59" i="15"/>
  <c r="C64" i="15"/>
  <c r="C65" i="15"/>
  <c r="C7" i="15"/>
  <c r="C51" i="15"/>
  <c r="C45" i="15"/>
  <c r="C39" i="15"/>
  <c r="C33" i="15"/>
  <c r="C27" i="15"/>
  <c r="C21" i="15"/>
  <c r="C15" i="15"/>
  <c r="C9" i="15"/>
  <c r="C113" i="15"/>
  <c r="C101" i="15"/>
  <c r="C85" i="15"/>
  <c r="C83" i="15"/>
  <c r="C73" i="15"/>
  <c r="C70" i="15"/>
  <c r="C52" i="15"/>
  <c r="C46" i="15"/>
  <c r="C40" i="15"/>
  <c r="C34" i="15"/>
  <c r="C28" i="15"/>
  <c r="C22" i="15"/>
  <c r="C16" i="15"/>
  <c r="C10" i="15"/>
  <c r="C108" i="15"/>
  <c r="C96" i="15"/>
  <c r="C90" i="15"/>
  <c r="C81" i="15"/>
  <c r="C53" i="15"/>
  <c r="C47" i="15"/>
  <c r="C41" i="15"/>
  <c r="C35" i="15"/>
  <c r="C29" i="15"/>
  <c r="C23" i="15"/>
  <c r="C17" i="15"/>
  <c r="C11" i="15"/>
  <c r="E103" i="14"/>
  <c r="E100" i="14"/>
  <c r="E97" i="14"/>
  <c r="E94" i="14"/>
  <c r="E104" i="14"/>
  <c r="E101" i="14"/>
  <c r="E98" i="14"/>
  <c r="E95" i="14"/>
  <c r="E92" i="14"/>
  <c r="E102" i="14"/>
  <c r="E89" i="14"/>
  <c r="E86" i="14"/>
  <c r="E83" i="14"/>
  <c r="E80" i="14"/>
  <c r="E77" i="14"/>
  <c r="E74" i="14"/>
  <c r="E71" i="14"/>
  <c r="E68" i="14"/>
  <c r="E53" i="14"/>
  <c r="E50" i="14"/>
  <c r="E47" i="14"/>
  <c r="E44" i="14"/>
  <c r="E41" i="14"/>
  <c r="E38" i="14"/>
  <c r="E35" i="14"/>
  <c r="E32" i="14"/>
  <c r="E29" i="14"/>
  <c r="E26" i="14"/>
  <c r="E23" i="14"/>
  <c r="E20" i="14"/>
  <c r="E17" i="14"/>
  <c r="E14" i="14"/>
  <c r="E11" i="14"/>
  <c r="E99" i="14"/>
  <c r="E96" i="14"/>
  <c r="E90" i="14"/>
  <c r="E87" i="14"/>
  <c r="E84" i="14"/>
  <c r="E81" i="14"/>
  <c r="E78" i="14"/>
  <c r="E75" i="14"/>
  <c r="E72" i="14"/>
  <c r="E69" i="14"/>
  <c r="E66" i="14"/>
  <c r="E51" i="14"/>
  <c r="E48" i="14"/>
  <c r="E45" i="14"/>
  <c r="E42" i="14"/>
  <c r="E39" i="14"/>
  <c r="E36" i="14"/>
  <c r="E33" i="14"/>
  <c r="E30" i="14"/>
  <c r="E27" i="14"/>
  <c r="E24" i="14"/>
  <c r="E21" i="14"/>
  <c r="E18" i="14"/>
  <c r="E15" i="14"/>
  <c r="E12" i="14"/>
  <c r="E9" i="14"/>
  <c r="E93" i="14"/>
  <c r="E91" i="14"/>
  <c r="E88" i="14"/>
  <c r="E85" i="14"/>
  <c r="E82" i="14"/>
  <c r="E79" i="14"/>
  <c r="E76" i="14"/>
  <c r="E73" i="14"/>
  <c r="E70" i="14"/>
  <c r="E67" i="14"/>
  <c r="E52" i="14"/>
  <c r="E49" i="14"/>
  <c r="E46" i="14"/>
  <c r="E43" i="14"/>
  <c r="E40" i="14"/>
  <c r="E37" i="14"/>
  <c r="E34" i="14"/>
  <c r="E31" i="14"/>
  <c r="E28" i="14"/>
  <c r="E25" i="14"/>
  <c r="E22" i="14"/>
  <c r="E19" i="14"/>
  <c r="E16" i="14"/>
  <c r="E13" i="14"/>
  <c r="E10" i="14"/>
  <c r="E112" i="15"/>
  <c r="E106" i="15"/>
  <c r="E100" i="15"/>
  <c r="E94" i="15"/>
  <c r="E88" i="15"/>
  <c r="E82" i="15"/>
  <c r="E76" i="15"/>
  <c r="E70" i="15"/>
  <c r="E114" i="15"/>
  <c r="E108" i="15"/>
  <c r="E102" i="15"/>
  <c r="E96" i="15"/>
  <c r="E90" i="15"/>
  <c r="E84" i="15"/>
  <c r="E78" i="15"/>
  <c r="E111" i="15"/>
  <c r="E105" i="15"/>
  <c r="E99" i="15"/>
  <c r="E107" i="15"/>
  <c r="E95" i="15"/>
  <c r="E93" i="15"/>
  <c r="E91" i="15"/>
  <c r="E75" i="15"/>
  <c r="E72" i="15"/>
  <c r="E68" i="15"/>
  <c r="E62" i="15"/>
  <c r="E56" i="15"/>
  <c r="E50" i="15"/>
  <c r="E44" i="15"/>
  <c r="E38" i="15"/>
  <c r="E32" i="15"/>
  <c r="E26" i="15"/>
  <c r="E20" i="15"/>
  <c r="E14" i="15"/>
  <c r="E109" i="15"/>
  <c r="E97" i="15"/>
  <c r="E89" i="15"/>
  <c r="E80" i="15"/>
  <c r="E69" i="15"/>
  <c r="E63" i="15"/>
  <c r="E57" i="15"/>
  <c r="E51" i="15"/>
  <c r="E45" i="15"/>
  <c r="E39" i="15"/>
  <c r="E33" i="15"/>
  <c r="E27" i="15"/>
  <c r="E21" i="15"/>
  <c r="E15" i="15"/>
  <c r="E9" i="15"/>
  <c r="E104" i="15"/>
  <c r="E87" i="15"/>
  <c r="E85" i="15"/>
  <c r="E73" i="15"/>
  <c r="E64" i="15"/>
  <c r="E58" i="15"/>
  <c r="E52" i="15"/>
  <c r="E46" i="15"/>
  <c r="E40" i="15"/>
  <c r="E34" i="15"/>
  <c r="E28" i="15"/>
  <c r="E22" i="15"/>
  <c r="E16" i="15"/>
  <c r="E10" i="15"/>
  <c r="E116" i="15"/>
  <c r="E113" i="15"/>
  <c r="E101" i="15"/>
  <c r="E92" i="15"/>
  <c r="E83" i="15"/>
  <c r="E65" i="15"/>
  <c r="E59" i="15"/>
  <c r="E54" i="15"/>
  <c r="E55" i="15"/>
  <c r="E60" i="15"/>
  <c r="E61" i="15"/>
  <c r="E7" i="15"/>
  <c r="E53" i="15"/>
  <c r="E47" i="15"/>
  <c r="E41" i="15"/>
  <c r="E35" i="15"/>
  <c r="E29" i="15"/>
  <c r="E23" i="15"/>
  <c r="E17" i="15"/>
  <c r="E11" i="15"/>
  <c r="E115" i="15"/>
  <c r="E103" i="15"/>
  <c r="E81" i="15"/>
  <c r="E79" i="15"/>
  <c r="E74" i="15"/>
  <c r="E71" i="15"/>
  <c r="E66" i="15"/>
  <c r="E48" i="15"/>
  <c r="E42" i="15"/>
  <c r="E36" i="15"/>
  <c r="E30" i="15"/>
  <c r="E24" i="15"/>
  <c r="E18" i="15"/>
  <c r="E12" i="15"/>
  <c r="E110" i="15"/>
  <c r="E98" i="15"/>
  <c r="E86" i="15"/>
  <c r="E77" i="15"/>
  <c r="E67" i="15"/>
  <c r="E49" i="15"/>
  <c r="E43" i="15"/>
  <c r="E37" i="15"/>
  <c r="E31" i="15"/>
  <c r="E25" i="15"/>
  <c r="E19" i="15"/>
  <c r="E13" i="15"/>
  <c r="B85" i="15"/>
  <c r="B114" i="15"/>
  <c r="B74" i="15"/>
  <c r="B11" i="15"/>
  <c r="B54" i="15"/>
  <c r="B84" i="15"/>
  <c r="B37" i="15"/>
  <c r="B62" i="15"/>
  <c r="B14" i="15"/>
  <c r="B39" i="15"/>
  <c r="B92" i="15"/>
  <c r="B28" i="15"/>
  <c r="F113" i="15"/>
  <c r="F101" i="15"/>
  <c r="F95" i="15"/>
  <c r="F89" i="15"/>
  <c r="F83" i="15"/>
  <c r="F77" i="15"/>
  <c r="F115" i="15"/>
  <c r="F109" i="15"/>
  <c r="F103" i="15"/>
  <c r="F97" i="15"/>
  <c r="F91" i="15"/>
  <c r="F79" i="15"/>
  <c r="F112" i="15"/>
  <c r="F106" i="15"/>
  <c r="F100" i="15"/>
  <c r="F94" i="15"/>
  <c r="F102" i="15"/>
  <c r="F82" i="15"/>
  <c r="F80" i="15"/>
  <c r="F69" i="15"/>
  <c r="F63" i="15"/>
  <c r="F51" i="15"/>
  <c r="F45" i="15"/>
  <c r="F39" i="15"/>
  <c r="F33" i="15"/>
  <c r="F27" i="15"/>
  <c r="F15" i="15"/>
  <c r="F9" i="15"/>
  <c r="F104" i="15"/>
  <c r="F87" i="15"/>
  <c r="F78" i="15"/>
  <c r="F64" i="15"/>
  <c r="F58" i="15"/>
  <c r="F52" i="15"/>
  <c r="F46" i="15"/>
  <c r="F40" i="15"/>
  <c r="F28" i="15"/>
  <c r="F22" i="15"/>
  <c r="F16" i="15"/>
  <c r="F10" i="15"/>
  <c r="F116" i="15"/>
  <c r="F99" i="15"/>
  <c r="F92" i="15"/>
  <c r="F76" i="15"/>
  <c r="F70" i="15"/>
  <c r="F65" i="15"/>
  <c r="F53" i="15"/>
  <c r="F47" i="15"/>
  <c r="F41" i="15"/>
  <c r="F35" i="15"/>
  <c r="F29" i="15"/>
  <c r="F17" i="15"/>
  <c r="F11" i="15"/>
  <c r="F108" i="15"/>
  <c r="F96" i="15"/>
  <c r="F90" i="15"/>
  <c r="F74" i="15"/>
  <c r="F66" i="15"/>
  <c r="F60" i="15"/>
  <c r="F54" i="15"/>
  <c r="F48" i="15"/>
  <c r="F36" i="15"/>
  <c r="F30" i="15"/>
  <c r="F24" i="15"/>
  <c r="F18" i="15"/>
  <c r="F12" i="15"/>
  <c r="F98" i="15"/>
  <c r="F88" i="15"/>
  <c r="F86" i="15"/>
  <c r="F67" i="15"/>
  <c r="F61" i="15"/>
  <c r="F49" i="15"/>
  <c r="F43" i="15"/>
  <c r="F37" i="15"/>
  <c r="F31" i="15"/>
  <c r="F25" i="15"/>
  <c r="F13" i="15"/>
  <c r="F105" i="15"/>
  <c r="F93" i="15"/>
  <c r="F84" i="15"/>
  <c r="F75" i="15"/>
  <c r="F68" i="15"/>
  <c r="F62" i="15"/>
  <c r="F56" i="15"/>
  <c r="F50" i="15"/>
  <c r="F44" i="15"/>
  <c r="F32" i="15"/>
  <c r="F26" i="15"/>
  <c r="F20" i="15"/>
  <c r="F14" i="15"/>
  <c r="K7" i="5"/>
  <c r="F7" i="5"/>
  <c r="B16" i="15"/>
  <c r="B58" i="15"/>
  <c r="B76" i="15"/>
  <c r="B50" i="15"/>
  <c r="B13" i="15"/>
  <c r="B30" i="15"/>
  <c r="B100" i="15"/>
  <c r="B102" i="15"/>
  <c r="B111" i="15"/>
  <c r="B22" i="15"/>
  <c r="B83" i="15"/>
  <c r="B33" i="15"/>
  <c r="B106" i="15"/>
  <c r="B56" i="15"/>
  <c r="B31" i="15"/>
  <c r="B82" i="15"/>
  <c r="B48" i="15"/>
  <c r="B112" i="15"/>
  <c r="B65" i="15"/>
  <c r="B108" i="15"/>
  <c r="B79" i="15"/>
  <c r="F107" i="15"/>
  <c r="F71" i="15"/>
  <c r="F85" i="15"/>
  <c r="F114" i="15"/>
  <c r="F57" i="15"/>
  <c r="F21" i="15"/>
  <c r="F73" i="15"/>
  <c r="F34" i="15"/>
  <c r="F111" i="15"/>
  <c r="F59" i="15"/>
  <c r="F23" i="15"/>
  <c r="F81" i="15"/>
  <c r="F42" i="15"/>
  <c r="F110" i="15"/>
  <c r="F55" i="15"/>
  <c r="F7" i="15"/>
  <c r="F19" i="15"/>
  <c r="F72" i="15"/>
  <c r="F38" i="15"/>
  <c r="B57" i="15"/>
  <c r="B91" i="15"/>
  <c r="B40" i="15"/>
  <c r="B101" i="15"/>
  <c r="B20" i="15"/>
  <c r="B80" i="15"/>
  <c r="B43" i="15"/>
  <c r="B12" i="15"/>
  <c r="B60" i="15"/>
  <c r="B29" i="15"/>
  <c r="B88" i="15"/>
  <c r="B93" i="15"/>
  <c r="B46" i="15"/>
  <c r="B113" i="15"/>
  <c r="B63" i="15"/>
  <c r="B26" i="15"/>
  <c r="B89" i="15"/>
  <c r="B49" i="15"/>
  <c r="B18" i="15"/>
  <c r="B66" i="15"/>
  <c r="B35" i="15"/>
  <c r="B90" i="15"/>
  <c r="B99" i="15"/>
  <c r="B97" i="15"/>
  <c r="B10" i="15"/>
  <c r="B52" i="15"/>
  <c r="B21" i="15"/>
  <c r="B69" i="15"/>
  <c r="B44" i="15"/>
  <c r="B104" i="15"/>
  <c r="B67" i="15"/>
  <c r="B24" i="15"/>
  <c r="B86" i="15"/>
  <c r="B41" i="15"/>
  <c r="B96" i="15"/>
  <c r="B105" i="15"/>
  <c r="B95" i="15"/>
  <c r="B109" i="15"/>
  <c r="B73" i="15"/>
  <c r="B87" i="15"/>
  <c r="B110" i="15"/>
  <c r="B59" i="15"/>
  <c r="B23" i="15"/>
  <c r="B77" i="15"/>
  <c r="B42" i="15"/>
  <c r="B107" i="15"/>
  <c r="B61" i="15"/>
  <c r="B25" i="15"/>
  <c r="B72" i="15"/>
  <c r="B38" i="15"/>
  <c r="B94" i="15"/>
  <c r="B51" i="15"/>
  <c r="B15" i="15"/>
  <c r="B70" i="15"/>
  <c r="B34" i="15"/>
  <c r="B103" i="15"/>
  <c r="B116" i="15"/>
  <c r="B81" i="15"/>
  <c r="B98" i="15"/>
  <c r="B53" i="15"/>
  <c r="B17" i="15"/>
  <c r="B71" i="15"/>
  <c r="B36" i="15"/>
  <c r="B55" i="15"/>
  <c r="B64" i="15"/>
  <c r="B7" i="15"/>
  <c r="B19" i="15"/>
  <c r="B68" i="15"/>
  <c r="B32" i="15"/>
  <c r="B78" i="15"/>
  <c r="B45" i="15"/>
  <c r="B9" i="15"/>
  <c r="B27" i="15"/>
  <c r="B75" i="15"/>
  <c r="B47" i="15"/>
  <c r="B7" i="5"/>
  <c r="J7" i="5"/>
  <c r="H7" i="5"/>
  <c r="C104" i="15"/>
  <c r="C112" i="15"/>
  <c r="C76" i="15"/>
  <c r="C7" i="5"/>
  <c r="B25" i="10"/>
  <c r="B26" i="10"/>
  <c r="B27" i="10"/>
  <c r="B28" i="10"/>
  <c r="B29" i="10"/>
  <c r="B30" i="10"/>
  <c r="B31" i="10"/>
  <c r="B32" i="10"/>
  <c r="B33" i="10"/>
  <c r="B34" i="10"/>
  <c r="B35" i="10"/>
  <c r="B36" i="10"/>
  <c r="B37" i="10"/>
  <c r="B38" i="10"/>
  <c r="B7" i="7"/>
  <c r="F7" i="7"/>
  <c r="D93" i="15"/>
  <c r="D101" i="15"/>
  <c r="D110" i="15"/>
  <c r="D84" i="15"/>
  <c r="D37" i="15"/>
  <c r="D102" i="15"/>
  <c r="D56" i="15"/>
  <c r="D20" i="15"/>
  <c r="D69" i="15"/>
  <c r="D33" i="15"/>
  <c r="D94" i="15"/>
  <c r="D58" i="15"/>
  <c r="D81" i="15"/>
  <c r="D89" i="15"/>
  <c r="D98" i="15"/>
  <c r="D61" i="15"/>
  <c r="D25" i="15"/>
  <c r="D82" i="15"/>
  <c r="D44" i="15"/>
  <c r="D109" i="15"/>
  <c r="D57" i="15"/>
  <c r="D21" i="15"/>
  <c r="D76" i="15"/>
  <c r="D46" i="15"/>
  <c r="D10" i="15"/>
  <c r="D59" i="15"/>
  <c r="D23" i="15"/>
  <c r="D79" i="15"/>
  <c r="D48" i="15"/>
  <c r="D12" i="15"/>
  <c r="D6" i="14"/>
  <c r="D60" i="14"/>
  <c r="B6" i="14"/>
  <c r="B57" i="14"/>
  <c r="E60" i="14"/>
  <c r="E56" i="14"/>
  <c r="E62" i="14"/>
  <c r="E59" i="14"/>
  <c r="C6" i="14"/>
  <c r="C61" i="14"/>
  <c r="E65" i="14"/>
  <c r="E58" i="14"/>
  <c r="F4" i="14"/>
  <c r="F6" i="14"/>
  <c r="F55" i="14"/>
  <c r="C7" i="7"/>
  <c r="D63" i="14"/>
  <c r="D56" i="14"/>
  <c r="B63" i="14"/>
  <c r="B56" i="14"/>
  <c r="E64" i="14"/>
  <c r="E57" i="14"/>
  <c r="C65" i="14"/>
  <c r="B65" i="14"/>
  <c r="B55" i="14"/>
  <c r="E63" i="14"/>
  <c r="E55" i="14"/>
  <c r="C63" i="14"/>
  <c r="C56" i="14"/>
  <c r="D62" i="14"/>
  <c r="E61" i="14"/>
  <c r="E54" i="14"/>
  <c r="E7" i="14"/>
  <c r="C62" i="14"/>
  <c r="C55" i="14"/>
  <c r="D65" i="14"/>
  <c r="F64" i="14"/>
  <c r="B62" i="14"/>
  <c r="D57" i="14"/>
  <c r="L7" i="5"/>
  <c r="B54" i="14"/>
  <c r="B59" i="14"/>
  <c r="C57" i="14"/>
  <c r="D64" i="14"/>
  <c r="D61" i="14"/>
  <c r="B61" i="14"/>
  <c r="C59" i="14"/>
  <c r="C64" i="14"/>
  <c r="D58" i="14"/>
  <c r="F89" i="14"/>
  <c r="F71" i="14"/>
  <c r="F41" i="14"/>
  <c r="F23" i="14"/>
  <c r="F92" i="14"/>
  <c r="F81" i="14"/>
  <c r="F51" i="14"/>
  <c r="F33" i="14"/>
  <c r="F15" i="14"/>
  <c r="F91" i="14"/>
  <c r="F73" i="14"/>
  <c r="F43" i="14"/>
  <c r="F25" i="14"/>
  <c r="F102" i="14"/>
  <c r="F104" i="14"/>
  <c r="F86" i="14"/>
  <c r="F68" i="14"/>
  <c r="F38" i="14"/>
  <c r="F20" i="14"/>
  <c r="F99" i="14"/>
  <c r="F78" i="14"/>
  <c r="F48" i="14"/>
  <c r="F30" i="14"/>
  <c r="F12" i="14"/>
  <c r="F88" i="14"/>
  <c r="F70" i="14"/>
  <c r="F40" i="14"/>
  <c r="F22" i="14"/>
  <c r="F101" i="14"/>
  <c r="F83" i="14"/>
  <c r="F53" i="14"/>
  <c r="F35" i="14"/>
  <c r="F17" i="14"/>
  <c r="F96" i="14"/>
  <c r="F75" i="14"/>
  <c r="F45" i="14"/>
  <c r="F27" i="14"/>
  <c r="F9" i="14"/>
  <c r="F85" i="14"/>
  <c r="F67" i="14"/>
  <c r="F37" i="14"/>
  <c r="F19" i="14"/>
  <c r="F103" i="14"/>
  <c r="F80" i="14"/>
  <c r="F50" i="14"/>
  <c r="F32" i="14"/>
  <c r="F14" i="14"/>
  <c r="F90" i="14"/>
  <c r="F72" i="14"/>
  <c r="F42" i="14"/>
  <c r="F24" i="14"/>
  <c r="F93" i="14"/>
  <c r="F82" i="14"/>
  <c r="F52" i="14"/>
  <c r="F34" i="14"/>
  <c r="F16" i="14"/>
  <c r="F100" i="14"/>
  <c r="F77" i="14"/>
  <c r="F47" i="14"/>
  <c r="F29" i="14"/>
  <c r="F11" i="14"/>
  <c r="F87" i="14"/>
  <c r="F69" i="14"/>
  <c r="F39" i="14"/>
  <c r="F21" i="14"/>
  <c r="F98" i="14"/>
  <c r="F79" i="14"/>
  <c r="F49" i="14"/>
  <c r="F31" i="14"/>
  <c r="F13" i="14"/>
  <c r="F97" i="14"/>
  <c r="F74" i="14"/>
  <c r="F44" i="14"/>
  <c r="F26" i="14"/>
  <c r="F94" i="14"/>
  <c r="F84" i="14"/>
  <c r="F66" i="14"/>
  <c r="F36" i="14"/>
  <c r="F18" i="14"/>
  <c r="F95" i="14"/>
  <c r="F76" i="14"/>
  <c r="F46" i="14"/>
  <c r="F28" i="14"/>
  <c r="F10" i="14"/>
  <c r="D7" i="7"/>
  <c r="J6" i="9"/>
  <c r="F59" i="14"/>
  <c r="F60" i="14"/>
  <c r="F62" i="14"/>
  <c r="F63" i="14"/>
  <c r="F65" i="14"/>
  <c r="C103" i="14"/>
  <c r="C95" i="14"/>
  <c r="C82" i="14"/>
  <c r="C52" i="14"/>
  <c r="C34" i="14"/>
  <c r="C16" i="14"/>
  <c r="C83" i="14"/>
  <c r="C53" i="14"/>
  <c r="C35" i="14"/>
  <c r="C17" i="14"/>
  <c r="C81" i="14"/>
  <c r="C51" i="14"/>
  <c r="C33" i="14"/>
  <c r="C15" i="14"/>
  <c r="C100" i="14"/>
  <c r="C101" i="14"/>
  <c r="C73" i="14"/>
  <c r="C40" i="14"/>
  <c r="C19" i="14"/>
  <c r="C80" i="14"/>
  <c r="C47" i="14"/>
  <c r="C26" i="14"/>
  <c r="C87" i="14"/>
  <c r="C66" i="14"/>
  <c r="C30" i="14"/>
  <c r="C9" i="14"/>
  <c r="C97" i="14"/>
  <c r="C91" i="14"/>
  <c r="C70" i="14"/>
  <c r="C37" i="14"/>
  <c r="C13" i="14"/>
  <c r="C77" i="14"/>
  <c r="C44" i="14"/>
  <c r="C23" i="14"/>
  <c r="C84" i="14"/>
  <c r="C48" i="14"/>
  <c r="C27" i="14"/>
  <c r="C94" i="14"/>
  <c r="C88" i="14"/>
  <c r="C67" i="14"/>
  <c r="C31" i="14"/>
  <c r="C10" i="14"/>
  <c r="C74" i="14"/>
  <c r="C41" i="14"/>
  <c r="C20" i="14"/>
  <c r="C78" i="14"/>
  <c r="C45" i="14"/>
  <c r="C24" i="14"/>
  <c r="C102" i="14"/>
  <c r="C104" i="14"/>
  <c r="C85" i="14"/>
  <c r="C49" i="14"/>
  <c r="C28" i="14"/>
  <c r="C92" i="14"/>
  <c r="C71" i="14"/>
  <c r="C38" i="14"/>
  <c r="C14" i="14"/>
  <c r="C75" i="14"/>
  <c r="C42" i="14"/>
  <c r="C21" i="14"/>
  <c r="C99" i="14"/>
  <c r="C98" i="14"/>
  <c r="C79" i="14"/>
  <c r="C46" i="14"/>
  <c r="C25" i="14"/>
  <c r="C89" i="14"/>
  <c r="C68" i="14"/>
  <c r="C32" i="14"/>
  <c r="C11" i="14"/>
  <c r="C72" i="14"/>
  <c r="C39" i="14"/>
  <c r="C18" i="14"/>
  <c r="C96" i="14"/>
  <c r="C93" i="14"/>
  <c r="C76" i="14"/>
  <c r="C43" i="14"/>
  <c r="C22" i="14"/>
  <c r="C86" i="14"/>
  <c r="C50" i="14"/>
  <c r="C29" i="14"/>
  <c r="C90" i="14"/>
  <c r="C69" i="14"/>
  <c r="C36" i="14"/>
  <c r="C12" i="14"/>
  <c r="B74" i="14"/>
  <c r="B26" i="14"/>
  <c r="B85" i="14"/>
  <c r="B37" i="14"/>
  <c r="B96" i="14"/>
  <c r="B48" i="14"/>
  <c r="B12" i="14"/>
  <c r="B71" i="14"/>
  <c r="B23" i="14"/>
  <c r="B82" i="14"/>
  <c r="B34" i="14"/>
  <c r="B93" i="14"/>
  <c r="B45" i="14"/>
  <c r="B9" i="14"/>
  <c r="B104" i="14"/>
  <c r="B68" i="14"/>
  <c r="B20" i="14"/>
  <c r="B79" i="14"/>
  <c r="B31" i="14"/>
  <c r="B90" i="14"/>
  <c r="B42" i="14"/>
  <c r="B101" i="14"/>
  <c r="B53" i="14"/>
  <c r="B17" i="14"/>
  <c r="B76" i="14"/>
  <c r="B28" i="14"/>
  <c r="B87" i="14"/>
  <c r="B39" i="14"/>
  <c r="B98" i="14"/>
  <c r="B50" i="14"/>
  <c r="B14" i="14"/>
  <c r="B73" i="14"/>
  <c r="B25" i="14"/>
  <c r="B84" i="14"/>
  <c r="B36" i="14"/>
  <c r="B95" i="14"/>
  <c r="B47" i="14"/>
  <c r="B11" i="14"/>
  <c r="B70" i="14"/>
  <c r="B22" i="14"/>
  <c r="B81" i="14"/>
  <c r="B33" i="14"/>
  <c r="B92" i="14"/>
  <c r="B44" i="14"/>
  <c r="B103" i="14"/>
  <c r="B67" i="14"/>
  <c r="B19" i="14"/>
  <c r="B78" i="14"/>
  <c r="B30" i="14"/>
  <c r="B89" i="14"/>
  <c r="B41" i="14"/>
  <c r="B100" i="14"/>
  <c r="B52" i="14"/>
  <c r="B16" i="14"/>
  <c r="B75" i="14"/>
  <c r="B27" i="14"/>
  <c r="B86" i="14"/>
  <c r="B38" i="14"/>
  <c r="B97" i="14"/>
  <c r="B49" i="14"/>
  <c r="B13" i="14"/>
  <c r="B72" i="14"/>
  <c r="B24" i="14"/>
  <c r="B83" i="14"/>
  <c r="B35" i="14"/>
  <c r="B94" i="14"/>
  <c r="B46" i="14"/>
  <c r="B10" i="14"/>
  <c r="B69" i="14"/>
  <c r="B21" i="14"/>
  <c r="B80" i="14"/>
  <c r="B32" i="14"/>
  <c r="B91" i="14"/>
  <c r="B43" i="14"/>
  <c r="B102" i="14"/>
  <c r="B66" i="14"/>
  <c r="B18" i="14"/>
  <c r="B77" i="14"/>
  <c r="B29" i="14"/>
  <c r="B88" i="14"/>
  <c r="B40" i="14"/>
  <c r="B99" i="14"/>
  <c r="B51" i="14"/>
  <c r="B15" i="14"/>
  <c r="F57" i="14"/>
  <c r="D59" i="14"/>
  <c r="B64" i="14"/>
  <c r="I7" i="5"/>
  <c r="F58" i="14"/>
  <c r="C60" i="14"/>
  <c r="F56" i="14"/>
  <c r="F54" i="14"/>
  <c r="B60" i="14"/>
  <c r="C58" i="14"/>
  <c r="F61" i="14"/>
  <c r="D104" i="14"/>
  <c r="D88" i="14"/>
  <c r="D70" i="14"/>
  <c r="D40" i="14"/>
  <c r="D22" i="14"/>
  <c r="D94" i="14"/>
  <c r="D77" i="14"/>
  <c r="D47" i="14"/>
  <c r="D29" i="14"/>
  <c r="D11" i="14"/>
  <c r="D75" i="14"/>
  <c r="D45" i="14"/>
  <c r="D27" i="14"/>
  <c r="D9" i="14"/>
  <c r="D99" i="14"/>
  <c r="D82" i="14"/>
  <c r="D52" i="14"/>
  <c r="D34" i="14"/>
  <c r="D16" i="14"/>
  <c r="D89" i="14"/>
  <c r="D71" i="14"/>
  <c r="D41" i="14"/>
  <c r="D23" i="14"/>
  <c r="D87" i="14"/>
  <c r="D69" i="14"/>
  <c r="D39" i="14"/>
  <c r="D21" i="14"/>
  <c r="D95" i="14"/>
  <c r="D103" i="14"/>
  <c r="D101" i="14"/>
  <c r="D76" i="14"/>
  <c r="D46" i="14"/>
  <c r="D28" i="14"/>
  <c r="D10" i="14"/>
  <c r="D83" i="14"/>
  <c r="D53" i="14"/>
  <c r="D35" i="14"/>
  <c r="D17" i="14"/>
  <c r="D81" i="14"/>
  <c r="D51" i="14"/>
  <c r="D33" i="14"/>
  <c r="D15" i="14"/>
  <c r="D91" i="14"/>
  <c r="D43" i="14"/>
  <c r="D97" i="14"/>
  <c r="D50" i="14"/>
  <c r="D14" i="14"/>
  <c r="D48" i="14"/>
  <c r="D12" i="14"/>
  <c r="D85" i="14"/>
  <c r="D37" i="14"/>
  <c r="D92" i="14"/>
  <c r="D44" i="14"/>
  <c r="D90" i="14"/>
  <c r="D42" i="14"/>
  <c r="D98" i="14"/>
  <c r="D79" i="14"/>
  <c r="D31" i="14"/>
  <c r="D86" i="14"/>
  <c r="D38" i="14"/>
  <c r="D84" i="14"/>
  <c r="D36" i="14"/>
  <c r="D93" i="14"/>
  <c r="D100" i="14"/>
  <c r="D73" i="14"/>
  <c r="D25" i="14"/>
  <c r="D80" i="14"/>
  <c r="D32" i="14"/>
  <c r="D78" i="14"/>
  <c r="D30" i="14"/>
  <c r="D102" i="14"/>
  <c r="D67" i="14"/>
  <c r="D19" i="14"/>
  <c r="D74" i="14"/>
  <c r="D26" i="14"/>
  <c r="D72" i="14"/>
  <c r="D24" i="14"/>
  <c r="D96" i="14"/>
  <c r="D49" i="14"/>
  <c r="D13" i="14"/>
  <c r="D68" i="14"/>
  <c r="D20" i="14"/>
  <c r="D66" i="14"/>
  <c r="D18" i="14"/>
  <c r="D7" i="15"/>
  <c r="D54" i="14"/>
  <c r="B58" i="14"/>
  <c r="B7" i="14"/>
  <c r="C54" i="14"/>
  <c r="C7" i="14"/>
  <c r="D55" i="14"/>
  <c r="F7" i="14"/>
  <c r="D7" i="14"/>
  <c r="K6" i="9"/>
  <c r="L6" i="9"/>
  <c r="D8" i="7"/>
  <c r="C7" i="6"/>
  <c r="H6" i="9"/>
  <c r="I6" i="9"/>
  <c r="B8" i="7"/>
  <c r="E8" i="7"/>
  <c r="F8" i="7"/>
  <c r="C8" i="7"/>
  <c r="I12" i="11"/>
  <c r="I13" i="11"/>
  <c r="F69" i="9"/>
  <c r="L69" i="9"/>
  <c r="F70" i="9"/>
  <c r="L70" i="9"/>
  <c r="F71" i="9"/>
  <c r="L71" i="9"/>
  <c r="F72" i="9"/>
  <c r="L72" i="9"/>
  <c r="F9" i="9"/>
  <c r="L9" i="9"/>
  <c r="F10" i="9"/>
  <c r="L10" i="9"/>
  <c r="F11" i="9"/>
  <c r="L11" i="9"/>
  <c r="F12" i="9"/>
  <c r="L12" i="9"/>
  <c r="F13" i="9"/>
  <c r="L13" i="9"/>
  <c r="F14" i="9"/>
  <c r="L14" i="9"/>
  <c r="F15" i="9"/>
  <c r="L15" i="9"/>
  <c r="F16" i="9"/>
  <c r="L16" i="9"/>
  <c r="F17" i="9"/>
  <c r="L17" i="9"/>
  <c r="F18" i="9"/>
  <c r="L18" i="9"/>
  <c r="F19" i="9"/>
  <c r="L19" i="9"/>
  <c r="F20" i="9"/>
  <c r="L20" i="9"/>
  <c r="F21" i="9"/>
  <c r="L21" i="9"/>
  <c r="F22" i="9"/>
  <c r="L22" i="9"/>
  <c r="F23" i="9"/>
  <c r="L23" i="9"/>
  <c r="F24" i="9"/>
  <c r="L24" i="9"/>
  <c r="F25" i="9"/>
  <c r="L25" i="9"/>
  <c r="F26" i="9"/>
  <c r="L26" i="9"/>
  <c r="F27" i="9"/>
  <c r="L27" i="9"/>
  <c r="F28" i="9"/>
  <c r="L28" i="9"/>
  <c r="F29" i="9"/>
  <c r="L29" i="9"/>
  <c r="F30" i="9"/>
  <c r="L30" i="9"/>
  <c r="F31" i="9"/>
  <c r="L31" i="9"/>
  <c r="F32" i="9"/>
  <c r="L32" i="9"/>
  <c r="F33" i="9"/>
  <c r="L33" i="9"/>
  <c r="F34" i="9"/>
  <c r="L34" i="9"/>
  <c r="F35" i="9"/>
  <c r="L35" i="9"/>
  <c r="F36" i="9"/>
  <c r="L36" i="9"/>
  <c r="F37" i="9"/>
  <c r="L37" i="9"/>
  <c r="F38" i="9"/>
  <c r="L38" i="9"/>
  <c r="F39" i="9"/>
  <c r="L39" i="9"/>
  <c r="F40" i="9"/>
  <c r="L40" i="9"/>
  <c r="F41" i="9"/>
  <c r="L41" i="9"/>
  <c r="F42" i="9"/>
  <c r="L42" i="9"/>
  <c r="F43" i="9"/>
  <c r="L43" i="9"/>
  <c r="F44" i="9"/>
  <c r="L44" i="9"/>
  <c r="F45" i="9"/>
  <c r="L45" i="9"/>
  <c r="F46" i="9"/>
  <c r="L46" i="9"/>
  <c r="F47" i="9"/>
  <c r="L47" i="9"/>
  <c r="F48" i="9"/>
  <c r="L48" i="9"/>
  <c r="F49" i="9"/>
  <c r="L49" i="9"/>
  <c r="F50" i="9"/>
  <c r="L50" i="9"/>
  <c r="F51" i="9"/>
  <c r="L51" i="9"/>
  <c r="F52" i="9"/>
  <c r="L52" i="9"/>
  <c r="F53" i="9"/>
  <c r="L53" i="9"/>
  <c r="F54" i="9"/>
  <c r="L54" i="9"/>
  <c r="F55" i="9"/>
  <c r="L55" i="9"/>
  <c r="F56" i="9"/>
  <c r="L56" i="9"/>
  <c r="F57" i="9"/>
  <c r="L57" i="9"/>
  <c r="F58" i="9"/>
  <c r="L58" i="9"/>
  <c r="F59" i="9"/>
  <c r="L59" i="9"/>
  <c r="F60" i="9"/>
  <c r="L60" i="9"/>
  <c r="F61" i="9"/>
  <c r="L61" i="9"/>
  <c r="F62" i="9"/>
  <c r="L62" i="9"/>
  <c r="F63" i="9"/>
  <c r="L63" i="9"/>
  <c r="F64" i="9"/>
  <c r="L64" i="9"/>
  <c r="F65" i="9"/>
  <c r="L65" i="9"/>
  <c r="F66" i="9"/>
  <c r="L66" i="9"/>
  <c r="F67" i="9"/>
  <c r="L67" i="9"/>
  <c r="F68" i="9"/>
  <c r="L68" i="9"/>
  <c r="F73" i="9"/>
  <c r="L73" i="9"/>
  <c r="F74" i="9"/>
  <c r="L74" i="9"/>
  <c r="F75" i="9"/>
  <c r="L75" i="9"/>
  <c r="F76" i="9"/>
  <c r="L76" i="9"/>
  <c r="F77" i="9"/>
  <c r="L77" i="9"/>
  <c r="F78" i="9"/>
  <c r="L78" i="9"/>
  <c r="F79" i="9"/>
  <c r="L79" i="9"/>
  <c r="F80" i="9"/>
  <c r="L80" i="9"/>
  <c r="F81" i="9"/>
  <c r="L81" i="9"/>
  <c r="F82" i="9"/>
  <c r="L82" i="9"/>
  <c r="F83" i="9"/>
  <c r="L83" i="9"/>
  <c r="F84" i="9"/>
  <c r="L84" i="9"/>
  <c r="F85" i="9"/>
  <c r="L85" i="9"/>
  <c r="F19" i="17"/>
  <c r="I11" i="11"/>
  <c r="E69" i="9"/>
  <c r="K69" i="9"/>
  <c r="E70" i="9"/>
  <c r="K70" i="9"/>
  <c r="E71" i="9"/>
  <c r="K71" i="9"/>
  <c r="E72" i="9"/>
  <c r="K72" i="9"/>
  <c r="E9" i="9"/>
  <c r="K9" i="9"/>
  <c r="E10" i="9"/>
  <c r="K10" i="9"/>
  <c r="E11" i="9"/>
  <c r="K11" i="9"/>
  <c r="E12" i="9"/>
  <c r="K12" i="9"/>
  <c r="E13" i="9"/>
  <c r="K13" i="9"/>
  <c r="E14" i="9"/>
  <c r="K14" i="9"/>
  <c r="E15" i="9"/>
  <c r="K15" i="9"/>
  <c r="E16" i="9"/>
  <c r="K16" i="9"/>
  <c r="E17" i="9"/>
  <c r="K17" i="9"/>
  <c r="E18" i="9"/>
  <c r="K18" i="9"/>
  <c r="E19" i="9"/>
  <c r="K19" i="9"/>
  <c r="E20" i="9"/>
  <c r="K20" i="9"/>
  <c r="E21" i="9"/>
  <c r="K21" i="9"/>
  <c r="E22" i="9"/>
  <c r="K22" i="9"/>
  <c r="E23" i="9"/>
  <c r="K23" i="9"/>
  <c r="E24" i="9"/>
  <c r="K24" i="9"/>
  <c r="E25" i="9"/>
  <c r="K25" i="9"/>
  <c r="E26" i="9"/>
  <c r="K26" i="9"/>
  <c r="E27" i="9"/>
  <c r="K27" i="9"/>
  <c r="E28" i="9"/>
  <c r="K28" i="9"/>
  <c r="E29" i="9"/>
  <c r="K29" i="9"/>
  <c r="E30" i="9"/>
  <c r="K30" i="9"/>
  <c r="E31" i="9"/>
  <c r="K31" i="9"/>
  <c r="E32" i="9"/>
  <c r="K32" i="9"/>
  <c r="E33" i="9"/>
  <c r="K33" i="9"/>
  <c r="E34" i="9"/>
  <c r="K34" i="9"/>
  <c r="E35" i="9"/>
  <c r="K35" i="9"/>
  <c r="E36" i="9"/>
  <c r="K36" i="9"/>
  <c r="E37" i="9"/>
  <c r="K37" i="9"/>
  <c r="E38" i="9"/>
  <c r="K38" i="9"/>
  <c r="E39" i="9"/>
  <c r="K39" i="9"/>
  <c r="E40" i="9"/>
  <c r="K40" i="9"/>
  <c r="E41" i="9"/>
  <c r="K41" i="9"/>
  <c r="E42" i="9"/>
  <c r="K42" i="9"/>
  <c r="E43" i="9"/>
  <c r="K43" i="9"/>
  <c r="E44" i="9"/>
  <c r="K44" i="9"/>
  <c r="E45" i="9"/>
  <c r="K45" i="9"/>
  <c r="E46" i="9"/>
  <c r="K46" i="9"/>
  <c r="E47" i="9"/>
  <c r="K47" i="9"/>
  <c r="E48" i="9"/>
  <c r="K48" i="9"/>
  <c r="E49" i="9"/>
  <c r="K49" i="9"/>
  <c r="E50" i="9"/>
  <c r="K50" i="9"/>
  <c r="E51" i="9"/>
  <c r="K51" i="9"/>
  <c r="E52" i="9"/>
  <c r="K52" i="9"/>
  <c r="E53" i="9"/>
  <c r="K53" i="9"/>
  <c r="E54" i="9"/>
  <c r="K54" i="9"/>
  <c r="E55" i="9"/>
  <c r="K55" i="9"/>
  <c r="E56" i="9"/>
  <c r="K56" i="9"/>
  <c r="E57" i="9"/>
  <c r="K57" i="9"/>
  <c r="E58" i="9"/>
  <c r="K58" i="9"/>
  <c r="E59" i="9"/>
  <c r="K59" i="9"/>
  <c r="E60" i="9"/>
  <c r="K60" i="9"/>
  <c r="E61" i="9"/>
  <c r="K61" i="9"/>
  <c r="E62" i="9"/>
  <c r="K62" i="9"/>
  <c r="E63" i="9"/>
  <c r="K63" i="9"/>
  <c r="E64" i="9"/>
  <c r="K64" i="9"/>
  <c r="E65" i="9"/>
  <c r="K65" i="9"/>
  <c r="E66" i="9"/>
  <c r="K66" i="9"/>
  <c r="E67" i="9"/>
  <c r="K67" i="9"/>
  <c r="E68" i="9"/>
  <c r="K68" i="9"/>
  <c r="E73" i="9"/>
  <c r="K73" i="9"/>
  <c r="E74" i="9"/>
  <c r="K74" i="9"/>
  <c r="E75" i="9"/>
  <c r="K75" i="9"/>
  <c r="E76" i="9"/>
  <c r="K76" i="9"/>
  <c r="E77" i="9"/>
  <c r="K77" i="9"/>
  <c r="E78" i="9"/>
  <c r="K78" i="9"/>
  <c r="E79" i="9"/>
  <c r="K79" i="9"/>
  <c r="E80" i="9"/>
  <c r="K80" i="9"/>
  <c r="E81" i="9"/>
  <c r="K81" i="9"/>
  <c r="E82" i="9"/>
  <c r="K82" i="9"/>
  <c r="E83" i="9"/>
  <c r="K83" i="9"/>
  <c r="E84" i="9"/>
  <c r="K84" i="9"/>
  <c r="E85" i="9"/>
  <c r="K85" i="9"/>
  <c r="F18" i="17"/>
  <c r="I10" i="11"/>
  <c r="D69" i="9"/>
  <c r="J69" i="9"/>
  <c r="D70" i="9"/>
  <c r="J70" i="9"/>
  <c r="D71" i="9"/>
  <c r="J71" i="9"/>
  <c r="D72" i="9"/>
  <c r="J72" i="9"/>
  <c r="D9" i="9"/>
  <c r="J9" i="9"/>
  <c r="D10" i="9"/>
  <c r="J10" i="9"/>
  <c r="D11" i="9"/>
  <c r="J11" i="9"/>
  <c r="D12" i="9"/>
  <c r="J12" i="9"/>
  <c r="D13" i="9"/>
  <c r="J13" i="9"/>
  <c r="D14" i="9"/>
  <c r="J14" i="9"/>
  <c r="D15" i="9"/>
  <c r="J15" i="9"/>
  <c r="D16" i="9"/>
  <c r="J16" i="9"/>
  <c r="D17" i="9"/>
  <c r="J17" i="9"/>
  <c r="D18" i="9"/>
  <c r="J18" i="9"/>
  <c r="D19" i="9"/>
  <c r="J19" i="9"/>
  <c r="D20" i="9"/>
  <c r="J20" i="9"/>
  <c r="D21" i="9"/>
  <c r="J21" i="9"/>
  <c r="D22" i="9"/>
  <c r="J22" i="9"/>
  <c r="D23" i="9"/>
  <c r="J23" i="9"/>
  <c r="D24" i="9"/>
  <c r="J24" i="9"/>
  <c r="D25" i="9"/>
  <c r="J25" i="9"/>
  <c r="D26" i="9"/>
  <c r="J26" i="9"/>
  <c r="D27" i="9"/>
  <c r="J27" i="9"/>
  <c r="D28" i="9"/>
  <c r="J28" i="9"/>
  <c r="D29" i="9"/>
  <c r="J29" i="9"/>
  <c r="D30" i="9"/>
  <c r="J30" i="9"/>
  <c r="D31" i="9"/>
  <c r="J31" i="9"/>
  <c r="D32" i="9"/>
  <c r="J32" i="9"/>
  <c r="D33" i="9"/>
  <c r="J33" i="9"/>
  <c r="D34" i="9"/>
  <c r="J34" i="9"/>
  <c r="D35" i="9"/>
  <c r="J35" i="9"/>
  <c r="D36" i="9"/>
  <c r="J36" i="9"/>
  <c r="D37" i="9"/>
  <c r="J37" i="9"/>
  <c r="D38" i="9"/>
  <c r="J38" i="9"/>
  <c r="D39" i="9"/>
  <c r="J39" i="9"/>
  <c r="D40" i="9"/>
  <c r="J40" i="9"/>
  <c r="D41" i="9"/>
  <c r="J41" i="9"/>
  <c r="D42" i="9"/>
  <c r="J42" i="9"/>
  <c r="D43" i="9"/>
  <c r="J43" i="9"/>
  <c r="D44" i="9"/>
  <c r="J44" i="9"/>
  <c r="D45" i="9"/>
  <c r="J45" i="9"/>
  <c r="D46" i="9"/>
  <c r="J46" i="9"/>
  <c r="D47" i="9"/>
  <c r="J47" i="9"/>
  <c r="D48" i="9"/>
  <c r="J48" i="9"/>
  <c r="D49" i="9"/>
  <c r="J49" i="9"/>
  <c r="D50" i="9"/>
  <c r="J50" i="9"/>
  <c r="D51" i="9"/>
  <c r="J51" i="9"/>
  <c r="D52" i="9"/>
  <c r="J52" i="9"/>
  <c r="D53" i="9"/>
  <c r="J53" i="9"/>
  <c r="D54" i="9"/>
  <c r="J54" i="9"/>
  <c r="D55" i="9"/>
  <c r="J55" i="9"/>
  <c r="D56" i="9"/>
  <c r="J56" i="9"/>
  <c r="D57" i="9"/>
  <c r="J57" i="9"/>
  <c r="D58" i="9"/>
  <c r="J58" i="9"/>
  <c r="D59" i="9"/>
  <c r="J59" i="9"/>
  <c r="D60" i="9"/>
  <c r="J60" i="9"/>
  <c r="D61" i="9"/>
  <c r="J61" i="9"/>
  <c r="D62" i="9"/>
  <c r="J62" i="9"/>
  <c r="D63" i="9"/>
  <c r="J63" i="9"/>
  <c r="D64" i="9"/>
  <c r="J64" i="9"/>
  <c r="D65" i="9"/>
  <c r="J65" i="9"/>
  <c r="D66" i="9"/>
  <c r="J66" i="9"/>
  <c r="D67" i="9"/>
  <c r="J67" i="9"/>
  <c r="D68" i="9"/>
  <c r="J68" i="9"/>
  <c r="D73" i="9"/>
  <c r="J73" i="9"/>
  <c r="D74" i="9"/>
  <c r="J74" i="9"/>
  <c r="D75" i="9"/>
  <c r="J75" i="9"/>
  <c r="D76" i="9"/>
  <c r="J76" i="9"/>
  <c r="D77" i="9"/>
  <c r="J77" i="9"/>
  <c r="D78" i="9"/>
  <c r="J78" i="9"/>
  <c r="D79" i="9"/>
  <c r="J79" i="9"/>
  <c r="D80" i="9"/>
  <c r="J80" i="9"/>
  <c r="D81" i="9"/>
  <c r="J81" i="9"/>
  <c r="D82" i="9"/>
  <c r="J82" i="9"/>
  <c r="D83" i="9"/>
  <c r="J83" i="9"/>
  <c r="D84" i="9"/>
  <c r="J84" i="9"/>
  <c r="D85" i="9"/>
  <c r="J85" i="9"/>
  <c r="F17" i="17"/>
  <c r="I9" i="11"/>
  <c r="C69" i="9"/>
  <c r="I69" i="9"/>
  <c r="C70" i="9"/>
  <c r="I70" i="9"/>
  <c r="C71" i="9"/>
  <c r="I71" i="9"/>
  <c r="C72" i="9"/>
  <c r="I72" i="9"/>
  <c r="C9" i="9"/>
  <c r="I9" i="9"/>
  <c r="C10" i="9"/>
  <c r="I10" i="9"/>
  <c r="C11" i="9"/>
  <c r="I11" i="9"/>
  <c r="C12" i="9"/>
  <c r="I12" i="9"/>
  <c r="C13" i="9"/>
  <c r="I13" i="9"/>
  <c r="C14" i="9"/>
  <c r="I14" i="9"/>
  <c r="C15" i="9"/>
  <c r="I15" i="9"/>
  <c r="C16" i="9"/>
  <c r="I16" i="9"/>
  <c r="C17" i="9"/>
  <c r="I17" i="9"/>
  <c r="C18" i="9"/>
  <c r="I18" i="9"/>
  <c r="C19" i="9"/>
  <c r="I19" i="9"/>
  <c r="C20" i="9"/>
  <c r="I20" i="9"/>
  <c r="C21" i="9"/>
  <c r="I21" i="9"/>
  <c r="C22" i="9"/>
  <c r="I22" i="9"/>
  <c r="C23" i="9"/>
  <c r="I23" i="9"/>
  <c r="C24" i="9"/>
  <c r="I24" i="9"/>
  <c r="C25" i="9"/>
  <c r="I25" i="9"/>
  <c r="C26" i="9"/>
  <c r="I26" i="9"/>
  <c r="C27" i="9"/>
  <c r="I27" i="9"/>
  <c r="C28" i="9"/>
  <c r="I28" i="9"/>
  <c r="C29" i="9"/>
  <c r="I29" i="9"/>
  <c r="C30" i="9"/>
  <c r="I30" i="9"/>
  <c r="C31" i="9"/>
  <c r="I31" i="9"/>
  <c r="C32" i="9"/>
  <c r="I32" i="9"/>
  <c r="C33" i="9"/>
  <c r="I33" i="9"/>
  <c r="C34" i="9"/>
  <c r="I34" i="9"/>
  <c r="C35" i="9"/>
  <c r="I35" i="9"/>
  <c r="C36" i="9"/>
  <c r="I36" i="9"/>
  <c r="C37" i="9"/>
  <c r="I37" i="9"/>
  <c r="C38" i="9"/>
  <c r="I38" i="9"/>
  <c r="C39" i="9"/>
  <c r="I39" i="9"/>
  <c r="C40" i="9"/>
  <c r="I40" i="9"/>
  <c r="C41" i="9"/>
  <c r="I41" i="9"/>
  <c r="C42" i="9"/>
  <c r="I42" i="9"/>
  <c r="C43" i="9"/>
  <c r="I43" i="9"/>
  <c r="C44" i="9"/>
  <c r="I44" i="9"/>
  <c r="C45" i="9"/>
  <c r="I45" i="9"/>
  <c r="C46" i="9"/>
  <c r="I46" i="9"/>
  <c r="C47" i="9"/>
  <c r="I47" i="9"/>
  <c r="C48" i="9"/>
  <c r="I48" i="9"/>
  <c r="C49" i="9"/>
  <c r="I49" i="9"/>
  <c r="C50" i="9"/>
  <c r="I50" i="9"/>
  <c r="C51" i="9"/>
  <c r="I51" i="9"/>
  <c r="C52" i="9"/>
  <c r="I52" i="9"/>
  <c r="C53" i="9"/>
  <c r="I53" i="9"/>
  <c r="C54" i="9"/>
  <c r="I54" i="9"/>
  <c r="C55" i="9"/>
  <c r="I55" i="9"/>
  <c r="C56" i="9"/>
  <c r="I56" i="9"/>
  <c r="C57" i="9"/>
  <c r="I57" i="9"/>
  <c r="C58" i="9"/>
  <c r="I58" i="9"/>
  <c r="C59" i="9"/>
  <c r="I59" i="9"/>
  <c r="C60" i="9"/>
  <c r="I60" i="9"/>
  <c r="C61" i="9"/>
  <c r="I61" i="9"/>
  <c r="C62" i="9"/>
  <c r="I62" i="9"/>
  <c r="C63" i="9"/>
  <c r="I63" i="9"/>
  <c r="C64" i="9"/>
  <c r="I64" i="9"/>
  <c r="C65" i="9"/>
  <c r="I65" i="9"/>
  <c r="C66" i="9"/>
  <c r="I66" i="9"/>
  <c r="C67" i="9"/>
  <c r="I67" i="9"/>
  <c r="C68" i="9"/>
  <c r="I68" i="9"/>
  <c r="C73" i="9"/>
  <c r="I73" i="9"/>
  <c r="C74" i="9"/>
  <c r="I74" i="9"/>
  <c r="C75" i="9"/>
  <c r="I75" i="9"/>
  <c r="C76" i="9"/>
  <c r="I76" i="9"/>
  <c r="C77" i="9"/>
  <c r="I77" i="9"/>
  <c r="C78" i="9"/>
  <c r="I78" i="9"/>
  <c r="C79" i="9"/>
  <c r="I79" i="9"/>
  <c r="C80" i="9"/>
  <c r="I80" i="9"/>
  <c r="C81" i="9"/>
  <c r="I81" i="9"/>
  <c r="C82" i="9"/>
  <c r="I82" i="9"/>
  <c r="C83" i="9"/>
  <c r="I83" i="9"/>
  <c r="C84" i="9"/>
  <c r="I84" i="9"/>
  <c r="C85" i="9"/>
  <c r="I85" i="9"/>
  <c r="F16" i="17"/>
  <c r="I8" i="11"/>
  <c r="B69" i="9"/>
  <c r="H69" i="9"/>
  <c r="B70" i="9"/>
  <c r="H70" i="9"/>
  <c r="B71" i="9"/>
  <c r="H71" i="9"/>
  <c r="B72" i="9"/>
  <c r="H72" i="9"/>
  <c r="B9" i="9"/>
  <c r="H9" i="9"/>
  <c r="B10" i="9"/>
  <c r="H10" i="9"/>
  <c r="B11" i="9"/>
  <c r="H11" i="9"/>
  <c r="B12" i="9"/>
  <c r="H12" i="9"/>
  <c r="B13" i="9"/>
  <c r="H13" i="9"/>
  <c r="B14" i="9"/>
  <c r="H14" i="9"/>
  <c r="B15" i="9"/>
  <c r="H15" i="9"/>
  <c r="B16" i="9"/>
  <c r="H16" i="9"/>
  <c r="B17" i="9"/>
  <c r="H17" i="9"/>
  <c r="B18" i="9"/>
  <c r="H18" i="9"/>
  <c r="B19" i="9"/>
  <c r="H19" i="9"/>
  <c r="B20" i="9"/>
  <c r="H20" i="9"/>
  <c r="B21" i="9"/>
  <c r="H21" i="9"/>
  <c r="B22" i="9"/>
  <c r="H22" i="9"/>
  <c r="B23" i="9"/>
  <c r="H23" i="9"/>
  <c r="B24" i="9"/>
  <c r="H24" i="9"/>
  <c r="B25" i="9"/>
  <c r="H25" i="9"/>
  <c r="B26" i="9"/>
  <c r="H26" i="9"/>
  <c r="B27" i="9"/>
  <c r="H27" i="9"/>
  <c r="B28" i="9"/>
  <c r="H28" i="9"/>
  <c r="B29" i="9"/>
  <c r="H29" i="9"/>
  <c r="B30" i="9"/>
  <c r="H30" i="9"/>
  <c r="B31" i="9"/>
  <c r="H31" i="9"/>
  <c r="B32" i="9"/>
  <c r="H32" i="9"/>
  <c r="B33" i="9"/>
  <c r="H33" i="9"/>
  <c r="B34" i="9"/>
  <c r="H34" i="9"/>
  <c r="B35" i="9"/>
  <c r="H35" i="9"/>
  <c r="B36" i="9"/>
  <c r="H36" i="9"/>
  <c r="B37" i="9"/>
  <c r="H37" i="9"/>
  <c r="B38" i="9"/>
  <c r="H38" i="9"/>
  <c r="B39" i="9"/>
  <c r="H39" i="9"/>
  <c r="B40" i="9"/>
  <c r="H40" i="9"/>
  <c r="B41" i="9"/>
  <c r="H41" i="9"/>
  <c r="B42" i="9"/>
  <c r="H42" i="9"/>
  <c r="B43" i="9"/>
  <c r="H43" i="9"/>
  <c r="B44" i="9"/>
  <c r="H44" i="9"/>
  <c r="B45" i="9"/>
  <c r="H45" i="9"/>
  <c r="B46" i="9"/>
  <c r="H46" i="9"/>
  <c r="B47" i="9"/>
  <c r="H47" i="9"/>
  <c r="B48" i="9"/>
  <c r="H48" i="9"/>
  <c r="B49" i="9"/>
  <c r="H49" i="9"/>
  <c r="B50" i="9"/>
  <c r="H50" i="9"/>
  <c r="B51" i="9"/>
  <c r="H51" i="9"/>
  <c r="B52" i="9"/>
  <c r="H52" i="9"/>
  <c r="B53" i="9"/>
  <c r="H53" i="9"/>
  <c r="B54" i="9"/>
  <c r="H54" i="9"/>
  <c r="B55" i="9"/>
  <c r="H55" i="9"/>
  <c r="B56" i="9"/>
  <c r="H56" i="9"/>
  <c r="B57" i="9"/>
  <c r="H57" i="9"/>
  <c r="B58" i="9"/>
  <c r="H58" i="9"/>
  <c r="B59" i="9"/>
  <c r="H59" i="9"/>
  <c r="B60" i="9"/>
  <c r="H60" i="9"/>
  <c r="B61" i="9"/>
  <c r="H61" i="9"/>
  <c r="B62" i="9"/>
  <c r="H62" i="9"/>
  <c r="B63" i="9"/>
  <c r="H63" i="9"/>
  <c r="B64" i="9"/>
  <c r="H64" i="9"/>
  <c r="B65" i="9"/>
  <c r="H65" i="9"/>
  <c r="B66" i="9"/>
  <c r="H66" i="9"/>
  <c r="B67" i="9"/>
  <c r="H67" i="9"/>
  <c r="B68" i="9"/>
  <c r="H68" i="9"/>
  <c r="B73" i="9"/>
  <c r="H73" i="9"/>
  <c r="B74" i="9"/>
  <c r="H74" i="9"/>
  <c r="B75" i="9"/>
  <c r="H75" i="9"/>
  <c r="B76" i="9"/>
  <c r="H76" i="9"/>
  <c r="B77" i="9"/>
  <c r="H77" i="9"/>
  <c r="B78" i="9"/>
  <c r="H78" i="9"/>
  <c r="B79" i="9"/>
  <c r="H79" i="9"/>
  <c r="B80" i="9"/>
  <c r="H80" i="9"/>
  <c r="B81" i="9"/>
  <c r="H81" i="9"/>
  <c r="B82" i="9"/>
  <c r="H82" i="9"/>
  <c r="B83" i="9"/>
  <c r="H83" i="9"/>
  <c r="B84" i="9"/>
  <c r="H84" i="9"/>
  <c r="B85" i="9"/>
  <c r="H85" i="9"/>
  <c r="F15" i="17"/>
  <c r="D19" i="17"/>
  <c r="D18" i="17"/>
  <c r="D17" i="17"/>
  <c r="D16" i="17"/>
  <c r="D15" i="17"/>
  <c r="L7" i="9"/>
  <c r="L3" i="9"/>
  <c r="H7" i="9"/>
  <c r="H3" i="9"/>
  <c r="K3" i="9"/>
  <c r="K7" i="9"/>
  <c r="I7" i="9"/>
  <c r="I3" i="9"/>
  <c r="E7" i="9"/>
  <c r="B7" i="9"/>
  <c r="J3" i="9"/>
  <c r="J7" i="9"/>
  <c r="C7" i="9"/>
  <c r="F7" i="9"/>
  <c r="D7" i="9"/>
  <c r="D5" i="17"/>
  <c r="H15" i="17"/>
  <c r="D6" i="17"/>
  <c r="H16" i="17"/>
  <c r="D7" i="17"/>
  <c r="H17" i="17"/>
  <c r="D8" i="17"/>
  <c r="H18" i="17"/>
  <c r="D9" i="17"/>
  <c r="H19" i="17"/>
  <c r="I15" i="17"/>
  <c r="J15" i="17"/>
  <c r="A31" i="17"/>
  <c r="K15" i="17"/>
  <c r="C15" i="17"/>
  <c r="L15" i="17"/>
  <c r="I16" i="17"/>
  <c r="J16" i="17"/>
  <c r="K16" i="17"/>
  <c r="C16" i="17"/>
  <c r="L16" i="17"/>
  <c r="I17" i="17"/>
  <c r="J17" i="17"/>
  <c r="K17" i="17"/>
  <c r="C17" i="17"/>
  <c r="L17" i="17"/>
  <c r="I18" i="17"/>
  <c r="J18" i="17"/>
  <c r="K18" i="17"/>
  <c r="C18" i="17"/>
  <c r="L18" i="17"/>
  <c r="I19" i="17"/>
  <c r="J19" i="17"/>
  <c r="K19" i="17"/>
  <c r="C19" i="17"/>
  <c r="L19" i="17"/>
  <c r="N15" i="17"/>
  <c r="O15" i="17"/>
  <c r="P15" i="17"/>
  <c r="Q15" i="17"/>
  <c r="E15" i="17"/>
  <c r="R15" i="17"/>
  <c r="N16" i="17"/>
  <c r="O16" i="17"/>
  <c r="P16" i="17"/>
  <c r="Q16" i="17"/>
  <c r="E16" i="17"/>
  <c r="R16" i="17"/>
  <c r="N17" i="17"/>
  <c r="O17" i="17"/>
  <c r="P17" i="17"/>
  <c r="Q17" i="17"/>
  <c r="E17" i="17"/>
  <c r="R17" i="17"/>
  <c r="N18" i="17"/>
  <c r="O18" i="17"/>
  <c r="P18" i="17"/>
  <c r="Q18" i="17"/>
  <c r="E18" i="17"/>
  <c r="R18" i="17"/>
  <c r="N19" i="17"/>
  <c r="O19" i="17"/>
  <c r="P19" i="17"/>
  <c r="Q19" i="17"/>
  <c r="E19" i="17"/>
  <c r="R19" i="17"/>
</calcChain>
</file>

<file path=xl/comments1.xml><?xml version="1.0" encoding="utf-8"?>
<comments xmlns="http://schemas.openxmlformats.org/spreadsheetml/2006/main">
  <authors>
    <author>Casey Mulligan</author>
  </authors>
  <commentList>
    <comment ref="B2" authorId="0">
      <text>
        <r>
          <rPr>
            <b/>
            <sz val="9"/>
            <color indexed="81"/>
            <rFont val="Times New Roman"/>
            <family val="2"/>
          </rPr>
          <t>Casey Mulligan:</t>
        </r>
        <r>
          <rPr>
            <sz val="9"/>
            <color indexed="81"/>
            <rFont val="Times New Roman"/>
            <family val="2"/>
          </rPr>
          <t xml:space="preserve">
tabstat lnwhat if year==2007 [aw=cbmwt], by(lnwq)</t>
        </r>
      </text>
    </comment>
  </commentList>
</comments>
</file>

<file path=xl/comments2.xml><?xml version="1.0" encoding="utf-8"?>
<comments xmlns="http://schemas.openxmlformats.org/spreadsheetml/2006/main">
  <authors>
    <author>Casey B. Mulligan</author>
  </authors>
  <commentList>
    <comment ref="C3" authorId="0">
      <text>
        <r>
          <rPr>
            <b/>
            <sz val="9"/>
            <color indexed="81"/>
            <rFont val="Tahoma"/>
            <family val="2"/>
          </rPr>
          <t>Casey B. Mulligan:</t>
        </r>
        <r>
          <rPr>
            <sz val="9"/>
            <color indexed="81"/>
            <rFont val="Tahoma"/>
            <family val="2"/>
          </rPr>
          <t xml:space="preserve">
tabstat getuicond uweeks if year==2007 | year==2010, by(lnwq)</t>
        </r>
      </text>
    </comment>
  </commentList>
</comments>
</file>

<file path=xl/sharedStrings.xml><?xml version="1.0" encoding="utf-8"?>
<sst xmlns="http://schemas.openxmlformats.org/spreadsheetml/2006/main" count="217" uniqueCount="139">
  <si>
    <t>Overall index = sum over programs of the product of program weight, eligibility index, and benefit index</t>
  </si>
  <si>
    <t>tab</t>
  </si>
  <si>
    <t>description</t>
  </si>
  <si>
    <t>SNAPparameters.xlsx</t>
  </si>
  <si>
    <t>Quarterly</t>
  </si>
  <si>
    <t>relies on</t>
  </si>
  <si>
    <t>Statutory Safety Net Generosity Indices by Potential Income Quintile</t>
  </si>
  <si>
    <t>FY 2010 avg</t>
  </si>
  <si>
    <t>Benefit and Elgibility Indices used for the Average Marginal Worker</t>
  </si>
  <si>
    <t>Benefit Indices</t>
  </si>
  <si>
    <t>UI</t>
  </si>
  <si>
    <t>SNAP</t>
  </si>
  <si>
    <t>Eligibility Indices</t>
  </si>
  <si>
    <t>Geometric Average Potential Wages for 2007, by Quintile</t>
  </si>
  <si>
    <t>Quintile</t>
  </si>
  <si>
    <t>Source:</t>
  </si>
  <si>
    <t>MORG</t>
  </si>
  <si>
    <t>ADF</t>
  </si>
  <si>
    <t>UIparticipationbyskillgroup.do (edited)</t>
  </si>
  <si>
    <t>log hourly wage, FT</t>
  </si>
  <si>
    <t>log wage gaps</t>
  </si>
  <si>
    <t>prototype</t>
  </si>
  <si>
    <t>share below 130 FPG</t>
  </si>
  <si>
    <t>fpglikelihoods.dta</t>
  </si>
  <si>
    <t>weekly earnings</t>
  </si>
  <si>
    <t>Poverty Incidence</t>
  </si>
  <si>
    <t>Note: Demographic weights are used to define the average marginal worker.  Program weights are used to aggregate program-specific statutory generosity measures.  Medicaid weight reflects a 50 percent discount factor for in-kind benefits</t>
  </si>
  <si>
    <t>Demographic weights</t>
  </si>
  <si>
    <t>all other government safety net</t>
  </si>
  <si>
    <t>Medicaid</t>
  </si>
  <si>
    <t>UI sometime during spell</t>
  </si>
  <si>
    <r>
      <t xml:space="preserve">Average  </t>
    </r>
    <r>
      <rPr>
        <u/>
        <sz val="14"/>
        <color theme="1"/>
        <rFont val="Times New Roman"/>
        <family val="1"/>
        <scheme val="minor"/>
      </rPr>
      <t>Marginal Worker</t>
    </r>
  </si>
  <si>
    <r>
      <t xml:space="preserve">Employed with </t>
    </r>
    <r>
      <rPr>
        <u/>
        <sz val="14"/>
        <color theme="1"/>
        <rFont val="Times New Roman"/>
        <family val="1"/>
        <scheme val="minor"/>
      </rPr>
      <t>Reduced Hours</t>
    </r>
  </si>
  <si>
    <r>
      <t xml:space="preserve">Out of the </t>
    </r>
    <r>
      <rPr>
        <u/>
        <sz val="14"/>
        <color theme="1"/>
        <rFont val="Times New Roman"/>
        <family val="1"/>
        <scheme val="minor"/>
      </rPr>
      <t>Labor Force</t>
    </r>
  </si>
  <si>
    <t>Unemployed</t>
  </si>
  <si>
    <t>Labor Force Status</t>
  </si>
  <si>
    <t>for household heads and spouses</t>
  </si>
  <si>
    <t>unscaled</t>
  </si>
  <si>
    <t>quintile</t>
  </si>
  <si>
    <t>source:</t>
  </si>
  <si>
    <t>Uiparticipationbyskillgroup.dta</t>
  </si>
  <si>
    <t>UI Benefit Index</t>
  </si>
  <si>
    <t>UI all</t>
  </si>
  <si>
    <t>UI extras</t>
  </si>
  <si>
    <t>UI base</t>
  </si>
  <si>
    <t>weekly max</t>
  </si>
  <si>
    <t>monthly max</t>
  </si>
  <si>
    <t>UI Total</t>
  </si>
  <si>
    <t>UI Base</t>
  </si>
  <si>
    <t>SNAP Maximum Benefit</t>
  </si>
  <si>
    <t>start date</t>
  </si>
  <si>
    <t>FSH sizes fixed weighted, nominal</t>
  </si>
  <si>
    <t>PCEPI</t>
  </si>
  <si>
    <t>POP</t>
  </si>
  <si>
    <t>COE</t>
  </si>
  <si>
    <t>WASCUR</t>
  </si>
  <si>
    <t>lin</t>
  </si>
  <si>
    <t>Index 2005=100</t>
  </si>
  <si>
    <t>Thousands</t>
  </si>
  <si>
    <t>Billions of Dollars</t>
  </si>
  <si>
    <t>M</t>
  </si>
  <si>
    <t>Monthly</t>
  </si>
  <si>
    <t>A</t>
  </si>
  <si>
    <t>1952-01-01 to 2012-03-01</t>
  </si>
  <si>
    <t>Personal Consumption Expenditures: Chain-type Price Index</t>
  </si>
  <si>
    <t>Total Population: All Ages including Armed Forces Overseas</t>
  </si>
  <si>
    <t>National Income: Compensation of Employees, Paid</t>
  </si>
  <si>
    <t>Compensation of Employees: Wages &amp; Salary Accruals</t>
  </si>
  <si>
    <t>U.S. Department of Commerce: Bureau of Economic Analysis</t>
  </si>
  <si>
    <t>U.S. Department of Commerce: Census Bureau</t>
  </si>
  <si>
    <t>date</t>
  </si>
  <si>
    <t>value</t>
  </si>
  <si>
    <t>1959-01-01 to 2012-05-01</t>
  </si>
  <si>
    <t>1947-01-01 to 2012-01-01</t>
  </si>
  <si>
    <t>Real Max Benefit</t>
  </si>
  <si>
    <t>FT poverty incidence</t>
  </si>
  <si>
    <t>SNAP MTR</t>
  </si>
  <si>
    <t>SNAP Real Benefit Index</t>
  </si>
  <si>
    <t>Medicaid Real Benefit Index</t>
  </si>
  <si>
    <t>Statutory Changes: All Programs</t>
  </si>
  <si>
    <t>Other Means-Tested Program Combined Real Benefit Index</t>
  </si>
  <si>
    <t>other combined real monthly benefit</t>
  </si>
  <si>
    <t>Government Safety Net</t>
  </si>
  <si>
    <t>tax rate + debt</t>
  </si>
  <si>
    <t>frfactor</t>
  </si>
  <si>
    <t>Taxes plus Subsidies foregone, ratio to productivity</t>
  </si>
  <si>
    <t xml:space="preserve">monthly earn @ hrs = </t>
  </si>
  <si>
    <t>pot. real monthly earn, CY2007 $</t>
  </si>
  <si>
    <t>pot. real monthly earn, FY2010 $</t>
  </si>
  <si>
    <t>ln SRR changes 2007Q4-2009Q4</t>
  </si>
  <si>
    <t>aggregateBenElg</t>
  </si>
  <si>
    <r>
      <rPr>
        <i/>
        <sz val="11"/>
        <color theme="1"/>
        <rFont val="Times New Roman"/>
        <family val="1"/>
        <scheme val="minor"/>
      </rPr>
      <t>The Redistribution Recession</t>
    </r>
    <r>
      <rPr>
        <sz val="11"/>
        <color theme="1"/>
        <rFont val="Times New Roman"/>
        <family val="2"/>
        <scheme val="minor"/>
      </rPr>
      <t>, esp. StatutoryIndices.xlsx</t>
    </r>
  </si>
  <si>
    <t>quintilewages</t>
  </si>
  <si>
    <t>PovertyIncidencebyIncome</t>
  </si>
  <si>
    <t>programweights</t>
  </si>
  <si>
    <t>UIBen</t>
  </si>
  <si>
    <t>SNAPMaxBen</t>
  </si>
  <si>
    <t>MedicaidBen</t>
  </si>
  <si>
    <t>OtherBen</t>
  </si>
  <si>
    <t>SNAPBen</t>
  </si>
  <si>
    <t>CombinedPrograms</t>
  </si>
  <si>
    <t>morgnonemployedquintile.do</t>
  </si>
  <si>
    <t>UIparticipationbyskillgroup.do</t>
  </si>
  <si>
    <t>FREDconnect</t>
  </si>
  <si>
    <t>automatic data updates from FRED</t>
  </si>
  <si>
    <t>MTRChart</t>
  </si>
  <si>
    <t>Statutory Marginal Tax Rates as a function of time and potential earnings</t>
  </si>
  <si>
    <t>uweeks</t>
  </si>
  <si>
    <t>assumed spouse would earn above FPG</t>
  </si>
  <si>
    <t>incidence of FT &lt; max ben/0.3</t>
  </si>
  <si>
    <t>married benefits as ratio to SNAP max</t>
  </si>
  <si>
    <t>replacement rt</t>
  </si>
  <si>
    <t>Decomposition of Marginal Tax Rate Changes</t>
  </si>
  <si>
    <t>unmarried</t>
  </si>
  <si>
    <t>potential earnings</t>
  </si>
  <si>
    <t>UI program weight</t>
  </si>
  <si>
    <t>UI Elg</t>
  </si>
  <si>
    <t>UI Modern</t>
  </si>
  <si>
    <t>UI Ben</t>
  </si>
  <si>
    <t>SNAP elg</t>
  </si>
  <si>
    <t>SNAP Ben</t>
  </si>
  <si>
    <t>PT Cut</t>
  </si>
  <si>
    <t>MTR changes, pct points</t>
  </si>
  <si>
    <t>2007-10 decomposition</t>
  </si>
  <si>
    <t>2007-11 decomposition</t>
  </si>
  <si>
    <t>2007-10</t>
  </si>
  <si>
    <t>2007-11</t>
  </si>
  <si>
    <t>annual build</t>
  </si>
  <si>
    <t>actual</t>
  </si>
  <si>
    <t>duration</t>
  </si>
  <si>
    <t>modernization</t>
  </si>
  <si>
    <t>benefits</t>
  </si>
  <si>
    <t>SNAP elg. &amp; ben.</t>
  </si>
  <si>
    <t>all other</t>
  </si>
  <si>
    <t>married</t>
  </si>
  <si>
    <t>SNAP program wgt</t>
  </si>
  <si>
    <t>Productivity/potential earn</t>
  </si>
  <si>
    <t>CYR</t>
  </si>
  <si>
    <t>SNAPprogramweightsbymaritalstatus.xlsx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</si>
</sst>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[$-409]mmm\-yy;@"/>
    <numFmt numFmtId="165" formatCode="0.000"/>
    <numFmt numFmtId="166" formatCode="0.0"/>
    <numFmt numFmtId="167" formatCode="#,##0.000"/>
    <numFmt numFmtId="168" formatCode="0.0%"/>
  </numFmts>
  <fonts count="23" x14ac:knownFonts="1">
    <font>
      <sz val="11"/>
      <color theme="1"/>
      <name val="Times New Roman"/>
      <family val="2"/>
      <scheme val="minor"/>
    </font>
    <font>
      <sz val="11"/>
      <color theme="1"/>
      <name val="Times New Roman"/>
      <family val="2"/>
      <scheme val="minor"/>
    </font>
    <font>
      <sz val="11"/>
      <color rgb="FF3F3F76"/>
      <name val="Times New Roman"/>
      <family val="2"/>
      <scheme val="minor"/>
    </font>
    <font>
      <sz val="11"/>
      <color rgb="FFFA7D00"/>
      <name val="Times New Roman"/>
      <family val="2"/>
      <scheme val="minor"/>
    </font>
    <font>
      <sz val="11"/>
      <color rgb="FFFF0000"/>
      <name val="Times New Roman"/>
      <family val="2"/>
      <scheme val="minor"/>
    </font>
    <font>
      <i/>
      <sz val="11"/>
      <color rgb="FF7F7F7F"/>
      <name val="Times New Roman"/>
      <family val="2"/>
      <scheme val="minor"/>
    </font>
    <font>
      <b/>
      <sz val="11"/>
      <color theme="1"/>
      <name val="Times New Roman"/>
      <family val="1"/>
      <scheme val="minor"/>
    </font>
    <font>
      <u/>
      <sz val="11"/>
      <color theme="1"/>
      <name val="Times New Roman"/>
      <family val="2"/>
      <scheme val="minor"/>
    </font>
    <font>
      <u/>
      <sz val="11"/>
      <color theme="10"/>
      <name val="Times New Roman"/>
      <family val="2"/>
    </font>
    <font>
      <sz val="11"/>
      <color theme="1"/>
      <name val="Times New Roman"/>
      <family val="1"/>
      <scheme val="minor"/>
    </font>
    <font>
      <sz val="10"/>
      <name val="Arial"/>
      <family val="2"/>
    </font>
    <font>
      <sz val="12"/>
      <color theme="1"/>
      <name val="Times New Roman"/>
      <family val="2"/>
      <scheme val="minor"/>
    </font>
    <font>
      <sz val="14"/>
      <color theme="1"/>
      <name val="Times New Roman"/>
      <family val="2"/>
      <scheme val="minor"/>
    </font>
    <font>
      <u/>
      <sz val="14"/>
      <color theme="1"/>
      <name val="Times New Roman"/>
      <family val="1"/>
      <scheme val="minor"/>
    </font>
    <font>
      <u/>
      <sz val="14"/>
      <color theme="1"/>
      <name val="Times New Roman"/>
      <family val="2"/>
      <scheme val="minor"/>
    </font>
    <font>
      <b/>
      <sz val="14"/>
      <color theme="1"/>
      <name val="Times New Roman"/>
      <family val="1"/>
      <scheme val="minor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i/>
      <sz val="11"/>
      <color theme="1"/>
      <name val="Times New Roman"/>
      <family val="1"/>
      <scheme val="minor"/>
    </font>
    <font>
      <sz val="14"/>
      <color rgb="FF3F3F76"/>
      <name val="Times New Roman"/>
      <family val="2"/>
      <scheme val="minor"/>
    </font>
    <font>
      <u/>
      <sz val="11"/>
      <color theme="11"/>
      <name val="Times New Roman"/>
      <family val="2"/>
      <scheme val="minor"/>
    </font>
    <font>
      <b/>
      <sz val="9"/>
      <color indexed="81"/>
      <name val="Times New Roman"/>
      <family val="2"/>
    </font>
    <font>
      <sz val="9"/>
      <color indexed="81"/>
      <name val="Times New Roman"/>
      <family val="2"/>
    </font>
  </fonts>
  <fills count="16">
    <fill>
      <patternFill patternType="none"/>
    </fill>
    <fill>
      <patternFill patternType="gray125"/>
    </fill>
    <fill>
      <patternFill patternType="solid">
        <fgColor rgb="FFFFCC99"/>
      </patternFill>
    </fill>
    <fill>
      <patternFill patternType="solid">
        <fgColor rgb="FFFFFFCC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</fills>
  <borders count="4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</borders>
  <cellStyleXfs count="28">
    <xf numFmtId="0" fontId="0" fillId="0" borderId="0"/>
    <xf numFmtId="9" fontId="1" fillId="0" borderId="0" applyFont="0" applyFill="0" applyBorder="0" applyAlignment="0" applyProtection="0"/>
    <xf numFmtId="0" fontId="2" fillId="2" borderId="1" applyNumberFormat="0" applyAlignment="0" applyProtection="0"/>
    <xf numFmtId="0" fontId="3" fillId="0" borderId="2" applyNumberFormat="0" applyFill="0" applyAlignment="0" applyProtection="0"/>
    <xf numFmtId="0" fontId="5" fillId="0" borderId="0" applyNumberFormat="0" applyFill="0" applyBorder="0" applyAlignment="0" applyProtection="0"/>
    <xf numFmtId="0" fontId="8" fillId="0" borderId="0" applyNumberFormat="0" applyFill="0" applyBorder="0" applyAlignment="0" applyProtection="0">
      <alignment vertical="top"/>
      <protection locked="0"/>
    </xf>
    <xf numFmtId="0" fontId="10" fillId="0" borderId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1" fillId="4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10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5" borderId="0" applyNumberFormat="0" applyBorder="0" applyAlignment="0" applyProtection="0"/>
    <xf numFmtId="0" fontId="1" fillId="7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3" borderId="0" applyNumberFormat="0" applyBorder="0" applyAlignment="0" applyProtection="0"/>
    <xf numFmtId="0" fontId="1" fillId="15" borderId="0" applyNumberFormat="0" applyBorder="0" applyAlignment="0" applyProtection="0"/>
    <xf numFmtId="0" fontId="1" fillId="3" borderId="3" applyNumberFormat="0" applyFont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</cellStyleXfs>
  <cellXfs count="56">
    <xf numFmtId="0" fontId="0" fillId="0" borderId="0" xfId="0"/>
    <xf numFmtId="0" fontId="6" fillId="0" borderId="0" xfId="0" applyFont="1"/>
    <xf numFmtId="0" fontId="5" fillId="0" borderId="0" xfId="4"/>
    <xf numFmtId="0" fontId="7" fillId="0" borderId="0" xfId="0" applyFont="1"/>
    <xf numFmtId="0" fontId="8" fillId="0" borderId="0" xfId="5" applyAlignment="1" applyProtection="1"/>
    <xf numFmtId="0" fontId="9" fillId="0" borderId="0" xfId="0" applyFont="1"/>
    <xf numFmtId="0" fontId="4" fillId="0" borderId="0" xfId="0" applyFont="1"/>
    <xf numFmtId="0" fontId="0" fillId="0" borderId="0" xfId="0" applyAlignment="1">
      <alignment horizontal="right"/>
    </xf>
    <xf numFmtId="164" fontId="0" fillId="0" borderId="0" xfId="0" applyNumberFormat="1"/>
    <xf numFmtId="3" fontId="0" fillId="0" borderId="0" xfId="0" applyNumberFormat="1"/>
    <xf numFmtId="165" fontId="0" fillId="0" borderId="0" xfId="0" applyNumberFormat="1"/>
    <xf numFmtId="2" fontId="0" fillId="0" borderId="0" xfId="0" applyNumberFormat="1"/>
    <xf numFmtId="0" fontId="0" fillId="0" borderId="0" xfId="0" applyAlignment="1">
      <alignment horizontal="left"/>
    </xf>
    <xf numFmtId="0" fontId="7" fillId="0" borderId="0" xfId="0" applyFont="1" applyAlignment="1">
      <alignment horizontal="right"/>
    </xf>
    <xf numFmtId="0" fontId="2" fillId="2" borderId="1" xfId="2"/>
    <xf numFmtId="0" fontId="2" fillId="2" borderId="1" xfId="2" applyAlignment="1">
      <alignment horizontal="left"/>
    </xf>
    <xf numFmtId="0" fontId="3" fillId="0" borderId="2" xfId="3"/>
    <xf numFmtId="3" fontId="3" fillId="0" borderId="2" xfId="3" applyNumberFormat="1"/>
    <xf numFmtId="2" fontId="12" fillId="0" borderId="0" xfId="0" applyNumberFormat="1" applyFont="1"/>
    <xf numFmtId="0" fontId="12" fillId="0" borderId="0" xfId="0" applyFont="1"/>
    <xf numFmtId="0" fontId="12" fillId="0" borderId="0" xfId="0" applyNumberFormat="1" applyFont="1"/>
    <xf numFmtId="0" fontId="12" fillId="0" borderId="0" xfId="0" applyFont="1" applyAlignment="1">
      <alignment horizontal="right" wrapText="1"/>
    </xf>
    <xf numFmtId="0" fontId="14" fillId="0" borderId="0" xfId="0" applyFont="1" applyAlignment="1">
      <alignment horizontal="right"/>
    </xf>
    <xf numFmtId="0" fontId="12" fillId="0" borderId="0" xfId="0" applyFont="1" applyAlignment="1">
      <alignment horizontal="center"/>
    </xf>
    <xf numFmtId="0" fontId="15" fillId="0" borderId="0" xfId="0" applyFont="1"/>
    <xf numFmtId="2" fontId="3" fillId="0" borderId="2" xfId="3" applyNumberFormat="1"/>
    <xf numFmtId="4" fontId="0" fillId="0" borderId="0" xfId="0" applyNumberFormat="1"/>
    <xf numFmtId="14" fontId="0" fillId="0" borderId="0" xfId="0" applyNumberFormat="1"/>
    <xf numFmtId="166" fontId="0" fillId="0" borderId="0" xfId="0" applyNumberFormat="1"/>
    <xf numFmtId="14" fontId="8" fillId="0" borderId="0" xfId="5" applyNumberFormat="1" applyAlignment="1" applyProtection="1"/>
    <xf numFmtId="14" fontId="0" fillId="0" borderId="0" xfId="0" applyNumberFormat="1" applyAlignment="1">
      <alignment horizontal="right"/>
    </xf>
    <xf numFmtId="164" fontId="6" fillId="0" borderId="0" xfId="0" applyNumberFormat="1" applyFont="1"/>
    <xf numFmtId="0" fontId="3" fillId="0" borderId="2" xfId="3" applyAlignment="1">
      <alignment horizontal="left"/>
    </xf>
    <xf numFmtId="4" fontId="3" fillId="0" borderId="2" xfId="3" applyNumberFormat="1"/>
    <xf numFmtId="165" fontId="3" fillId="0" borderId="2" xfId="3" applyNumberFormat="1"/>
    <xf numFmtId="9" fontId="0" fillId="0" borderId="0" xfId="1" applyFont="1"/>
    <xf numFmtId="167" fontId="0" fillId="0" borderId="0" xfId="0" applyNumberFormat="1"/>
    <xf numFmtId="0" fontId="12" fillId="0" borderId="0" xfId="0" applyFont="1" applyAlignment="1">
      <alignment horizontal="right"/>
    </xf>
    <xf numFmtId="2" fontId="19" fillId="2" borderId="1" xfId="2" applyNumberFormat="1" applyFont="1"/>
    <xf numFmtId="0" fontId="0" fillId="0" borderId="0" xfId="0" applyAlignment="1">
      <alignment horizontal="right"/>
    </xf>
    <xf numFmtId="0" fontId="0" fillId="0" borderId="0" xfId="0" applyAlignment="1">
      <alignment horizontal="right"/>
    </xf>
    <xf numFmtId="4" fontId="0" fillId="0" borderId="0" xfId="0" applyNumberFormat="1" applyFont="1"/>
    <xf numFmtId="0" fontId="0" fillId="0" borderId="0" xfId="0" applyAlignment="1">
      <alignment horizontal="right"/>
    </xf>
    <xf numFmtId="168" fontId="0" fillId="0" borderId="0" xfId="1" applyNumberFormat="1" applyFont="1"/>
    <xf numFmtId="168" fontId="0" fillId="0" borderId="0" xfId="0" applyNumberFormat="1"/>
    <xf numFmtId="166" fontId="0" fillId="0" borderId="0" xfId="0" applyNumberFormat="1" applyFont="1"/>
    <xf numFmtId="0" fontId="0" fillId="0" borderId="0" xfId="0" applyFont="1"/>
    <xf numFmtId="0" fontId="0" fillId="0" borderId="0" xfId="1" applyNumberFormat="1" applyFont="1"/>
    <xf numFmtId="168" fontId="2" fillId="2" borderId="1" xfId="2" applyNumberFormat="1"/>
    <xf numFmtId="0" fontId="2" fillId="2" borderId="1" xfId="2" applyNumberFormat="1"/>
    <xf numFmtId="4" fontId="2" fillId="2" borderId="1" xfId="2" applyNumberFormat="1"/>
    <xf numFmtId="0" fontId="1" fillId="0" borderId="0" xfId="0" applyFont="1"/>
    <xf numFmtId="0" fontId="0" fillId="0" borderId="0" xfId="0" applyAlignment="1">
      <alignment horizontal="center"/>
    </xf>
    <xf numFmtId="0" fontId="0" fillId="0" borderId="0" xfId="0" applyAlignment="1">
      <alignment horizontal="right"/>
    </xf>
    <xf numFmtId="0" fontId="12" fillId="0" borderId="0" xfId="0" applyFont="1" applyAlignment="1">
      <alignment horizontal="center"/>
    </xf>
    <xf numFmtId="0" fontId="11" fillId="0" borderId="0" xfId="0" applyFont="1" applyAlignment="1">
      <alignment horizontal="left" wrapText="1"/>
    </xf>
  </cellXfs>
  <cellStyles count="28">
    <cellStyle name="20% - Accent1 2" xfId="12"/>
    <cellStyle name="20% - Accent2 2" xfId="13"/>
    <cellStyle name="20% - Accent3 2" xfId="14"/>
    <cellStyle name="20% - Accent4 2" xfId="15"/>
    <cellStyle name="20% - Accent5 2" xfId="16"/>
    <cellStyle name="20% - Accent6 2" xfId="17"/>
    <cellStyle name="40% - Accent1 2" xfId="18"/>
    <cellStyle name="40% - Accent2 2" xfId="19"/>
    <cellStyle name="40% - Accent3 2" xfId="20"/>
    <cellStyle name="40% - Accent4 2" xfId="21"/>
    <cellStyle name="40% - Accent5 2" xfId="22"/>
    <cellStyle name="40% - Accent6 2" xfId="23"/>
    <cellStyle name="Explanatory Text" xfId="4" builtinId="53"/>
    <cellStyle name="Followed Hyperlink" xfId="7" builtinId="9" hidden="1"/>
    <cellStyle name="Followed Hyperlink" xfId="8" builtinId="9" hidden="1"/>
    <cellStyle name="Followed Hyperlink" xfId="9" builtinId="9" hidden="1"/>
    <cellStyle name="Followed Hyperlink" xfId="10" builtinId="9" hidden="1"/>
    <cellStyle name="Followed Hyperlink" xfId="11" builtinId="9" hidden="1"/>
    <cellStyle name="Followed Hyperlink" xfId="25" builtinId="9" hidden="1"/>
    <cellStyle name="Followed Hyperlink" xfId="26" builtinId="9" hidden="1"/>
    <cellStyle name="Followed Hyperlink" xfId="27" builtinId="9" hidden="1"/>
    <cellStyle name="Hyperlink" xfId="5" builtinId="8"/>
    <cellStyle name="Input" xfId="2" builtinId="20"/>
    <cellStyle name="Linked Cell" xfId="3" builtinId="24"/>
    <cellStyle name="Normal" xfId="0" builtinId="0"/>
    <cellStyle name="Normal 2" xfId="6"/>
    <cellStyle name="Note 2" xfId="24"/>
    <cellStyle name="Percent" xfId="1" builtinId="5"/>
  </cellStyles>
  <dxfs count="0"/>
  <tableStyles count="0" defaultTableStyle="TableStyleMedium2" defaultPivotStyle="PivotStyleLight16"/>
  <colors>
    <mruColors>
      <color rgb="FF0000FF"/>
      <color rgb="FF008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hartsheet" Target="chartsheets/sheet1.xml"/><Relationship Id="rId1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theme" Target="theme/theme1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2.xml"/><Relationship Id="rId20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externalLink" Target="externalLinks/externalLink1.xml"/><Relationship Id="rId10" Type="http://schemas.openxmlformats.org/officeDocument/2006/relationships/worksheet" Target="worksheets/sheet10.xml"/><Relationship Id="rId19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3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US"/>
              <a:t>Figure 6.  Statutory</a:t>
            </a:r>
            <a:r>
              <a:rPr lang="en-US" baseline="0"/>
              <a:t> Marginal Tax Rates</a:t>
            </a:r>
          </a:p>
          <a:p>
            <a:pPr>
              <a:defRPr/>
            </a:pPr>
            <a:r>
              <a:rPr lang="en-US" sz="1400" b="0" baseline="0"/>
              <a:t>for married HH heads and spouses, as a function of time and potential earnings</a:t>
            </a:r>
          </a:p>
        </c:rich>
      </c:tx>
      <c:layout/>
      <c:overlay val="1"/>
    </c:title>
    <c:autoTitleDeleted val="0"/>
    <c:plotArea>
      <c:layout>
        <c:manualLayout>
          <c:layoutTarget val="inner"/>
          <c:xMode val="edge"/>
          <c:yMode val="edge"/>
          <c:x val="8.0160627241902996E-2"/>
          <c:y val="8.6828521857701096E-2"/>
          <c:w val="0.86830772227095698"/>
          <c:h val="0.86568831279509895"/>
        </c:manualLayout>
      </c:layout>
      <c:lineChart>
        <c:grouping val="standard"/>
        <c:varyColors val="0"/>
        <c:ser>
          <c:idx val="0"/>
          <c:order val="0"/>
          <c:tx>
            <c:strRef>
              <c:f>CombinedPrograms!$H$2</c:f>
              <c:strCache>
                <c:ptCount val="1"/>
                <c:pt idx="0">
                  <c:v>log pot. earn. 0.4 below median</c:v>
                </c:pt>
              </c:strCache>
            </c:strRef>
          </c:tx>
          <c:spPr>
            <a:ln w="38100">
              <a:solidFill>
                <a:schemeClr val="tx1"/>
              </a:solidFill>
            </a:ln>
          </c:spPr>
          <c:marker>
            <c:symbol val="square"/>
            <c:size val="7"/>
            <c:spPr>
              <a:solidFill>
                <a:schemeClr val="tx1"/>
              </a:solidFill>
              <a:ln>
                <a:noFill/>
              </a:ln>
            </c:spPr>
          </c:marker>
          <c:cat>
            <c:numRef>
              <c:f>CombinedPrograms!$A$9:$A$85</c:f>
              <c:numCache>
                <c:formatCode>[$-409]mmm\-yy;@</c:formatCode>
                <c:ptCount val="77"/>
                <c:pt idx="0">
                  <c:v>38718</c:v>
                </c:pt>
                <c:pt idx="1">
                  <c:v>38749</c:v>
                </c:pt>
                <c:pt idx="2">
                  <c:v>38777</c:v>
                </c:pt>
                <c:pt idx="3">
                  <c:v>38808</c:v>
                </c:pt>
                <c:pt idx="4">
                  <c:v>38838</c:v>
                </c:pt>
                <c:pt idx="5">
                  <c:v>38869</c:v>
                </c:pt>
                <c:pt idx="6">
                  <c:v>38899</c:v>
                </c:pt>
                <c:pt idx="7">
                  <c:v>38930</c:v>
                </c:pt>
                <c:pt idx="8">
                  <c:v>38961</c:v>
                </c:pt>
                <c:pt idx="9">
                  <c:v>38991</c:v>
                </c:pt>
                <c:pt idx="10">
                  <c:v>39022</c:v>
                </c:pt>
                <c:pt idx="11">
                  <c:v>39052</c:v>
                </c:pt>
                <c:pt idx="12">
                  <c:v>39083</c:v>
                </c:pt>
                <c:pt idx="13">
                  <c:v>39114</c:v>
                </c:pt>
                <c:pt idx="14">
                  <c:v>39142</c:v>
                </c:pt>
                <c:pt idx="15">
                  <c:v>39173</c:v>
                </c:pt>
                <c:pt idx="16">
                  <c:v>39203</c:v>
                </c:pt>
                <c:pt idx="17">
                  <c:v>39234</c:v>
                </c:pt>
                <c:pt idx="18">
                  <c:v>39264</c:v>
                </c:pt>
                <c:pt idx="19">
                  <c:v>39295</c:v>
                </c:pt>
                <c:pt idx="20">
                  <c:v>39326</c:v>
                </c:pt>
                <c:pt idx="21">
                  <c:v>39356</c:v>
                </c:pt>
                <c:pt idx="22">
                  <c:v>39387</c:v>
                </c:pt>
                <c:pt idx="23">
                  <c:v>39417</c:v>
                </c:pt>
                <c:pt idx="24">
                  <c:v>39448</c:v>
                </c:pt>
                <c:pt idx="25">
                  <c:v>39479</c:v>
                </c:pt>
                <c:pt idx="26">
                  <c:v>39508</c:v>
                </c:pt>
                <c:pt idx="27">
                  <c:v>39539</c:v>
                </c:pt>
                <c:pt idx="28">
                  <c:v>39569</c:v>
                </c:pt>
                <c:pt idx="29">
                  <c:v>39600</c:v>
                </c:pt>
                <c:pt idx="30">
                  <c:v>39630</c:v>
                </c:pt>
                <c:pt idx="31">
                  <c:v>39661</c:v>
                </c:pt>
                <c:pt idx="32">
                  <c:v>39692</c:v>
                </c:pt>
                <c:pt idx="33">
                  <c:v>39722</c:v>
                </c:pt>
                <c:pt idx="34">
                  <c:v>39753</c:v>
                </c:pt>
                <c:pt idx="35">
                  <c:v>39783</c:v>
                </c:pt>
                <c:pt idx="36">
                  <c:v>39814</c:v>
                </c:pt>
                <c:pt idx="37">
                  <c:v>39845</c:v>
                </c:pt>
                <c:pt idx="38">
                  <c:v>39873</c:v>
                </c:pt>
                <c:pt idx="39">
                  <c:v>39904</c:v>
                </c:pt>
                <c:pt idx="40">
                  <c:v>39934</c:v>
                </c:pt>
                <c:pt idx="41">
                  <c:v>39965</c:v>
                </c:pt>
                <c:pt idx="42">
                  <c:v>39995</c:v>
                </c:pt>
                <c:pt idx="43">
                  <c:v>40026</c:v>
                </c:pt>
                <c:pt idx="44">
                  <c:v>40057</c:v>
                </c:pt>
                <c:pt idx="45">
                  <c:v>40087</c:v>
                </c:pt>
                <c:pt idx="46">
                  <c:v>40118</c:v>
                </c:pt>
                <c:pt idx="47">
                  <c:v>40148</c:v>
                </c:pt>
                <c:pt idx="48">
                  <c:v>40179</c:v>
                </c:pt>
                <c:pt idx="49">
                  <c:v>40210</c:v>
                </c:pt>
                <c:pt idx="50">
                  <c:v>40238</c:v>
                </c:pt>
                <c:pt idx="51">
                  <c:v>40269</c:v>
                </c:pt>
                <c:pt idx="52">
                  <c:v>40299</c:v>
                </c:pt>
                <c:pt idx="53">
                  <c:v>40330</c:v>
                </c:pt>
                <c:pt idx="54">
                  <c:v>40360</c:v>
                </c:pt>
                <c:pt idx="55">
                  <c:v>40391</c:v>
                </c:pt>
                <c:pt idx="56">
                  <c:v>40422</c:v>
                </c:pt>
                <c:pt idx="57">
                  <c:v>40452</c:v>
                </c:pt>
                <c:pt idx="58">
                  <c:v>40483</c:v>
                </c:pt>
                <c:pt idx="59">
                  <c:v>40513</c:v>
                </c:pt>
                <c:pt idx="60">
                  <c:v>40544</c:v>
                </c:pt>
                <c:pt idx="61">
                  <c:v>40575</c:v>
                </c:pt>
                <c:pt idx="62">
                  <c:v>40603</c:v>
                </c:pt>
                <c:pt idx="63">
                  <c:v>40634</c:v>
                </c:pt>
                <c:pt idx="64">
                  <c:v>40664</c:v>
                </c:pt>
                <c:pt idx="65">
                  <c:v>40695</c:v>
                </c:pt>
                <c:pt idx="66">
                  <c:v>40725</c:v>
                </c:pt>
                <c:pt idx="67">
                  <c:v>40756</c:v>
                </c:pt>
                <c:pt idx="68">
                  <c:v>40787</c:v>
                </c:pt>
                <c:pt idx="69">
                  <c:v>40817</c:v>
                </c:pt>
                <c:pt idx="70">
                  <c:v>40848</c:v>
                </c:pt>
                <c:pt idx="71">
                  <c:v>40878</c:v>
                </c:pt>
                <c:pt idx="72">
                  <c:v>40909</c:v>
                </c:pt>
                <c:pt idx="73">
                  <c:v>40940</c:v>
                </c:pt>
                <c:pt idx="74">
                  <c:v>40969</c:v>
                </c:pt>
                <c:pt idx="75">
                  <c:v>41000</c:v>
                </c:pt>
                <c:pt idx="76">
                  <c:v>41030</c:v>
                </c:pt>
              </c:numCache>
            </c:numRef>
          </c:cat>
          <c:val>
            <c:numRef>
              <c:f>CombinedPrograms!$H$9:$H$85</c:f>
              <c:numCache>
                <c:formatCode>0%</c:formatCode>
                <c:ptCount val="77"/>
                <c:pt idx="0">
                  <c:v>0.4026079994287533</c:v>
                </c:pt>
                <c:pt idx="1">
                  <c:v>0.40260204170954539</c:v>
                </c:pt>
                <c:pt idx="2">
                  <c:v>0.40257929659107089</c:v>
                </c:pt>
                <c:pt idx="3">
                  <c:v>0.40251941728503793</c:v>
                </c:pt>
                <c:pt idx="4">
                  <c:v>0.40248195809916204</c:v>
                </c:pt>
                <c:pt idx="5">
                  <c:v>0.40245387622268941</c:v>
                </c:pt>
                <c:pt idx="6">
                  <c:v>0.40240599994518389</c:v>
                </c:pt>
                <c:pt idx="7">
                  <c:v>0.40234834567157585</c:v>
                </c:pt>
                <c:pt idx="8">
                  <c:v>0.40237863449610506</c:v>
                </c:pt>
                <c:pt idx="9">
                  <c:v>0.40274153861331818</c:v>
                </c:pt>
                <c:pt idx="10">
                  <c:v>0.40272212550212455</c:v>
                </c:pt>
                <c:pt idx="11">
                  <c:v>0.40277963757294688</c:v>
                </c:pt>
                <c:pt idx="12">
                  <c:v>0.40273448774871123</c:v>
                </c:pt>
                <c:pt idx="13">
                  <c:v>0.40267951850157047</c:v>
                </c:pt>
                <c:pt idx="14">
                  <c:v>0.4026203043006289</c:v>
                </c:pt>
                <c:pt idx="15">
                  <c:v>0.40258617926000367</c:v>
                </c:pt>
                <c:pt idx="16">
                  <c:v>0.4025423037740341</c:v>
                </c:pt>
                <c:pt idx="17">
                  <c:v>0.40265672449393763</c:v>
                </c:pt>
                <c:pt idx="18">
                  <c:v>0.40263079558703485</c:v>
                </c:pt>
                <c:pt idx="19">
                  <c:v>0.40261987435958435</c:v>
                </c:pt>
                <c:pt idx="20">
                  <c:v>0.40256108475949148</c:v>
                </c:pt>
                <c:pt idx="21">
                  <c:v>0.40321216950959776</c:v>
                </c:pt>
                <c:pt idx="22">
                  <c:v>0.40312652688401429</c:v>
                </c:pt>
                <c:pt idx="23">
                  <c:v>0.40307800485447831</c:v>
                </c:pt>
                <c:pt idx="24">
                  <c:v>0.40346153865925649</c:v>
                </c:pt>
                <c:pt idx="25">
                  <c:v>0.40342575006620779</c:v>
                </c:pt>
                <c:pt idx="26">
                  <c:v>0.40358369143642014</c:v>
                </c:pt>
                <c:pt idx="27">
                  <c:v>0.40353241132515238</c:v>
                </c:pt>
                <c:pt idx="28">
                  <c:v>0.40346630605800693</c:v>
                </c:pt>
                <c:pt idx="29">
                  <c:v>0.40336801584409382</c:v>
                </c:pt>
                <c:pt idx="30">
                  <c:v>0.42240903306552113</c:v>
                </c:pt>
                <c:pt idx="31">
                  <c:v>0.42242225667818645</c:v>
                </c:pt>
                <c:pt idx="32">
                  <c:v>0.42240329055078119</c:v>
                </c:pt>
                <c:pt idx="33">
                  <c:v>0.42457920894556411</c:v>
                </c:pt>
                <c:pt idx="34">
                  <c:v>0.4247975960126163</c:v>
                </c:pt>
                <c:pt idx="35">
                  <c:v>0.43269136290236521</c:v>
                </c:pt>
                <c:pt idx="36">
                  <c:v>0.43267840724781698</c:v>
                </c:pt>
                <c:pt idx="37">
                  <c:v>0.43262452184782207</c:v>
                </c:pt>
                <c:pt idx="38">
                  <c:v>0.43266527537759014</c:v>
                </c:pt>
                <c:pt idx="39">
                  <c:v>0.47423428354449726</c:v>
                </c:pt>
                <c:pt idx="40">
                  <c:v>0.47424450203047652</c:v>
                </c:pt>
                <c:pt idx="41">
                  <c:v>0.47428122227040392</c:v>
                </c:pt>
                <c:pt idx="42">
                  <c:v>0.47538866491175497</c:v>
                </c:pt>
                <c:pt idx="43">
                  <c:v>0.47567140094557236</c:v>
                </c:pt>
                <c:pt idx="44">
                  <c:v>0.47563282549251673</c:v>
                </c:pt>
                <c:pt idx="45">
                  <c:v>0.47556191258195424</c:v>
                </c:pt>
                <c:pt idx="46">
                  <c:v>0.475518698760105</c:v>
                </c:pt>
                <c:pt idx="47">
                  <c:v>0.47900651786995502</c:v>
                </c:pt>
                <c:pt idx="48">
                  <c:v>0.47250571794701557</c:v>
                </c:pt>
                <c:pt idx="49">
                  <c:v>0.4726171825387353</c:v>
                </c:pt>
                <c:pt idx="50">
                  <c:v>0.47293079794906512</c:v>
                </c:pt>
                <c:pt idx="51">
                  <c:v>0.47323335954719237</c:v>
                </c:pt>
                <c:pt idx="52">
                  <c:v>0.47324486681990796</c:v>
                </c:pt>
                <c:pt idx="53">
                  <c:v>0.46543686977460857</c:v>
                </c:pt>
                <c:pt idx="54">
                  <c:v>0.45986148220054357</c:v>
                </c:pt>
                <c:pt idx="55">
                  <c:v>0.45982302971344524</c:v>
                </c:pt>
                <c:pt idx="56">
                  <c:v>0.45979560882043019</c:v>
                </c:pt>
                <c:pt idx="57">
                  <c:v>0.45974415124650181</c:v>
                </c:pt>
                <c:pt idx="58">
                  <c:v>0.45972562986747084</c:v>
                </c:pt>
                <c:pt idx="59">
                  <c:v>0.45149908620009283</c:v>
                </c:pt>
                <c:pt idx="60">
                  <c:v>0.42916869367726573</c:v>
                </c:pt>
                <c:pt idx="61">
                  <c:v>0.42907446548763795</c:v>
                </c:pt>
                <c:pt idx="62">
                  <c:v>0.42898119100727072</c:v>
                </c:pt>
                <c:pt idx="63">
                  <c:v>0.42890123598467578</c:v>
                </c:pt>
                <c:pt idx="64">
                  <c:v>0.42886002187532907</c:v>
                </c:pt>
                <c:pt idx="65">
                  <c:v>0.42888947518240172</c:v>
                </c:pt>
                <c:pt idx="66">
                  <c:v>0.42880379320295248</c:v>
                </c:pt>
                <c:pt idx="67">
                  <c:v>0.42874050167897704</c:v>
                </c:pt>
                <c:pt idx="68">
                  <c:v>0.42870187941545668</c:v>
                </c:pt>
                <c:pt idx="69">
                  <c:v>0.42883227291045867</c:v>
                </c:pt>
                <c:pt idx="70">
                  <c:v>0.4288116809886956</c:v>
                </c:pt>
                <c:pt idx="71">
                  <c:v>0.42879580312495535</c:v>
                </c:pt>
                <c:pt idx="72">
                  <c:v>0.42873675649730281</c:v>
                </c:pt>
                <c:pt idx="73">
                  <c:v>0.42865889288953041</c:v>
                </c:pt>
                <c:pt idx="74">
                  <c:v>0.42860393713890466</c:v>
                </c:pt>
                <c:pt idx="75">
                  <c:v>0.42859853587710928</c:v>
                </c:pt>
                <c:pt idx="76">
                  <c:v>0.42864161592940525</c:v>
                </c:pt>
              </c:numCache>
            </c:numRef>
          </c:val>
          <c:smooth val="0"/>
        </c:ser>
        <c:ser>
          <c:idx val="1"/>
          <c:order val="1"/>
          <c:tx>
            <c:strRef>
              <c:f>CombinedPrograms!$I$2</c:f>
              <c:strCache>
                <c:ptCount val="1"/>
                <c:pt idx="0">
                  <c:v>log pot. earn. 0.2 below median</c:v>
                </c:pt>
              </c:strCache>
            </c:strRef>
          </c:tx>
          <c:spPr>
            <a:ln w="38100">
              <a:solidFill>
                <a:srgbClr val="0000FF"/>
              </a:solidFill>
            </a:ln>
          </c:spPr>
          <c:marker>
            <c:symbol val="diamond"/>
            <c:size val="8"/>
            <c:spPr>
              <a:solidFill>
                <a:srgbClr val="0000FF"/>
              </a:solidFill>
              <a:ln>
                <a:noFill/>
              </a:ln>
            </c:spPr>
          </c:marker>
          <c:cat>
            <c:numRef>
              <c:f>CombinedPrograms!$A$9:$A$85</c:f>
              <c:numCache>
                <c:formatCode>[$-409]mmm\-yy;@</c:formatCode>
                <c:ptCount val="77"/>
                <c:pt idx="0">
                  <c:v>38718</c:v>
                </c:pt>
                <c:pt idx="1">
                  <c:v>38749</c:v>
                </c:pt>
                <c:pt idx="2">
                  <c:v>38777</c:v>
                </c:pt>
                <c:pt idx="3">
                  <c:v>38808</c:v>
                </c:pt>
                <c:pt idx="4">
                  <c:v>38838</c:v>
                </c:pt>
                <c:pt idx="5">
                  <c:v>38869</c:v>
                </c:pt>
                <c:pt idx="6">
                  <c:v>38899</c:v>
                </c:pt>
                <c:pt idx="7">
                  <c:v>38930</c:v>
                </c:pt>
                <c:pt idx="8">
                  <c:v>38961</c:v>
                </c:pt>
                <c:pt idx="9">
                  <c:v>38991</c:v>
                </c:pt>
                <c:pt idx="10">
                  <c:v>39022</c:v>
                </c:pt>
                <c:pt idx="11">
                  <c:v>39052</c:v>
                </c:pt>
                <c:pt idx="12">
                  <c:v>39083</c:v>
                </c:pt>
                <c:pt idx="13">
                  <c:v>39114</c:v>
                </c:pt>
                <c:pt idx="14">
                  <c:v>39142</c:v>
                </c:pt>
                <c:pt idx="15">
                  <c:v>39173</c:v>
                </c:pt>
                <c:pt idx="16">
                  <c:v>39203</c:v>
                </c:pt>
                <c:pt idx="17">
                  <c:v>39234</c:v>
                </c:pt>
                <c:pt idx="18">
                  <c:v>39264</c:v>
                </c:pt>
                <c:pt idx="19">
                  <c:v>39295</c:v>
                </c:pt>
                <c:pt idx="20">
                  <c:v>39326</c:v>
                </c:pt>
                <c:pt idx="21">
                  <c:v>39356</c:v>
                </c:pt>
                <c:pt idx="22">
                  <c:v>39387</c:v>
                </c:pt>
                <c:pt idx="23">
                  <c:v>39417</c:v>
                </c:pt>
                <c:pt idx="24">
                  <c:v>39448</c:v>
                </c:pt>
                <c:pt idx="25">
                  <c:v>39479</c:v>
                </c:pt>
                <c:pt idx="26">
                  <c:v>39508</c:v>
                </c:pt>
                <c:pt idx="27">
                  <c:v>39539</c:v>
                </c:pt>
                <c:pt idx="28">
                  <c:v>39569</c:v>
                </c:pt>
                <c:pt idx="29">
                  <c:v>39600</c:v>
                </c:pt>
                <c:pt idx="30">
                  <c:v>39630</c:v>
                </c:pt>
                <c:pt idx="31">
                  <c:v>39661</c:v>
                </c:pt>
                <c:pt idx="32">
                  <c:v>39692</c:v>
                </c:pt>
                <c:pt idx="33">
                  <c:v>39722</c:v>
                </c:pt>
                <c:pt idx="34">
                  <c:v>39753</c:v>
                </c:pt>
                <c:pt idx="35">
                  <c:v>39783</c:v>
                </c:pt>
                <c:pt idx="36">
                  <c:v>39814</c:v>
                </c:pt>
                <c:pt idx="37">
                  <c:v>39845</c:v>
                </c:pt>
                <c:pt idx="38">
                  <c:v>39873</c:v>
                </c:pt>
                <c:pt idx="39">
                  <c:v>39904</c:v>
                </c:pt>
                <c:pt idx="40">
                  <c:v>39934</c:v>
                </c:pt>
                <c:pt idx="41">
                  <c:v>39965</c:v>
                </c:pt>
                <c:pt idx="42">
                  <c:v>39995</c:v>
                </c:pt>
                <c:pt idx="43">
                  <c:v>40026</c:v>
                </c:pt>
                <c:pt idx="44">
                  <c:v>40057</c:v>
                </c:pt>
                <c:pt idx="45">
                  <c:v>40087</c:v>
                </c:pt>
                <c:pt idx="46">
                  <c:v>40118</c:v>
                </c:pt>
                <c:pt idx="47">
                  <c:v>40148</c:v>
                </c:pt>
                <c:pt idx="48">
                  <c:v>40179</c:v>
                </c:pt>
                <c:pt idx="49">
                  <c:v>40210</c:v>
                </c:pt>
                <c:pt idx="50">
                  <c:v>40238</c:v>
                </c:pt>
                <c:pt idx="51">
                  <c:v>40269</c:v>
                </c:pt>
                <c:pt idx="52">
                  <c:v>40299</c:v>
                </c:pt>
                <c:pt idx="53">
                  <c:v>40330</c:v>
                </c:pt>
                <c:pt idx="54">
                  <c:v>40360</c:v>
                </c:pt>
                <c:pt idx="55">
                  <c:v>40391</c:v>
                </c:pt>
                <c:pt idx="56">
                  <c:v>40422</c:v>
                </c:pt>
                <c:pt idx="57">
                  <c:v>40452</c:v>
                </c:pt>
                <c:pt idx="58">
                  <c:v>40483</c:v>
                </c:pt>
                <c:pt idx="59">
                  <c:v>40513</c:v>
                </c:pt>
                <c:pt idx="60">
                  <c:v>40544</c:v>
                </c:pt>
                <c:pt idx="61">
                  <c:v>40575</c:v>
                </c:pt>
                <c:pt idx="62">
                  <c:v>40603</c:v>
                </c:pt>
                <c:pt idx="63">
                  <c:v>40634</c:v>
                </c:pt>
                <c:pt idx="64">
                  <c:v>40664</c:v>
                </c:pt>
                <c:pt idx="65">
                  <c:v>40695</c:v>
                </c:pt>
                <c:pt idx="66">
                  <c:v>40725</c:v>
                </c:pt>
                <c:pt idx="67">
                  <c:v>40756</c:v>
                </c:pt>
                <c:pt idx="68">
                  <c:v>40787</c:v>
                </c:pt>
                <c:pt idx="69">
                  <c:v>40817</c:v>
                </c:pt>
                <c:pt idx="70">
                  <c:v>40848</c:v>
                </c:pt>
                <c:pt idx="71">
                  <c:v>40878</c:v>
                </c:pt>
                <c:pt idx="72">
                  <c:v>40909</c:v>
                </c:pt>
                <c:pt idx="73">
                  <c:v>40940</c:v>
                </c:pt>
                <c:pt idx="74">
                  <c:v>40969</c:v>
                </c:pt>
                <c:pt idx="75">
                  <c:v>41000</c:v>
                </c:pt>
                <c:pt idx="76">
                  <c:v>41030</c:v>
                </c:pt>
              </c:numCache>
            </c:numRef>
          </c:cat>
          <c:val>
            <c:numRef>
              <c:f>CombinedPrograms!$I$9:$I$85</c:f>
              <c:numCache>
                <c:formatCode>0%</c:formatCode>
                <c:ptCount val="77"/>
                <c:pt idx="0">
                  <c:v>0.4030755483071608</c:v>
                </c:pt>
                <c:pt idx="1">
                  <c:v>0.40307067053922702</c:v>
                </c:pt>
                <c:pt idx="2">
                  <c:v>0.40305204841124959</c:v>
                </c:pt>
                <c:pt idx="3">
                  <c:v>0.40300302338192739</c:v>
                </c:pt>
                <c:pt idx="4">
                  <c:v>0.40297235439446555</c:v>
                </c:pt>
                <c:pt idx="5">
                  <c:v>0.40294936289859329</c:v>
                </c:pt>
                <c:pt idx="6">
                  <c:v>0.4029101651178566</c:v>
                </c:pt>
                <c:pt idx="7">
                  <c:v>0.40286296179100733</c:v>
                </c:pt>
                <c:pt idx="8">
                  <c:v>0.402887760183124</c:v>
                </c:pt>
                <c:pt idx="9">
                  <c:v>0.40318488094430499</c:v>
                </c:pt>
                <c:pt idx="10">
                  <c:v>0.40316898683315783</c:v>
                </c:pt>
                <c:pt idx="11">
                  <c:v>0.40321607373421331</c:v>
                </c:pt>
                <c:pt idx="12">
                  <c:v>0.4031791081846155</c:v>
                </c:pt>
                <c:pt idx="13">
                  <c:v>0.40313410317150777</c:v>
                </c:pt>
                <c:pt idx="14">
                  <c:v>0.40308562268417802</c:v>
                </c:pt>
                <c:pt idx="15">
                  <c:v>0.40305768346396809</c:v>
                </c:pt>
                <c:pt idx="16">
                  <c:v>0.40302176125429856</c:v>
                </c:pt>
                <c:pt idx="17">
                  <c:v>0.4031154410164729</c:v>
                </c:pt>
                <c:pt idx="18">
                  <c:v>0.40309421222299791</c:v>
                </c:pt>
                <c:pt idx="19">
                  <c:v>0.40308527067822286</c:v>
                </c:pt>
                <c:pt idx="20">
                  <c:v>0.40303713782466566</c:v>
                </c:pt>
                <c:pt idx="21">
                  <c:v>0.40357020093243773</c:v>
                </c:pt>
                <c:pt idx="22">
                  <c:v>0.40350008268109816</c:v>
                </c:pt>
                <c:pt idx="23">
                  <c:v>0.40346035620331533</c:v>
                </c:pt>
                <c:pt idx="24">
                  <c:v>0.40377436712413223</c:v>
                </c:pt>
                <c:pt idx="25">
                  <c:v>0.4037450659023939</c:v>
                </c:pt>
                <c:pt idx="26">
                  <c:v>0.40387437735937004</c:v>
                </c:pt>
                <c:pt idx="27">
                  <c:v>0.40383239275525384</c:v>
                </c:pt>
                <c:pt idx="28">
                  <c:v>0.40377827034010139</c:v>
                </c:pt>
                <c:pt idx="29">
                  <c:v>0.40369779711924414</c:v>
                </c:pt>
                <c:pt idx="30">
                  <c:v>0.42778784510214107</c:v>
                </c:pt>
                <c:pt idx="31">
                  <c:v>0.4277986716804969</c:v>
                </c:pt>
                <c:pt idx="32">
                  <c:v>0.42778314352872343</c:v>
                </c:pt>
                <c:pt idx="33">
                  <c:v>0.42956463483472029</c:v>
                </c:pt>
                <c:pt idx="34">
                  <c:v>0.42974343504259038</c:v>
                </c:pt>
                <c:pt idx="35">
                  <c:v>0.43967364885348703</c:v>
                </c:pt>
                <c:pt idx="36">
                  <c:v>0.43966304166068215</c:v>
                </c:pt>
                <c:pt idx="37">
                  <c:v>0.43961892402656444</c:v>
                </c:pt>
                <c:pt idx="38">
                  <c:v>0.43965229019468199</c:v>
                </c:pt>
                <c:pt idx="39">
                  <c:v>0.48315848391809563</c:v>
                </c:pt>
                <c:pt idx="40">
                  <c:v>0.4831668501068167</c:v>
                </c:pt>
                <c:pt idx="41">
                  <c:v>0.48319691409650567</c:v>
                </c:pt>
                <c:pt idx="42">
                  <c:v>0.48410361144424963</c:v>
                </c:pt>
                <c:pt idx="43">
                  <c:v>0.48433509613013931</c:v>
                </c:pt>
                <c:pt idx="44">
                  <c:v>0.48430351322040871</c:v>
                </c:pt>
                <c:pt idx="45">
                  <c:v>0.48424545463974095</c:v>
                </c:pt>
                <c:pt idx="46">
                  <c:v>0.48421007415483497</c:v>
                </c:pt>
                <c:pt idx="47">
                  <c:v>0.48842152576824349</c:v>
                </c:pt>
                <c:pt idx="48">
                  <c:v>0.48171009471471748</c:v>
                </c:pt>
                <c:pt idx="49">
                  <c:v>0.48180135420383768</c:v>
                </c:pt>
                <c:pt idx="50">
                  <c:v>0.48205812078491389</c:v>
                </c:pt>
                <c:pt idx="51">
                  <c:v>0.48230583727000109</c:v>
                </c:pt>
                <c:pt idx="52">
                  <c:v>0.48231525862805735</c:v>
                </c:pt>
                <c:pt idx="53">
                  <c:v>0.47416271410761135</c:v>
                </c:pt>
                <c:pt idx="54">
                  <c:v>0.46824198574782139</c:v>
                </c:pt>
                <c:pt idx="55">
                  <c:v>0.46821050351410171</c:v>
                </c:pt>
                <c:pt idx="56">
                  <c:v>0.46818805318571338</c:v>
                </c:pt>
                <c:pt idx="57">
                  <c:v>0.46814592328745941</c:v>
                </c:pt>
                <c:pt idx="58">
                  <c:v>0.46813075926485737</c:v>
                </c:pt>
                <c:pt idx="59">
                  <c:v>0.45963553775331878</c:v>
                </c:pt>
                <c:pt idx="60">
                  <c:v>0.43708881876099215</c:v>
                </c:pt>
                <c:pt idx="61">
                  <c:v>0.43701167124433715</c:v>
                </c:pt>
                <c:pt idx="62">
                  <c:v>0.43693530455878304</c:v>
                </c:pt>
                <c:pt idx="63">
                  <c:v>0.43686984292292147</c:v>
                </c:pt>
                <c:pt idx="64">
                  <c:v>0.43683609966413872</c:v>
                </c:pt>
                <c:pt idx="65">
                  <c:v>0.43686021399241881</c:v>
                </c:pt>
                <c:pt idx="66">
                  <c:v>0.4367900635208592</c:v>
                </c:pt>
                <c:pt idx="67">
                  <c:v>0.43673824480377127</c:v>
                </c:pt>
                <c:pt idx="68">
                  <c:v>0.43670662356887369</c:v>
                </c:pt>
                <c:pt idx="69">
                  <c:v>0.43681338073323317</c:v>
                </c:pt>
                <c:pt idx="70">
                  <c:v>0.43679652149362075</c:v>
                </c:pt>
                <c:pt idx="71">
                  <c:v>0.43678352179828339</c:v>
                </c:pt>
                <c:pt idx="72">
                  <c:v>0.4367351785083588</c:v>
                </c:pt>
                <c:pt idx="73">
                  <c:v>0.43667142917812984</c:v>
                </c:pt>
                <c:pt idx="74">
                  <c:v>0.43662643521503419</c:v>
                </c:pt>
                <c:pt idx="75">
                  <c:v>0.43662201303589687</c:v>
                </c:pt>
                <c:pt idx="76">
                  <c:v>0.43665728399955578</c:v>
                </c:pt>
              </c:numCache>
            </c:numRef>
          </c:val>
          <c:smooth val="0"/>
        </c:ser>
        <c:ser>
          <c:idx val="2"/>
          <c:order val="2"/>
          <c:tx>
            <c:strRef>
              <c:f>CombinedPrograms!$J$2</c:f>
              <c:strCache>
                <c:ptCount val="1"/>
                <c:pt idx="0">
                  <c:v>log pot. earn. at median</c:v>
                </c:pt>
              </c:strCache>
            </c:strRef>
          </c:tx>
          <c:spPr>
            <a:ln w="38100">
              <a:solidFill>
                <a:srgbClr val="FF0000"/>
              </a:solidFill>
            </a:ln>
          </c:spPr>
          <c:marker>
            <c:symbol val="triangle"/>
            <c:size val="7"/>
            <c:spPr>
              <a:solidFill>
                <a:srgbClr val="FF0000"/>
              </a:solidFill>
              <a:ln>
                <a:noFill/>
              </a:ln>
            </c:spPr>
          </c:marker>
          <c:cat>
            <c:numRef>
              <c:f>CombinedPrograms!$A$9:$A$85</c:f>
              <c:numCache>
                <c:formatCode>[$-409]mmm\-yy;@</c:formatCode>
                <c:ptCount val="77"/>
                <c:pt idx="0">
                  <c:v>38718</c:v>
                </c:pt>
                <c:pt idx="1">
                  <c:v>38749</c:v>
                </c:pt>
                <c:pt idx="2">
                  <c:v>38777</c:v>
                </c:pt>
                <c:pt idx="3">
                  <c:v>38808</c:v>
                </c:pt>
                <c:pt idx="4">
                  <c:v>38838</c:v>
                </c:pt>
                <c:pt idx="5">
                  <c:v>38869</c:v>
                </c:pt>
                <c:pt idx="6">
                  <c:v>38899</c:v>
                </c:pt>
                <c:pt idx="7">
                  <c:v>38930</c:v>
                </c:pt>
                <c:pt idx="8">
                  <c:v>38961</c:v>
                </c:pt>
                <c:pt idx="9">
                  <c:v>38991</c:v>
                </c:pt>
                <c:pt idx="10">
                  <c:v>39022</c:v>
                </c:pt>
                <c:pt idx="11">
                  <c:v>39052</c:v>
                </c:pt>
                <c:pt idx="12">
                  <c:v>39083</c:v>
                </c:pt>
                <c:pt idx="13">
                  <c:v>39114</c:v>
                </c:pt>
                <c:pt idx="14">
                  <c:v>39142</c:v>
                </c:pt>
                <c:pt idx="15">
                  <c:v>39173</c:v>
                </c:pt>
                <c:pt idx="16">
                  <c:v>39203</c:v>
                </c:pt>
                <c:pt idx="17">
                  <c:v>39234</c:v>
                </c:pt>
                <c:pt idx="18">
                  <c:v>39264</c:v>
                </c:pt>
                <c:pt idx="19">
                  <c:v>39295</c:v>
                </c:pt>
                <c:pt idx="20">
                  <c:v>39326</c:v>
                </c:pt>
                <c:pt idx="21">
                  <c:v>39356</c:v>
                </c:pt>
                <c:pt idx="22">
                  <c:v>39387</c:v>
                </c:pt>
                <c:pt idx="23">
                  <c:v>39417</c:v>
                </c:pt>
                <c:pt idx="24">
                  <c:v>39448</c:v>
                </c:pt>
                <c:pt idx="25">
                  <c:v>39479</c:v>
                </c:pt>
                <c:pt idx="26">
                  <c:v>39508</c:v>
                </c:pt>
                <c:pt idx="27">
                  <c:v>39539</c:v>
                </c:pt>
                <c:pt idx="28">
                  <c:v>39569</c:v>
                </c:pt>
                <c:pt idx="29">
                  <c:v>39600</c:v>
                </c:pt>
                <c:pt idx="30">
                  <c:v>39630</c:v>
                </c:pt>
                <c:pt idx="31">
                  <c:v>39661</c:v>
                </c:pt>
                <c:pt idx="32">
                  <c:v>39692</c:v>
                </c:pt>
                <c:pt idx="33">
                  <c:v>39722</c:v>
                </c:pt>
                <c:pt idx="34">
                  <c:v>39753</c:v>
                </c:pt>
                <c:pt idx="35">
                  <c:v>39783</c:v>
                </c:pt>
                <c:pt idx="36">
                  <c:v>39814</c:v>
                </c:pt>
                <c:pt idx="37">
                  <c:v>39845</c:v>
                </c:pt>
                <c:pt idx="38">
                  <c:v>39873</c:v>
                </c:pt>
                <c:pt idx="39">
                  <c:v>39904</c:v>
                </c:pt>
                <c:pt idx="40">
                  <c:v>39934</c:v>
                </c:pt>
                <c:pt idx="41">
                  <c:v>39965</c:v>
                </c:pt>
                <c:pt idx="42">
                  <c:v>39995</c:v>
                </c:pt>
                <c:pt idx="43">
                  <c:v>40026</c:v>
                </c:pt>
                <c:pt idx="44">
                  <c:v>40057</c:v>
                </c:pt>
                <c:pt idx="45">
                  <c:v>40087</c:v>
                </c:pt>
                <c:pt idx="46">
                  <c:v>40118</c:v>
                </c:pt>
                <c:pt idx="47">
                  <c:v>40148</c:v>
                </c:pt>
                <c:pt idx="48">
                  <c:v>40179</c:v>
                </c:pt>
                <c:pt idx="49">
                  <c:v>40210</c:v>
                </c:pt>
                <c:pt idx="50">
                  <c:v>40238</c:v>
                </c:pt>
                <c:pt idx="51">
                  <c:v>40269</c:v>
                </c:pt>
                <c:pt idx="52">
                  <c:v>40299</c:v>
                </c:pt>
                <c:pt idx="53">
                  <c:v>40330</c:v>
                </c:pt>
                <c:pt idx="54">
                  <c:v>40360</c:v>
                </c:pt>
                <c:pt idx="55">
                  <c:v>40391</c:v>
                </c:pt>
                <c:pt idx="56">
                  <c:v>40422</c:v>
                </c:pt>
                <c:pt idx="57">
                  <c:v>40452</c:v>
                </c:pt>
                <c:pt idx="58">
                  <c:v>40483</c:v>
                </c:pt>
                <c:pt idx="59">
                  <c:v>40513</c:v>
                </c:pt>
                <c:pt idx="60">
                  <c:v>40544</c:v>
                </c:pt>
                <c:pt idx="61">
                  <c:v>40575</c:v>
                </c:pt>
                <c:pt idx="62">
                  <c:v>40603</c:v>
                </c:pt>
                <c:pt idx="63">
                  <c:v>40634</c:v>
                </c:pt>
                <c:pt idx="64">
                  <c:v>40664</c:v>
                </c:pt>
                <c:pt idx="65">
                  <c:v>40695</c:v>
                </c:pt>
                <c:pt idx="66">
                  <c:v>40725</c:v>
                </c:pt>
                <c:pt idx="67">
                  <c:v>40756</c:v>
                </c:pt>
                <c:pt idx="68">
                  <c:v>40787</c:v>
                </c:pt>
                <c:pt idx="69">
                  <c:v>40817</c:v>
                </c:pt>
                <c:pt idx="70">
                  <c:v>40848</c:v>
                </c:pt>
                <c:pt idx="71">
                  <c:v>40878</c:v>
                </c:pt>
                <c:pt idx="72">
                  <c:v>40909</c:v>
                </c:pt>
                <c:pt idx="73">
                  <c:v>40940</c:v>
                </c:pt>
                <c:pt idx="74">
                  <c:v>40969</c:v>
                </c:pt>
                <c:pt idx="75">
                  <c:v>41000</c:v>
                </c:pt>
                <c:pt idx="76">
                  <c:v>41030</c:v>
                </c:pt>
              </c:numCache>
            </c:numRef>
          </c:cat>
          <c:val>
            <c:numRef>
              <c:f>CombinedPrograms!$J$9:$J$85</c:f>
              <c:numCache>
                <c:formatCode>0%</c:formatCode>
                <c:ptCount val="77"/>
                <c:pt idx="0">
                  <c:v>0.39694645473112722</c:v>
                </c:pt>
                <c:pt idx="1">
                  <c:v>0.39694246115251353</c:v>
                </c:pt>
                <c:pt idx="2">
                  <c:v>0.39692721464365066</c:v>
                </c:pt>
                <c:pt idx="3">
                  <c:v>0.39688707634447395</c:v>
                </c:pt>
                <c:pt idx="4">
                  <c:v>0.39686196670127327</c:v>
                </c:pt>
                <c:pt idx="5">
                  <c:v>0.39684314285654332</c:v>
                </c:pt>
                <c:pt idx="6">
                  <c:v>0.3968110504280018</c:v>
                </c:pt>
                <c:pt idx="7">
                  <c:v>0.39677240361266275</c:v>
                </c:pt>
                <c:pt idx="8">
                  <c:v>0.39679270681891554</c:v>
                </c:pt>
                <c:pt idx="9">
                  <c:v>0.39703596872347235</c:v>
                </c:pt>
                <c:pt idx="10">
                  <c:v>0.39702295572588336</c:v>
                </c:pt>
                <c:pt idx="11">
                  <c:v>0.39706150721984457</c:v>
                </c:pt>
                <c:pt idx="12">
                  <c:v>0.39703124238758447</c:v>
                </c:pt>
                <c:pt idx="13">
                  <c:v>0.39699439539931047</c:v>
                </c:pt>
                <c:pt idx="14">
                  <c:v>0.3969547029334094</c:v>
                </c:pt>
                <c:pt idx="15">
                  <c:v>0.39693182823460649</c:v>
                </c:pt>
                <c:pt idx="16">
                  <c:v>0.39690241761683159</c:v>
                </c:pt>
                <c:pt idx="17">
                  <c:v>0.39697911611906467</c:v>
                </c:pt>
                <c:pt idx="18">
                  <c:v>0.39696173545299596</c:v>
                </c:pt>
                <c:pt idx="19">
                  <c:v>0.39695441473530857</c:v>
                </c:pt>
                <c:pt idx="20">
                  <c:v>0.3969150068878679</c:v>
                </c:pt>
                <c:pt idx="21">
                  <c:v>0.39735144204753226</c:v>
                </c:pt>
                <c:pt idx="22">
                  <c:v>0.39729403407880853</c:v>
                </c:pt>
                <c:pt idx="23">
                  <c:v>0.39726150878973621</c:v>
                </c:pt>
                <c:pt idx="24">
                  <c:v>0.39751859918741139</c:v>
                </c:pt>
                <c:pt idx="25">
                  <c:v>0.39749460937607145</c:v>
                </c:pt>
                <c:pt idx="26">
                  <c:v>0.3976004806426231</c:v>
                </c:pt>
                <c:pt idx="27">
                  <c:v>0.39756610655607738</c:v>
                </c:pt>
                <c:pt idx="28">
                  <c:v>0.39752179487036121</c:v>
                </c:pt>
                <c:pt idx="29">
                  <c:v>0.39745590896964611</c:v>
                </c:pt>
                <c:pt idx="30">
                  <c:v>0.42394316067051629</c:v>
                </c:pt>
                <c:pt idx="31">
                  <c:v>0.42395202472316684</c:v>
                </c:pt>
                <c:pt idx="32">
                  <c:v>0.42393931134777141</c:v>
                </c:pt>
                <c:pt idx="33">
                  <c:v>0.42539787306633214</c:v>
                </c:pt>
                <c:pt idx="34">
                  <c:v>0.42554426229517217</c:v>
                </c:pt>
                <c:pt idx="35">
                  <c:v>0.43643343033958426</c:v>
                </c:pt>
                <c:pt idx="36">
                  <c:v>0.4364247459046311</c:v>
                </c:pt>
                <c:pt idx="37">
                  <c:v>0.43638862544082585</c:v>
                </c:pt>
                <c:pt idx="38">
                  <c:v>0.43641594334877609</c:v>
                </c:pt>
                <c:pt idx="39">
                  <c:v>0.47655389694442701</c:v>
                </c:pt>
                <c:pt idx="40">
                  <c:v>0.47656074660041903</c:v>
                </c:pt>
                <c:pt idx="41">
                  <c:v>0.47658536091333759</c:v>
                </c:pt>
                <c:pt idx="42">
                  <c:v>0.47732770191566981</c:v>
                </c:pt>
                <c:pt idx="43">
                  <c:v>0.47751722554687431</c:v>
                </c:pt>
                <c:pt idx="44">
                  <c:v>0.47749136764740618</c:v>
                </c:pt>
                <c:pt idx="45">
                  <c:v>0.47744383330193341</c:v>
                </c:pt>
                <c:pt idx="46">
                  <c:v>0.47741486621088208</c:v>
                </c:pt>
                <c:pt idx="47">
                  <c:v>0.48186500688855227</c:v>
                </c:pt>
                <c:pt idx="48">
                  <c:v>0.47583139790271745</c:v>
                </c:pt>
                <c:pt idx="49">
                  <c:v>0.47590611485297041</c:v>
                </c:pt>
                <c:pt idx="50">
                  <c:v>0.47611633754926014</c:v>
                </c:pt>
                <c:pt idx="51">
                  <c:v>0.47631915065364538</c:v>
                </c:pt>
                <c:pt idx="52">
                  <c:v>0.47632686420922182</c:v>
                </c:pt>
                <c:pt idx="53">
                  <c:v>0.46896952361627775</c:v>
                </c:pt>
                <c:pt idx="54">
                  <c:v>0.46359610195401668</c:v>
                </c:pt>
                <c:pt idx="55">
                  <c:v>0.46357032648109475</c:v>
                </c:pt>
                <c:pt idx="56">
                  <c:v>0.46355194570682656</c:v>
                </c:pt>
                <c:pt idx="57">
                  <c:v>0.46351745266350197</c:v>
                </c:pt>
                <c:pt idx="58">
                  <c:v>0.46350503741185733</c:v>
                </c:pt>
                <c:pt idx="59">
                  <c:v>0.45586713662793343</c:v>
                </c:pt>
                <c:pt idx="60">
                  <c:v>0.43395509261285481</c:v>
                </c:pt>
                <c:pt idx="61">
                  <c:v>0.43389192956844569</c:v>
                </c:pt>
                <c:pt idx="62">
                  <c:v>0.43382940581447194</c:v>
                </c:pt>
                <c:pt idx="63">
                  <c:v>0.43377581036004531</c:v>
                </c:pt>
                <c:pt idx="64">
                  <c:v>0.43374818371637069</c:v>
                </c:pt>
                <c:pt idx="65">
                  <c:v>0.4337679268585235</c:v>
                </c:pt>
                <c:pt idx="66">
                  <c:v>0.43371049251011468</c:v>
                </c:pt>
                <c:pt idx="67">
                  <c:v>0.43366806693284976</c:v>
                </c:pt>
                <c:pt idx="68">
                  <c:v>0.43364217765538887</c:v>
                </c:pt>
                <c:pt idx="69">
                  <c:v>0.43372958302896136</c:v>
                </c:pt>
                <c:pt idx="70">
                  <c:v>0.43371577985101717</c:v>
                </c:pt>
                <c:pt idx="71">
                  <c:v>0.43370513660066384</c:v>
                </c:pt>
                <c:pt idx="72">
                  <c:v>0.43366555646249755</c:v>
                </c:pt>
                <c:pt idx="73">
                  <c:v>0.43361336292535102</c:v>
                </c:pt>
                <c:pt idx="74">
                  <c:v>0.43357652498406168</c:v>
                </c:pt>
                <c:pt idx="75">
                  <c:v>0.43357290441000634</c:v>
                </c:pt>
                <c:pt idx="76">
                  <c:v>0.43360178183264458</c:v>
                </c:pt>
              </c:numCache>
            </c:numRef>
          </c:val>
          <c:smooth val="0"/>
        </c:ser>
        <c:ser>
          <c:idx val="3"/>
          <c:order val="3"/>
          <c:tx>
            <c:strRef>
              <c:f>CombinedPrograms!$K$2</c:f>
              <c:strCache>
                <c:ptCount val="1"/>
                <c:pt idx="0">
                  <c:v>log pot. earn. 0.2 above median</c:v>
                </c:pt>
              </c:strCache>
            </c:strRef>
          </c:tx>
          <c:spPr>
            <a:ln w="38100">
              <a:solidFill>
                <a:srgbClr val="008000"/>
              </a:solidFill>
            </a:ln>
          </c:spPr>
          <c:marker>
            <c:symbol val="x"/>
            <c:size val="7"/>
            <c:spPr>
              <a:noFill/>
              <a:ln w="19050">
                <a:solidFill>
                  <a:srgbClr val="008000"/>
                </a:solidFill>
              </a:ln>
            </c:spPr>
          </c:marker>
          <c:cat>
            <c:numRef>
              <c:f>CombinedPrograms!$A$9:$A$85</c:f>
              <c:numCache>
                <c:formatCode>[$-409]mmm\-yy;@</c:formatCode>
                <c:ptCount val="77"/>
                <c:pt idx="0">
                  <c:v>38718</c:v>
                </c:pt>
                <c:pt idx="1">
                  <c:v>38749</c:v>
                </c:pt>
                <c:pt idx="2">
                  <c:v>38777</c:v>
                </c:pt>
                <c:pt idx="3">
                  <c:v>38808</c:v>
                </c:pt>
                <c:pt idx="4">
                  <c:v>38838</c:v>
                </c:pt>
                <c:pt idx="5">
                  <c:v>38869</c:v>
                </c:pt>
                <c:pt idx="6">
                  <c:v>38899</c:v>
                </c:pt>
                <c:pt idx="7">
                  <c:v>38930</c:v>
                </c:pt>
                <c:pt idx="8">
                  <c:v>38961</c:v>
                </c:pt>
                <c:pt idx="9">
                  <c:v>38991</c:v>
                </c:pt>
                <c:pt idx="10">
                  <c:v>39022</c:v>
                </c:pt>
                <c:pt idx="11">
                  <c:v>39052</c:v>
                </c:pt>
                <c:pt idx="12">
                  <c:v>39083</c:v>
                </c:pt>
                <c:pt idx="13">
                  <c:v>39114</c:v>
                </c:pt>
                <c:pt idx="14">
                  <c:v>39142</c:v>
                </c:pt>
                <c:pt idx="15">
                  <c:v>39173</c:v>
                </c:pt>
                <c:pt idx="16">
                  <c:v>39203</c:v>
                </c:pt>
                <c:pt idx="17">
                  <c:v>39234</c:v>
                </c:pt>
                <c:pt idx="18">
                  <c:v>39264</c:v>
                </c:pt>
                <c:pt idx="19">
                  <c:v>39295</c:v>
                </c:pt>
                <c:pt idx="20">
                  <c:v>39326</c:v>
                </c:pt>
                <c:pt idx="21">
                  <c:v>39356</c:v>
                </c:pt>
                <c:pt idx="22">
                  <c:v>39387</c:v>
                </c:pt>
                <c:pt idx="23">
                  <c:v>39417</c:v>
                </c:pt>
                <c:pt idx="24">
                  <c:v>39448</c:v>
                </c:pt>
                <c:pt idx="25">
                  <c:v>39479</c:v>
                </c:pt>
                <c:pt idx="26">
                  <c:v>39508</c:v>
                </c:pt>
                <c:pt idx="27">
                  <c:v>39539</c:v>
                </c:pt>
                <c:pt idx="28">
                  <c:v>39569</c:v>
                </c:pt>
                <c:pt idx="29">
                  <c:v>39600</c:v>
                </c:pt>
                <c:pt idx="30">
                  <c:v>39630</c:v>
                </c:pt>
                <c:pt idx="31">
                  <c:v>39661</c:v>
                </c:pt>
                <c:pt idx="32">
                  <c:v>39692</c:v>
                </c:pt>
                <c:pt idx="33">
                  <c:v>39722</c:v>
                </c:pt>
                <c:pt idx="34">
                  <c:v>39753</c:v>
                </c:pt>
                <c:pt idx="35">
                  <c:v>39783</c:v>
                </c:pt>
                <c:pt idx="36">
                  <c:v>39814</c:v>
                </c:pt>
                <c:pt idx="37">
                  <c:v>39845</c:v>
                </c:pt>
                <c:pt idx="38">
                  <c:v>39873</c:v>
                </c:pt>
                <c:pt idx="39">
                  <c:v>39904</c:v>
                </c:pt>
                <c:pt idx="40">
                  <c:v>39934</c:v>
                </c:pt>
                <c:pt idx="41">
                  <c:v>39965</c:v>
                </c:pt>
                <c:pt idx="42">
                  <c:v>39995</c:v>
                </c:pt>
                <c:pt idx="43">
                  <c:v>40026</c:v>
                </c:pt>
                <c:pt idx="44">
                  <c:v>40057</c:v>
                </c:pt>
                <c:pt idx="45">
                  <c:v>40087</c:v>
                </c:pt>
                <c:pt idx="46">
                  <c:v>40118</c:v>
                </c:pt>
                <c:pt idx="47">
                  <c:v>40148</c:v>
                </c:pt>
                <c:pt idx="48">
                  <c:v>40179</c:v>
                </c:pt>
                <c:pt idx="49">
                  <c:v>40210</c:v>
                </c:pt>
                <c:pt idx="50">
                  <c:v>40238</c:v>
                </c:pt>
                <c:pt idx="51">
                  <c:v>40269</c:v>
                </c:pt>
                <c:pt idx="52">
                  <c:v>40299</c:v>
                </c:pt>
                <c:pt idx="53">
                  <c:v>40330</c:v>
                </c:pt>
                <c:pt idx="54">
                  <c:v>40360</c:v>
                </c:pt>
                <c:pt idx="55">
                  <c:v>40391</c:v>
                </c:pt>
                <c:pt idx="56">
                  <c:v>40422</c:v>
                </c:pt>
                <c:pt idx="57">
                  <c:v>40452</c:v>
                </c:pt>
                <c:pt idx="58">
                  <c:v>40483</c:v>
                </c:pt>
                <c:pt idx="59">
                  <c:v>40513</c:v>
                </c:pt>
                <c:pt idx="60">
                  <c:v>40544</c:v>
                </c:pt>
                <c:pt idx="61">
                  <c:v>40575</c:v>
                </c:pt>
                <c:pt idx="62">
                  <c:v>40603</c:v>
                </c:pt>
                <c:pt idx="63">
                  <c:v>40634</c:v>
                </c:pt>
                <c:pt idx="64">
                  <c:v>40664</c:v>
                </c:pt>
                <c:pt idx="65">
                  <c:v>40695</c:v>
                </c:pt>
                <c:pt idx="66">
                  <c:v>40725</c:v>
                </c:pt>
                <c:pt idx="67">
                  <c:v>40756</c:v>
                </c:pt>
                <c:pt idx="68">
                  <c:v>40787</c:v>
                </c:pt>
                <c:pt idx="69">
                  <c:v>40817</c:v>
                </c:pt>
                <c:pt idx="70">
                  <c:v>40848</c:v>
                </c:pt>
                <c:pt idx="71">
                  <c:v>40878</c:v>
                </c:pt>
                <c:pt idx="72">
                  <c:v>40909</c:v>
                </c:pt>
                <c:pt idx="73">
                  <c:v>40940</c:v>
                </c:pt>
                <c:pt idx="74">
                  <c:v>40969</c:v>
                </c:pt>
                <c:pt idx="75">
                  <c:v>41000</c:v>
                </c:pt>
                <c:pt idx="76">
                  <c:v>41030</c:v>
                </c:pt>
              </c:numCache>
            </c:numRef>
          </c:cat>
          <c:val>
            <c:numRef>
              <c:f>CombinedPrograms!$K$9:$K$85</c:f>
              <c:numCache>
                <c:formatCode>0%</c:formatCode>
                <c:ptCount val="77"/>
                <c:pt idx="0">
                  <c:v>0.38316893280691627</c:v>
                </c:pt>
                <c:pt idx="1">
                  <c:v>0.38316566314129041</c:v>
                </c:pt>
                <c:pt idx="2">
                  <c:v>0.3831531803556073</c:v>
                </c:pt>
                <c:pt idx="3">
                  <c:v>0.38312031789569512</c:v>
                </c:pt>
                <c:pt idx="4">
                  <c:v>0.38309975985860784</c:v>
                </c:pt>
                <c:pt idx="5">
                  <c:v>0.38308434819803627</c:v>
                </c:pt>
                <c:pt idx="6">
                  <c:v>0.38305807313984841</c:v>
                </c:pt>
                <c:pt idx="7">
                  <c:v>0.38302643180362173</c:v>
                </c:pt>
                <c:pt idx="8">
                  <c:v>0.38304305466296701</c:v>
                </c:pt>
                <c:pt idx="9">
                  <c:v>0.38324222066528002</c:v>
                </c:pt>
                <c:pt idx="10">
                  <c:v>0.38323156652396417</c:v>
                </c:pt>
                <c:pt idx="11">
                  <c:v>0.38326312981764732</c:v>
                </c:pt>
                <c:pt idx="12">
                  <c:v>0.38323835106873916</c:v>
                </c:pt>
                <c:pt idx="13">
                  <c:v>0.38320818330628098</c:v>
                </c:pt>
                <c:pt idx="14">
                  <c:v>0.38317568586378226</c:v>
                </c:pt>
                <c:pt idx="15">
                  <c:v>0.38315695764440494</c:v>
                </c:pt>
                <c:pt idx="16">
                  <c:v>0.38313287826716558</c:v>
                </c:pt>
                <c:pt idx="17">
                  <c:v>0.3831956736896589</c:v>
                </c:pt>
                <c:pt idx="18">
                  <c:v>0.38318144360383943</c:v>
                </c:pt>
                <c:pt idx="19">
                  <c:v>0.38317544990713426</c:v>
                </c:pt>
                <c:pt idx="20">
                  <c:v>0.38314318549052184</c:v>
                </c:pt>
                <c:pt idx="21">
                  <c:v>0.38350050837746363</c:v>
                </c:pt>
                <c:pt idx="22">
                  <c:v>0.38345350670799772</c:v>
                </c:pt>
                <c:pt idx="23">
                  <c:v>0.38342687725358149</c:v>
                </c:pt>
                <c:pt idx="24">
                  <c:v>0.38363736506847917</c:v>
                </c:pt>
                <c:pt idx="25">
                  <c:v>0.38361772387217463</c:v>
                </c:pt>
                <c:pt idx="26">
                  <c:v>0.38370440393396782</c:v>
                </c:pt>
                <c:pt idx="27">
                  <c:v>0.38367626081220385</c:v>
                </c:pt>
                <c:pt idx="28">
                  <c:v>0.38363998147238731</c:v>
                </c:pt>
                <c:pt idx="29">
                  <c:v>0.38358603865927765</c:v>
                </c:pt>
                <c:pt idx="30">
                  <c:v>0.40969998320012002</c:v>
                </c:pt>
                <c:pt idx="31">
                  <c:v>0.40970724047262197</c:v>
                </c:pt>
                <c:pt idx="32">
                  <c:v>0.40969683164121029</c:v>
                </c:pt>
                <c:pt idx="33">
                  <c:v>0.41089100097545816</c:v>
                </c:pt>
                <c:pt idx="34">
                  <c:v>0.4110108543390289</c:v>
                </c:pt>
                <c:pt idx="35">
                  <c:v>0.42173231675855349</c:v>
                </c:pt>
                <c:pt idx="36">
                  <c:v>0.42172520654458423</c:v>
                </c:pt>
                <c:pt idx="37">
                  <c:v>0.42169563361005147</c:v>
                </c:pt>
                <c:pt idx="38">
                  <c:v>0.42171799962140011</c:v>
                </c:pt>
                <c:pt idx="39">
                  <c:v>0.45528015912346442</c:v>
                </c:pt>
                <c:pt idx="40">
                  <c:v>0.45528576714747304</c:v>
                </c:pt>
                <c:pt idx="41">
                  <c:v>0.45530591964242539</c:v>
                </c:pt>
                <c:pt idx="42">
                  <c:v>0.45591369705030549</c:v>
                </c:pt>
                <c:pt idx="43">
                  <c:v>0.45606886587560763</c:v>
                </c:pt>
                <c:pt idx="44">
                  <c:v>0.45604769521810307</c:v>
                </c:pt>
                <c:pt idx="45">
                  <c:v>0.45600877738763707</c:v>
                </c:pt>
                <c:pt idx="46">
                  <c:v>0.45598506113936615</c:v>
                </c:pt>
                <c:pt idx="47">
                  <c:v>0.46022712898721696</c:v>
                </c:pt>
                <c:pt idx="48">
                  <c:v>0.45535817709765392</c:v>
                </c:pt>
                <c:pt idx="49">
                  <c:v>0.45541935016260215</c:v>
                </c:pt>
                <c:pt idx="50">
                  <c:v>0.45559146594904965</c:v>
                </c:pt>
                <c:pt idx="51">
                  <c:v>0.45575751527473707</c:v>
                </c:pt>
                <c:pt idx="52">
                  <c:v>0.455763830599903</c:v>
                </c:pt>
                <c:pt idx="53">
                  <c:v>0.4498300424582567</c:v>
                </c:pt>
                <c:pt idx="54">
                  <c:v>0.44549991864424776</c:v>
                </c:pt>
                <c:pt idx="55">
                  <c:v>0.4454788154718915</c:v>
                </c:pt>
                <c:pt idx="56">
                  <c:v>0.44546376656673276</c:v>
                </c:pt>
                <c:pt idx="57">
                  <c:v>0.44543552605139569</c:v>
                </c:pt>
                <c:pt idx="58">
                  <c:v>0.44542536130306692</c:v>
                </c:pt>
                <c:pt idx="59">
                  <c:v>0.43926186990497595</c:v>
                </c:pt>
                <c:pt idx="60">
                  <c:v>0.41845156137643041</c:v>
                </c:pt>
                <c:pt idx="61">
                  <c:v>0.41839984784951462</c:v>
                </c:pt>
                <c:pt idx="62">
                  <c:v>0.41834865772933849</c:v>
                </c:pt>
                <c:pt idx="63">
                  <c:v>0.41830477748257422</c:v>
                </c:pt>
                <c:pt idx="64">
                  <c:v>0.41828215869979346</c:v>
                </c:pt>
                <c:pt idx="65">
                  <c:v>0.41829832301743641</c:v>
                </c:pt>
                <c:pt idx="66">
                  <c:v>0.41825129975011105</c:v>
                </c:pt>
                <c:pt idx="67">
                  <c:v>0.41821656462528722</c:v>
                </c:pt>
                <c:pt idx="68">
                  <c:v>0.41819536827765502</c:v>
                </c:pt>
                <c:pt idx="69">
                  <c:v>0.41826692974498303</c:v>
                </c:pt>
                <c:pt idx="70">
                  <c:v>0.41825562865870991</c:v>
                </c:pt>
                <c:pt idx="71">
                  <c:v>0.41824691470233299</c:v>
                </c:pt>
                <c:pt idx="72">
                  <c:v>0.41821450922600512</c:v>
                </c:pt>
                <c:pt idx="73">
                  <c:v>0.41817177677203132</c:v>
                </c:pt>
                <c:pt idx="74">
                  <c:v>0.41814161641661768</c:v>
                </c:pt>
                <c:pt idx="75">
                  <c:v>0.41813865214129481</c:v>
                </c:pt>
                <c:pt idx="76">
                  <c:v>0.41816229497527835</c:v>
                </c:pt>
              </c:numCache>
            </c:numRef>
          </c:val>
          <c:smooth val="0"/>
        </c:ser>
        <c:ser>
          <c:idx val="4"/>
          <c:order val="4"/>
          <c:tx>
            <c:strRef>
              <c:f>CombinedPrograms!$L$2</c:f>
              <c:strCache>
                <c:ptCount val="1"/>
                <c:pt idx="0">
                  <c:v>log pot. earn. 0.4 above median</c:v>
                </c:pt>
              </c:strCache>
            </c:strRef>
          </c:tx>
          <c:spPr>
            <a:ln w="38100">
              <a:solidFill>
                <a:srgbClr val="FFC000"/>
              </a:solidFill>
            </a:ln>
          </c:spPr>
          <c:marker>
            <c:symbol val="circle"/>
            <c:size val="7"/>
            <c:spPr>
              <a:solidFill>
                <a:srgbClr val="FFC000"/>
              </a:solidFill>
              <a:ln>
                <a:noFill/>
              </a:ln>
            </c:spPr>
          </c:marker>
          <c:cat>
            <c:numRef>
              <c:f>CombinedPrograms!$A$9:$A$85</c:f>
              <c:numCache>
                <c:formatCode>[$-409]mmm\-yy;@</c:formatCode>
                <c:ptCount val="77"/>
                <c:pt idx="0">
                  <c:v>38718</c:v>
                </c:pt>
                <c:pt idx="1">
                  <c:v>38749</c:v>
                </c:pt>
                <c:pt idx="2">
                  <c:v>38777</c:v>
                </c:pt>
                <c:pt idx="3">
                  <c:v>38808</c:v>
                </c:pt>
                <c:pt idx="4">
                  <c:v>38838</c:v>
                </c:pt>
                <c:pt idx="5">
                  <c:v>38869</c:v>
                </c:pt>
                <c:pt idx="6">
                  <c:v>38899</c:v>
                </c:pt>
                <c:pt idx="7">
                  <c:v>38930</c:v>
                </c:pt>
                <c:pt idx="8">
                  <c:v>38961</c:v>
                </c:pt>
                <c:pt idx="9">
                  <c:v>38991</c:v>
                </c:pt>
                <c:pt idx="10">
                  <c:v>39022</c:v>
                </c:pt>
                <c:pt idx="11">
                  <c:v>39052</c:v>
                </c:pt>
                <c:pt idx="12">
                  <c:v>39083</c:v>
                </c:pt>
                <c:pt idx="13">
                  <c:v>39114</c:v>
                </c:pt>
                <c:pt idx="14">
                  <c:v>39142</c:v>
                </c:pt>
                <c:pt idx="15">
                  <c:v>39173</c:v>
                </c:pt>
                <c:pt idx="16">
                  <c:v>39203</c:v>
                </c:pt>
                <c:pt idx="17">
                  <c:v>39234</c:v>
                </c:pt>
                <c:pt idx="18">
                  <c:v>39264</c:v>
                </c:pt>
                <c:pt idx="19">
                  <c:v>39295</c:v>
                </c:pt>
                <c:pt idx="20">
                  <c:v>39326</c:v>
                </c:pt>
                <c:pt idx="21">
                  <c:v>39356</c:v>
                </c:pt>
                <c:pt idx="22">
                  <c:v>39387</c:v>
                </c:pt>
                <c:pt idx="23">
                  <c:v>39417</c:v>
                </c:pt>
                <c:pt idx="24">
                  <c:v>39448</c:v>
                </c:pt>
                <c:pt idx="25">
                  <c:v>39479</c:v>
                </c:pt>
                <c:pt idx="26">
                  <c:v>39508</c:v>
                </c:pt>
                <c:pt idx="27">
                  <c:v>39539</c:v>
                </c:pt>
                <c:pt idx="28">
                  <c:v>39569</c:v>
                </c:pt>
                <c:pt idx="29">
                  <c:v>39600</c:v>
                </c:pt>
                <c:pt idx="30">
                  <c:v>39630</c:v>
                </c:pt>
                <c:pt idx="31">
                  <c:v>39661</c:v>
                </c:pt>
                <c:pt idx="32">
                  <c:v>39692</c:v>
                </c:pt>
                <c:pt idx="33">
                  <c:v>39722</c:v>
                </c:pt>
                <c:pt idx="34">
                  <c:v>39753</c:v>
                </c:pt>
                <c:pt idx="35">
                  <c:v>39783</c:v>
                </c:pt>
                <c:pt idx="36">
                  <c:v>39814</c:v>
                </c:pt>
                <c:pt idx="37">
                  <c:v>39845</c:v>
                </c:pt>
                <c:pt idx="38">
                  <c:v>39873</c:v>
                </c:pt>
                <c:pt idx="39">
                  <c:v>39904</c:v>
                </c:pt>
                <c:pt idx="40">
                  <c:v>39934</c:v>
                </c:pt>
                <c:pt idx="41">
                  <c:v>39965</c:v>
                </c:pt>
                <c:pt idx="42">
                  <c:v>39995</c:v>
                </c:pt>
                <c:pt idx="43">
                  <c:v>40026</c:v>
                </c:pt>
                <c:pt idx="44">
                  <c:v>40057</c:v>
                </c:pt>
                <c:pt idx="45">
                  <c:v>40087</c:v>
                </c:pt>
                <c:pt idx="46">
                  <c:v>40118</c:v>
                </c:pt>
                <c:pt idx="47">
                  <c:v>40148</c:v>
                </c:pt>
                <c:pt idx="48">
                  <c:v>40179</c:v>
                </c:pt>
                <c:pt idx="49">
                  <c:v>40210</c:v>
                </c:pt>
                <c:pt idx="50">
                  <c:v>40238</c:v>
                </c:pt>
                <c:pt idx="51">
                  <c:v>40269</c:v>
                </c:pt>
                <c:pt idx="52">
                  <c:v>40299</c:v>
                </c:pt>
                <c:pt idx="53">
                  <c:v>40330</c:v>
                </c:pt>
                <c:pt idx="54">
                  <c:v>40360</c:v>
                </c:pt>
                <c:pt idx="55">
                  <c:v>40391</c:v>
                </c:pt>
                <c:pt idx="56">
                  <c:v>40422</c:v>
                </c:pt>
                <c:pt idx="57">
                  <c:v>40452</c:v>
                </c:pt>
                <c:pt idx="58">
                  <c:v>40483</c:v>
                </c:pt>
                <c:pt idx="59">
                  <c:v>40513</c:v>
                </c:pt>
                <c:pt idx="60">
                  <c:v>40544</c:v>
                </c:pt>
                <c:pt idx="61">
                  <c:v>40575</c:v>
                </c:pt>
                <c:pt idx="62">
                  <c:v>40603</c:v>
                </c:pt>
                <c:pt idx="63">
                  <c:v>40634</c:v>
                </c:pt>
                <c:pt idx="64">
                  <c:v>40664</c:v>
                </c:pt>
                <c:pt idx="65">
                  <c:v>40695</c:v>
                </c:pt>
                <c:pt idx="66">
                  <c:v>40725</c:v>
                </c:pt>
                <c:pt idx="67">
                  <c:v>40756</c:v>
                </c:pt>
                <c:pt idx="68">
                  <c:v>40787</c:v>
                </c:pt>
                <c:pt idx="69">
                  <c:v>40817</c:v>
                </c:pt>
                <c:pt idx="70">
                  <c:v>40848</c:v>
                </c:pt>
                <c:pt idx="71">
                  <c:v>40878</c:v>
                </c:pt>
                <c:pt idx="72">
                  <c:v>40909</c:v>
                </c:pt>
                <c:pt idx="73">
                  <c:v>40940</c:v>
                </c:pt>
                <c:pt idx="74">
                  <c:v>40969</c:v>
                </c:pt>
                <c:pt idx="75">
                  <c:v>41000</c:v>
                </c:pt>
                <c:pt idx="76">
                  <c:v>41030</c:v>
                </c:pt>
              </c:numCache>
            </c:numRef>
          </c:cat>
          <c:val>
            <c:numRef>
              <c:f>CombinedPrograms!$L$9:$L$85</c:f>
              <c:numCache>
                <c:formatCode>0%</c:formatCode>
                <c:ptCount val="77"/>
                <c:pt idx="0">
                  <c:v>0.34864085351261281</c:v>
                </c:pt>
                <c:pt idx="1">
                  <c:v>0.34863817653681262</c:v>
                </c:pt>
                <c:pt idx="2">
                  <c:v>0.34862795649628975</c:v>
                </c:pt>
                <c:pt idx="3">
                  <c:v>0.34860105098973787</c:v>
                </c:pt>
                <c:pt idx="4">
                  <c:v>0.34858421949255158</c:v>
                </c:pt>
                <c:pt idx="5">
                  <c:v>0.34857160149208566</c:v>
                </c:pt>
                <c:pt idx="6">
                  <c:v>0.34855008929390835</c:v>
                </c:pt>
                <c:pt idx="7">
                  <c:v>0.3485241835588711</c:v>
                </c:pt>
                <c:pt idx="8">
                  <c:v>0.34853779320502115</c:v>
                </c:pt>
                <c:pt idx="9">
                  <c:v>0.3487008565360824</c:v>
                </c:pt>
                <c:pt idx="10">
                  <c:v>0.34869213366293944</c:v>
                </c:pt>
                <c:pt idx="11">
                  <c:v>0.34871797550214634</c:v>
                </c:pt>
                <c:pt idx="12">
                  <c:v>0.34869768837839243</c:v>
                </c:pt>
                <c:pt idx="13">
                  <c:v>0.3486729891035163</c:v>
                </c:pt>
                <c:pt idx="14">
                  <c:v>0.34864638244794621</c:v>
                </c:pt>
                <c:pt idx="15">
                  <c:v>0.34863104907879167</c:v>
                </c:pt>
                <c:pt idx="16">
                  <c:v>0.34861133455213084</c:v>
                </c:pt>
                <c:pt idx="17">
                  <c:v>0.34866274709567863</c:v>
                </c:pt>
                <c:pt idx="18">
                  <c:v>0.34865109648679926</c:v>
                </c:pt>
                <c:pt idx="19">
                  <c:v>0.34864618926298208</c:v>
                </c:pt>
                <c:pt idx="20">
                  <c:v>0.34861977339287148</c:v>
                </c:pt>
                <c:pt idx="21">
                  <c:v>0.34891232462918925</c:v>
                </c:pt>
                <c:pt idx="22">
                  <c:v>0.34887384291695156</c:v>
                </c:pt>
                <c:pt idx="23">
                  <c:v>0.3488520405636833</c:v>
                </c:pt>
                <c:pt idx="24">
                  <c:v>0.34902437341088821</c:v>
                </c:pt>
                <c:pt idx="25">
                  <c:v>0.34900829255944643</c:v>
                </c:pt>
                <c:pt idx="26">
                  <c:v>0.3490792601917152</c:v>
                </c:pt>
                <c:pt idx="27">
                  <c:v>0.34905621855243946</c:v>
                </c:pt>
                <c:pt idx="28">
                  <c:v>0.34902651554123032</c:v>
                </c:pt>
                <c:pt idx="29">
                  <c:v>0.34898235090122987</c:v>
                </c:pt>
                <c:pt idx="30">
                  <c:v>0.36859087348303671</c:v>
                </c:pt>
                <c:pt idx="31">
                  <c:v>0.36859681523521748</c:v>
                </c:pt>
                <c:pt idx="32">
                  <c:v>0.36858829320483716</c:v>
                </c:pt>
                <c:pt idx="33">
                  <c:v>0.36956599636316856</c:v>
                </c:pt>
                <c:pt idx="34">
                  <c:v>0.36966412399778376</c:v>
                </c:pt>
                <c:pt idx="35">
                  <c:v>0.37771942027249295</c:v>
                </c:pt>
                <c:pt idx="36">
                  <c:v>0.37771359892165529</c:v>
                </c:pt>
                <c:pt idx="37">
                  <c:v>0.37768938665069463</c:v>
                </c:pt>
                <c:pt idx="38">
                  <c:v>0.37770769839200935</c:v>
                </c:pt>
                <c:pt idx="39">
                  <c:v>0.40254515402149682</c:v>
                </c:pt>
                <c:pt idx="40">
                  <c:v>0.40254974548321665</c:v>
                </c:pt>
                <c:pt idx="41">
                  <c:v>0.40256624495058541</c:v>
                </c:pt>
                <c:pt idx="42">
                  <c:v>0.4030638510054429</c:v>
                </c:pt>
                <c:pt idx="43">
                  <c:v>0.40319089249463674</c:v>
                </c:pt>
                <c:pt idx="44">
                  <c:v>0.40317355942627486</c:v>
                </c:pt>
                <c:pt idx="45">
                  <c:v>0.40314169620162926</c:v>
                </c:pt>
                <c:pt idx="46">
                  <c:v>0.40312227897982222</c:v>
                </c:pt>
                <c:pt idx="47">
                  <c:v>0.40629583631461463</c:v>
                </c:pt>
                <c:pt idx="48">
                  <c:v>0.40272406830680363</c:v>
                </c:pt>
                <c:pt idx="49">
                  <c:v>0.40277415257633686</c:v>
                </c:pt>
                <c:pt idx="50">
                  <c:v>0.40291506906379154</c:v>
                </c:pt>
                <c:pt idx="51">
                  <c:v>0.40305101875325972</c:v>
                </c:pt>
                <c:pt idx="52">
                  <c:v>0.40305618930418879</c:v>
                </c:pt>
                <c:pt idx="53">
                  <c:v>0.39872330363621328</c:v>
                </c:pt>
                <c:pt idx="54">
                  <c:v>0.39558282931369471</c:v>
                </c:pt>
                <c:pt idx="55">
                  <c:v>0.39556555149749911</c:v>
                </c:pt>
                <c:pt idx="56">
                  <c:v>0.39555323049604546</c:v>
                </c:pt>
                <c:pt idx="57">
                  <c:v>0.39553010911765624</c:v>
                </c:pt>
                <c:pt idx="58">
                  <c:v>0.39552178692560225</c:v>
                </c:pt>
                <c:pt idx="59">
                  <c:v>0.39100083613749337</c:v>
                </c:pt>
                <c:pt idx="60">
                  <c:v>0.37142064200691643</c:v>
                </c:pt>
                <c:pt idx="61">
                  <c:v>0.37137830255208037</c:v>
                </c:pt>
                <c:pt idx="62">
                  <c:v>0.37133639162643839</c:v>
                </c:pt>
                <c:pt idx="63">
                  <c:v>0.37130046551895979</c:v>
                </c:pt>
                <c:pt idx="64">
                  <c:v>0.3712819468259001</c:v>
                </c:pt>
                <c:pt idx="65">
                  <c:v>0.37129518104985682</c:v>
                </c:pt>
                <c:pt idx="66">
                  <c:v>0.37125668165478742</c:v>
                </c:pt>
                <c:pt idx="67">
                  <c:v>0.3712282429398821</c:v>
                </c:pt>
                <c:pt idx="68">
                  <c:v>0.37121088883822262</c:v>
                </c:pt>
                <c:pt idx="69">
                  <c:v>0.37126947841225955</c:v>
                </c:pt>
                <c:pt idx="70">
                  <c:v>0.37126022586538454</c:v>
                </c:pt>
                <c:pt idx="71">
                  <c:v>0.37125309148131774</c:v>
                </c:pt>
                <c:pt idx="72">
                  <c:v>0.37122656012128008</c:v>
                </c:pt>
                <c:pt idx="73">
                  <c:v>0.37119157374705714</c:v>
                </c:pt>
                <c:pt idx="74">
                  <c:v>0.37116688053655628</c:v>
                </c:pt>
                <c:pt idx="75">
                  <c:v>0.37116445359318884</c:v>
                </c:pt>
                <c:pt idx="76">
                  <c:v>0.37118381070846107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50909184"/>
        <c:axId val="50910720"/>
      </c:lineChart>
      <c:dateAx>
        <c:axId val="50909184"/>
        <c:scaling>
          <c:orientation val="minMax"/>
          <c:max val="40909"/>
          <c:min val="39083"/>
        </c:scaling>
        <c:delete val="0"/>
        <c:axPos val="b"/>
        <c:numFmt formatCode="[$-409]mmm\-yy;@" sourceLinked="1"/>
        <c:majorTickMark val="out"/>
        <c:minorTickMark val="none"/>
        <c:tickLblPos val="nextTo"/>
        <c:txPr>
          <a:bodyPr/>
          <a:lstStyle/>
          <a:p>
            <a:pPr>
              <a:defRPr sz="1200"/>
            </a:pPr>
            <a:endParaRPr lang="en-US"/>
          </a:p>
        </c:txPr>
        <c:crossAx val="50910720"/>
        <c:crosses val="autoZero"/>
        <c:auto val="1"/>
        <c:lblOffset val="100"/>
        <c:baseTimeUnit val="months"/>
        <c:majorUnit val="1"/>
        <c:majorTimeUnit val="years"/>
      </c:dateAx>
      <c:valAx>
        <c:axId val="50910720"/>
        <c:scaling>
          <c:orientation val="minMax"/>
          <c:max val="0.6"/>
          <c:min val="0.3"/>
        </c:scaling>
        <c:delete val="0"/>
        <c:axPos val="l"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 sz="1400"/>
                  <a:t>Marginal Tax Rate</a:t>
                </a:r>
              </a:p>
            </c:rich>
          </c:tx>
          <c:layout/>
          <c:overlay val="0"/>
        </c:title>
        <c:numFmt formatCode="0%" sourceLinked="1"/>
        <c:majorTickMark val="out"/>
        <c:minorTickMark val="none"/>
        <c:tickLblPos val="nextTo"/>
        <c:txPr>
          <a:bodyPr/>
          <a:lstStyle/>
          <a:p>
            <a:pPr>
              <a:defRPr sz="1200"/>
            </a:pPr>
            <a:endParaRPr lang="en-US"/>
          </a:p>
        </c:txPr>
        <c:crossAx val="50909184"/>
        <c:crosses val="autoZero"/>
        <c:crossBetween val="between"/>
        <c:majorUnit val="0.05"/>
      </c:valAx>
    </c:plotArea>
    <c:legend>
      <c:legendPos val="r"/>
      <c:layout>
        <c:manualLayout>
          <c:xMode val="edge"/>
          <c:yMode val="edge"/>
          <c:x val="9.5513880602370593E-2"/>
          <c:y val="0.15589559462512201"/>
          <c:w val="0.303754703316237"/>
          <c:h val="0.215556058694236"/>
        </c:manualLayout>
      </c:layout>
      <c:overlay val="0"/>
      <c:txPr>
        <a:bodyPr/>
        <a:lstStyle/>
        <a:p>
          <a:pPr>
            <a:defRPr sz="1400"/>
          </a:pPr>
          <a:endParaRPr lang="en-US"/>
        </a:p>
      </c:txPr>
    </c:legend>
    <c:plotVisOnly val="1"/>
    <c:dispBlanksAs val="gap"/>
    <c:showDLblsOverMax val="0"/>
  </c:chart>
  <c:spPr>
    <a:ln>
      <a:noFill/>
    </a:ln>
  </c:spPr>
</c:chartSpac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/>
  <sheetViews>
    <sheetView tabSelected="1" zoomScale="131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8659752" cy="6289408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cbm/SkyDrive/financial%20crisis/bookexhibits/safetynet/meanstestedtransfers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cbm/SkyDrive/financial%20crisis/bookexhibits/safetynet/StatutoryIndices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mary"/>
      <sheetName val="SummaryChart"/>
      <sheetName val="NonemployedFig"/>
      <sheetName val="NonemployedRed"/>
      <sheetName val="NonemployedFigRR"/>
      <sheetName val="NonemployedTable"/>
      <sheetName val="Distortions"/>
      <sheetName val="Fredconnect"/>
      <sheetName val="mortmetrics"/>
      <sheetName val="otherloans"/>
      <sheetName val="AnnualDischarges"/>
      <sheetName val="GovPrograms"/>
      <sheetName val="inclusion"/>
      <sheetName val="PIPrograms"/>
      <sheetName val="UIRR"/>
      <sheetName val="RRs"/>
      <sheetName val="RRchart"/>
    </sheetNames>
    <sheetDataSet>
      <sheetData sheetId="0">
        <row r="4">
          <cell r="A4">
            <v>20</v>
          </cell>
        </row>
        <row r="10">
          <cell r="A10">
            <v>38718</v>
          </cell>
        </row>
      </sheetData>
      <sheetData sheetId="1" refreshError="1"/>
      <sheetData sheetId="2" refreshError="1"/>
      <sheetData sheetId="3" refreshError="1"/>
      <sheetData sheetId="4" refreshError="1"/>
      <sheetData sheetId="5"/>
      <sheetData sheetId="6" refreshError="1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ADME"/>
      <sheetName val="Tbl3.3"/>
      <sheetName val="UIElg"/>
      <sheetName val="UIBen"/>
      <sheetName val="UIWeights"/>
      <sheetName val="SNAPElg"/>
      <sheetName val="SNAPBen"/>
      <sheetName val="SNAPWeights"/>
      <sheetName val="MedicaidElgBen"/>
      <sheetName val="MedicaidWeights"/>
      <sheetName val="OtherElgBen"/>
      <sheetName val="LFSWeights"/>
      <sheetName val="Tbl3.5"/>
      <sheetName val="GovGener"/>
      <sheetName val="AvgMargWorker"/>
      <sheetName val="Decomposition"/>
      <sheetName val="Ch6Output"/>
      <sheetName val="Ch1TextBackup"/>
      <sheetName val="Ch3TextBackup"/>
      <sheetName val="Ch5911TextBackup"/>
      <sheetName val="FREDconnect"/>
      <sheetName val="CPSMORG"/>
      <sheetName val="vshours"/>
      <sheetName val="Quarterly"/>
      <sheetName val="Fig1.1"/>
      <sheetName val="Fig3.2"/>
      <sheetName val="Fig3.3"/>
      <sheetName val="Fig3.4"/>
      <sheetName val="Fig3.6"/>
      <sheetName val="Fig3.7"/>
      <sheetName val="Tbl3.8"/>
      <sheetName val="Tbl3.9"/>
      <sheetName val="Fig11.2"/>
    </sheetNames>
    <sheetDataSet>
      <sheetData sheetId="0" refreshError="1"/>
      <sheetData sheetId="1" refreshError="1"/>
      <sheetData sheetId="2">
        <row r="29">
          <cell r="A29">
            <v>38718</v>
          </cell>
          <cell r="B29">
            <v>0.95492226344330799</v>
          </cell>
          <cell r="C29">
            <v>0.70900014890463381</v>
          </cell>
          <cell r="D29">
            <v>0</v>
          </cell>
          <cell r="E29">
            <v>0</v>
          </cell>
          <cell r="F29">
            <v>0</v>
          </cell>
          <cell r="G29">
            <v>0</v>
          </cell>
          <cell r="H29">
            <v>0.70900014890463381</v>
          </cell>
          <cell r="J29">
            <v>0.67704002697365528</v>
          </cell>
          <cell r="K29">
            <v>0.67985009157916287</v>
          </cell>
        </row>
        <row r="30">
          <cell r="A30">
            <v>38749</v>
          </cell>
          <cell r="B30">
            <v>0.95492226344330799</v>
          </cell>
          <cell r="C30">
            <v>0.70900014890463381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0.70900014890463381</v>
          </cell>
          <cell r="J30">
            <v>0.67704002697365528</v>
          </cell>
          <cell r="K30">
            <v>0.67985009157916287</v>
          </cell>
        </row>
        <row r="31">
          <cell r="A31">
            <v>38777</v>
          </cell>
          <cell r="B31">
            <v>0.95492226344330799</v>
          </cell>
          <cell r="C31">
            <v>0.70900014890463381</v>
          </cell>
          <cell r="D31">
            <v>0</v>
          </cell>
          <cell r="E31">
            <v>0</v>
          </cell>
          <cell r="F31">
            <v>0</v>
          </cell>
          <cell r="G31">
            <v>0</v>
          </cell>
          <cell r="H31">
            <v>0.70900014890463381</v>
          </cell>
          <cell r="J31">
            <v>0.67704002697365528</v>
          </cell>
          <cell r="K31">
            <v>0.67985009157916287</v>
          </cell>
        </row>
        <row r="32">
          <cell r="A32">
            <v>38808</v>
          </cell>
          <cell r="B32">
            <v>0.95492226344330799</v>
          </cell>
          <cell r="C32">
            <v>0.70900014890463381</v>
          </cell>
          <cell r="D32">
            <v>0</v>
          </cell>
          <cell r="E32">
            <v>0</v>
          </cell>
          <cell r="F32">
            <v>0</v>
          </cell>
          <cell r="G32">
            <v>0</v>
          </cell>
          <cell r="H32">
            <v>0.70900014890463381</v>
          </cell>
          <cell r="J32">
            <v>0.67704002697365528</v>
          </cell>
          <cell r="K32">
            <v>0.67985009157916287</v>
          </cell>
        </row>
        <row r="33">
          <cell r="A33">
            <v>38838</v>
          </cell>
          <cell r="B33">
            <v>0.95492226344330799</v>
          </cell>
          <cell r="C33">
            <v>0.70900014890463381</v>
          </cell>
          <cell r="D33">
            <v>0</v>
          </cell>
          <cell r="E33">
            <v>0</v>
          </cell>
          <cell r="F33">
            <v>0</v>
          </cell>
          <cell r="G33">
            <v>0</v>
          </cell>
          <cell r="H33">
            <v>0.70900014890463381</v>
          </cell>
          <cell r="J33">
            <v>0.67704002697365528</v>
          </cell>
          <cell r="K33">
            <v>0.67985009157916287</v>
          </cell>
        </row>
        <row r="34">
          <cell r="A34">
            <v>38869</v>
          </cell>
          <cell r="B34">
            <v>0.95492226344330799</v>
          </cell>
          <cell r="C34">
            <v>0.70900014890463381</v>
          </cell>
          <cell r="D34">
            <v>0</v>
          </cell>
          <cell r="E34">
            <v>0</v>
          </cell>
          <cell r="F34">
            <v>0</v>
          </cell>
          <cell r="G34">
            <v>0</v>
          </cell>
          <cell r="H34">
            <v>0.70900014890463381</v>
          </cell>
          <cell r="J34">
            <v>0.67704002697365528</v>
          </cell>
          <cell r="K34">
            <v>0.67985009157916287</v>
          </cell>
        </row>
        <row r="35">
          <cell r="A35">
            <v>38899</v>
          </cell>
          <cell r="B35">
            <v>0.95492226344330799</v>
          </cell>
          <cell r="C35">
            <v>0.70900014890463381</v>
          </cell>
          <cell r="D35">
            <v>0</v>
          </cell>
          <cell r="E35">
            <v>0</v>
          </cell>
          <cell r="F35">
            <v>0</v>
          </cell>
          <cell r="G35">
            <v>0</v>
          </cell>
          <cell r="H35">
            <v>0.70900014890463381</v>
          </cell>
          <cell r="J35">
            <v>0.67704002697365528</v>
          </cell>
          <cell r="K35">
            <v>0.67985009157916287</v>
          </cell>
        </row>
        <row r="36">
          <cell r="A36">
            <v>38930</v>
          </cell>
          <cell r="B36">
            <v>0.95492226344330799</v>
          </cell>
          <cell r="C36">
            <v>0.70900014890463381</v>
          </cell>
          <cell r="D36">
            <v>0</v>
          </cell>
          <cell r="E36">
            <v>0</v>
          </cell>
          <cell r="F36">
            <v>0</v>
          </cell>
          <cell r="G36">
            <v>0</v>
          </cell>
          <cell r="H36">
            <v>0.70900014890463381</v>
          </cell>
          <cell r="J36">
            <v>0.67704002697365528</v>
          </cell>
          <cell r="K36">
            <v>0.67985009157916287</v>
          </cell>
        </row>
        <row r="37">
          <cell r="A37">
            <v>38961</v>
          </cell>
          <cell r="B37">
            <v>0.95492226344330799</v>
          </cell>
          <cell r="C37">
            <v>0.70900014890463381</v>
          </cell>
          <cell r="D37">
            <v>0</v>
          </cell>
          <cell r="E37">
            <v>0</v>
          </cell>
          <cell r="F37">
            <v>0</v>
          </cell>
          <cell r="G37">
            <v>0</v>
          </cell>
          <cell r="H37">
            <v>0.70900014890463381</v>
          </cell>
          <cell r="J37">
            <v>0.67704002697365528</v>
          </cell>
          <cell r="K37">
            <v>0.67985009157916287</v>
          </cell>
        </row>
        <row r="38">
          <cell r="A38">
            <v>38991</v>
          </cell>
          <cell r="B38">
            <v>0.95492226344330799</v>
          </cell>
          <cell r="C38">
            <v>0.70900014890463381</v>
          </cell>
          <cell r="D38">
            <v>0</v>
          </cell>
          <cell r="E38">
            <v>0</v>
          </cell>
          <cell r="F38">
            <v>0</v>
          </cell>
          <cell r="G38">
            <v>0</v>
          </cell>
          <cell r="H38">
            <v>0.70900014890463381</v>
          </cell>
          <cell r="J38">
            <v>0.67704002697365528</v>
          </cell>
          <cell r="K38">
            <v>0.67985009157916287</v>
          </cell>
        </row>
        <row r="39">
          <cell r="A39">
            <v>39022</v>
          </cell>
          <cell r="B39">
            <v>0.95492226344330799</v>
          </cell>
          <cell r="C39">
            <v>0.70900014890463381</v>
          </cell>
          <cell r="D39">
            <v>0</v>
          </cell>
          <cell r="E39">
            <v>0</v>
          </cell>
          <cell r="F39">
            <v>0</v>
          </cell>
          <cell r="G39">
            <v>0</v>
          </cell>
          <cell r="H39">
            <v>0.70900014890463381</v>
          </cell>
          <cell r="J39">
            <v>0.67704002697365528</v>
          </cell>
          <cell r="K39">
            <v>0.67985009157916287</v>
          </cell>
        </row>
        <row r="40">
          <cell r="A40">
            <v>39052</v>
          </cell>
          <cell r="B40">
            <v>0.95492226344330799</v>
          </cell>
          <cell r="C40">
            <v>0.70900014890463381</v>
          </cell>
          <cell r="D40">
            <v>0</v>
          </cell>
          <cell r="E40">
            <v>0</v>
          </cell>
          <cell r="F40">
            <v>0</v>
          </cell>
          <cell r="G40">
            <v>0</v>
          </cell>
          <cell r="H40">
            <v>0.70900014890463381</v>
          </cell>
          <cell r="J40">
            <v>0.67704002697365528</v>
          </cell>
          <cell r="K40">
            <v>0.67985009157916287</v>
          </cell>
        </row>
        <row r="41">
          <cell r="A41">
            <v>39083</v>
          </cell>
          <cell r="B41">
            <v>0.95492226344330799</v>
          </cell>
          <cell r="C41">
            <v>0.70900014890463381</v>
          </cell>
          <cell r="D41">
            <v>0</v>
          </cell>
          <cell r="E41">
            <v>0</v>
          </cell>
          <cell r="F41">
            <v>0</v>
          </cell>
          <cell r="G41">
            <v>0</v>
          </cell>
          <cell r="H41">
            <v>0.70900014890463381</v>
          </cell>
          <cell r="J41">
            <v>0.67704002697365528</v>
          </cell>
          <cell r="K41">
            <v>0.67985009157916287</v>
          </cell>
        </row>
        <row r="42">
          <cell r="A42">
            <v>39114</v>
          </cell>
          <cell r="B42">
            <v>0.95492226344330799</v>
          </cell>
          <cell r="C42">
            <v>0.70900014890463381</v>
          </cell>
          <cell r="D42">
            <v>0</v>
          </cell>
          <cell r="E42">
            <v>0</v>
          </cell>
          <cell r="F42">
            <v>0</v>
          </cell>
          <cell r="G42">
            <v>0</v>
          </cell>
          <cell r="H42">
            <v>0.70900014890463381</v>
          </cell>
          <cell r="J42">
            <v>0.67704002697365528</v>
          </cell>
          <cell r="K42">
            <v>0.67985009157916287</v>
          </cell>
        </row>
        <row r="43">
          <cell r="A43">
            <v>39142</v>
          </cell>
          <cell r="B43">
            <v>0.95492226344330799</v>
          </cell>
          <cell r="C43">
            <v>0.70900014890463381</v>
          </cell>
          <cell r="D43">
            <v>0</v>
          </cell>
          <cell r="E43">
            <v>0</v>
          </cell>
          <cell r="F43">
            <v>0</v>
          </cell>
          <cell r="G43">
            <v>0</v>
          </cell>
          <cell r="H43">
            <v>0.70900014890463381</v>
          </cell>
          <cell r="J43">
            <v>0.67704002697365528</v>
          </cell>
          <cell r="K43">
            <v>0.67985009157916287</v>
          </cell>
        </row>
        <row r="44">
          <cell r="A44">
            <v>39173</v>
          </cell>
          <cell r="B44">
            <v>0.95492226344330799</v>
          </cell>
          <cell r="C44">
            <v>0.70900014890463381</v>
          </cell>
          <cell r="D44">
            <v>0</v>
          </cell>
          <cell r="E44">
            <v>0</v>
          </cell>
          <cell r="F44">
            <v>0</v>
          </cell>
          <cell r="G44">
            <v>0</v>
          </cell>
          <cell r="H44">
            <v>0.70900014890463381</v>
          </cell>
          <cell r="J44">
            <v>0.67704002697365528</v>
          </cell>
          <cell r="K44">
            <v>0.67985009157916287</v>
          </cell>
        </row>
        <row r="45">
          <cell r="A45">
            <v>39203</v>
          </cell>
          <cell r="B45">
            <v>0.95492226344330799</v>
          </cell>
          <cell r="C45">
            <v>0.70900014890463381</v>
          </cell>
          <cell r="D45">
            <v>0</v>
          </cell>
          <cell r="E45">
            <v>0</v>
          </cell>
          <cell r="F45">
            <v>0</v>
          </cell>
          <cell r="G45">
            <v>0</v>
          </cell>
          <cell r="H45">
            <v>0.70900014890463381</v>
          </cell>
          <cell r="J45">
            <v>0.67704002697365528</v>
          </cell>
          <cell r="K45">
            <v>0.67985009157916287</v>
          </cell>
        </row>
        <row r="46">
          <cell r="A46">
            <v>39234</v>
          </cell>
          <cell r="B46">
            <v>0.95492226344330799</v>
          </cell>
          <cell r="C46">
            <v>0.70900014890463381</v>
          </cell>
          <cell r="D46">
            <v>0</v>
          </cell>
          <cell r="E46">
            <v>0</v>
          </cell>
          <cell r="F46">
            <v>0</v>
          </cell>
          <cell r="G46">
            <v>0</v>
          </cell>
          <cell r="H46">
            <v>0.70900014890463381</v>
          </cell>
          <cell r="J46">
            <v>0.67704002697365528</v>
          </cell>
          <cell r="K46">
            <v>0.67985009157916287</v>
          </cell>
        </row>
        <row r="47">
          <cell r="A47">
            <v>39264</v>
          </cell>
          <cell r="B47">
            <v>0.95492226344330799</v>
          </cell>
          <cell r="C47">
            <v>0.70900014890463381</v>
          </cell>
          <cell r="D47">
            <v>0</v>
          </cell>
          <cell r="E47">
            <v>0</v>
          </cell>
          <cell r="F47">
            <v>0</v>
          </cell>
          <cell r="G47">
            <v>0</v>
          </cell>
          <cell r="H47">
            <v>0.70900014890463381</v>
          </cell>
          <cell r="J47">
            <v>0.67704002697365528</v>
          </cell>
          <cell r="K47">
            <v>0.67985009157916287</v>
          </cell>
        </row>
        <row r="48">
          <cell r="A48">
            <v>39295</v>
          </cell>
          <cell r="B48">
            <v>0.95492226344330799</v>
          </cell>
          <cell r="C48">
            <v>0.70900014890463381</v>
          </cell>
          <cell r="D48">
            <v>0</v>
          </cell>
          <cell r="E48">
            <v>0</v>
          </cell>
          <cell r="F48">
            <v>0</v>
          </cell>
          <cell r="G48">
            <v>0</v>
          </cell>
          <cell r="H48">
            <v>0.70900014890463381</v>
          </cell>
          <cell r="J48">
            <v>0.67704002697365528</v>
          </cell>
          <cell r="K48">
            <v>0.67985009157916287</v>
          </cell>
        </row>
        <row r="49">
          <cell r="A49">
            <v>39326</v>
          </cell>
          <cell r="B49">
            <v>0.95492226344330799</v>
          </cell>
          <cell r="C49">
            <v>0.70900014890463381</v>
          </cell>
          <cell r="D49">
            <v>0</v>
          </cell>
          <cell r="E49">
            <v>0</v>
          </cell>
          <cell r="F49">
            <v>0</v>
          </cell>
          <cell r="G49">
            <v>0</v>
          </cell>
          <cell r="H49">
            <v>0.70900014890463381</v>
          </cell>
          <cell r="J49">
            <v>0.67704002697365528</v>
          </cell>
          <cell r="K49">
            <v>0.67985009157916287</v>
          </cell>
        </row>
        <row r="50">
          <cell r="A50">
            <v>39356</v>
          </cell>
          <cell r="B50">
            <v>0.95492226344330799</v>
          </cell>
          <cell r="C50">
            <v>0.70900014890463381</v>
          </cell>
          <cell r="D50">
            <v>0</v>
          </cell>
          <cell r="E50">
            <v>0</v>
          </cell>
          <cell r="F50">
            <v>0</v>
          </cell>
          <cell r="G50">
            <v>0</v>
          </cell>
          <cell r="H50">
            <v>0.70900014890463381</v>
          </cell>
          <cell r="J50">
            <v>0.67704002697365528</v>
          </cell>
          <cell r="K50">
            <v>0.67985009157916287</v>
          </cell>
        </row>
        <row r="51">
          <cell r="A51">
            <v>39387</v>
          </cell>
          <cell r="B51">
            <v>0.95492226344330799</v>
          </cell>
          <cell r="C51">
            <v>0.70900014890463381</v>
          </cell>
          <cell r="D51">
            <v>0</v>
          </cell>
          <cell r="E51">
            <v>0</v>
          </cell>
          <cell r="F51">
            <v>0</v>
          </cell>
          <cell r="G51">
            <v>0</v>
          </cell>
          <cell r="H51">
            <v>0.70900014890463381</v>
          </cell>
          <cell r="J51">
            <v>0.67704002697365528</v>
          </cell>
          <cell r="K51">
            <v>0.67985009157916287</v>
          </cell>
        </row>
        <row r="52">
          <cell r="A52">
            <v>39417</v>
          </cell>
          <cell r="B52">
            <v>0.95492226344330799</v>
          </cell>
          <cell r="C52">
            <v>0.70900014890463381</v>
          </cell>
          <cell r="D52">
            <v>0</v>
          </cell>
          <cell r="E52">
            <v>0</v>
          </cell>
          <cell r="F52">
            <v>0</v>
          </cell>
          <cell r="G52">
            <v>0</v>
          </cell>
          <cell r="H52">
            <v>0.70900014890463381</v>
          </cell>
          <cell r="J52">
            <v>0.67704002697365528</v>
          </cell>
          <cell r="K52">
            <v>0.67985009157916287</v>
          </cell>
        </row>
        <row r="53">
          <cell r="A53">
            <v>39448</v>
          </cell>
          <cell r="B53">
            <v>0.95492226344330799</v>
          </cell>
          <cell r="C53">
            <v>0.70900014890463381</v>
          </cell>
          <cell r="D53">
            <v>0</v>
          </cell>
          <cell r="E53">
            <v>0</v>
          </cell>
          <cell r="F53">
            <v>0</v>
          </cell>
          <cell r="G53">
            <v>0</v>
          </cell>
          <cell r="H53">
            <v>0.70900014890463381</v>
          </cell>
          <cell r="J53">
            <v>0.67704002697365528</v>
          </cell>
          <cell r="K53">
            <v>0.67985009157916287</v>
          </cell>
        </row>
        <row r="54">
          <cell r="A54">
            <v>39479</v>
          </cell>
          <cell r="B54">
            <v>0.95492226344330799</v>
          </cell>
          <cell r="C54">
            <v>0.70900014890463381</v>
          </cell>
          <cell r="D54">
            <v>0</v>
          </cell>
          <cell r="E54">
            <v>0</v>
          </cell>
          <cell r="F54">
            <v>0</v>
          </cell>
          <cell r="G54">
            <v>0</v>
          </cell>
          <cell r="H54">
            <v>0.70900014890463381</v>
          </cell>
          <cell r="J54">
            <v>0.67704002697365528</v>
          </cell>
          <cell r="K54">
            <v>0.67985009157916287</v>
          </cell>
        </row>
        <row r="55">
          <cell r="A55">
            <v>39508</v>
          </cell>
          <cell r="B55">
            <v>0.95492226344330799</v>
          </cell>
          <cell r="C55">
            <v>0.70900014890463381</v>
          </cell>
          <cell r="D55">
            <v>0</v>
          </cell>
          <cell r="E55">
            <v>0</v>
          </cell>
          <cell r="F55">
            <v>0</v>
          </cell>
          <cell r="G55">
            <v>0</v>
          </cell>
          <cell r="H55">
            <v>0.70900014890463381</v>
          </cell>
          <cell r="J55">
            <v>0.67704002697365528</v>
          </cell>
          <cell r="K55">
            <v>0.67985009157916287</v>
          </cell>
        </row>
        <row r="56">
          <cell r="A56">
            <v>39539</v>
          </cell>
          <cell r="B56">
            <v>0.95492226344330799</v>
          </cell>
          <cell r="C56">
            <v>0.70900014890463381</v>
          </cell>
          <cell r="D56">
            <v>0</v>
          </cell>
          <cell r="E56">
            <v>0</v>
          </cell>
          <cell r="F56">
            <v>0</v>
          </cell>
          <cell r="G56">
            <v>0</v>
          </cell>
          <cell r="H56">
            <v>0.70900014890463381</v>
          </cell>
          <cell r="J56">
            <v>0.67704002697365528</v>
          </cell>
          <cell r="K56">
            <v>0.67985009157916287</v>
          </cell>
        </row>
        <row r="57">
          <cell r="A57">
            <v>39569</v>
          </cell>
          <cell r="B57">
            <v>0.95492226344330799</v>
          </cell>
          <cell r="C57">
            <v>0.70900014890463381</v>
          </cell>
          <cell r="D57">
            <v>0</v>
          </cell>
          <cell r="E57">
            <v>0</v>
          </cell>
          <cell r="F57">
            <v>0</v>
          </cell>
          <cell r="G57">
            <v>0</v>
          </cell>
          <cell r="H57">
            <v>0.70900014890463381</v>
          </cell>
          <cell r="J57">
            <v>0.67704002697365528</v>
          </cell>
          <cell r="K57">
            <v>0.67985009157916287</v>
          </cell>
        </row>
        <row r="58">
          <cell r="A58">
            <v>39600</v>
          </cell>
          <cell r="B58">
            <v>0.95492226344330799</v>
          </cell>
          <cell r="C58">
            <v>0.70900014890463381</v>
          </cell>
          <cell r="D58">
            <v>0</v>
          </cell>
          <cell r="E58">
            <v>0</v>
          </cell>
          <cell r="F58">
            <v>0</v>
          </cell>
          <cell r="G58">
            <v>0</v>
          </cell>
          <cell r="H58">
            <v>0.70900014890463381</v>
          </cell>
          <cell r="J58">
            <v>0.67704002697365528</v>
          </cell>
          <cell r="K58">
            <v>0.67985009157916287</v>
          </cell>
        </row>
        <row r="59">
          <cell r="A59">
            <v>39630</v>
          </cell>
          <cell r="B59">
            <v>0.95492226344330799</v>
          </cell>
          <cell r="C59">
            <v>0.70900014890463381</v>
          </cell>
          <cell r="D59">
            <v>0.18907639439030879</v>
          </cell>
          <cell r="E59">
            <v>0</v>
          </cell>
          <cell r="F59">
            <v>0</v>
          </cell>
          <cell r="G59">
            <v>0</v>
          </cell>
          <cell r="H59">
            <v>0.89807654329494258</v>
          </cell>
          <cell r="J59">
            <v>0.85759328546854852</v>
          </cell>
          <cell r="K59">
            <v>0.86115273903318967</v>
          </cell>
        </row>
        <row r="60">
          <cell r="A60">
            <v>39661</v>
          </cell>
          <cell r="B60">
            <v>0.95492226344330799</v>
          </cell>
          <cell r="C60">
            <v>0.70900014890463381</v>
          </cell>
          <cell r="D60">
            <v>0.18907639439030879</v>
          </cell>
          <cell r="E60">
            <v>0</v>
          </cell>
          <cell r="F60">
            <v>0</v>
          </cell>
          <cell r="G60">
            <v>0</v>
          </cell>
          <cell r="H60">
            <v>0.89807654329494258</v>
          </cell>
          <cell r="J60">
            <v>0.85759328546854852</v>
          </cell>
          <cell r="K60">
            <v>0.86115273903318967</v>
          </cell>
        </row>
        <row r="61">
          <cell r="A61">
            <v>39692</v>
          </cell>
          <cell r="B61">
            <v>0.95492226344330799</v>
          </cell>
          <cell r="C61">
            <v>0.70900014890463381</v>
          </cell>
          <cell r="D61">
            <v>0.18907639439030879</v>
          </cell>
          <cell r="E61">
            <v>0</v>
          </cell>
          <cell r="F61">
            <v>0</v>
          </cell>
          <cell r="G61">
            <v>0</v>
          </cell>
          <cell r="H61">
            <v>0.89807654329494258</v>
          </cell>
          <cell r="J61">
            <v>0.85759328546854852</v>
          </cell>
          <cell r="K61">
            <v>0.86115273903318967</v>
          </cell>
        </row>
        <row r="62">
          <cell r="A62">
            <v>39722</v>
          </cell>
          <cell r="B62">
            <v>0.95492226344330799</v>
          </cell>
          <cell r="C62">
            <v>0.70900014890463381</v>
          </cell>
          <cell r="D62">
            <v>0.18907639439030879</v>
          </cell>
          <cell r="E62">
            <v>0</v>
          </cell>
          <cell r="F62">
            <v>0</v>
          </cell>
          <cell r="G62">
            <v>0</v>
          </cell>
          <cell r="H62">
            <v>0.89807654329494258</v>
          </cell>
          <cell r="J62">
            <v>0.85759328546854852</v>
          </cell>
          <cell r="K62">
            <v>0.86115273903318967</v>
          </cell>
        </row>
        <row r="63">
          <cell r="A63">
            <v>39753</v>
          </cell>
          <cell r="B63">
            <v>0.95492226344330799</v>
          </cell>
          <cell r="C63">
            <v>0.70900014890463381</v>
          </cell>
          <cell r="D63">
            <v>0.18907639439030879</v>
          </cell>
          <cell r="E63">
            <v>0</v>
          </cell>
          <cell r="F63">
            <v>0</v>
          </cell>
          <cell r="G63">
            <v>0</v>
          </cell>
          <cell r="H63">
            <v>0.89807654329494258</v>
          </cell>
          <cell r="J63">
            <v>0.85759328546854852</v>
          </cell>
          <cell r="K63">
            <v>0.86115273903318967</v>
          </cell>
        </row>
        <row r="64">
          <cell r="A64">
            <v>39783</v>
          </cell>
          <cell r="B64">
            <v>0.95492226344330799</v>
          </cell>
          <cell r="C64">
            <v>0.70900014890463381</v>
          </cell>
          <cell r="D64">
            <v>0.18907639439030879</v>
          </cell>
          <cell r="E64">
            <v>7.7123301726948632E-2</v>
          </cell>
          <cell r="F64">
            <v>0</v>
          </cell>
          <cell r="G64">
            <v>0</v>
          </cell>
          <cell r="H64">
            <v>0.97519984502189117</v>
          </cell>
          <cell r="J64">
            <v>0.93124004331786747</v>
          </cell>
          <cell r="K64">
            <v>0.93510516883586092</v>
          </cell>
        </row>
        <row r="65">
          <cell r="A65">
            <v>39814</v>
          </cell>
          <cell r="B65">
            <v>0.95492226344330799</v>
          </cell>
          <cell r="C65">
            <v>0.70900014890463381</v>
          </cell>
          <cell r="D65">
            <v>0.18907639439030879</v>
          </cell>
          <cell r="E65">
            <v>7.7123301726948632E-2</v>
          </cell>
          <cell r="F65">
            <v>0</v>
          </cell>
          <cell r="G65">
            <v>0</v>
          </cell>
          <cell r="H65">
            <v>0.97519984502189117</v>
          </cell>
          <cell r="J65">
            <v>0.93124004331786747</v>
          </cell>
          <cell r="K65">
            <v>0.93510516883586092</v>
          </cell>
        </row>
        <row r="66">
          <cell r="A66">
            <v>39845</v>
          </cell>
          <cell r="B66">
            <v>0.95492226344330799</v>
          </cell>
          <cell r="C66">
            <v>0.70900014890463381</v>
          </cell>
          <cell r="D66">
            <v>0.18907639439030879</v>
          </cell>
          <cell r="E66">
            <v>7.7123301726948632E-2</v>
          </cell>
          <cell r="F66">
            <v>0</v>
          </cell>
          <cell r="G66">
            <v>0</v>
          </cell>
          <cell r="H66">
            <v>0.97519984502189117</v>
          </cell>
          <cell r="J66">
            <v>0.93124004331786747</v>
          </cell>
          <cell r="K66">
            <v>0.93510516883586092</v>
          </cell>
        </row>
        <row r="67">
          <cell r="A67">
            <v>39873</v>
          </cell>
          <cell r="B67">
            <v>0.95492226344330799</v>
          </cell>
          <cell r="C67">
            <v>0.70900014890463381</v>
          </cell>
          <cell r="D67">
            <v>0.18907639439030879</v>
          </cell>
          <cell r="E67">
            <v>7.7123301726948632E-2</v>
          </cell>
          <cell r="F67">
            <v>0</v>
          </cell>
          <cell r="G67">
            <v>0</v>
          </cell>
          <cell r="H67">
            <v>0.97519984502189117</v>
          </cell>
          <cell r="J67">
            <v>0.93124004331786747</v>
          </cell>
          <cell r="K67">
            <v>0.93510516883586092</v>
          </cell>
        </row>
        <row r="68">
          <cell r="A68">
            <v>39904</v>
          </cell>
          <cell r="B68">
            <v>1</v>
          </cell>
          <cell r="C68">
            <v>0.70900014890463381</v>
          </cell>
          <cell r="D68">
            <v>0.18907639439030879</v>
          </cell>
          <cell r="E68">
            <v>7.7123301726948632E-2</v>
          </cell>
          <cell r="F68">
            <v>0</v>
          </cell>
          <cell r="G68">
            <v>0</v>
          </cell>
          <cell r="H68">
            <v>0.97519984502189117</v>
          </cell>
          <cell r="J68">
            <v>0.97519984502189117</v>
          </cell>
          <cell r="K68">
            <v>0.97924742634443396</v>
          </cell>
        </row>
        <row r="69">
          <cell r="A69">
            <v>39934</v>
          </cell>
          <cell r="B69">
            <v>1</v>
          </cell>
          <cell r="C69">
            <v>0.70900014890463381</v>
          </cell>
          <cell r="D69">
            <v>0.18907639439030879</v>
          </cell>
          <cell r="E69">
            <v>7.7123301726948632E-2</v>
          </cell>
          <cell r="F69">
            <v>0</v>
          </cell>
          <cell r="G69">
            <v>0</v>
          </cell>
          <cell r="H69">
            <v>0.97519984502189117</v>
          </cell>
          <cell r="J69">
            <v>0.97519984502189117</v>
          </cell>
          <cell r="K69">
            <v>0.97924742634443396</v>
          </cell>
        </row>
        <row r="70">
          <cell r="A70">
            <v>39965</v>
          </cell>
          <cell r="B70">
            <v>1</v>
          </cell>
          <cell r="C70">
            <v>0.70900014890463381</v>
          </cell>
          <cell r="D70">
            <v>0.18907639439030879</v>
          </cell>
          <cell r="E70">
            <v>7.7123301726948632E-2</v>
          </cell>
          <cell r="F70">
            <v>0</v>
          </cell>
          <cell r="G70">
            <v>0</v>
          </cell>
          <cell r="H70">
            <v>0.97519984502189117</v>
          </cell>
          <cell r="J70">
            <v>0.97519984502189117</v>
          </cell>
          <cell r="K70">
            <v>0.97924742634443396</v>
          </cell>
        </row>
        <row r="71">
          <cell r="A71">
            <v>39995</v>
          </cell>
          <cell r="B71">
            <v>1</v>
          </cell>
          <cell r="C71">
            <v>0.70900014890463381</v>
          </cell>
          <cell r="D71">
            <v>0.18907639439030879</v>
          </cell>
          <cell r="E71">
            <v>7.7123301726948632E-2</v>
          </cell>
          <cell r="F71">
            <v>0</v>
          </cell>
          <cell r="G71">
            <v>0</v>
          </cell>
          <cell r="H71">
            <v>0.97519984502189117</v>
          </cell>
          <cell r="J71">
            <v>0.97519984502189117</v>
          </cell>
          <cell r="K71">
            <v>0.97924742634443396</v>
          </cell>
        </row>
        <row r="72">
          <cell r="A72">
            <v>40026</v>
          </cell>
          <cell r="B72">
            <v>1</v>
          </cell>
          <cell r="C72">
            <v>0.70900014890463381</v>
          </cell>
          <cell r="D72">
            <v>0.18907639439030879</v>
          </cell>
          <cell r="E72">
            <v>7.7123301726948632E-2</v>
          </cell>
          <cell r="F72">
            <v>0</v>
          </cell>
          <cell r="G72">
            <v>0</v>
          </cell>
          <cell r="H72">
            <v>0.97519984502189117</v>
          </cell>
          <cell r="J72">
            <v>0.97519984502189117</v>
          </cell>
          <cell r="K72">
            <v>0.97924742634443396</v>
          </cell>
        </row>
        <row r="73">
          <cell r="A73">
            <v>40057</v>
          </cell>
          <cell r="B73">
            <v>1</v>
          </cell>
          <cell r="C73">
            <v>0.70900014890463381</v>
          </cell>
          <cell r="D73">
            <v>0.18907639439030879</v>
          </cell>
          <cell r="E73">
            <v>7.7123301726948632E-2</v>
          </cell>
          <cell r="F73">
            <v>0</v>
          </cell>
          <cell r="G73">
            <v>0</v>
          </cell>
          <cell r="H73">
            <v>0.97519984502189117</v>
          </cell>
          <cell r="J73">
            <v>0.97519984502189117</v>
          </cell>
          <cell r="K73">
            <v>0.97924742634443396</v>
          </cell>
        </row>
        <row r="74">
          <cell r="A74">
            <v>40087</v>
          </cell>
          <cell r="B74">
            <v>1</v>
          </cell>
          <cell r="C74">
            <v>0.70900014890463381</v>
          </cell>
          <cell r="D74">
            <v>0.18907639439030879</v>
          </cell>
          <cell r="E74">
            <v>7.7123301726948632E-2</v>
          </cell>
          <cell r="F74">
            <v>0</v>
          </cell>
          <cell r="G74">
            <v>0</v>
          </cell>
          <cell r="H74">
            <v>0.97519984502189117</v>
          </cell>
          <cell r="J74">
            <v>0.97519984502189117</v>
          </cell>
          <cell r="K74">
            <v>0.97924742634443396</v>
          </cell>
        </row>
        <row r="75">
          <cell r="A75">
            <v>40118</v>
          </cell>
          <cell r="B75">
            <v>1</v>
          </cell>
          <cell r="C75">
            <v>0.70900014890463381</v>
          </cell>
          <cell r="D75">
            <v>0.18907639439030879</v>
          </cell>
          <cell r="E75">
            <v>7.7123301726948632E-2</v>
          </cell>
          <cell r="F75">
            <v>0</v>
          </cell>
          <cell r="G75">
            <v>0</v>
          </cell>
          <cell r="H75">
            <v>0.97519984502189117</v>
          </cell>
          <cell r="J75">
            <v>0.97519984502189117</v>
          </cell>
          <cell r="K75">
            <v>0.97924742634443396</v>
          </cell>
        </row>
        <row r="76">
          <cell r="A76">
            <v>40148</v>
          </cell>
          <cell r="B76">
            <v>1</v>
          </cell>
          <cell r="C76">
            <v>0.70900014890463381</v>
          </cell>
          <cell r="D76">
            <v>0.18907639439030879</v>
          </cell>
          <cell r="E76">
            <v>7.7123301726948632E-2</v>
          </cell>
          <cell r="F76">
            <v>1.2827330436370557E-2</v>
          </cell>
          <cell r="G76">
            <v>1.1972824541738369E-2</v>
          </cell>
          <cell r="H76">
            <v>1</v>
          </cell>
          <cell r="J76">
            <v>1</v>
          </cell>
          <cell r="K76">
            <v>1.0041505147311134</v>
          </cell>
        </row>
        <row r="77">
          <cell r="A77">
            <v>40179</v>
          </cell>
          <cell r="B77">
            <v>1</v>
          </cell>
          <cell r="C77">
            <v>0.70900014890463381</v>
          </cell>
          <cell r="D77">
            <v>0.18907639439030879</v>
          </cell>
          <cell r="E77">
            <v>7.7123301726948632E-2</v>
          </cell>
          <cell r="F77">
            <v>1.2827330436370557E-2</v>
          </cell>
          <cell r="G77">
            <v>1.1972824541738369E-2</v>
          </cell>
          <cell r="H77">
            <v>1</v>
          </cell>
          <cell r="J77">
            <v>1</v>
          </cell>
          <cell r="K77">
            <v>1.0041505147311134</v>
          </cell>
        </row>
        <row r="78">
          <cell r="A78">
            <v>40210</v>
          </cell>
          <cell r="B78">
            <v>1</v>
          </cell>
          <cell r="C78">
            <v>0.70900014890463381</v>
          </cell>
          <cell r="D78">
            <v>0.18907639439030879</v>
          </cell>
          <cell r="E78">
            <v>7.7123301726948632E-2</v>
          </cell>
          <cell r="F78">
            <v>1.2827330436370557E-2</v>
          </cell>
          <cell r="G78">
            <v>1.1972824541738369E-2</v>
          </cell>
          <cell r="H78">
            <v>1</v>
          </cell>
          <cell r="J78">
            <v>1</v>
          </cell>
          <cell r="K78">
            <v>1.0041505147311134</v>
          </cell>
        </row>
        <row r="79">
          <cell r="A79">
            <v>40238</v>
          </cell>
          <cell r="B79">
            <v>1</v>
          </cell>
          <cell r="C79">
            <v>0.70900014890463381</v>
          </cell>
          <cell r="D79">
            <v>0.18907639439030879</v>
          </cell>
          <cell r="E79">
            <v>7.7123301726948632E-2</v>
          </cell>
          <cell r="F79">
            <v>1.2827330436370557E-2</v>
          </cell>
          <cell r="G79">
            <v>1.1972824541738369E-2</v>
          </cell>
          <cell r="H79">
            <v>1</v>
          </cell>
          <cell r="J79">
            <v>1</v>
          </cell>
          <cell r="K79">
            <v>1.0041505147311134</v>
          </cell>
        </row>
        <row r="80">
          <cell r="A80">
            <v>40269</v>
          </cell>
          <cell r="B80">
            <v>1</v>
          </cell>
          <cell r="C80">
            <v>0.70900014890463381</v>
          </cell>
          <cell r="D80">
            <v>0.18907639439030879</v>
          </cell>
          <cell r="E80">
            <v>7.7123301726948632E-2</v>
          </cell>
          <cell r="F80">
            <v>1.2827330436370557E-2</v>
          </cell>
          <cell r="G80">
            <v>1.1972824541738369E-2</v>
          </cell>
          <cell r="H80">
            <v>1</v>
          </cell>
          <cell r="J80">
            <v>1</v>
          </cell>
          <cell r="K80">
            <v>1.0041505147311134</v>
          </cell>
        </row>
        <row r="81">
          <cell r="A81">
            <v>40299</v>
          </cell>
          <cell r="B81">
            <v>1</v>
          </cell>
          <cell r="C81">
            <v>0.70900014890463381</v>
          </cell>
          <cell r="D81">
            <v>0.18907639439030879</v>
          </cell>
          <cell r="E81">
            <v>7.7123301726948632E-2</v>
          </cell>
          <cell r="F81">
            <v>1.2827330436370557E-2</v>
          </cell>
          <cell r="G81">
            <v>1.1972824541738369E-2</v>
          </cell>
          <cell r="H81">
            <v>1</v>
          </cell>
          <cell r="J81">
            <v>1</v>
          </cell>
          <cell r="K81">
            <v>1.0041505147311134</v>
          </cell>
        </row>
        <row r="82">
          <cell r="A82">
            <v>40330</v>
          </cell>
          <cell r="B82">
            <v>1</v>
          </cell>
          <cell r="C82">
            <v>0.70900014890463381</v>
          </cell>
          <cell r="D82">
            <v>0.18907639439030879</v>
          </cell>
          <cell r="E82">
            <v>7.7123301726948632E-2</v>
          </cell>
          <cell r="F82">
            <v>1.2827330436370557E-2</v>
          </cell>
          <cell r="G82">
            <v>1.1972824541738369E-2</v>
          </cell>
          <cell r="H82">
            <v>1</v>
          </cell>
          <cell r="J82">
            <v>1</v>
          </cell>
          <cell r="K82">
            <v>1.0041505147311134</v>
          </cell>
        </row>
        <row r="83">
          <cell r="A83">
            <v>40360</v>
          </cell>
          <cell r="B83">
            <v>1</v>
          </cell>
          <cell r="C83">
            <v>0.70900014890463381</v>
          </cell>
          <cell r="D83">
            <v>0.18907639439030879</v>
          </cell>
          <cell r="E83">
            <v>7.7123301726948632E-2</v>
          </cell>
          <cell r="F83">
            <v>1.2827330436370557E-2</v>
          </cell>
          <cell r="G83">
            <v>1.1972824541738369E-2</v>
          </cell>
          <cell r="H83">
            <v>1</v>
          </cell>
          <cell r="J83">
            <v>1</v>
          </cell>
          <cell r="K83">
            <v>1.0041505147311134</v>
          </cell>
        </row>
        <row r="84">
          <cell r="A84">
            <v>40391</v>
          </cell>
          <cell r="B84">
            <v>1</v>
          </cell>
          <cell r="C84">
            <v>0.70900014890463381</v>
          </cell>
          <cell r="D84">
            <v>0.18907639439030879</v>
          </cell>
          <cell r="E84">
            <v>7.7123301726948632E-2</v>
          </cell>
          <cell r="F84">
            <v>1.2827330436370557E-2</v>
          </cell>
          <cell r="G84">
            <v>1.1972824541738369E-2</v>
          </cell>
          <cell r="H84">
            <v>1</v>
          </cell>
          <cell r="J84">
            <v>1</v>
          </cell>
          <cell r="K84">
            <v>1.0041505147311134</v>
          </cell>
        </row>
        <row r="85">
          <cell r="A85">
            <v>40422</v>
          </cell>
          <cell r="B85">
            <v>1</v>
          </cell>
          <cell r="C85">
            <v>0.70900014890463381</v>
          </cell>
          <cell r="D85">
            <v>0.18907639439030879</v>
          </cell>
          <cell r="E85">
            <v>7.7123301726948632E-2</v>
          </cell>
          <cell r="F85">
            <v>1.2827330436370557E-2</v>
          </cell>
          <cell r="G85">
            <v>1.1972824541738369E-2</v>
          </cell>
          <cell r="H85">
            <v>1</v>
          </cell>
          <cell r="J85">
            <v>1</v>
          </cell>
          <cell r="K85">
            <v>1.0041505147311134</v>
          </cell>
        </row>
        <row r="86">
          <cell r="A86">
            <v>40452</v>
          </cell>
          <cell r="B86">
            <v>1</v>
          </cell>
          <cell r="C86">
            <v>0.70900014890463381</v>
          </cell>
          <cell r="D86">
            <v>0.18907639439030879</v>
          </cell>
          <cell r="E86">
            <v>7.7123301726948632E-2</v>
          </cell>
          <cell r="F86">
            <v>1.2827330436370557E-2</v>
          </cell>
          <cell r="G86">
            <v>1.1972824541738369E-2</v>
          </cell>
          <cell r="H86">
            <v>1</v>
          </cell>
          <cell r="J86">
            <v>1</v>
          </cell>
          <cell r="K86">
            <v>1.0041505147311134</v>
          </cell>
        </row>
        <row r="87">
          <cell r="A87">
            <v>40483</v>
          </cell>
          <cell r="B87">
            <v>1</v>
          </cell>
          <cell r="C87">
            <v>0.70900014890463381</v>
          </cell>
          <cell r="D87">
            <v>0.18907639439030879</v>
          </cell>
          <cell r="E87">
            <v>7.7123301726948632E-2</v>
          </cell>
          <cell r="F87">
            <v>1.2827330436370557E-2</v>
          </cell>
          <cell r="G87">
            <v>1.1972824541738369E-2</v>
          </cell>
          <cell r="H87">
            <v>1</v>
          </cell>
          <cell r="J87">
            <v>1</v>
          </cell>
          <cell r="K87">
            <v>1.0041505147311134</v>
          </cell>
        </row>
        <row r="88">
          <cell r="A88">
            <v>40513</v>
          </cell>
          <cell r="B88">
            <v>1</v>
          </cell>
          <cell r="C88">
            <v>0.70900014890463381</v>
          </cell>
          <cell r="D88">
            <v>0.18907639439030879</v>
          </cell>
          <cell r="E88">
            <v>7.7123301726948632E-2</v>
          </cell>
          <cell r="F88">
            <v>1.2827330436370557E-2</v>
          </cell>
          <cell r="G88">
            <v>1.1972824541738369E-2</v>
          </cell>
          <cell r="H88">
            <v>1</v>
          </cell>
          <cell r="J88">
            <v>1</v>
          </cell>
          <cell r="K88">
            <v>1.0041505147311134</v>
          </cell>
        </row>
        <row r="89">
          <cell r="A89">
            <v>40544</v>
          </cell>
          <cell r="B89">
            <v>1</v>
          </cell>
          <cell r="C89">
            <v>0.70900014890463381</v>
          </cell>
          <cell r="D89">
            <v>0.18907639439030879</v>
          </cell>
          <cell r="E89">
            <v>7.7123301726948632E-2</v>
          </cell>
          <cell r="F89">
            <v>1.2827330436370557E-2</v>
          </cell>
          <cell r="G89">
            <v>1.1972824541738369E-2</v>
          </cell>
          <cell r="H89">
            <v>1</v>
          </cell>
          <cell r="J89">
            <v>1</v>
          </cell>
          <cell r="K89">
            <v>1.0041505147311134</v>
          </cell>
        </row>
        <row r="90">
          <cell r="A90">
            <v>40575</v>
          </cell>
          <cell r="B90">
            <v>1</v>
          </cell>
          <cell r="C90">
            <v>0.70900014890463381</v>
          </cell>
          <cell r="D90">
            <v>0.18907639439030879</v>
          </cell>
          <cell r="E90">
            <v>7.7123301726948632E-2</v>
          </cell>
          <cell r="F90">
            <v>1.2827330436370557E-2</v>
          </cell>
          <cell r="G90">
            <v>1.1972824541738369E-2</v>
          </cell>
          <cell r="H90">
            <v>1</v>
          </cell>
          <cell r="J90">
            <v>1</v>
          </cell>
          <cell r="K90">
            <v>1.0041505147311134</v>
          </cell>
        </row>
        <row r="91">
          <cell r="A91">
            <v>40603</v>
          </cell>
          <cell r="B91">
            <v>1</v>
          </cell>
          <cell r="C91">
            <v>0.70900014890463381</v>
          </cell>
          <cell r="D91">
            <v>0.18907639439030879</v>
          </cell>
          <cell r="E91">
            <v>7.7123301726948632E-2</v>
          </cell>
          <cell r="F91">
            <v>1.2827330436370557E-2</v>
          </cell>
          <cell r="G91">
            <v>1.1972824541738369E-2</v>
          </cell>
          <cell r="H91">
            <v>1</v>
          </cell>
          <cell r="J91">
            <v>1</v>
          </cell>
          <cell r="K91">
            <v>1.0041505147311134</v>
          </cell>
        </row>
        <row r="92">
          <cell r="A92">
            <v>40634</v>
          </cell>
          <cell r="B92">
            <v>1</v>
          </cell>
          <cell r="C92">
            <v>0.70900014890463381</v>
          </cell>
          <cell r="D92">
            <v>0.18907639439030879</v>
          </cell>
          <cell r="E92">
            <v>7.7123301726948632E-2</v>
          </cell>
          <cell r="F92">
            <v>1.2827330436370557E-2</v>
          </cell>
          <cell r="G92">
            <v>1.1972824541738369E-2</v>
          </cell>
          <cell r="H92">
            <v>1</v>
          </cell>
          <cell r="J92">
            <v>1</v>
          </cell>
          <cell r="K92">
            <v>1.0041505147311134</v>
          </cell>
        </row>
        <row r="93">
          <cell r="A93">
            <v>40664</v>
          </cell>
          <cell r="B93">
            <v>1</v>
          </cell>
          <cell r="C93">
            <v>0.70900014890463381</v>
          </cell>
          <cell r="D93">
            <v>0.18907639439030879</v>
          </cell>
          <cell r="E93">
            <v>7.7123301726948632E-2</v>
          </cell>
          <cell r="F93">
            <v>1.2827330436370557E-2</v>
          </cell>
          <cell r="G93">
            <v>1.1972824541738369E-2</v>
          </cell>
          <cell r="H93">
            <v>1</v>
          </cell>
          <cell r="J93">
            <v>1</v>
          </cell>
          <cell r="K93">
            <v>1.0041505147311134</v>
          </cell>
        </row>
        <row r="94">
          <cell r="A94">
            <v>40695</v>
          </cell>
          <cell r="B94">
            <v>1</v>
          </cell>
          <cell r="C94">
            <v>0.70900014890463381</v>
          </cell>
          <cell r="D94">
            <v>0.18907639439030879</v>
          </cell>
          <cell r="E94">
            <v>7.7123301726948632E-2</v>
          </cell>
          <cell r="F94">
            <v>1.2827330436370557E-2</v>
          </cell>
          <cell r="G94">
            <v>1.1972824541738369E-2</v>
          </cell>
          <cell r="H94">
            <v>1</v>
          </cell>
          <cell r="J94">
            <v>1</v>
          </cell>
          <cell r="K94">
            <v>1.0041505147311134</v>
          </cell>
        </row>
        <row r="95">
          <cell r="A95">
            <v>40725</v>
          </cell>
          <cell r="B95">
            <v>1</v>
          </cell>
          <cell r="C95">
            <v>0.70900014890463381</v>
          </cell>
          <cell r="D95">
            <v>0.18907639439030879</v>
          </cell>
          <cell r="E95">
            <v>7.7123301726948632E-2</v>
          </cell>
          <cell r="F95">
            <v>1.2827330436370557E-2</v>
          </cell>
          <cell r="G95">
            <v>1.1972824541738369E-2</v>
          </cell>
          <cell r="H95">
            <v>1</v>
          </cell>
          <cell r="J95">
            <v>1</v>
          </cell>
          <cell r="K95">
            <v>1.0041505147311134</v>
          </cell>
        </row>
        <row r="96">
          <cell r="A96">
            <v>40756</v>
          </cell>
          <cell r="B96">
            <v>1</v>
          </cell>
          <cell r="C96">
            <v>0.70900014890463381</v>
          </cell>
          <cell r="D96">
            <v>0.18907639439030879</v>
          </cell>
          <cell r="E96">
            <v>7.7123301726948632E-2</v>
          </cell>
          <cell r="F96">
            <v>1.2827330436370557E-2</v>
          </cell>
          <cell r="G96">
            <v>1.1972824541738369E-2</v>
          </cell>
          <cell r="H96">
            <v>1</v>
          </cell>
          <cell r="J96">
            <v>1</v>
          </cell>
          <cell r="K96">
            <v>1.0041505147311134</v>
          </cell>
        </row>
        <row r="97">
          <cell r="A97">
            <v>40787</v>
          </cell>
          <cell r="B97">
            <v>1</v>
          </cell>
          <cell r="C97">
            <v>0.70900014890463381</v>
          </cell>
          <cell r="D97">
            <v>0.18907639439030879</v>
          </cell>
          <cell r="E97">
            <v>7.7123301726948632E-2</v>
          </cell>
          <cell r="F97">
            <v>1.2827330436370557E-2</v>
          </cell>
          <cell r="G97">
            <v>1.1972824541738369E-2</v>
          </cell>
          <cell r="H97">
            <v>1</v>
          </cell>
          <cell r="J97">
            <v>1</v>
          </cell>
          <cell r="K97">
            <v>1.0041505147311134</v>
          </cell>
        </row>
        <row r="98">
          <cell r="A98">
            <v>40817</v>
          </cell>
          <cell r="B98">
            <v>1</v>
          </cell>
          <cell r="C98">
            <v>0.70900014890463381</v>
          </cell>
          <cell r="D98">
            <v>0.18907639439030879</v>
          </cell>
          <cell r="E98">
            <v>7.7123301726948632E-2</v>
          </cell>
          <cell r="F98">
            <v>1.2827330436370557E-2</v>
          </cell>
          <cell r="G98">
            <v>1.1972824541738369E-2</v>
          </cell>
          <cell r="H98">
            <v>1</v>
          </cell>
          <cell r="J98">
            <v>1</v>
          </cell>
          <cell r="K98">
            <v>1.0041505147311134</v>
          </cell>
        </row>
        <row r="99">
          <cell r="A99">
            <v>40848</v>
          </cell>
          <cell r="B99">
            <v>1</v>
          </cell>
          <cell r="C99">
            <v>0.70900014890463381</v>
          </cell>
          <cell r="D99">
            <v>0.18907639439030879</v>
          </cell>
          <cell r="E99">
            <v>7.7123301726948632E-2</v>
          </cell>
          <cell r="F99">
            <v>1.2827330436370557E-2</v>
          </cell>
          <cell r="G99">
            <v>1.1972824541738369E-2</v>
          </cell>
          <cell r="H99">
            <v>1</v>
          </cell>
          <cell r="J99">
            <v>1</v>
          </cell>
          <cell r="K99">
            <v>1.0041505147311134</v>
          </cell>
        </row>
        <row r="100">
          <cell r="A100">
            <v>40878</v>
          </cell>
          <cell r="B100">
            <v>1</v>
          </cell>
          <cell r="C100">
            <v>0.70900014890463381</v>
          </cell>
          <cell r="D100">
            <v>0.18907639439030879</v>
          </cell>
          <cell r="E100">
            <v>7.7123301726948632E-2</v>
          </cell>
          <cell r="F100">
            <v>1.2827330436370557E-2</v>
          </cell>
          <cell r="G100">
            <v>1.1972824541738369E-2</v>
          </cell>
          <cell r="H100">
            <v>1</v>
          </cell>
          <cell r="J100">
            <v>1</v>
          </cell>
          <cell r="K100">
            <v>1.0041505147311134</v>
          </cell>
        </row>
        <row r="101">
          <cell r="A101">
            <v>40909</v>
          </cell>
          <cell r="B101">
            <v>1</v>
          </cell>
          <cell r="C101">
            <v>0.70900014890463381</v>
          </cell>
          <cell r="D101">
            <v>0.18907639439030879</v>
          </cell>
          <cell r="E101">
            <v>7.7123301726948632E-2</v>
          </cell>
          <cell r="F101">
            <v>1.2827330436370557E-2</v>
          </cell>
          <cell r="G101">
            <v>1.1972824541738369E-2</v>
          </cell>
          <cell r="H101">
            <v>1</v>
          </cell>
          <cell r="J101">
            <v>1</v>
          </cell>
          <cell r="K101">
            <v>1.0041505147311134</v>
          </cell>
        </row>
        <row r="102">
          <cell r="A102">
            <v>40940</v>
          </cell>
          <cell r="B102">
            <v>1</v>
          </cell>
          <cell r="C102">
            <v>0.70900014890463381</v>
          </cell>
          <cell r="D102">
            <v>0.18907639439030879</v>
          </cell>
          <cell r="E102">
            <v>7.7123301726948632E-2</v>
          </cell>
          <cell r="F102">
            <v>1.2827330436370557E-2</v>
          </cell>
          <cell r="G102">
            <v>1.1972824541738369E-2</v>
          </cell>
          <cell r="H102">
            <v>1</v>
          </cell>
          <cell r="J102">
            <v>1</v>
          </cell>
          <cell r="K102">
            <v>1.0041505147311134</v>
          </cell>
        </row>
        <row r="103">
          <cell r="A103">
            <v>40969</v>
          </cell>
          <cell r="B103">
            <v>1</v>
          </cell>
          <cell r="C103">
            <v>0.70900014890463381</v>
          </cell>
          <cell r="D103">
            <v>0.18907639439030879</v>
          </cell>
          <cell r="E103">
            <v>7.7123301726948632E-2</v>
          </cell>
          <cell r="F103">
            <v>1.2827330436370557E-2</v>
          </cell>
          <cell r="G103">
            <v>1.1972824541738369E-2</v>
          </cell>
          <cell r="H103">
            <v>1</v>
          </cell>
          <cell r="J103">
            <v>1</v>
          </cell>
          <cell r="K103">
            <v>1.0041505147311134</v>
          </cell>
        </row>
        <row r="104">
          <cell r="A104">
            <v>41000</v>
          </cell>
          <cell r="B104">
            <v>1</v>
          </cell>
          <cell r="C104">
            <v>0.70900014890463381</v>
          </cell>
          <cell r="D104">
            <v>0.18907639439030879</v>
          </cell>
          <cell r="E104">
            <v>7.7123301726948632E-2</v>
          </cell>
          <cell r="F104">
            <v>1.2827330436370557E-2</v>
          </cell>
          <cell r="G104">
            <v>1.1972824541738369E-2</v>
          </cell>
          <cell r="H104">
            <v>1</v>
          </cell>
          <cell r="J104">
            <v>1</v>
          </cell>
          <cell r="K104">
            <v>1.0041505147311134</v>
          </cell>
        </row>
        <row r="105">
          <cell r="A105">
            <v>41030</v>
          </cell>
          <cell r="B105">
            <v>1</v>
          </cell>
          <cell r="C105">
            <v>0.70900014890463381</v>
          </cell>
          <cell r="D105">
            <v>0.18907639439030879</v>
          </cell>
          <cell r="E105">
            <v>7.7123301726948632E-2</v>
          </cell>
          <cell r="F105">
            <v>1.2827330436370557E-2</v>
          </cell>
          <cell r="G105">
            <v>1.1972824541738369E-2</v>
          </cell>
          <cell r="H105">
            <v>1</v>
          </cell>
          <cell r="J105">
            <v>1</v>
          </cell>
          <cell r="K105">
            <v>1.0041505147311134</v>
          </cell>
        </row>
        <row r="106">
          <cell r="A106">
            <v>41061</v>
          </cell>
          <cell r="B106">
            <v>1</v>
          </cell>
          <cell r="C106">
            <v>0.70900014890463381</v>
          </cell>
          <cell r="D106">
            <v>0.18907639439030879</v>
          </cell>
          <cell r="E106">
            <v>7.7123301726948632E-2</v>
          </cell>
          <cell r="F106">
            <v>1.2827330436370557E-2</v>
          </cell>
          <cell r="G106">
            <v>0</v>
          </cell>
          <cell r="H106">
            <v>0.98802717545826169</v>
          </cell>
          <cell r="J106">
            <v>0.98802717545826169</v>
          </cell>
          <cell r="K106">
            <v>0.99212799680474151</v>
          </cell>
        </row>
        <row r="107">
          <cell r="A107">
            <v>41091</v>
          </cell>
          <cell r="B107">
            <v>1</v>
          </cell>
          <cell r="C107">
            <v>0.70900014890463381</v>
          </cell>
          <cell r="D107">
            <v>0.18907639439030879</v>
          </cell>
          <cell r="E107">
            <v>7.7123301726948632E-2</v>
          </cell>
          <cell r="F107">
            <v>1.2827330436370557E-2</v>
          </cell>
          <cell r="G107">
            <v>0</v>
          </cell>
          <cell r="H107">
            <v>0.98802717545826169</v>
          </cell>
          <cell r="J107">
            <v>0.98802717545826169</v>
          </cell>
          <cell r="K107">
            <v>0.99212799680474151</v>
          </cell>
        </row>
        <row r="108">
          <cell r="A108">
            <v>41122</v>
          </cell>
          <cell r="B108">
            <v>1</v>
          </cell>
          <cell r="C108">
            <v>0.70900014890463381</v>
          </cell>
          <cell r="D108">
            <v>0.18907639439030879</v>
          </cell>
          <cell r="E108">
            <v>7.7123301726948632E-2</v>
          </cell>
          <cell r="F108">
            <v>1.2827330436370557E-2</v>
          </cell>
          <cell r="G108">
            <v>0</v>
          </cell>
          <cell r="H108">
            <v>0.98802717545826169</v>
          </cell>
          <cell r="J108">
            <v>0.98802717545826169</v>
          </cell>
          <cell r="K108">
            <v>0.99212799680474151</v>
          </cell>
        </row>
        <row r="109">
          <cell r="A109">
            <v>41153</v>
          </cell>
          <cell r="B109">
            <v>1</v>
          </cell>
          <cell r="C109">
            <v>0.70900014890463381</v>
          </cell>
          <cell r="D109">
            <v>0.18907639439030879</v>
          </cell>
          <cell r="E109">
            <v>7.7123301726948632E-2</v>
          </cell>
          <cell r="F109">
            <v>0</v>
          </cell>
          <cell r="G109">
            <v>0</v>
          </cell>
          <cell r="H109">
            <v>0.97519984502189117</v>
          </cell>
          <cell r="J109">
            <v>0.97519984502189117</v>
          </cell>
          <cell r="K109">
            <v>0.97924742634443396</v>
          </cell>
        </row>
        <row r="110">
          <cell r="A110">
            <v>41183</v>
          </cell>
          <cell r="B110">
            <v>1</v>
          </cell>
          <cell r="C110">
            <v>0.70900014890463381</v>
          </cell>
          <cell r="D110">
            <v>0.18907639439030879</v>
          </cell>
          <cell r="E110">
            <v>7.7123301726948632E-2</v>
          </cell>
          <cell r="F110">
            <v>0</v>
          </cell>
          <cell r="G110">
            <v>0</v>
          </cell>
          <cell r="H110">
            <v>0.97519984502189117</v>
          </cell>
          <cell r="J110">
            <v>0.97519984502189117</v>
          </cell>
          <cell r="K110">
            <v>0.97924742634443396</v>
          </cell>
        </row>
        <row r="111">
          <cell r="A111">
            <v>41214</v>
          </cell>
          <cell r="B111">
            <v>1</v>
          </cell>
          <cell r="C111">
            <v>0.70900014890463381</v>
          </cell>
          <cell r="D111">
            <v>0.18907639439030879</v>
          </cell>
          <cell r="E111">
            <v>7.7123301726948632E-2</v>
          </cell>
          <cell r="F111">
            <v>0</v>
          </cell>
          <cell r="G111">
            <v>0</v>
          </cell>
          <cell r="H111">
            <v>0.97519984502189117</v>
          </cell>
          <cell r="J111">
            <v>0.97519984502189117</v>
          </cell>
          <cell r="K111">
            <v>0.97924742634443396</v>
          </cell>
        </row>
        <row r="112">
          <cell r="A112">
            <v>41244</v>
          </cell>
          <cell r="B112">
            <v>1</v>
          </cell>
          <cell r="C112">
            <v>0.70900014890463381</v>
          </cell>
          <cell r="D112">
            <v>0.18907639439030879</v>
          </cell>
          <cell r="E112">
            <v>7.7123301726948632E-2</v>
          </cell>
          <cell r="F112">
            <v>0</v>
          </cell>
          <cell r="G112">
            <v>0</v>
          </cell>
          <cell r="H112">
            <v>0.97519984502189117</v>
          </cell>
          <cell r="J112">
            <v>0.97519984502189117</v>
          </cell>
          <cell r="K112">
            <v>0.97924742634443396</v>
          </cell>
        </row>
        <row r="113">
          <cell r="A113">
            <v>41275</v>
          </cell>
          <cell r="B113">
            <v>1</v>
          </cell>
          <cell r="C113">
            <v>0.70900014890463381</v>
          </cell>
          <cell r="D113">
            <v>0.18907639439030879</v>
          </cell>
          <cell r="E113">
            <v>0</v>
          </cell>
          <cell r="F113">
            <v>0</v>
          </cell>
          <cell r="G113">
            <v>0</v>
          </cell>
          <cell r="H113">
            <v>0.89807654329494258</v>
          </cell>
          <cell r="J113">
            <v>0.89807654329494258</v>
          </cell>
          <cell r="K113">
            <v>0.90180402321755559</v>
          </cell>
        </row>
        <row r="114">
          <cell r="A114">
            <v>41306</v>
          </cell>
          <cell r="B114">
            <v>1</v>
          </cell>
          <cell r="C114">
            <v>0.70900014890463381</v>
          </cell>
          <cell r="D114">
            <v>0.18907639439030879</v>
          </cell>
          <cell r="E114">
            <v>0</v>
          </cell>
          <cell r="F114">
            <v>0</v>
          </cell>
          <cell r="G114">
            <v>0</v>
          </cell>
          <cell r="H114">
            <v>0.89807654329494258</v>
          </cell>
          <cell r="J114">
            <v>0.89807654329494258</v>
          </cell>
          <cell r="K114">
            <v>0.90180402321755559</v>
          </cell>
        </row>
        <row r="115">
          <cell r="A115">
            <v>41334</v>
          </cell>
          <cell r="B115">
            <v>1</v>
          </cell>
          <cell r="C115">
            <v>0.70900014890463381</v>
          </cell>
          <cell r="D115">
            <v>0.18907639439030879</v>
          </cell>
          <cell r="E115">
            <v>0</v>
          </cell>
          <cell r="F115">
            <v>0</v>
          </cell>
          <cell r="G115">
            <v>0</v>
          </cell>
          <cell r="H115">
            <v>0.89807654329494258</v>
          </cell>
          <cell r="J115">
            <v>0.89807654329494258</v>
          </cell>
          <cell r="K115">
            <v>0.90180402321755559</v>
          </cell>
        </row>
        <row r="116">
          <cell r="A116">
            <v>41365</v>
          </cell>
          <cell r="B116">
            <v>1</v>
          </cell>
          <cell r="C116">
            <v>0.70900014890463381</v>
          </cell>
          <cell r="D116">
            <v>0.18907639439030879</v>
          </cell>
          <cell r="E116">
            <v>0</v>
          </cell>
          <cell r="F116">
            <v>0</v>
          </cell>
          <cell r="G116">
            <v>0</v>
          </cell>
          <cell r="H116">
            <v>0.89807654329494258</v>
          </cell>
          <cell r="J116">
            <v>0.89807654329494258</v>
          </cell>
          <cell r="K116">
            <v>0.90180402321755559</v>
          </cell>
        </row>
        <row r="117">
          <cell r="A117">
            <v>41395</v>
          </cell>
          <cell r="B117">
            <v>1</v>
          </cell>
          <cell r="C117">
            <v>0.70900014890463381</v>
          </cell>
          <cell r="D117">
            <v>0.18907639439030879</v>
          </cell>
          <cell r="E117">
            <v>0</v>
          </cell>
          <cell r="F117">
            <v>0</v>
          </cell>
          <cell r="G117">
            <v>0</v>
          </cell>
          <cell r="H117">
            <v>0.89807654329494258</v>
          </cell>
          <cell r="J117">
            <v>0.89807654329494258</v>
          </cell>
          <cell r="K117">
            <v>0.90180402321755559</v>
          </cell>
        </row>
        <row r="118">
          <cell r="A118">
            <v>41426</v>
          </cell>
          <cell r="B118">
            <v>1</v>
          </cell>
          <cell r="C118">
            <v>0.70900014890463381</v>
          </cell>
          <cell r="D118">
            <v>0.18907639439030879</v>
          </cell>
          <cell r="E118">
            <v>0</v>
          </cell>
          <cell r="F118">
            <v>0</v>
          </cell>
          <cell r="G118">
            <v>0</v>
          </cell>
          <cell r="H118">
            <v>0.89807654329494258</v>
          </cell>
          <cell r="J118">
            <v>0.89807654329494258</v>
          </cell>
          <cell r="K118">
            <v>0.90180402321755559</v>
          </cell>
        </row>
        <row r="119">
          <cell r="A119">
            <v>41456</v>
          </cell>
          <cell r="B119">
            <v>1</v>
          </cell>
          <cell r="C119">
            <v>0.70900014890463381</v>
          </cell>
          <cell r="D119">
            <v>0.18907639439030879</v>
          </cell>
          <cell r="E119">
            <v>0</v>
          </cell>
          <cell r="F119">
            <v>0</v>
          </cell>
          <cell r="G119">
            <v>0</v>
          </cell>
          <cell r="H119">
            <v>0.89807654329494258</v>
          </cell>
          <cell r="J119">
            <v>0.89807654329494258</v>
          </cell>
          <cell r="K119">
            <v>0.90180402321755559</v>
          </cell>
        </row>
        <row r="120">
          <cell r="A120">
            <v>41487</v>
          </cell>
          <cell r="B120">
            <v>1</v>
          </cell>
          <cell r="C120">
            <v>0.70900014890463381</v>
          </cell>
          <cell r="D120">
            <v>0.18907639439030879</v>
          </cell>
          <cell r="E120">
            <v>0</v>
          </cell>
          <cell r="F120">
            <v>0</v>
          </cell>
          <cell r="G120">
            <v>0</v>
          </cell>
          <cell r="H120">
            <v>0.89807654329494258</v>
          </cell>
          <cell r="J120">
            <v>0.89807654329494258</v>
          </cell>
          <cell r="K120">
            <v>0.90180402321755559</v>
          </cell>
        </row>
        <row r="121">
          <cell r="A121">
            <v>41518</v>
          </cell>
          <cell r="B121">
            <v>1</v>
          </cell>
          <cell r="C121">
            <v>0.70900014890463381</v>
          </cell>
          <cell r="D121">
            <v>0.18907639439030879</v>
          </cell>
          <cell r="E121">
            <v>0</v>
          </cell>
          <cell r="F121">
            <v>0</v>
          </cell>
          <cell r="G121">
            <v>0</v>
          </cell>
          <cell r="H121">
            <v>0.89807654329494258</v>
          </cell>
          <cell r="J121">
            <v>0.89807654329494258</v>
          </cell>
          <cell r="K121">
            <v>0.90180402321755559</v>
          </cell>
        </row>
        <row r="122">
          <cell r="A122">
            <v>41548</v>
          </cell>
          <cell r="B122">
            <v>1</v>
          </cell>
          <cell r="C122">
            <v>0.70900014890463381</v>
          </cell>
          <cell r="D122">
            <v>0.18907639439030879</v>
          </cell>
          <cell r="E122">
            <v>0</v>
          </cell>
          <cell r="F122">
            <v>0</v>
          </cell>
          <cell r="G122">
            <v>0</v>
          </cell>
          <cell r="H122">
            <v>0.89807654329494258</v>
          </cell>
          <cell r="J122">
            <v>0.89807654329494258</v>
          </cell>
          <cell r="K122">
            <v>0.90180402321755559</v>
          </cell>
        </row>
        <row r="123">
          <cell r="A123">
            <v>41579</v>
          </cell>
          <cell r="B123">
            <v>1</v>
          </cell>
          <cell r="C123">
            <v>0.70900014890463381</v>
          </cell>
          <cell r="D123">
            <v>0.18907639439030879</v>
          </cell>
          <cell r="E123">
            <v>0</v>
          </cell>
          <cell r="F123">
            <v>0</v>
          </cell>
          <cell r="G123">
            <v>0</v>
          </cell>
          <cell r="H123">
            <v>0.89807654329494258</v>
          </cell>
          <cell r="J123">
            <v>0.89807654329494258</v>
          </cell>
          <cell r="K123">
            <v>0.90180402321755559</v>
          </cell>
        </row>
        <row r="124">
          <cell r="A124">
            <v>41609</v>
          </cell>
          <cell r="B124">
            <v>1</v>
          </cell>
          <cell r="C124">
            <v>0.70900014890463381</v>
          </cell>
          <cell r="D124">
            <v>0.18907639439030879</v>
          </cell>
          <cell r="E124">
            <v>0</v>
          </cell>
          <cell r="F124">
            <v>0</v>
          </cell>
          <cell r="G124">
            <v>0</v>
          </cell>
          <cell r="H124">
            <v>0.89807654329494258</v>
          </cell>
          <cell r="J124">
            <v>0.89807654329494258</v>
          </cell>
          <cell r="K124">
            <v>0.90180402321755559</v>
          </cell>
        </row>
        <row r="125">
          <cell r="A125">
            <v>41640</v>
          </cell>
          <cell r="B125">
            <v>1</v>
          </cell>
          <cell r="C125">
            <v>0.70900014890463381</v>
          </cell>
          <cell r="D125">
            <v>0</v>
          </cell>
          <cell r="E125">
            <v>0</v>
          </cell>
          <cell r="F125">
            <v>0</v>
          </cell>
          <cell r="G125">
            <v>0</v>
          </cell>
          <cell r="H125">
            <v>0.70900014890463381</v>
          </cell>
          <cell r="J125">
            <v>0.70900014890463381</v>
          </cell>
          <cell r="K125">
            <v>0.71194286446702404</v>
          </cell>
        </row>
        <row r="126">
          <cell r="A126">
            <v>41671</v>
          </cell>
          <cell r="B126">
            <v>1</v>
          </cell>
          <cell r="C126">
            <v>0.70900014890463381</v>
          </cell>
          <cell r="D126">
            <v>0</v>
          </cell>
          <cell r="E126">
            <v>0</v>
          </cell>
          <cell r="F126">
            <v>0</v>
          </cell>
          <cell r="G126">
            <v>0</v>
          </cell>
          <cell r="H126">
            <v>0.70900014890463381</v>
          </cell>
          <cell r="J126">
            <v>0.70900014890463381</v>
          </cell>
          <cell r="K126">
            <v>0.71194286446702404</v>
          </cell>
        </row>
        <row r="127">
          <cell r="A127">
            <v>41699</v>
          </cell>
          <cell r="B127">
            <v>1</v>
          </cell>
          <cell r="C127">
            <v>0.70900014890463381</v>
          </cell>
          <cell r="D127">
            <v>0</v>
          </cell>
          <cell r="E127">
            <v>0</v>
          </cell>
          <cell r="F127">
            <v>0</v>
          </cell>
          <cell r="G127">
            <v>0</v>
          </cell>
          <cell r="H127">
            <v>0.70900014890463381</v>
          </cell>
          <cell r="J127">
            <v>0.70900014890463381</v>
          </cell>
          <cell r="K127">
            <v>0.71194286446702404</v>
          </cell>
        </row>
        <row r="128">
          <cell r="A128">
            <v>41730</v>
          </cell>
          <cell r="B128">
            <v>1</v>
          </cell>
          <cell r="C128">
            <v>0.70900014890463381</v>
          </cell>
          <cell r="D128">
            <v>0</v>
          </cell>
          <cell r="E128">
            <v>0</v>
          </cell>
          <cell r="F128">
            <v>0</v>
          </cell>
          <cell r="G128">
            <v>0</v>
          </cell>
          <cell r="H128">
            <v>0.70900014890463381</v>
          </cell>
          <cell r="J128">
            <v>0.70900014890463381</v>
          </cell>
          <cell r="K128">
            <v>0.71194286446702404</v>
          </cell>
        </row>
        <row r="129">
          <cell r="A129">
            <v>41760</v>
          </cell>
          <cell r="B129">
            <v>1</v>
          </cell>
          <cell r="C129">
            <v>0.70900014890463381</v>
          </cell>
          <cell r="D129">
            <v>0</v>
          </cell>
          <cell r="E129">
            <v>0</v>
          </cell>
          <cell r="F129">
            <v>0</v>
          </cell>
          <cell r="G129">
            <v>0</v>
          </cell>
          <cell r="H129">
            <v>0.70900014890463381</v>
          </cell>
          <cell r="J129">
            <v>0.70900014890463381</v>
          </cell>
          <cell r="K129">
            <v>0.71194286446702404</v>
          </cell>
        </row>
        <row r="130">
          <cell r="A130">
            <v>41791</v>
          </cell>
          <cell r="B130">
            <v>1</v>
          </cell>
          <cell r="C130">
            <v>0.70900014890463381</v>
          </cell>
          <cell r="D130">
            <v>0</v>
          </cell>
          <cell r="E130">
            <v>0</v>
          </cell>
          <cell r="F130">
            <v>0</v>
          </cell>
          <cell r="G130">
            <v>0</v>
          </cell>
          <cell r="H130">
            <v>0.70900014890463381</v>
          </cell>
          <cell r="J130">
            <v>0.70900014890463381</v>
          </cell>
          <cell r="K130">
            <v>0.71194286446702404</v>
          </cell>
        </row>
        <row r="131">
          <cell r="A131">
            <v>41821</v>
          </cell>
          <cell r="B131">
            <v>1</v>
          </cell>
          <cell r="C131">
            <v>0.70900014890463381</v>
          </cell>
          <cell r="D131">
            <v>0</v>
          </cell>
          <cell r="E131">
            <v>0</v>
          </cell>
          <cell r="F131">
            <v>0</v>
          </cell>
          <cell r="G131">
            <v>0</v>
          </cell>
          <cell r="H131">
            <v>0.70900014890463381</v>
          </cell>
          <cell r="J131">
            <v>0.70900014890463381</v>
          </cell>
          <cell r="K131">
            <v>0.71194286446702404</v>
          </cell>
        </row>
        <row r="132">
          <cell r="A132">
            <v>41852</v>
          </cell>
          <cell r="B132">
            <v>1</v>
          </cell>
          <cell r="C132">
            <v>0.70900014890463381</v>
          </cell>
          <cell r="D132">
            <v>0</v>
          </cell>
          <cell r="E132">
            <v>0</v>
          </cell>
          <cell r="F132">
            <v>0</v>
          </cell>
          <cell r="G132">
            <v>0</v>
          </cell>
          <cell r="H132">
            <v>0.70900014890463381</v>
          </cell>
          <cell r="J132">
            <v>0.70900014890463381</v>
          </cell>
          <cell r="K132">
            <v>0.71194286446702404</v>
          </cell>
        </row>
        <row r="133">
          <cell r="A133">
            <v>41883</v>
          </cell>
          <cell r="B133">
            <v>1</v>
          </cell>
          <cell r="C133">
            <v>0.70900014890463381</v>
          </cell>
          <cell r="D133">
            <v>0</v>
          </cell>
          <cell r="E133">
            <v>0</v>
          </cell>
          <cell r="F133">
            <v>0</v>
          </cell>
          <cell r="G133">
            <v>0</v>
          </cell>
          <cell r="H133">
            <v>0.70900014890463381</v>
          </cell>
          <cell r="J133">
            <v>0.70900014890463381</v>
          </cell>
          <cell r="K133">
            <v>0.71194286446702404</v>
          </cell>
        </row>
        <row r="134">
          <cell r="A134">
            <v>41913</v>
          </cell>
          <cell r="B134">
            <v>1</v>
          </cell>
          <cell r="C134">
            <v>0.70900014890463381</v>
          </cell>
          <cell r="D134">
            <v>0</v>
          </cell>
          <cell r="E134">
            <v>0</v>
          </cell>
          <cell r="F134">
            <v>0</v>
          </cell>
          <cell r="G134">
            <v>0</v>
          </cell>
          <cell r="H134">
            <v>0.70900014890463381</v>
          </cell>
          <cell r="J134">
            <v>0.70900014890463381</v>
          </cell>
          <cell r="K134">
            <v>0.71194286446702404</v>
          </cell>
        </row>
        <row r="135">
          <cell r="A135">
            <v>41944</v>
          </cell>
          <cell r="B135">
            <v>1</v>
          </cell>
          <cell r="C135">
            <v>0.70900014890463381</v>
          </cell>
          <cell r="D135">
            <v>0</v>
          </cell>
          <cell r="E135">
            <v>0</v>
          </cell>
          <cell r="F135">
            <v>0</v>
          </cell>
          <cell r="G135">
            <v>0</v>
          </cell>
          <cell r="H135">
            <v>0.70900014890463381</v>
          </cell>
          <cell r="J135">
            <v>0.70900014890463381</v>
          </cell>
          <cell r="K135">
            <v>0.71194286446702404</v>
          </cell>
        </row>
        <row r="136">
          <cell r="A136">
            <v>41974</v>
          </cell>
          <cell r="B136">
            <v>1</v>
          </cell>
          <cell r="C136">
            <v>0.70900014890463381</v>
          </cell>
          <cell r="D136">
            <v>0</v>
          </cell>
          <cell r="E136">
            <v>0</v>
          </cell>
          <cell r="F136">
            <v>0</v>
          </cell>
          <cell r="G136">
            <v>0</v>
          </cell>
          <cell r="H136">
            <v>0.70900014890463381</v>
          </cell>
          <cell r="J136">
            <v>0.70900014890463381</v>
          </cell>
          <cell r="K136">
            <v>0.71194286446702404</v>
          </cell>
        </row>
      </sheetData>
      <sheetData sheetId="3">
        <row r="29">
          <cell r="A29">
            <v>38718</v>
          </cell>
          <cell r="B29">
            <v>1169.0249999999999</v>
          </cell>
          <cell r="C29">
            <v>0</v>
          </cell>
          <cell r="D29">
            <v>0</v>
          </cell>
          <cell r="E29">
            <v>0</v>
          </cell>
          <cell r="F29">
            <v>0</v>
          </cell>
          <cell r="G29">
            <v>0</v>
          </cell>
          <cell r="K29">
            <v>1169.0249999999999</v>
          </cell>
        </row>
        <row r="30">
          <cell r="A30">
            <v>38749</v>
          </cell>
          <cell r="B30">
            <v>1169.0249999999999</v>
          </cell>
          <cell r="C30">
            <v>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K30">
            <v>1169.0249999999999</v>
          </cell>
        </row>
        <row r="31">
          <cell r="A31">
            <v>38777</v>
          </cell>
          <cell r="B31">
            <v>1169.0249999999999</v>
          </cell>
          <cell r="C31">
            <v>0</v>
          </cell>
          <cell r="D31">
            <v>0</v>
          </cell>
          <cell r="E31">
            <v>0</v>
          </cell>
          <cell r="F31">
            <v>0</v>
          </cell>
          <cell r="G31">
            <v>0</v>
          </cell>
          <cell r="K31">
            <v>1169.0249999999999</v>
          </cell>
        </row>
        <row r="32">
          <cell r="A32">
            <v>38808</v>
          </cell>
          <cell r="B32">
            <v>1169.0249999999999</v>
          </cell>
          <cell r="C32">
            <v>0</v>
          </cell>
          <cell r="D32">
            <v>0</v>
          </cell>
          <cell r="E32">
            <v>0</v>
          </cell>
          <cell r="F32">
            <v>0</v>
          </cell>
          <cell r="G32">
            <v>0</v>
          </cell>
          <cell r="K32">
            <v>1169.0249999999999</v>
          </cell>
        </row>
        <row r="33">
          <cell r="A33">
            <v>38838</v>
          </cell>
          <cell r="B33">
            <v>1169.0249999999999</v>
          </cell>
          <cell r="C33">
            <v>0</v>
          </cell>
          <cell r="D33">
            <v>0</v>
          </cell>
          <cell r="E33">
            <v>0</v>
          </cell>
          <cell r="F33">
            <v>0</v>
          </cell>
          <cell r="G33">
            <v>0</v>
          </cell>
          <cell r="K33">
            <v>1169.0249999999999</v>
          </cell>
        </row>
        <row r="34">
          <cell r="A34">
            <v>38869</v>
          </cell>
          <cell r="B34">
            <v>1169.0249999999999</v>
          </cell>
          <cell r="C34">
            <v>0</v>
          </cell>
          <cell r="D34">
            <v>0</v>
          </cell>
          <cell r="E34">
            <v>0</v>
          </cell>
          <cell r="F34">
            <v>0</v>
          </cell>
          <cell r="G34">
            <v>0</v>
          </cell>
          <cell r="K34">
            <v>1169.0249999999999</v>
          </cell>
        </row>
        <row r="35">
          <cell r="A35">
            <v>38899</v>
          </cell>
          <cell r="B35">
            <v>1169.0249999999999</v>
          </cell>
          <cell r="C35">
            <v>0</v>
          </cell>
          <cell r="D35">
            <v>0</v>
          </cell>
          <cell r="E35">
            <v>0</v>
          </cell>
          <cell r="F35">
            <v>0</v>
          </cell>
          <cell r="G35">
            <v>0</v>
          </cell>
          <cell r="K35">
            <v>1169.0249999999999</v>
          </cell>
        </row>
        <row r="36">
          <cell r="A36">
            <v>38930</v>
          </cell>
          <cell r="B36">
            <v>1169.0249999999999</v>
          </cell>
          <cell r="C36">
            <v>0</v>
          </cell>
          <cell r="D36">
            <v>0</v>
          </cell>
          <cell r="E36">
            <v>0</v>
          </cell>
          <cell r="F36">
            <v>0</v>
          </cell>
          <cell r="G36">
            <v>0</v>
          </cell>
          <cell r="K36">
            <v>1169.0249999999999</v>
          </cell>
        </row>
        <row r="37">
          <cell r="A37">
            <v>38961</v>
          </cell>
          <cell r="B37">
            <v>1169.0249999999999</v>
          </cell>
          <cell r="C37">
            <v>0</v>
          </cell>
          <cell r="D37">
            <v>0</v>
          </cell>
          <cell r="E37">
            <v>0</v>
          </cell>
          <cell r="F37">
            <v>0</v>
          </cell>
          <cell r="G37">
            <v>0</v>
          </cell>
          <cell r="K37">
            <v>1169.0249999999999</v>
          </cell>
        </row>
        <row r="38">
          <cell r="A38">
            <v>38991</v>
          </cell>
          <cell r="B38">
            <v>1169.0249999999999</v>
          </cell>
          <cell r="C38">
            <v>0</v>
          </cell>
          <cell r="D38">
            <v>0</v>
          </cell>
          <cell r="E38">
            <v>0</v>
          </cell>
          <cell r="F38">
            <v>0</v>
          </cell>
          <cell r="G38">
            <v>0</v>
          </cell>
          <cell r="K38">
            <v>1169.0249999999999</v>
          </cell>
        </row>
        <row r="39">
          <cell r="A39">
            <v>39022</v>
          </cell>
          <cell r="B39">
            <v>1169.0249999999999</v>
          </cell>
          <cell r="C39">
            <v>0</v>
          </cell>
          <cell r="D39">
            <v>0</v>
          </cell>
          <cell r="E39">
            <v>0</v>
          </cell>
          <cell r="F39">
            <v>0</v>
          </cell>
          <cell r="G39">
            <v>0</v>
          </cell>
          <cell r="K39">
            <v>1169.0249999999999</v>
          </cell>
        </row>
        <row r="40">
          <cell r="A40">
            <v>39052</v>
          </cell>
          <cell r="B40">
            <v>1169.0249999999999</v>
          </cell>
          <cell r="C40">
            <v>0</v>
          </cell>
          <cell r="D40">
            <v>0</v>
          </cell>
          <cell r="E40">
            <v>0</v>
          </cell>
          <cell r="F40">
            <v>0</v>
          </cell>
          <cell r="G40">
            <v>0</v>
          </cell>
          <cell r="K40">
            <v>1169.0249999999999</v>
          </cell>
        </row>
        <row r="41">
          <cell r="A41">
            <v>39083</v>
          </cell>
          <cell r="B41">
            <v>1169.0249999999999</v>
          </cell>
          <cell r="C41">
            <v>0</v>
          </cell>
          <cell r="D41">
            <v>0</v>
          </cell>
          <cell r="E41">
            <v>0</v>
          </cell>
          <cell r="F41">
            <v>0</v>
          </cell>
          <cell r="G41">
            <v>0</v>
          </cell>
          <cell r="K41">
            <v>1169.0249999999999</v>
          </cell>
        </row>
        <row r="42">
          <cell r="A42">
            <v>39114</v>
          </cell>
          <cell r="B42">
            <v>1169.0249999999999</v>
          </cell>
          <cell r="C42">
            <v>0</v>
          </cell>
          <cell r="D42">
            <v>0</v>
          </cell>
          <cell r="E42">
            <v>0</v>
          </cell>
          <cell r="F42">
            <v>0</v>
          </cell>
          <cell r="G42">
            <v>0</v>
          </cell>
          <cell r="K42">
            <v>1169.0249999999999</v>
          </cell>
        </row>
        <row r="43">
          <cell r="A43">
            <v>39142</v>
          </cell>
          <cell r="B43">
            <v>1169.0249999999999</v>
          </cell>
          <cell r="C43">
            <v>0</v>
          </cell>
          <cell r="D43">
            <v>0</v>
          </cell>
          <cell r="E43">
            <v>0</v>
          </cell>
          <cell r="F43">
            <v>0</v>
          </cell>
          <cell r="G43">
            <v>0</v>
          </cell>
          <cell r="K43">
            <v>1169.0249999999999</v>
          </cell>
        </row>
        <row r="44">
          <cell r="A44">
            <v>39173</v>
          </cell>
          <cell r="B44">
            <v>1169.0249999999999</v>
          </cell>
          <cell r="C44">
            <v>0</v>
          </cell>
          <cell r="D44">
            <v>0</v>
          </cell>
          <cell r="E44">
            <v>0</v>
          </cell>
          <cell r="F44">
            <v>0</v>
          </cell>
          <cell r="G44">
            <v>0</v>
          </cell>
          <cell r="K44">
            <v>1169.0249999999999</v>
          </cell>
        </row>
        <row r="45">
          <cell r="A45">
            <v>39203</v>
          </cell>
          <cell r="B45">
            <v>1169.0249999999999</v>
          </cell>
          <cell r="C45">
            <v>0</v>
          </cell>
          <cell r="D45">
            <v>0</v>
          </cell>
          <cell r="E45">
            <v>0</v>
          </cell>
          <cell r="F45">
            <v>0</v>
          </cell>
          <cell r="G45">
            <v>0</v>
          </cell>
          <cell r="K45">
            <v>1169.0249999999999</v>
          </cell>
        </row>
        <row r="46">
          <cell r="A46">
            <v>39234</v>
          </cell>
          <cell r="B46">
            <v>1169.0249999999999</v>
          </cell>
          <cell r="C46">
            <v>0</v>
          </cell>
          <cell r="D46">
            <v>0</v>
          </cell>
          <cell r="E46">
            <v>0</v>
          </cell>
          <cell r="F46">
            <v>0</v>
          </cell>
          <cell r="G46">
            <v>0</v>
          </cell>
          <cell r="K46">
            <v>1169.0249999999999</v>
          </cell>
        </row>
        <row r="47">
          <cell r="A47">
            <v>39264</v>
          </cell>
          <cell r="B47">
            <v>1169.0249999999999</v>
          </cell>
          <cell r="C47">
            <v>0</v>
          </cell>
          <cell r="D47">
            <v>0</v>
          </cell>
          <cell r="E47">
            <v>0</v>
          </cell>
          <cell r="F47">
            <v>0</v>
          </cell>
          <cell r="G47">
            <v>0</v>
          </cell>
          <cell r="K47">
            <v>1169.0249999999999</v>
          </cell>
        </row>
        <row r="48">
          <cell r="A48">
            <v>39295</v>
          </cell>
          <cell r="B48">
            <v>1169.0249999999999</v>
          </cell>
          <cell r="C48">
            <v>0</v>
          </cell>
          <cell r="D48">
            <v>0</v>
          </cell>
          <cell r="E48">
            <v>0</v>
          </cell>
          <cell r="F48">
            <v>0</v>
          </cell>
          <cell r="G48">
            <v>0</v>
          </cell>
          <cell r="K48">
            <v>1169.0249999999999</v>
          </cell>
        </row>
        <row r="49">
          <cell r="A49">
            <v>39326</v>
          </cell>
          <cell r="B49">
            <v>1169.0249999999999</v>
          </cell>
          <cell r="C49">
            <v>0</v>
          </cell>
          <cell r="D49">
            <v>0</v>
          </cell>
          <cell r="E49">
            <v>0</v>
          </cell>
          <cell r="F49">
            <v>0</v>
          </cell>
          <cell r="G49">
            <v>0</v>
          </cell>
          <cell r="K49">
            <v>1169.0249999999999</v>
          </cell>
        </row>
        <row r="50">
          <cell r="A50">
            <v>39356</v>
          </cell>
          <cell r="B50">
            <v>1169.0249999999999</v>
          </cell>
          <cell r="C50">
            <v>0</v>
          </cell>
          <cell r="D50">
            <v>0</v>
          </cell>
          <cell r="E50">
            <v>0</v>
          </cell>
          <cell r="F50">
            <v>0</v>
          </cell>
          <cell r="G50">
            <v>0</v>
          </cell>
          <cell r="K50">
            <v>1169.0249999999999</v>
          </cell>
        </row>
        <row r="51">
          <cell r="A51">
            <v>39387</v>
          </cell>
          <cell r="B51">
            <v>1169.0249999999999</v>
          </cell>
          <cell r="C51">
            <v>0</v>
          </cell>
          <cell r="D51">
            <v>0</v>
          </cell>
          <cell r="E51">
            <v>0</v>
          </cell>
          <cell r="F51">
            <v>0</v>
          </cell>
          <cell r="G51">
            <v>0</v>
          </cell>
          <cell r="K51">
            <v>1169.0249999999999</v>
          </cell>
        </row>
        <row r="52">
          <cell r="A52">
            <v>39417</v>
          </cell>
          <cell r="B52">
            <v>1169.0249999999999</v>
          </cell>
          <cell r="C52">
            <v>0</v>
          </cell>
          <cell r="D52">
            <v>0</v>
          </cell>
          <cell r="E52">
            <v>0</v>
          </cell>
          <cell r="F52">
            <v>0</v>
          </cell>
          <cell r="G52">
            <v>0</v>
          </cell>
          <cell r="K52">
            <v>1169.0249999999999</v>
          </cell>
        </row>
        <row r="53">
          <cell r="A53">
            <v>39448</v>
          </cell>
          <cell r="B53">
            <v>1169.0249999999999</v>
          </cell>
          <cell r="C53">
            <v>0</v>
          </cell>
          <cell r="D53">
            <v>0</v>
          </cell>
          <cell r="E53">
            <v>0</v>
          </cell>
          <cell r="F53">
            <v>0</v>
          </cell>
          <cell r="G53">
            <v>0</v>
          </cell>
          <cell r="K53">
            <v>1169.0249999999999</v>
          </cell>
        </row>
        <row r="54">
          <cell r="A54">
            <v>39479</v>
          </cell>
          <cell r="B54">
            <v>1169.0249999999999</v>
          </cell>
          <cell r="C54">
            <v>0</v>
          </cell>
          <cell r="D54">
            <v>0</v>
          </cell>
          <cell r="E54">
            <v>0</v>
          </cell>
          <cell r="F54">
            <v>0</v>
          </cell>
          <cell r="G54">
            <v>0</v>
          </cell>
          <cell r="K54">
            <v>1169.0249999999999</v>
          </cell>
        </row>
        <row r="55">
          <cell r="A55">
            <v>39508</v>
          </cell>
          <cell r="B55">
            <v>1169.0249999999999</v>
          </cell>
          <cell r="C55">
            <v>0</v>
          </cell>
          <cell r="D55">
            <v>0</v>
          </cell>
          <cell r="E55">
            <v>0</v>
          </cell>
          <cell r="F55">
            <v>0</v>
          </cell>
          <cell r="G55">
            <v>0</v>
          </cell>
          <cell r="K55">
            <v>1169.0249999999999</v>
          </cell>
        </row>
        <row r="56">
          <cell r="A56">
            <v>39539</v>
          </cell>
          <cell r="B56">
            <v>1169.0249999999999</v>
          </cell>
          <cell r="C56">
            <v>0</v>
          </cell>
          <cell r="D56">
            <v>0</v>
          </cell>
          <cell r="E56">
            <v>0</v>
          </cell>
          <cell r="F56">
            <v>0</v>
          </cell>
          <cell r="G56">
            <v>0</v>
          </cell>
          <cell r="K56">
            <v>1169.0249999999999</v>
          </cell>
        </row>
        <row r="57">
          <cell r="A57">
            <v>39569</v>
          </cell>
          <cell r="B57">
            <v>1169.0249999999999</v>
          </cell>
          <cell r="C57">
            <v>0</v>
          </cell>
          <cell r="D57">
            <v>0</v>
          </cell>
          <cell r="E57">
            <v>0</v>
          </cell>
          <cell r="F57">
            <v>0</v>
          </cell>
          <cell r="G57">
            <v>0</v>
          </cell>
          <cell r="K57">
            <v>1169.0249999999999</v>
          </cell>
        </row>
        <row r="58">
          <cell r="A58">
            <v>39600</v>
          </cell>
          <cell r="B58">
            <v>1169.0249999999999</v>
          </cell>
          <cell r="C58">
            <v>0</v>
          </cell>
          <cell r="D58">
            <v>0</v>
          </cell>
          <cell r="E58">
            <v>0</v>
          </cell>
          <cell r="F58">
            <v>0</v>
          </cell>
          <cell r="G58">
            <v>0</v>
          </cell>
          <cell r="K58">
            <v>1169.0249999999999</v>
          </cell>
        </row>
        <row r="59">
          <cell r="A59">
            <v>39630</v>
          </cell>
          <cell r="B59">
            <v>1169.0249999999999</v>
          </cell>
          <cell r="C59">
            <v>0</v>
          </cell>
          <cell r="D59">
            <v>0</v>
          </cell>
          <cell r="E59">
            <v>0</v>
          </cell>
          <cell r="F59">
            <v>0</v>
          </cell>
          <cell r="G59">
            <v>0</v>
          </cell>
          <cell r="K59">
            <v>1169.0249999999999</v>
          </cell>
        </row>
        <row r="60">
          <cell r="A60">
            <v>39661</v>
          </cell>
          <cell r="B60">
            <v>1169.0249999999999</v>
          </cell>
          <cell r="C60">
            <v>0</v>
          </cell>
          <cell r="D60">
            <v>0</v>
          </cell>
          <cell r="E60">
            <v>0</v>
          </cell>
          <cell r="F60">
            <v>0</v>
          </cell>
          <cell r="G60">
            <v>0</v>
          </cell>
          <cell r="K60">
            <v>1169.0249999999999</v>
          </cell>
        </row>
        <row r="61">
          <cell r="A61">
            <v>39692</v>
          </cell>
          <cell r="B61">
            <v>1169.0249999999999</v>
          </cell>
          <cell r="C61">
            <v>0</v>
          </cell>
          <cell r="D61">
            <v>0</v>
          </cell>
          <cell r="E61">
            <v>0</v>
          </cell>
          <cell r="F61">
            <v>0</v>
          </cell>
          <cell r="G61">
            <v>0</v>
          </cell>
          <cell r="K61">
            <v>1169.0249999999999</v>
          </cell>
        </row>
        <row r="62">
          <cell r="A62">
            <v>39722</v>
          </cell>
          <cell r="B62">
            <v>1169.0249999999999</v>
          </cell>
          <cell r="C62">
            <v>0</v>
          </cell>
          <cell r="D62">
            <v>0</v>
          </cell>
          <cell r="E62">
            <v>0</v>
          </cell>
          <cell r="F62">
            <v>0</v>
          </cell>
          <cell r="G62">
            <v>0</v>
          </cell>
          <cell r="K62">
            <v>1169.0249999999999</v>
          </cell>
        </row>
        <row r="63">
          <cell r="A63">
            <v>39753</v>
          </cell>
          <cell r="B63">
            <v>1169.0249999999999</v>
          </cell>
          <cell r="C63">
            <v>0</v>
          </cell>
          <cell r="D63">
            <v>0</v>
          </cell>
          <cell r="E63">
            <v>0</v>
          </cell>
          <cell r="F63">
            <v>0</v>
          </cell>
          <cell r="G63">
            <v>0</v>
          </cell>
          <cell r="K63">
            <v>1169.0249999999999</v>
          </cell>
        </row>
        <row r="64">
          <cell r="A64">
            <v>39783</v>
          </cell>
          <cell r="B64">
            <v>1169.0249999999999</v>
          </cell>
          <cell r="C64">
            <v>0</v>
          </cell>
          <cell r="D64">
            <v>0</v>
          </cell>
          <cell r="E64">
            <v>0</v>
          </cell>
          <cell r="F64">
            <v>0</v>
          </cell>
          <cell r="G64">
            <v>0</v>
          </cell>
          <cell r="K64">
            <v>1169.0249999999999</v>
          </cell>
        </row>
        <row r="65">
          <cell r="A65">
            <v>39814</v>
          </cell>
          <cell r="B65">
            <v>1169.0249999999999</v>
          </cell>
          <cell r="C65">
            <v>0</v>
          </cell>
          <cell r="D65">
            <v>0</v>
          </cell>
          <cell r="E65">
            <v>0</v>
          </cell>
          <cell r="F65">
            <v>0</v>
          </cell>
          <cell r="G65">
            <v>0</v>
          </cell>
          <cell r="K65">
            <v>1169.0249999999999</v>
          </cell>
        </row>
        <row r="66">
          <cell r="A66">
            <v>39845</v>
          </cell>
          <cell r="B66">
            <v>1169.0249999999999</v>
          </cell>
          <cell r="C66">
            <v>0</v>
          </cell>
          <cell r="D66">
            <v>0</v>
          </cell>
          <cell r="E66">
            <v>0</v>
          </cell>
          <cell r="F66">
            <v>0</v>
          </cell>
          <cell r="G66">
            <v>0</v>
          </cell>
          <cell r="K66">
            <v>1169.0249999999999</v>
          </cell>
        </row>
        <row r="67">
          <cell r="A67">
            <v>39873</v>
          </cell>
          <cell r="B67">
            <v>1169.0249999999999</v>
          </cell>
          <cell r="C67">
            <v>0</v>
          </cell>
          <cell r="D67">
            <v>0</v>
          </cell>
          <cell r="E67">
            <v>0</v>
          </cell>
          <cell r="F67">
            <v>0</v>
          </cell>
          <cell r="G67">
            <v>0</v>
          </cell>
          <cell r="K67">
            <v>1169.0249999999999</v>
          </cell>
        </row>
        <row r="68">
          <cell r="A68">
            <v>39904</v>
          </cell>
          <cell r="B68">
            <v>1169.0249999999999</v>
          </cell>
          <cell r="C68">
            <v>109.10768934273354</v>
          </cell>
          <cell r="D68">
            <v>0</v>
          </cell>
          <cell r="E68">
            <v>56.50457456708429</v>
          </cell>
          <cell r="F68">
            <v>143.1826714588035</v>
          </cell>
          <cell r="G68">
            <v>0</v>
          </cell>
          <cell r="K68">
            <v>1477.8199353686211</v>
          </cell>
        </row>
        <row r="69">
          <cell r="A69">
            <v>39934</v>
          </cell>
          <cell r="B69">
            <v>1169.0249999999999</v>
          </cell>
          <cell r="C69">
            <v>109.10768934273354</v>
          </cell>
          <cell r="D69">
            <v>0</v>
          </cell>
          <cell r="E69">
            <v>56.50457456708429</v>
          </cell>
          <cell r="F69">
            <v>143.1826714588035</v>
          </cell>
          <cell r="G69">
            <v>0</v>
          </cell>
          <cell r="K69">
            <v>1477.8199353686211</v>
          </cell>
        </row>
        <row r="70">
          <cell r="A70">
            <v>39965</v>
          </cell>
          <cell r="B70">
            <v>1169.0249999999999</v>
          </cell>
          <cell r="C70">
            <v>109.10768934273354</v>
          </cell>
          <cell r="D70">
            <v>0</v>
          </cell>
          <cell r="E70">
            <v>56.50457456708429</v>
          </cell>
          <cell r="F70">
            <v>143.1826714588035</v>
          </cell>
          <cell r="G70">
            <v>0</v>
          </cell>
          <cell r="K70">
            <v>1477.8199353686211</v>
          </cell>
        </row>
        <row r="71">
          <cell r="A71">
            <v>39995</v>
          </cell>
          <cell r="B71">
            <v>1169.0249999999999</v>
          </cell>
          <cell r="C71">
            <v>109.10768934273354</v>
          </cell>
          <cell r="D71">
            <v>0</v>
          </cell>
          <cell r="E71">
            <v>56.50457456708429</v>
          </cell>
          <cell r="F71">
            <v>143.1826714588035</v>
          </cell>
          <cell r="G71">
            <v>0</v>
          </cell>
          <cell r="K71">
            <v>1477.8199353686211</v>
          </cell>
        </row>
        <row r="72">
          <cell r="A72">
            <v>40026</v>
          </cell>
          <cell r="B72">
            <v>1169.0249999999999</v>
          </cell>
          <cell r="C72">
            <v>109.10768934273354</v>
          </cell>
          <cell r="D72">
            <v>0</v>
          </cell>
          <cell r="E72">
            <v>56.50457456708429</v>
          </cell>
          <cell r="F72">
            <v>143.1826714588035</v>
          </cell>
          <cell r="G72">
            <v>0</v>
          </cell>
          <cell r="K72">
            <v>1477.8199353686211</v>
          </cell>
        </row>
        <row r="73">
          <cell r="A73">
            <v>40057</v>
          </cell>
          <cell r="B73">
            <v>1169.0249999999999</v>
          </cell>
          <cell r="C73">
            <v>109.10768934273354</v>
          </cell>
          <cell r="D73">
            <v>0</v>
          </cell>
          <cell r="E73">
            <v>56.50457456708429</v>
          </cell>
          <cell r="F73">
            <v>143.1826714588035</v>
          </cell>
          <cell r="G73">
            <v>0</v>
          </cell>
          <cell r="K73">
            <v>1477.8199353686211</v>
          </cell>
        </row>
        <row r="74">
          <cell r="A74">
            <v>40087</v>
          </cell>
          <cell r="B74">
            <v>1169.0249999999999</v>
          </cell>
          <cell r="C74">
            <v>109.10768934273354</v>
          </cell>
          <cell r="D74">
            <v>0</v>
          </cell>
          <cell r="E74">
            <v>56.50457456708429</v>
          </cell>
          <cell r="F74">
            <v>143.1826714588035</v>
          </cell>
          <cell r="G74">
            <v>0</v>
          </cell>
          <cell r="K74">
            <v>1477.8199353686211</v>
          </cell>
        </row>
        <row r="75">
          <cell r="A75">
            <v>40118</v>
          </cell>
          <cell r="B75">
            <v>1169.0249999999999</v>
          </cell>
          <cell r="C75">
            <v>109.10768934273354</v>
          </cell>
          <cell r="D75">
            <v>0</v>
          </cell>
          <cell r="E75">
            <v>56.50457456708429</v>
          </cell>
          <cell r="F75">
            <v>143.1826714588035</v>
          </cell>
          <cell r="G75">
            <v>0</v>
          </cell>
          <cell r="K75">
            <v>1477.8199353686211</v>
          </cell>
        </row>
        <row r="76">
          <cell r="A76">
            <v>40148</v>
          </cell>
          <cell r="B76">
            <v>1169.0249999999999</v>
          </cell>
          <cell r="C76">
            <v>109.10768934273354</v>
          </cell>
          <cell r="D76">
            <v>0</v>
          </cell>
          <cell r="E76">
            <v>56.50457456708429</v>
          </cell>
          <cell r="F76">
            <v>143.1826714588035</v>
          </cell>
          <cell r="G76">
            <v>0</v>
          </cell>
          <cell r="K76">
            <v>1477.8199353686211</v>
          </cell>
        </row>
        <row r="77">
          <cell r="A77">
            <v>40179</v>
          </cell>
          <cell r="B77">
            <v>1169.0249999999999</v>
          </cell>
          <cell r="C77">
            <v>109.10768934273354</v>
          </cell>
          <cell r="D77">
            <v>0</v>
          </cell>
          <cell r="E77">
            <v>0</v>
          </cell>
          <cell r="F77">
            <v>143.1826714588035</v>
          </cell>
          <cell r="G77">
            <v>0</v>
          </cell>
          <cell r="K77">
            <v>1421.3153608015368</v>
          </cell>
        </row>
        <row r="78">
          <cell r="A78">
            <v>40210</v>
          </cell>
          <cell r="B78">
            <v>1169.0249999999999</v>
          </cell>
          <cell r="C78">
            <v>109.10768934273354</v>
          </cell>
          <cell r="D78">
            <v>0</v>
          </cell>
          <cell r="E78">
            <v>0</v>
          </cell>
          <cell r="F78">
            <v>143.1826714588035</v>
          </cell>
          <cell r="G78">
            <v>0</v>
          </cell>
          <cell r="K78">
            <v>1421.3153608015368</v>
          </cell>
        </row>
        <row r="79">
          <cell r="A79">
            <v>40238</v>
          </cell>
          <cell r="B79">
            <v>1169.0249999999999</v>
          </cell>
          <cell r="C79">
            <v>109.10768934273354</v>
          </cell>
          <cell r="D79">
            <v>0</v>
          </cell>
          <cell r="E79">
            <v>0</v>
          </cell>
          <cell r="F79">
            <v>143.1826714588035</v>
          </cell>
          <cell r="G79">
            <v>0</v>
          </cell>
          <cell r="K79">
            <v>1421.3153608015368</v>
          </cell>
        </row>
        <row r="80">
          <cell r="A80">
            <v>40269</v>
          </cell>
          <cell r="B80">
            <v>1169.0249999999999</v>
          </cell>
          <cell r="C80">
            <v>109.10768934273354</v>
          </cell>
          <cell r="D80">
            <v>0</v>
          </cell>
          <cell r="E80">
            <v>0</v>
          </cell>
          <cell r="F80">
            <v>143.1826714588035</v>
          </cell>
          <cell r="G80">
            <v>0</v>
          </cell>
          <cell r="K80">
            <v>1421.3153608015368</v>
          </cell>
        </row>
        <row r="81">
          <cell r="A81">
            <v>40299</v>
          </cell>
          <cell r="B81">
            <v>1169.0249999999999</v>
          </cell>
          <cell r="C81">
            <v>109.10768934273354</v>
          </cell>
          <cell r="D81">
            <v>0</v>
          </cell>
          <cell r="E81">
            <v>0</v>
          </cell>
          <cell r="F81">
            <v>143.1826714588035</v>
          </cell>
          <cell r="G81">
            <v>0</v>
          </cell>
          <cell r="K81">
            <v>1421.3153608015368</v>
          </cell>
        </row>
        <row r="82">
          <cell r="A82">
            <v>40330</v>
          </cell>
          <cell r="B82">
            <v>1169.0249999999999</v>
          </cell>
          <cell r="C82">
            <v>109.10768934273354</v>
          </cell>
          <cell r="D82">
            <v>0</v>
          </cell>
          <cell r="E82">
            <v>0</v>
          </cell>
          <cell r="F82">
            <v>0</v>
          </cell>
          <cell r="G82">
            <v>71.591335729401749</v>
          </cell>
          <cell r="K82">
            <v>1349.7240250721352</v>
          </cell>
        </row>
        <row r="83">
          <cell r="A83">
            <v>40360</v>
          </cell>
          <cell r="B83">
            <v>1169.0249999999999</v>
          </cell>
          <cell r="C83">
            <v>0</v>
          </cell>
          <cell r="D83">
            <v>53.947123082033862</v>
          </cell>
          <cell r="E83">
            <v>0</v>
          </cell>
          <cell r="F83">
            <v>0</v>
          </cell>
          <cell r="G83">
            <v>71.591335729401749</v>
          </cell>
          <cell r="K83">
            <v>1294.5634588114353</v>
          </cell>
        </row>
        <row r="84">
          <cell r="A84">
            <v>40391</v>
          </cell>
          <cell r="B84">
            <v>1169.0249999999999</v>
          </cell>
          <cell r="C84">
            <v>0</v>
          </cell>
          <cell r="D84">
            <v>53.947123082033862</v>
          </cell>
          <cell r="E84">
            <v>0</v>
          </cell>
          <cell r="F84">
            <v>0</v>
          </cell>
          <cell r="G84">
            <v>71.591335729401749</v>
          </cell>
          <cell r="K84">
            <v>1294.5634588114353</v>
          </cell>
        </row>
        <row r="85">
          <cell r="A85">
            <v>40422</v>
          </cell>
          <cell r="B85">
            <v>1169.0249999999999</v>
          </cell>
          <cell r="C85">
            <v>0</v>
          </cell>
          <cell r="D85">
            <v>53.947123082033862</v>
          </cell>
          <cell r="E85">
            <v>0</v>
          </cell>
          <cell r="F85">
            <v>0</v>
          </cell>
          <cell r="G85">
            <v>71.591335729401749</v>
          </cell>
          <cell r="K85">
            <v>1294.5634588114353</v>
          </cell>
        </row>
        <row r="86">
          <cell r="A86">
            <v>40452</v>
          </cell>
          <cell r="B86">
            <v>1169.0249999999999</v>
          </cell>
          <cell r="C86">
            <v>0</v>
          </cell>
          <cell r="D86">
            <v>53.947123082033862</v>
          </cell>
          <cell r="E86">
            <v>0</v>
          </cell>
          <cell r="F86">
            <v>0</v>
          </cell>
          <cell r="G86">
            <v>71.591335729401749</v>
          </cell>
          <cell r="K86">
            <v>1294.5634588114353</v>
          </cell>
        </row>
        <row r="87">
          <cell r="A87">
            <v>40483</v>
          </cell>
          <cell r="B87">
            <v>1169.0249999999999</v>
          </cell>
          <cell r="C87">
            <v>0</v>
          </cell>
          <cell r="D87">
            <v>53.947123082033862</v>
          </cell>
          <cell r="E87">
            <v>0</v>
          </cell>
          <cell r="F87">
            <v>0</v>
          </cell>
          <cell r="G87">
            <v>71.591335729401749</v>
          </cell>
          <cell r="K87">
            <v>1294.5634588114353</v>
          </cell>
        </row>
        <row r="88">
          <cell r="A88">
            <v>40513</v>
          </cell>
          <cell r="B88">
            <v>1169.0249999999999</v>
          </cell>
          <cell r="C88">
            <v>0</v>
          </cell>
          <cell r="D88">
            <v>53.947123082033862</v>
          </cell>
          <cell r="E88">
            <v>0</v>
          </cell>
          <cell r="F88">
            <v>0</v>
          </cell>
          <cell r="G88">
            <v>0</v>
          </cell>
          <cell r="K88">
            <v>1222.9721230820337</v>
          </cell>
        </row>
        <row r="89">
          <cell r="A89">
            <v>40544</v>
          </cell>
          <cell r="B89">
            <v>1169.0249999999999</v>
          </cell>
          <cell r="C89">
            <v>0</v>
          </cell>
          <cell r="D89">
            <v>0</v>
          </cell>
          <cell r="E89">
            <v>0</v>
          </cell>
          <cell r="F89">
            <v>0</v>
          </cell>
          <cell r="G89">
            <v>0</v>
          </cell>
          <cell r="K89">
            <v>1169.0249999999999</v>
          </cell>
        </row>
        <row r="90">
          <cell r="A90">
            <v>40575</v>
          </cell>
          <cell r="B90">
            <v>1169.0249999999999</v>
          </cell>
          <cell r="C90">
            <v>0</v>
          </cell>
          <cell r="D90">
            <v>0</v>
          </cell>
          <cell r="E90">
            <v>0</v>
          </cell>
          <cell r="F90">
            <v>0</v>
          </cell>
          <cell r="G90">
            <v>0</v>
          </cell>
          <cell r="K90">
            <v>1169.0249999999999</v>
          </cell>
        </row>
        <row r="91">
          <cell r="A91">
            <v>40603</v>
          </cell>
          <cell r="B91">
            <v>1169.0249999999999</v>
          </cell>
          <cell r="C91">
            <v>0</v>
          </cell>
          <cell r="D91">
            <v>0</v>
          </cell>
          <cell r="E91">
            <v>0</v>
          </cell>
          <cell r="F91">
            <v>0</v>
          </cell>
          <cell r="G91">
            <v>0</v>
          </cell>
          <cell r="K91">
            <v>1169.0249999999999</v>
          </cell>
        </row>
        <row r="92">
          <cell r="A92">
            <v>40634</v>
          </cell>
          <cell r="B92">
            <v>1169.0249999999999</v>
          </cell>
          <cell r="C92">
            <v>0</v>
          </cell>
          <cell r="D92">
            <v>0</v>
          </cell>
          <cell r="E92">
            <v>0</v>
          </cell>
          <cell r="F92">
            <v>0</v>
          </cell>
          <cell r="G92">
            <v>0</v>
          </cell>
          <cell r="K92">
            <v>1169.0249999999999</v>
          </cell>
        </row>
        <row r="93">
          <cell r="A93">
            <v>40664</v>
          </cell>
          <cell r="B93">
            <v>1169.0249999999999</v>
          </cell>
          <cell r="C93">
            <v>0</v>
          </cell>
          <cell r="D93">
            <v>0</v>
          </cell>
          <cell r="E93">
            <v>0</v>
          </cell>
          <cell r="F93">
            <v>0</v>
          </cell>
          <cell r="G93">
            <v>0</v>
          </cell>
          <cell r="K93">
            <v>1169.0249999999999</v>
          </cell>
        </row>
        <row r="94">
          <cell r="A94">
            <v>40695</v>
          </cell>
          <cell r="B94">
            <v>1169.0249999999999</v>
          </cell>
          <cell r="C94">
            <v>0</v>
          </cell>
          <cell r="D94">
            <v>0</v>
          </cell>
          <cell r="E94">
            <v>0</v>
          </cell>
          <cell r="F94">
            <v>0</v>
          </cell>
          <cell r="G94">
            <v>0</v>
          </cell>
          <cell r="K94">
            <v>1169.0249999999999</v>
          </cell>
        </row>
        <row r="95">
          <cell r="A95">
            <v>40725</v>
          </cell>
          <cell r="B95">
            <v>1169.0249999999999</v>
          </cell>
          <cell r="C95">
            <v>0</v>
          </cell>
          <cell r="D95">
            <v>0</v>
          </cell>
          <cell r="E95">
            <v>0</v>
          </cell>
          <cell r="F95">
            <v>0</v>
          </cell>
          <cell r="G95">
            <v>0</v>
          </cell>
          <cell r="K95">
            <v>1169.0249999999999</v>
          </cell>
        </row>
        <row r="96">
          <cell r="A96">
            <v>40756</v>
          </cell>
          <cell r="B96">
            <v>1169.0249999999999</v>
          </cell>
          <cell r="C96">
            <v>0</v>
          </cell>
          <cell r="D96">
            <v>0</v>
          </cell>
          <cell r="E96">
            <v>0</v>
          </cell>
          <cell r="F96">
            <v>0</v>
          </cell>
          <cell r="G96">
            <v>0</v>
          </cell>
          <cell r="K96">
            <v>1169.0249999999999</v>
          </cell>
        </row>
        <row r="97">
          <cell r="A97">
            <v>40787</v>
          </cell>
          <cell r="B97">
            <v>1169.0249999999999</v>
          </cell>
          <cell r="C97">
            <v>0</v>
          </cell>
          <cell r="D97">
            <v>0</v>
          </cell>
          <cell r="E97">
            <v>0</v>
          </cell>
          <cell r="F97">
            <v>0</v>
          </cell>
          <cell r="G97">
            <v>0</v>
          </cell>
          <cell r="K97">
            <v>1169.0249999999999</v>
          </cell>
        </row>
        <row r="98">
          <cell r="A98">
            <v>40817</v>
          </cell>
          <cell r="B98">
            <v>1169.0249999999999</v>
          </cell>
          <cell r="C98">
            <v>0</v>
          </cell>
          <cell r="D98">
            <v>0</v>
          </cell>
          <cell r="E98">
            <v>0</v>
          </cell>
          <cell r="F98">
            <v>0</v>
          </cell>
          <cell r="G98">
            <v>0</v>
          </cell>
          <cell r="K98">
            <v>1169.0249999999999</v>
          </cell>
        </row>
        <row r="99">
          <cell r="A99">
            <v>40848</v>
          </cell>
          <cell r="B99">
            <v>1169.0249999999999</v>
          </cell>
          <cell r="C99">
            <v>0</v>
          </cell>
          <cell r="D99">
            <v>0</v>
          </cell>
          <cell r="E99">
            <v>0</v>
          </cell>
          <cell r="F99">
            <v>0</v>
          </cell>
          <cell r="G99">
            <v>0</v>
          </cell>
          <cell r="K99">
            <v>1169.0249999999999</v>
          </cell>
        </row>
        <row r="100">
          <cell r="A100">
            <v>40878</v>
          </cell>
          <cell r="B100">
            <v>1169.0249999999999</v>
          </cell>
          <cell r="C100">
            <v>0</v>
          </cell>
          <cell r="D100">
            <v>0</v>
          </cell>
          <cell r="E100">
            <v>0</v>
          </cell>
          <cell r="F100">
            <v>0</v>
          </cell>
          <cell r="G100">
            <v>0</v>
          </cell>
          <cell r="K100">
            <v>1169.0249999999999</v>
          </cell>
        </row>
        <row r="101">
          <cell r="A101">
            <v>40909</v>
          </cell>
          <cell r="B101">
            <v>1169.0249999999999</v>
          </cell>
          <cell r="C101">
            <v>0</v>
          </cell>
          <cell r="D101">
            <v>0</v>
          </cell>
          <cell r="E101">
            <v>0</v>
          </cell>
          <cell r="F101">
            <v>0</v>
          </cell>
          <cell r="G101">
            <v>0</v>
          </cell>
          <cell r="K101">
            <v>1169.0249999999999</v>
          </cell>
        </row>
        <row r="102">
          <cell r="A102">
            <v>40940</v>
          </cell>
          <cell r="B102">
            <v>1169.0249999999999</v>
          </cell>
          <cell r="C102">
            <v>0</v>
          </cell>
          <cell r="D102">
            <v>0</v>
          </cell>
          <cell r="E102">
            <v>0</v>
          </cell>
          <cell r="F102">
            <v>0</v>
          </cell>
          <cell r="G102">
            <v>0</v>
          </cell>
          <cell r="K102">
            <v>1169.0249999999999</v>
          </cell>
        </row>
        <row r="103">
          <cell r="A103">
            <v>40969</v>
          </cell>
          <cell r="B103">
            <v>1169.0249999999999</v>
          </cell>
          <cell r="C103">
            <v>0</v>
          </cell>
          <cell r="D103">
            <v>0</v>
          </cell>
          <cell r="E103">
            <v>0</v>
          </cell>
          <cell r="F103">
            <v>0</v>
          </cell>
          <cell r="G103">
            <v>0</v>
          </cell>
          <cell r="K103">
            <v>1169.0249999999999</v>
          </cell>
        </row>
        <row r="104">
          <cell r="A104">
            <v>41000</v>
          </cell>
          <cell r="B104">
            <v>1169.0249999999999</v>
          </cell>
          <cell r="C104">
            <v>0</v>
          </cell>
          <cell r="D104">
            <v>0</v>
          </cell>
          <cell r="E104">
            <v>0</v>
          </cell>
          <cell r="F104">
            <v>0</v>
          </cell>
          <cell r="G104">
            <v>0</v>
          </cell>
          <cell r="K104">
            <v>1169.0249999999999</v>
          </cell>
        </row>
        <row r="105">
          <cell r="A105">
            <v>41030</v>
          </cell>
          <cell r="B105">
            <v>1169.0249999999999</v>
          </cell>
          <cell r="C105">
            <v>0</v>
          </cell>
          <cell r="D105">
            <v>0</v>
          </cell>
          <cell r="E105">
            <v>0</v>
          </cell>
          <cell r="F105">
            <v>0</v>
          </cell>
          <cell r="G105">
            <v>0</v>
          </cell>
          <cell r="K105">
            <v>1169.0249999999999</v>
          </cell>
        </row>
        <row r="106">
          <cell r="A106">
            <v>41061</v>
          </cell>
          <cell r="B106">
            <v>1169.0249999999999</v>
          </cell>
          <cell r="C106">
            <v>0</v>
          </cell>
          <cell r="D106">
            <v>0</v>
          </cell>
          <cell r="E106">
            <v>0</v>
          </cell>
          <cell r="F106">
            <v>0</v>
          </cell>
          <cell r="G106">
            <v>0</v>
          </cell>
          <cell r="K106">
            <v>1169.0249999999999</v>
          </cell>
        </row>
        <row r="107">
          <cell r="A107">
            <v>41091</v>
          </cell>
          <cell r="B107">
            <v>1169.0249999999999</v>
          </cell>
          <cell r="C107">
            <v>0</v>
          </cell>
          <cell r="D107">
            <v>0</v>
          </cell>
          <cell r="E107">
            <v>0</v>
          </cell>
          <cell r="F107">
            <v>0</v>
          </cell>
          <cell r="G107">
            <v>0</v>
          </cell>
          <cell r="K107">
            <v>1169.0249999999999</v>
          </cell>
        </row>
        <row r="108">
          <cell r="A108">
            <v>41122</v>
          </cell>
          <cell r="B108">
            <v>1169.0249999999999</v>
          </cell>
          <cell r="C108">
            <v>0</v>
          </cell>
          <cell r="D108">
            <v>0</v>
          </cell>
          <cell r="E108">
            <v>0</v>
          </cell>
          <cell r="F108">
            <v>0</v>
          </cell>
          <cell r="G108">
            <v>0</v>
          </cell>
          <cell r="K108">
            <v>1169.0249999999999</v>
          </cell>
        </row>
        <row r="109">
          <cell r="A109">
            <v>41153</v>
          </cell>
          <cell r="B109">
            <v>1169.0249999999999</v>
          </cell>
          <cell r="C109">
            <v>0</v>
          </cell>
          <cell r="D109">
            <v>0</v>
          </cell>
          <cell r="E109">
            <v>0</v>
          </cell>
          <cell r="F109">
            <v>0</v>
          </cell>
          <cell r="G109">
            <v>0</v>
          </cell>
          <cell r="K109">
            <v>1169.0249999999999</v>
          </cell>
        </row>
        <row r="110">
          <cell r="A110">
            <v>41183</v>
          </cell>
          <cell r="B110">
            <v>1169.0249999999999</v>
          </cell>
          <cell r="C110">
            <v>0</v>
          </cell>
          <cell r="D110">
            <v>0</v>
          </cell>
          <cell r="E110">
            <v>0</v>
          </cell>
          <cell r="F110">
            <v>0</v>
          </cell>
          <cell r="G110">
            <v>0</v>
          </cell>
          <cell r="K110">
            <v>1169.0249999999999</v>
          </cell>
        </row>
        <row r="111">
          <cell r="A111">
            <v>41214</v>
          </cell>
          <cell r="B111">
            <v>1169.0249999999999</v>
          </cell>
          <cell r="C111">
            <v>0</v>
          </cell>
          <cell r="D111">
            <v>0</v>
          </cell>
          <cell r="E111">
            <v>0</v>
          </cell>
          <cell r="F111">
            <v>0</v>
          </cell>
          <cell r="G111">
            <v>0</v>
          </cell>
          <cell r="K111">
            <v>1169.0249999999999</v>
          </cell>
        </row>
        <row r="112">
          <cell r="A112">
            <v>41244</v>
          </cell>
          <cell r="B112">
            <v>1169.0249999999999</v>
          </cell>
          <cell r="C112">
            <v>0</v>
          </cell>
          <cell r="D112">
            <v>0</v>
          </cell>
          <cell r="E112">
            <v>0</v>
          </cell>
          <cell r="F112">
            <v>0</v>
          </cell>
          <cell r="G112">
            <v>0</v>
          </cell>
          <cell r="K112">
            <v>1169.0249999999999</v>
          </cell>
        </row>
        <row r="113">
          <cell r="A113">
            <v>41275</v>
          </cell>
          <cell r="B113">
            <v>1169.0249999999999</v>
          </cell>
          <cell r="C113">
            <v>0</v>
          </cell>
          <cell r="D113">
            <v>0</v>
          </cell>
          <cell r="E113">
            <v>0</v>
          </cell>
          <cell r="F113">
            <v>0</v>
          </cell>
          <cell r="G113">
            <v>0</v>
          </cell>
          <cell r="K113">
            <v>1169.0249999999999</v>
          </cell>
        </row>
        <row r="114">
          <cell r="A114">
            <v>41306</v>
          </cell>
          <cell r="B114">
            <v>1169.0249999999999</v>
          </cell>
          <cell r="C114">
            <v>0</v>
          </cell>
          <cell r="D114">
            <v>0</v>
          </cell>
          <cell r="E114">
            <v>0</v>
          </cell>
          <cell r="F114">
            <v>0</v>
          </cell>
          <cell r="G114">
            <v>0</v>
          </cell>
          <cell r="K114">
            <v>1169.0249999999999</v>
          </cell>
        </row>
        <row r="115">
          <cell r="A115">
            <v>41334</v>
          </cell>
          <cell r="B115">
            <v>1169.0249999999999</v>
          </cell>
          <cell r="C115">
            <v>0</v>
          </cell>
          <cell r="D115">
            <v>0</v>
          </cell>
          <cell r="E115">
            <v>0</v>
          </cell>
          <cell r="F115">
            <v>0</v>
          </cell>
          <cell r="G115">
            <v>0</v>
          </cell>
          <cell r="K115">
            <v>1169.0249999999999</v>
          </cell>
        </row>
        <row r="116">
          <cell r="A116">
            <v>41365</v>
          </cell>
          <cell r="B116">
            <v>1169.0249999999999</v>
          </cell>
          <cell r="C116">
            <v>0</v>
          </cell>
          <cell r="D116">
            <v>0</v>
          </cell>
          <cell r="E116">
            <v>0</v>
          </cell>
          <cell r="F116">
            <v>0</v>
          </cell>
          <cell r="G116">
            <v>0</v>
          </cell>
          <cell r="K116">
            <v>1169.0249999999999</v>
          </cell>
        </row>
        <row r="117">
          <cell r="A117">
            <v>41395</v>
          </cell>
          <cell r="B117">
            <v>1169.0249999999999</v>
          </cell>
          <cell r="C117">
            <v>0</v>
          </cell>
          <cell r="D117">
            <v>0</v>
          </cell>
          <cell r="E117">
            <v>0</v>
          </cell>
          <cell r="F117">
            <v>0</v>
          </cell>
          <cell r="G117">
            <v>0</v>
          </cell>
          <cell r="K117">
            <v>1169.0249999999999</v>
          </cell>
        </row>
        <row r="118">
          <cell r="A118">
            <v>41426</v>
          </cell>
          <cell r="B118">
            <v>1169.0249999999999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K118">
            <v>1169.0249999999999</v>
          </cell>
        </row>
        <row r="119">
          <cell r="A119">
            <v>41456</v>
          </cell>
          <cell r="B119">
            <v>1169.0249999999999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K119">
            <v>1169.0249999999999</v>
          </cell>
        </row>
        <row r="120">
          <cell r="A120">
            <v>41487</v>
          </cell>
          <cell r="B120">
            <v>1169.0249999999999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K120">
            <v>1169.0249999999999</v>
          </cell>
        </row>
        <row r="121">
          <cell r="A121">
            <v>41518</v>
          </cell>
          <cell r="B121">
            <v>1169.0249999999999</v>
          </cell>
          <cell r="C121">
            <v>0</v>
          </cell>
          <cell r="D121">
            <v>0</v>
          </cell>
          <cell r="E121">
            <v>0</v>
          </cell>
          <cell r="F121">
            <v>0</v>
          </cell>
          <cell r="G121">
            <v>0</v>
          </cell>
          <cell r="K121">
            <v>1169.0249999999999</v>
          </cell>
        </row>
        <row r="122">
          <cell r="A122">
            <v>41548</v>
          </cell>
          <cell r="B122">
            <v>1169.0249999999999</v>
          </cell>
          <cell r="C122">
            <v>0</v>
          </cell>
          <cell r="D122">
            <v>0</v>
          </cell>
          <cell r="E122">
            <v>0</v>
          </cell>
          <cell r="F122">
            <v>0</v>
          </cell>
          <cell r="G122">
            <v>0</v>
          </cell>
          <cell r="K122">
            <v>1169.0249999999999</v>
          </cell>
        </row>
        <row r="123">
          <cell r="A123">
            <v>41579</v>
          </cell>
          <cell r="B123">
            <v>1169.0249999999999</v>
          </cell>
          <cell r="C123">
            <v>0</v>
          </cell>
          <cell r="D123">
            <v>0</v>
          </cell>
          <cell r="E123">
            <v>0</v>
          </cell>
          <cell r="F123">
            <v>0</v>
          </cell>
          <cell r="G123">
            <v>0</v>
          </cell>
          <cell r="K123">
            <v>1169.0249999999999</v>
          </cell>
        </row>
        <row r="124">
          <cell r="A124">
            <v>41609</v>
          </cell>
          <cell r="B124">
            <v>1169.0249999999999</v>
          </cell>
          <cell r="C124">
            <v>0</v>
          </cell>
          <cell r="D124">
            <v>0</v>
          </cell>
          <cell r="E124">
            <v>0</v>
          </cell>
          <cell r="F124">
            <v>0</v>
          </cell>
          <cell r="G124">
            <v>0</v>
          </cell>
          <cell r="K124">
            <v>1169.0249999999999</v>
          </cell>
        </row>
        <row r="125">
          <cell r="A125">
            <v>41640</v>
          </cell>
          <cell r="B125">
            <v>1169.0249999999999</v>
          </cell>
          <cell r="C125">
            <v>0</v>
          </cell>
          <cell r="D125">
            <v>0</v>
          </cell>
          <cell r="E125">
            <v>0</v>
          </cell>
          <cell r="F125">
            <v>0</v>
          </cell>
          <cell r="G125">
            <v>0</v>
          </cell>
          <cell r="K125">
            <v>1169.0249999999999</v>
          </cell>
        </row>
        <row r="126">
          <cell r="A126">
            <v>41671</v>
          </cell>
          <cell r="B126">
            <v>1169.0249999999999</v>
          </cell>
          <cell r="C126">
            <v>0</v>
          </cell>
          <cell r="D126">
            <v>0</v>
          </cell>
          <cell r="E126">
            <v>0</v>
          </cell>
          <cell r="F126">
            <v>0</v>
          </cell>
          <cell r="G126">
            <v>0</v>
          </cell>
          <cell r="K126">
            <v>1169.0249999999999</v>
          </cell>
        </row>
        <row r="127">
          <cell r="A127">
            <v>41699</v>
          </cell>
          <cell r="B127">
            <v>1169.0249999999999</v>
          </cell>
          <cell r="C127">
            <v>0</v>
          </cell>
          <cell r="D127">
            <v>0</v>
          </cell>
          <cell r="E127">
            <v>0</v>
          </cell>
          <cell r="F127">
            <v>0</v>
          </cell>
          <cell r="G127">
            <v>0</v>
          </cell>
          <cell r="K127">
            <v>1169.0249999999999</v>
          </cell>
        </row>
        <row r="128">
          <cell r="A128">
            <v>41730</v>
          </cell>
          <cell r="B128">
            <v>1169.0249999999999</v>
          </cell>
          <cell r="C128">
            <v>0</v>
          </cell>
          <cell r="D128">
            <v>0</v>
          </cell>
          <cell r="E128">
            <v>0</v>
          </cell>
          <cell r="F128">
            <v>0</v>
          </cell>
          <cell r="G128">
            <v>0</v>
          </cell>
          <cell r="K128">
            <v>1169.0249999999999</v>
          </cell>
        </row>
        <row r="129">
          <cell r="A129">
            <v>41760</v>
          </cell>
          <cell r="B129">
            <v>1169.0249999999999</v>
          </cell>
          <cell r="C129">
            <v>0</v>
          </cell>
          <cell r="D129">
            <v>0</v>
          </cell>
          <cell r="E129">
            <v>0</v>
          </cell>
          <cell r="F129">
            <v>0</v>
          </cell>
          <cell r="G129">
            <v>0</v>
          </cell>
          <cell r="K129">
            <v>1169.0249999999999</v>
          </cell>
        </row>
        <row r="130">
          <cell r="A130">
            <v>41791</v>
          </cell>
          <cell r="B130">
            <v>1169.0249999999999</v>
          </cell>
          <cell r="C130">
            <v>0</v>
          </cell>
          <cell r="D130">
            <v>0</v>
          </cell>
          <cell r="E130">
            <v>0</v>
          </cell>
          <cell r="F130">
            <v>0</v>
          </cell>
          <cell r="G130">
            <v>0</v>
          </cell>
          <cell r="K130">
            <v>1169.0249999999999</v>
          </cell>
        </row>
        <row r="131">
          <cell r="A131">
            <v>41821</v>
          </cell>
          <cell r="B131">
            <v>1169.0249999999999</v>
          </cell>
          <cell r="C131">
            <v>0</v>
          </cell>
          <cell r="D131">
            <v>0</v>
          </cell>
          <cell r="E131">
            <v>0</v>
          </cell>
          <cell r="F131">
            <v>0</v>
          </cell>
          <cell r="G131">
            <v>0</v>
          </cell>
          <cell r="K131">
            <v>1169.0249999999999</v>
          </cell>
        </row>
        <row r="132">
          <cell r="A132">
            <v>41852</v>
          </cell>
          <cell r="B132">
            <v>1169.0249999999999</v>
          </cell>
          <cell r="C132">
            <v>0</v>
          </cell>
          <cell r="D132">
            <v>0</v>
          </cell>
          <cell r="E132">
            <v>0</v>
          </cell>
          <cell r="F132">
            <v>0</v>
          </cell>
          <cell r="G132">
            <v>0</v>
          </cell>
          <cell r="K132">
            <v>1169.0249999999999</v>
          </cell>
        </row>
        <row r="133">
          <cell r="A133">
            <v>41883</v>
          </cell>
          <cell r="B133">
            <v>1169.0249999999999</v>
          </cell>
          <cell r="C133">
            <v>0</v>
          </cell>
          <cell r="D133">
            <v>0</v>
          </cell>
          <cell r="E133">
            <v>0</v>
          </cell>
          <cell r="F133">
            <v>0</v>
          </cell>
          <cell r="G133">
            <v>0</v>
          </cell>
          <cell r="K133">
            <v>1169.0249999999999</v>
          </cell>
        </row>
        <row r="134">
          <cell r="A134">
            <v>41913</v>
          </cell>
          <cell r="B134">
            <v>1169.0249999999999</v>
          </cell>
          <cell r="C134">
            <v>0</v>
          </cell>
          <cell r="D134">
            <v>0</v>
          </cell>
          <cell r="E134">
            <v>0</v>
          </cell>
          <cell r="F134">
            <v>0</v>
          </cell>
          <cell r="G134">
            <v>0</v>
          </cell>
          <cell r="K134">
            <v>1169.0249999999999</v>
          </cell>
        </row>
        <row r="135">
          <cell r="A135">
            <v>41944</v>
          </cell>
          <cell r="B135">
            <v>1169.0249999999999</v>
          </cell>
          <cell r="C135">
            <v>0</v>
          </cell>
          <cell r="D135">
            <v>0</v>
          </cell>
          <cell r="E135">
            <v>0</v>
          </cell>
          <cell r="F135">
            <v>0</v>
          </cell>
          <cell r="G135">
            <v>0</v>
          </cell>
          <cell r="K135">
            <v>1169.0249999999999</v>
          </cell>
        </row>
        <row r="136">
          <cell r="A136">
            <v>41974</v>
          </cell>
          <cell r="B136">
            <v>1169.0249999999999</v>
          </cell>
          <cell r="C136">
            <v>0</v>
          </cell>
          <cell r="D136">
            <v>0</v>
          </cell>
          <cell r="E136">
            <v>0</v>
          </cell>
          <cell r="F136">
            <v>0</v>
          </cell>
          <cell r="G136">
            <v>0</v>
          </cell>
          <cell r="K136">
            <v>1169.0249999999999</v>
          </cell>
        </row>
      </sheetData>
      <sheetData sheetId="4" refreshError="1"/>
      <sheetData sheetId="5">
        <row r="29">
          <cell r="A29">
            <v>38718</v>
          </cell>
          <cell r="B29">
            <v>0.97684305000000005</v>
          </cell>
          <cell r="K29">
            <v>0.80534756061573964</v>
          </cell>
        </row>
        <row r="30">
          <cell r="A30">
            <v>38749</v>
          </cell>
          <cell r="B30">
            <v>0.97684305000000005</v>
          </cell>
          <cell r="K30">
            <v>0.80534756061573964</v>
          </cell>
        </row>
        <row r="31">
          <cell r="A31">
            <v>38777</v>
          </cell>
          <cell r="B31">
            <v>0.97684305000000005</v>
          </cell>
          <cell r="K31">
            <v>0.80534756061573964</v>
          </cell>
        </row>
        <row r="32">
          <cell r="A32">
            <v>38808</v>
          </cell>
          <cell r="B32">
            <v>0.97684305000000005</v>
          </cell>
          <cell r="K32">
            <v>0.80534756061573964</v>
          </cell>
        </row>
        <row r="33">
          <cell r="A33">
            <v>38838</v>
          </cell>
          <cell r="B33">
            <v>0.97684305000000005</v>
          </cell>
          <cell r="K33">
            <v>0.80534756061573964</v>
          </cell>
        </row>
        <row r="34">
          <cell r="A34">
            <v>38869</v>
          </cell>
          <cell r="B34">
            <v>0.97684305000000005</v>
          </cell>
          <cell r="K34">
            <v>0.80534756061573964</v>
          </cell>
        </row>
        <row r="35">
          <cell r="A35">
            <v>38899</v>
          </cell>
          <cell r="B35">
            <v>0.97684305000000005</v>
          </cell>
          <cell r="K35">
            <v>0.80534756061573964</v>
          </cell>
        </row>
        <row r="36">
          <cell r="A36">
            <v>38930</v>
          </cell>
          <cell r="B36">
            <v>0.97684305000000005</v>
          </cell>
          <cell r="K36">
            <v>0.80534756061573964</v>
          </cell>
        </row>
        <row r="37">
          <cell r="A37">
            <v>38961</v>
          </cell>
          <cell r="B37">
            <v>0.97684305000000005</v>
          </cell>
          <cell r="K37">
            <v>0.80534756061573964</v>
          </cell>
        </row>
        <row r="38">
          <cell r="A38">
            <v>38991</v>
          </cell>
          <cell r="B38">
            <v>0.97684305000000005</v>
          </cell>
          <cell r="K38">
            <v>0.80534756061573964</v>
          </cell>
        </row>
        <row r="39">
          <cell r="A39">
            <v>39022</v>
          </cell>
          <cell r="B39">
            <v>0.97684305000000005</v>
          </cell>
          <cell r="K39">
            <v>0.80534756061573964</v>
          </cell>
        </row>
        <row r="40">
          <cell r="A40">
            <v>39052</v>
          </cell>
          <cell r="B40">
            <v>0.97684305000000005</v>
          </cell>
          <cell r="K40">
            <v>0.8115305320278513</v>
          </cell>
        </row>
        <row r="41">
          <cell r="A41">
            <v>39083</v>
          </cell>
          <cell r="B41">
            <v>0.97684305000000005</v>
          </cell>
          <cell r="K41">
            <v>0.8115305320278513</v>
          </cell>
        </row>
        <row r="42">
          <cell r="A42">
            <v>39114</v>
          </cell>
          <cell r="B42">
            <v>0.97684305000000005</v>
          </cell>
          <cell r="K42">
            <v>0.8115305320278513</v>
          </cell>
        </row>
        <row r="43">
          <cell r="A43">
            <v>39142</v>
          </cell>
          <cell r="B43">
            <v>0.97684305000000005</v>
          </cell>
          <cell r="K43">
            <v>0.8115305320278513</v>
          </cell>
        </row>
        <row r="44">
          <cell r="A44">
            <v>39173</v>
          </cell>
          <cell r="B44">
            <v>0.97684305000000005</v>
          </cell>
          <cell r="K44">
            <v>0.8115305320278513</v>
          </cell>
        </row>
        <row r="45">
          <cell r="A45">
            <v>39203</v>
          </cell>
          <cell r="B45">
            <v>0.97684305000000005</v>
          </cell>
          <cell r="K45">
            <v>0.8115305320278513</v>
          </cell>
        </row>
        <row r="46">
          <cell r="A46">
            <v>39234</v>
          </cell>
          <cell r="B46">
            <v>0.97684305000000005</v>
          </cell>
          <cell r="K46">
            <v>0.81898193045010081</v>
          </cell>
        </row>
        <row r="47">
          <cell r="A47">
            <v>39264</v>
          </cell>
          <cell r="B47">
            <v>0.97684305000000005</v>
          </cell>
          <cell r="K47">
            <v>0.81898193045010081</v>
          </cell>
        </row>
        <row r="48">
          <cell r="A48">
            <v>39295</v>
          </cell>
          <cell r="B48">
            <v>0.97684305000000005</v>
          </cell>
          <cell r="K48">
            <v>0.81898193045010081</v>
          </cell>
        </row>
        <row r="49">
          <cell r="A49">
            <v>39326</v>
          </cell>
          <cell r="B49">
            <v>0.97684305000000005</v>
          </cell>
          <cell r="K49">
            <v>0.81898193045010081</v>
          </cell>
        </row>
        <row r="50">
          <cell r="A50">
            <v>39356</v>
          </cell>
          <cell r="B50">
            <v>0.97684305000000005</v>
          </cell>
          <cell r="K50">
            <v>0.81898193045010081</v>
          </cell>
        </row>
        <row r="51">
          <cell r="A51">
            <v>39387</v>
          </cell>
          <cell r="B51">
            <v>0.97684305000000005</v>
          </cell>
          <cell r="K51">
            <v>0.81898193045010081</v>
          </cell>
        </row>
        <row r="52">
          <cell r="A52">
            <v>39417</v>
          </cell>
          <cell r="B52">
            <v>0.97684305000000005</v>
          </cell>
          <cell r="K52">
            <v>0.81898193045010081</v>
          </cell>
        </row>
        <row r="53">
          <cell r="A53">
            <v>39448</v>
          </cell>
          <cell r="B53">
            <v>0.97684305000000005</v>
          </cell>
          <cell r="K53">
            <v>0.84157166365465785</v>
          </cell>
        </row>
        <row r="54">
          <cell r="A54">
            <v>39479</v>
          </cell>
          <cell r="B54">
            <v>0.97684305000000005</v>
          </cell>
          <cell r="K54">
            <v>0.84157166365465785</v>
          </cell>
        </row>
        <row r="55">
          <cell r="A55">
            <v>39508</v>
          </cell>
          <cell r="B55">
            <v>0.97684305000000005</v>
          </cell>
          <cell r="K55">
            <v>0.85286490055930042</v>
          </cell>
        </row>
        <row r="56">
          <cell r="A56">
            <v>39539</v>
          </cell>
          <cell r="B56">
            <v>0.97684305000000005</v>
          </cell>
          <cell r="K56">
            <v>0.85286490055930042</v>
          </cell>
        </row>
        <row r="57">
          <cell r="A57">
            <v>39569</v>
          </cell>
          <cell r="B57">
            <v>0.97684305000000005</v>
          </cell>
          <cell r="K57">
            <v>0.85286490055930042</v>
          </cell>
        </row>
        <row r="58">
          <cell r="A58">
            <v>39600</v>
          </cell>
          <cell r="B58">
            <v>0.97684305000000005</v>
          </cell>
          <cell r="K58">
            <v>0.85286490055930042</v>
          </cell>
        </row>
        <row r="59">
          <cell r="A59">
            <v>39630</v>
          </cell>
          <cell r="B59">
            <v>0.97684305000000005</v>
          </cell>
          <cell r="K59">
            <v>0.85286490055930042</v>
          </cell>
        </row>
        <row r="60">
          <cell r="A60">
            <v>39661</v>
          </cell>
          <cell r="B60">
            <v>0.97684305000000005</v>
          </cell>
          <cell r="K60">
            <v>0.85286490055930042</v>
          </cell>
        </row>
        <row r="61">
          <cell r="A61">
            <v>39692</v>
          </cell>
          <cell r="B61">
            <v>0.97684305000000005</v>
          </cell>
          <cell r="K61">
            <v>0.85286490055930042</v>
          </cell>
        </row>
        <row r="62">
          <cell r="A62">
            <v>39722</v>
          </cell>
          <cell r="B62">
            <v>1</v>
          </cell>
          <cell r="K62">
            <v>0.88906145979720752</v>
          </cell>
        </row>
        <row r="63">
          <cell r="A63">
            <v>39753</v>
          </cell>
          <cell r="B63">
            <v>1</v>
          </cell>
          <cell r="K63">
            <v>0.88906145979720752</v>
          </cell>
        </row>
        <row r="64">
          <cell r="A64">
            <v>39783</v>
          </cell>
          <cell r="B64">
            <v>1</v>
          </cell>
          <cell r="K64">
            <v>0.88906145979720752</v>
          </cell>
        </row>
        <row r="65">
          <cell r="A65">
            <v>39814</v>
          </cell>
          <cell r="B65">
            <v>1</v>
          </cell>
          <cell r="K65">
            <v>0.88980820026087737</v>
          </cell>
        </row>
        <row r="66">
          <cell r="A66">
            <v>39845</v>
          </cell>
          <cell r="B66">
            <v>1</v>
          </cell>
          <cell r="K66">
            <v>0.88980820026087737</v>
          </cell>
        </row>
        <row r="67">
          <cell r="A67">
            <v>39873</v>
          </cell>
          <cell r="B67">
            <v>1</v>
          </cell>
          <cell r="K67">
            <v>0.89098893832320969</v>
          </cell>
        </row>
        <row r="68">
          <cell r="A68">
            <v>39904</v>
          </cell>
          <cell r="B68">
            <v>1</v>
          </cell>
          <cell r="K68">
            <v>0.8954677963100246</v>
          </cell>
        </row>
        <row r="69">
          <cell r="A69">
            <v>39934</v>
          </cell>
          <cell r="B69">
            <v>1</v>
          </cell>
          <cell r="K69">
            <v>0.89703883195929068</v>
          </cell>
        </row>
        <row r="70">
          <cell r="A70">
            <v>39965</v>
          </cell>
          <cell r="B70">
            <v>1</v>
          </cell>
          <cell r="K70">
            <v>0.90338628640873342</v>
          </cell>
        </row>
        <row r="71">
          <cell r="A71">
            <v>39995</v>
          </cell>
          <cell r="B71">
            <v>1</v>
          </cell>
          <cell r="K71">
            <v>0.95210925522163836</v>
          </cell>
        </row>
        <row r="72">
          <cell r="A72">
            <v>40026</v>
          </cell>
          <cell r="B72">
            <v>1</v>
          </cell>
          <cell r="K72">
            <v>0.96726789175683392</v>
          </cell>
        </row>
        <row r="73">
          <cell r="A73">
            <v>40057</v>
          </cell>
          <cell r="B73">
            <v>1</v>
          </cell>
          <cell r="K73">
            <v>0.96726789175683392</v>
          </cell>
        </row>
        <row r="74">
          <cell r="A74">
            <v>40087</v>
          </cell>
          <cell r="B74">
            <v>1</v>
          </cell>
          <cell r="K74">
            <v>0.96726789175683392</v>
          </cell>
        </row>
        <row r="75">
          <cell r="A75">
            <v>40118</v>
          </cell>
          <cell r="B75">
            <v>1</v>
          </cell>
          <cell r="K75">
            <v>0.96726789175683392</v>
          </cell>
        </row>
        <row r="76">
          <cell r="A76">
            <v>40148</v>
          </cell>
          <cell r="B76">
            <v>1</v>
          </cell>
          <cell r="K76">
            <v>0.96726789175683392</v>
          </cell>
        </row>
        <row r="77">
          <cell r="A77">
            <v>40179</v>
          </cell>
          <cell r="B77">
            <v>1</v>
          </cell>
          <cell r="K77">
            <v>0.96726789175683392</v>
          </cell>
        </row>
        <row r="78">
          <cell r="A78">
            <v>40210</v>
          </cell>
          <cell r="B78">
            <v>1</v>
          </cell>
          <cell r="K78">
            <v>0.97297188474572127</v>
          </cell>
        </row>
        <row r="79">
          <cell r="A79">
            <v>40238</v>
          </cell>
          <cell r="B79">
            <v>1</v>
          </cell>
          <cell r="K79">
            <v>0.98828357454846216</v>
          </cell>
        </row>
        <row r="80">
          <cell r="A80">
            <v>40269</v>
          </cell>
          <cell r="B80">
            <v>1</v>
          </cell>
          <cell r="K80">
            <v>1.0019509963657249</v>
          </cell>
        </row>
        <row r="81">
          <cell r="A81">
            <v>40299</v>
          </cell>
          <cell r="B81">
            <v>1</v>
          </cell>
          <cell r="K81">
            <v>1.0019509963657249</v>
          </cell>
        </row>
        <row r="82">
          <cell r="A82">
            <v>40330</v>
          </cell>
          <cell r="B82">
            <v>1</v>
          </cell>
          <cell r="K82">
            <v>1.0160805387363021</v>
          </cell>
        </row>
        <row r="83">
          <cell r="A83">
            <v>40360</v>
          </cell>
          <cell r="B83">
            <v>1</v>
          </cell>
          <cell r="K83">
            <v>1.0498968140702434</v>
          </cell>
        </row>
        <row r="84">
          <cell r="A84">
            <v>40391</v>
          </cell>
          <cell r="B84">
            <v>1</v>
          </cell>
          <cell r="K84">
            <v>1.0498968140702434</v>
          </cell>
        </row>
        <row r="85">
          <cell r="A85">
            <v>40422</v>
          </cell>
          <cell r="B85">
            <v>1</v>
          </cell>
          <cell r="K85">
            <v>1.0498968140702434</v>
          </cell>
        </row>
        <row r="86">
          <cell r="A86">
            <v>40452</v>
          </cell>
          <cell r="B86">
            <v>1</v>
          </cell>
          <cell r="K86">
            <v>1.0498968140702434</v>
          </cell>
        </row>
        <row r="87">
          <cell r="A87">
            <v>40483</v>
          </cell>
          <cell r="B87">
            <v>1</v>
          </cell>
          <cell r="K87">
            <v>1.0498968140702434</v>
          </cell>
        </row>
        <row r="88">
          <cell r="A88">
            <v>40513</v>
          </cell>
          <cell r="B88">
            <v>1</v>
          </cell>
          <cell r="K88">
            <v>1.0498968140702434</v>
          </cell>
        </row>
        <row r="89">
          <cell r="A89">
            <v>40544</v>
          </cell>
          <cell r="B89">
            <v>1</v>
          </cell>
          <cell r="K89">
            <v>1.0551555846233531</v>
          </cell>
        </row>
        <row r="90">
          <cell r="A90">
            <v>40575</v>
          </cell>
          <cell r="B90">
            <v>1</v>
          </cell>
          <cell r="K90">
            <v>1.0551555846233531</v>
          </cell>
        </row>
        <row r="91">
          <cell r="A91">
            <v>40603</v>
          </cell>
          <cell r="B91">
            <v>1</v>
          </cell>
          <cell r="K91">
            <v>1.0551555846233531</v>
          </cell>
        </row>
        <row r="92">
          <cell r="A92">
            <v>40634</v>
          </cell>
          <cell r="B92">
            <v>1</v>
          </cell>
          <cell r="K92">
            <v>1.0551555846233531</v>
          </cell>
        </row>
        <row r="93">
          <cell r="A93">
            <v>40664</v>
          </cell>
          <cell r="B93">
            <v>1</v>
          </cell>
          <cell r="K93">
            <v>1.0551555846233531</v>
          </cell>
        </row>
        <row r="94">
          <cell r="A94">
            <v>40695</v>
          </cell>
          <cell r="B94">
            <v>1</v>
          </cell>
          <cell r="K94">
            <v>1.0551555846233531</v>
          </cell>
        </row>
        <row r="95">
          <cell r="A95">
            <v>40725</v>
          </cell>
          <cell r="B95">
            <v>1</v>
          </cell>
          <cell r="K95">
            <v>1.0551555846233531</v>
          </cell>
        </row>
        <row r="96">
          <cell r="A96">
            <v>40756</v>
          </cell>
          <cell r="B96">
            <v>1</v>
          </cell>
          <cell r="K96">
            <v>1.0551555846233531</v>
          </cell>
        </row>
        <row r="97">
          <cell r="A97">
            <v>40787</v>
          </cell>
          <cell r="B97">
            <v>1</v>
          </cell>
          <cell r="K97">
            <v>1.0551555846233531</v>
          </cell>
        </row>
        <row r="98">
          <cell r="A98">
            <v>40817</v>
          </cell>
          <cell r="B98">
            <v>1</v>
          </cell>
          <cell r="K98">
            <v>1.0611572756631387</v>
          </cell>
        </row>
        <row r="99">
          <cell r="A99">
            <v>40848</v>
          </cell>
          <cell r="B99">
            <v>1</v>
          </cell>
          <cell r="K99">
            <v>1.0611572756631387</v>
          </cell>
        </row>
        <row r="100">
          <cell r="A100">
            <v>40878</v>
          </cell>
          <cell r="B100">
            <v>1</v>
          </cell>
          <cell r="K100">
            <v>1.0611572756631387</v>
          </cell>
        </row>
        <row r="101">
          <cell r="A101">
            <v>40909</v>
          </cell>
          <cell r="B101">
            <v>1</v>
          </cell>
          <cell r="K101">
            <v>1.0611572756631387</v>
          </cell>
        </row>
        <row r="102">
          <cell r="A102">
            <v>40940</v>
          </cell>
          <cell r="B102">
            <v>1</v>
          </cell>
          <cell r="K102">
            <v>1.0611572756631387</v>
          </cell>
        </row>
        <row r="103">
          <cell r="A103">
            <v>40969</v>
          </cell>
          <cell r="B103">
            <v>1</v>
          </cell>
          <cell r="K103">
            <v>1.0611572756631387</v>
          </cell>
        </row>
        <row r="104">
          <cell r="A104">
            <v>41000</v>
          </cell>
          <cell r="B104">
            <v>1</v>
          </cell>
          <cell r="K104">
            <v>1.0611572756631387</v>
          </cell>
        </row>
        <row r="105">
          <cell r="A105">
            <v>41030</v>
          </cell>
          <cell r="B105">
            <v>1</v>
          </cell>
          <cell r="K105">
            <v>1.0611572756631387</v>
          </cell>
        </row>
        <row r="106">
          <cell r="A106">
            <v>41061</v>
          </cell>
          <cell r="B106">
            <v>1</v>
          </cell>
          <cell r="K106">
            <v>1.0611572756631387</v>
          </cell>
        </row>
        <row r="107">
          <cell r="A107">
            <v>41091</v>
          </cell>
          <cell r="B107">
            <v>1</v>
          </cell>
          <cell r="K107">
            <v>1.0611572756631387</v>
          </cell>
        </row>
        <row r="108">
          <cell r="A108">
            <v>41122</v>
          </cell>
          <cell r="B108">
            <v>1</v>
          </cell>
          <cell r="K108">
            <v>1.0611572756631387</v>
          </cell>
        </row>
        <row r="109">
          <cell r="A109">
            <v>41153</v>
          </cell>
          <cell r="B109">
            <v>1</v>
          </cell>
          <cell r="K109">
            <v>1.0611572756631387</v>
          </cell>
        </row>
        <row r="110">
          <cell r="A110">
            <v>41183</v>
          </cell>
          <cell r="B110">
            <v>0.97684305000000005</v>
          </cell>
          <cell r="K110">
            <v>1.0365841096884711</v>
          </cell>
        </row>
        <row r="111">
          <cell r="A111">
            <v>41214</v>
          </cell>
          <cell r="B111">
            <v>0.97684305000000005</v>
          </cell>
          <cell r="K111">
            <v>1.0365841096884711</v>
          </cell>
        </row>
        <row r="112">
          <cell r="A112">
            <v>41244</v>
          </cell>
          <cell r="B112">
            <v>0.97684305000000005</v>
          </cell>
          <cell r="K112">
            <v>1.0365841096884711</v>
          </cell>
        </row>
        <row r="113">
          <cell r="A113">
            <v>41275</v>
          </cell>
          <cell r="B113">
            <v>0.97684305000000005</v>
          </cell>
          <cell r="K113">
            <v>1.0365841096884711</v>
          </cell>
        </row>
        <row r="114">
          <cell r="A114">
            <v>41306</v>
          </cell>
          <cell r="B114">
            <v>0.97684305000000005</v>
          </cell>
          <cell r="K114">
            <v>1.0365841096884711</v>
          </cell>
        </row>
        <row r="115">
          <cell r="A115">
            <v>41334</v>
          </cell>
          <cell r="B115">
            <v>0.97684305000000005</v>
          </cell>
          <cell r="K115">
            <v>1.0365841096884711</v>
          </cell>
        </row>
        <row r="116">
          <cell r="A116">
            <v>41365</v>
          </cell>
          <cell r="B116">
            <v>0.97684305000000005</v>
          </cell>
          <cell r="K116">
            <v>1.0365841096884711</v>
          </cell>
        </row>
        <row r="117">
          <cell r="A117">
            <v>41395</v>
          </cell>
          <cell r="B117">
            <v>0.97684305000000005</v>
          </cell>
          <cell r="K117">
            <v>1.0365841096884711</v>
          </cell>
        </row>
        <row r="118">
          <cell r="A118">
            <v>41426</v>
          </cell>
          <cell r="B118">
            <v>0.97684305000000005</v>
          </cell>
          <cell r="K118">
            <v>1.0365841096884711</v>
          </cell>
        </row>
        <row r="119">
          <cell r="A119">
            <v>41456</v>
          </cell>
          <cell r="B119">
            <v>0.97684305000000005</v>
          </cell>
          <cell r="K119">
            <v>1.0365841096884711</v>
          </cell>
        </row>
        <row r="120">
          <cell r="A120">
            <v>41487</v>
          </cell>
          <cell r="B120">
            <v>0.97684305000000005</v>
          </cell>
          <cell r="K120">
            <v>1.0365841096884711</v>
          </cell>
        </row>
        <row r="121">
          <cell r="A121">
            <v>41518</v>
          </cell>
          <cell r="B121">
            <v>0.97684305000000005</v>
          </cell>
          <cell r="K121">
            <v>1.0365841096884711</v>
          </cell>
        </row>
        <row r="122">
          <cell r="A122">
            <v>41548</v>
          </cell>
          <cell r="B122">
            <v>0.97684305000000005</v>
          </cell>
          <cell r="K122">
            <v>1.0365841096884711</v>
          </cell>
        </row>
        <row r="123">
          <cell r="A123">
            <v>41579</v>
          </cell>
          <cell r="B123">
            <v>0.97684305000000005</v>
          </cell>
          <cell r="K123">
            <v>1.0365841096884711</v>
          </cell>
        </row>
        <row r="124">
          <cell r="A124">
            <v>41609</v>
          </cell>
          <cell r="B124">
            <v>0.97684305000000005</v>
          </cell>
          <cell r="K124">
            <v>1.0365841096884711</v>
          </cell>
        </row>
        <row r="125">
          <cell r="A125">
            <v>41640</v>
          </cell>
          <cell r="B125">
            <v>0.97684305000000005</v>
          </cell>
          <cell r="K125">
            <v>1.0365841096884711</v>
          </cell>
        </row>
        <row r="126">
          <cell r="A126">
            <v>41671</v>
          </cell>
          <cell r="B126">
            <v>0.97684305000000005</v>
          </cell>
          <cell r="K126">
            <v>1.0365841096884711</v>
          </cell>
        </row>
        <row r="127">
          <cell r="A127">
            <v>41699</v>
          </cell>
          <cell r="B127">
            <v>0.97684305000000005</v>
          </cell>
          <cell r="K127">
            <v>1.0365841096884711</v>
          </cell>
        </row>
        <row r="128">
          <cell r="A128">
            <v>41730</v>
          </cell>
          <cell r="B128">
            <v>0.97684305000000005</v>
          </cell>
          <cell r="K128">
            <v>1.0365841096884711</v>
          </cell>
        </row>
        <row r="129">
          <cell r="A129">
            <v>41760</v>
          </cell>
          <cell r="B129">
            <v>0.97684305000000005</v>
          </cell>
          <cell r="K129">
            <v>1.0365841096884711</v>
          </cell>
        </row>
        <row r="130">
          <cell r="A130">
            <v>41791</v>
          </cell>
          <cell r="B130">
            <v>0.97684305000000005</v>
          </cell>
          <cell r="K130">
            <v>1.0365841096884711</v>
          </cell>
        </row>
        <row r="131">
          <cell r="A131">
            <v>41821</v>
          </cell>
          <cell r="B131">
            <v>0.97684305000000005</v>
          </cell>
          <cell r="K131">
            <v>1.0365841096884711</v>
          </cell>
        </row>
        <row r="132">
          <cell r="A132">
            <v>41852</v>
          </cell>
          <cell r="B132">
            <v>0.97684305000000005</v>
          </cell>
          <cell r="K132">
            <v>1.0365841096884711</v>
          </cell>
        </row>
        <row r="133">
          <cell r="A133">
            <v>41883</v>
          </cell>
          <cell r="B133">
            <v>0.97684305000000005</v>
          </cell>
          <cell r="K133">
            <v>1.0365841096884711</v>
          </cell>
        </row>
        <row r="134">
          <cell r="A134">
            <v>41913</v>
          </cell>
          <cell r="B134">
            <v>0.97684305000000005</v>
          </cell>
          <cell r="K134">
            <v>1.0365841096884711</v>
          </cell>
        </row>
        <row r="135">
          <cell r="A135">
            <v>41944</v>
          </cell>
          <cell r="B135">
            <v>0.97684305000000005</v>
          </cell>
          <cell r="K135">
            <v>1.0365841096884711</v>
          </cell>
        </row>
        <row r="136">
          <cell r="A136">
            <v>41974</v>
          </cell>
          <cell r="B136">
            <v>0.97684305000000005</v>
          </cell>
          <cell r="K136">
            <v>1.0365841096884711</v>
          </cell>
        </row>
      </sheetData>
      <sheetData sheetId="6">
        <row r="29">
          <cell r="A29">
            <v>38718</v>
          </cell>
          <cell r="B29">
            <v>223.45549412248121</v>
          </cell>
          <cell r="C29">
            <v>0</v>
          </cell>
          <cell r="D29">
            <v>0</v>
          </cell>
          <cell r="E29">
            <v>0</v>
          </cell>
          <cell r="F29">
            <v>0</v>
          </cell>
          <cell r="K29">
            <v>243.3240507913917</v>
          </cell>
        </row>
        <row r="30">
          <cell r="A30">
            <v>38749</v>
          </cell>
          <cell r="B30">
            <v>223.45549412248121</v>
          </cell>
          <cell r="C30">
            <v>0</v>
          </cell>
          <cell r="D30">
            <v>0</v>
          </cell>
          <cell r="E30">
            <v>0</v>
          </cell>
          <cell r="F30">
            <v>0</v>
          </cell>
          <cell r="K30">
            <v>243.22840078518414</v>
          </cell>
        </row>
        <row r="31">
          <cell r="A31">
            <v>38777</v>
          </cell>
          <cell r="B31">
            <v>223.45549412248121</v>
          </cell>
          <cell r="C31">
            <v>0</v>
          </cell>
          <cell r="D31">
            <v>0</v>
          </cell>
          <cell r="E31">
            <v>0</v>
          </cell>
          <cell r="F31">
            <v>0</v>
          </cell>
          <cell r="K31">
            <v>242.86323239652236</v>
          </cell>
        </row>
        <row r="32">
          <cell r="A32">
            <v>38808</v>
          </cell>
          <cell r="B32">
            <v>223.45549412248121</v>
          </cell>
          <cell r="C32">
            <v>0</v>
          </cell>
          <cell r="D32">
            <v>0</v>
          </cell>
          <cell r="E32">
            <v>0</v>
          </cell>
          <cell r="F32">
            <v>0</v>
          </cell>
          <cell r="K32">
            <v>241.90188195454385</v>
          </cell>
        </row>
        <row r="33">
          <cell r="A33">
            <v>38838</v>
          </cell>
          <cell r="B33">
            <v>223.45549412248121</v>
          </cell>
          <cell r="C33">
            <v>0</v>
          </cell>
          <cell r="D33">
            <v>0</v>
          </cell>
          <cell r="E33">
            <v>0</v>
          </cell>
          <cell r="F33">
            <v>0</v>
          </cell>
          <cell r="K33">
            <v>241.30048211737656</v>
          </cell>
        </row>
        <row r="34">
          <cell r="A34">
            <v>38869</v>
          </cell>
          <cell r="B34">
            <v>223.45549412248121</v>
          </cell>
          <cell r="C34">
            <v>0</v>
          </cell>
          <cell r="D34">
            <v>0</v>
          </cell>
          <cell r="E34">
            <v>0</v>
          </cell>
          <cell r="F34">
            <v>0</v>
          </cell>
          <cell r="K34">
            <v>240.84963313219217</v>
          </cell>
        </row>
        <row r="35">
          <cell r="A35">
            <v>38899</v>
          </cell>
          <cell r="B35">
            <v>223.45549412248121</v>
          </cell>
          <cell r="C35">
            <v>0</v>
          </cell>
          <cell r="D35">
            <v>0</v>
          </cell>
          <cell r="E35">
            <v>0</v>
          </cell>
          <cell r="F35">
            <v>0</v>
          </cell>
          <cell r="K35">
            <v>240.08098894458431</v>
          </cell>
        </row>
        <row r="36">
          <cell r="A36">
            <v>38930</v>
          </cell>
          <cell r="B36">
            <v>223.45549412248121</v>
          </cell>
          <cell r="C36">
            <v>0</v>
          </cell>
          <cell r="D36">
            <v>0</v>
          </cell>
          <cell r="E36">
            <v>0</v>
          </cell>
          <cell r="F36">
            <v>0</v>
          </cell>
          <cell r="K36">
            <v>239.15536095910866</v>
          </cell>
        </row>
        <row r="37">
          <cell r="A37">
            <v>38961</v>
          </cell>
          <cell r="B37">
            <v>223.45549412248121</v>
          </cell>
          <cell r="C37">
            <v>0</v>
          </cell>
          <cell r="D37">
            <v>0</v>
          </cell>
          <cell r="E37">
            <v>0</v>
          </cell>
          <cell r="F37">
            <v>0</v>
          </cell>
          <cell r="K37">
            <v>239.64164205983016</v>
          </cell>
        </row>
        <row r="38">
          <cell r="A38">
            <v>38991</v>
          </cell>
          <cell r="B38">
            <v>223.45549412248121</v>
          </cell>
          <cell r="C38">
            <v>6.2445028514500809</v>
          </cell>
          <cell r="D38">
            <v>0</v>
          </cell>
          <cell r="E38">
            <v>0</v>
          </cell>
          <cell r="F38">
            <v>0</v>
          </cell>
          <cell r="K38">
            <v>246.90505625375135</v>
          </cell>
        </row>
        <row r="39">
          <cell r="A39">
            <v>39022</v>
          </cell>
          <cell r="B39">
            <v>223.45549412248121</v>
          </cell>
          <cell r="C39">
            <v>6.2445028514500809</v>
          </cell>
          <cell r="D39">
            <v>0</v>
          </cell>
          <cell r="E39">
            <v>0</v>
          </cell>
          <cell r="F39">
            <v>0</v>
          </cell>
          <cell r="K39">
            <v>246.59155793181401</v>
          </cell>
        </row>
        <row r="40">
          <cell r="A40">
            <v>39052</v>
          </cell>
          <cell r="B40">
            <v>223.45549412248121</v>
          </cell>
          <cell r="C40">
            <v>6.2445028514500809</v>
          </cell>
          <cell r="D40">
            <v>0</v>
          </cell>
          <cell r="E40">
            <v>0</v>
          </cell>
          <cell r="F40">
            <v>0</v>
          </cell>
          <cell r="K40">
            <v>245.63447556359205</v>
          </cell>
        </row>
        <row r="41">
          <cell r="A41">
            <v>39083</v>
          </cell>
          <cell r="B41">
            <v>223.45549412248121</v>
          </cell>
          <cell r="C41">
            <v>6.2445028514500809</v>
          </cell>
          <cell r="D41">
            <v>0</v>
          </cell>
          <cell r="E41">
            <v>0</v>
          </cell>
          <cell r="F41">
            <v>0</v>
          </cell>
          <cell r="K41">
            <v>244.91091543688498</v>
          </cell>
        </row>
        <row r="42">
          <cell r="A42">
            <v>39114</v>
          </cell>
          <cell r="B42">
            <v>223.45549412248121</v>
          </cell>
          <cell r="C42">
            <v>6.2445028514500809</v>
          </cell>
          <cell r="D42">
            <v>0</v>
          </cell>
          <cell r="E42">
            <v>0</v>
          </cell>
          <cell r="F42">
            <v>0</v>
          </cell>
          <cell r="K42">
            <v>244.02999162157619</v>
          </cell>
        </row>
        <row r="43">
          <cell r="A43">
            <v>39142</v>
          </cell>
          <cell r="B43">
            <v>223.45549412248121</v>
          </cell>
          <cell r="C43">
            <v>6.2445028514500809</v>
          </cell>
          <cell r="D43">
            <v>0</v>
          </cell>
          <cell r="E43">
            <v>0</v>
          </cell>
          <cell r="F43">
            <v>0</v>
          </cell>
          <cell r="K43">
            <v>243.0810392067784</v>
          </cell>
        </row>
        <row r="44">
          <cell r="A44">
            <v>39173</v>
          </cell>
          <cell r="B44">
            <v>223.45549412248121</v>
          </cell>
          <cell r="C44">
            <v>6.2445028514500809</v>
          </cell>
          <cell r="D44">
            <v>0</v>
          </cell>
          <cell r="E44">
            <v>0</v>
          </cell>
          <cell r="F44">
            <v>0</v>
          </cell>
          <cell r="K44">
            <v>242.53415958683158</v>
          </cell>
        </row>
        <row r="45">
          <cell r="A45">
            <v>39203</v>
          </cell>
          <cell r="B45">
            <v>223.45549412248121</v>
          </cell>
          <cell r="C45">
            <v>6.2445028514500809</v>
          </cell>
          <cell r="D45">
            <v>0</v>
          </cell>
          <cell r="E45">
            <v>0</v>
          </cell>
          <cell r="F45">
            <v>0</v>
          </cell>
          <cell r="K45">
            <v>241.83102169593408</v>
          </cell>
        </row>
        <row r="46">
          <cell r="A46">
            <v>39234</v>
          </cell>
          <cell r="B46">
            <v>223.45549412248121</v>
          </cell>
          <cell r="C46">
            <v>6.2445028514500809</v>
          </cell>
          <cell r="D46">
            <v>0</v>
          </cell>
          <cell r="E46">
            <v>0</v>
          </cell>
          <cell r="F46">
            <v>0</v>
          </cell>
          <cell r="K46">
            <v>241.44774944243719</v>
          </cell>
        </row>
        <row r="47">
          <cell r="A47">
            <v>39264</v>
          </cell>
          <cell r="B47">
            <v>223.45549412248121</v>
          </cell>
          <cell r="C47">
            <v>6.2445028514500809</v>
          </cell>
          <cell r="D47">
            <v>0</v>
          </cell>
          <cell r="E47">
            <v>0</v>
          </cell>
          <cell r="F47">
            <v>0</v>
          </cell>
          <cell r="K47">
            <v>241.03599972050523</v>
          </cell>
        </row>
        <row r="48">
          <cell r="A48">
            <v>39295</v>
          </cell>
          <cell r="B48">
            <v>223.45549412248121</v>
          </cell>
          <cell r="C48">
            <v>6.2445028514500809</v>
          </cell>
          <cell r="D48">
            <v>0</v>
          </cell>
          <cell r="E48">
            <v>0</v>
          </cell>
          <cell r="F48">
            <v>0</v>
          </cell>
          <cell r="K48">
            <v>240.86257118444195</v>
          </cell>
        </row>
        <row r="49">
          <cell r="A49">
            <v>39326</v>
          </cell>
          <cell r="B49">
            <v>223.45549412248121</v>
          </cell>
          <cell r="C49">
            <v>6.2445028514500809</v>
          </cell>
          <cell r="D49">
            <v>0</v>
          </cell>
          <cell r="E49">
            <v>0</v>
          </cell>
          <cell r="F49">
            <v>0</v>
          </cell>
          <cell r="K49">
            <v>239.9289953271379</v>
          </cell>
        </row>
        <row r="50">
          <cell r="A50">
            <v>39356</v>
          </cell>
          <cell r="B50">
            <v>223.45549412248121</v>
          </cell>
          <cell r="C50">
            <v>6.2445028514500809</v>
          </cell>
          <cell r="D50">
            <v>13.370543791225849</v>
          </cell>
          <cell r="E50">
            <v>0</v>
          </cell>
          <cell r="F50">
            <v>0</v>
          </cell>
          <cell r="K50">
            <v>253.18581230100349</v>
          </cell>
        </row>
        <row r="51">
          <cell r="A51">
            <v>39387</v>
          </cell>
          <cell r="B51">
            <v>223.45549412248121</v>
          </cell>
          <cell r="C51">
            <v>6.2445028514500809</v>
          </cell>
          <cell r="D51">
            <v>13.370543791225849</v>
          </cell>
          <cell r="E51">
            <v>0</v>
          </cell>
          <cell r="F51">
            <v>0</v>
          </cell>
          <cell r="K51">
            <v>251.80995689164584</v>
          </cell>
        </row>
        <row r="52">
          <cell r="A52">
            <v>39417</v>
          </cell>
          <cell r="B52">
            <v>223.45549412248121</v>
          </cell>
          <cell r="C52">
            <v>6.2445028514500809</v>
          </cell>
          <cell r="D52">
            <v>13.370543791225849</v>
          </cell>
          <cell r="E52">
            <v>0</v>
          </cell>
          <cell r="F52">
            <v>0</v>
          </cell>
          <cell r="K52">
            <v>251.03044673119504</v>
          </cell>
        </row>
        <row r="53">
          <cell r="A53">
            <v>39448</v>
          </cell>
          <cell r="B53">
            <v>223.45549412248121</v>
          </cell>
          <cell r="C53">
            <v>6.2445028514500809</v>
          </cell>
          <cell r="D53">
            <v>13.370543791225849</v>
          </cell>
          <cell r="E53">
            <v>0</v>
          </cell>
          <cell r="F53">
            <v>0</v>
          </cell>
          <cell r="K53">
            <v>250.28831927400114</v>
          </cell>
        </row>
        <row r="54">
          <cell r="A54">
            <v>39479</v>
          </cell>
          <cell r="B54">
            <v>223.45549412248121</v>
          </cell>
          <cell r="C54">
            <v>6.2445028514500809</v>
          </cell>
          <cell r="D54">
            <v>13.370543791225849</v>
          </cell>
          <cell r="E54">
            <v>0</v>
          </cell>
          <cell r="F54">
            <v>0</v>
          </cell>
          <cell r="K54">
            <v>249.72880565294653</v>
          </cell>
        </row>
        <row r="55">
          <cell r="A55">
            <v>39508</v>
          </cell>
          <cell r="B55">
            <v>223.45549412248121</v>
          </cell>
          <cell r="C55">
            <v>6.2445028514500809</v>
          </cell>
          <cell r="D55">
            <v>13.370543791225849</v>
          </cell>
          <cell r="E55">
            <v>0</v>
          </cell>
          <cell r="F55">
            <v>0</v>
          </cell>
          <cell r="K55">
            <v>248.85854979504555</v>
          </cell>
        </row>
        <row r="56">
          <cell r="A56">
            <v>39539</v>
          </cell>
          <cell r="B56">
            <v>223.45549412248121</v>
          </cell>
          <cell r="C56">
            <v>6.2445028514500809</v>
          </cell>
          <cell r="D56">
            <v>13.370543791225849</v>
          </cell>
          <cell r="E56">
            <v>0</v>
          </cell>
          <cell r="F56">
            <v>0</v>
          </cell>
          <cell r="K56">
            <v>248.06745985890598</v>
          </cell>
        </row>
        <row r="57">
          <cell r="A57">
            <v>39569</v>
          </cell>
          <cell r="B57">
            <v>223.45549412248121</v>
          </cell>
          <cell r="C57">
            <v>6.2445028514500809</v>
          </cell>
          <cell r="D57">
            <v>13.370543791225849</v>
          </cell>
          <cell r="E57">
            <v>0</v>
          </cell>
          <cell r="F57">
            <v>0</v>
          </cell>
          <cell r="K57">
            <v>247.04766465425919</v>
          </cell>
        </row>
        <row r="58">
          <cell r="A58">
            <v>39600</v>
          </cell>
          <cell r="B58">
            <v>223.45549412248121</v>
          </cell>
          <cell r="C58">
            <v>6.2445028514500809</v>
          </cell>
          <cell r="D58">
            <v>13.370543791225849</v>
          </cell>
          <cell r="E58">
            <v>0</v>
          </cell>
          <cell r="F58">
            <v>0</v>
          </cell>
          <cell r="K58">
            <v>245.53135751050803</v>
          </cell>
        </row>
        <row r="59">
          <cell r="A59">
            <v>39630</v>
          </cell>
          <cell r="B59">
            <v>223.45549412248121</v>
          </cell>
          <cell r="C59">
            <v>6.2445028514500809</v>
          </cell>
          <cell r="D59">
            <v>13.370543791225849</v>
          </cell>
          <cell r="E59">
            <v>0</v>
          </cell>
          <cell r="F59">
            <v>0</v>
          </cell>
          <cell r="K59">
            <v>244.2283607840269</v>
          </cell>
        </row>
        <row r="60">
          <cell r="A60">
            <v>39661</v>
          </cell>
          <cell r="B60">
            <v>223.45549412248121</v>
          </cell>
          <cell r="C60">
            <v>6.2445028514500809</v>
          </cell>
          <cell r="D60">
            <v>13.370543791225849</v>
          </cell>
          <cell r="E60">
            <v>0</v>
          </cell>
          <cell r="F60">
            <v>0</v>
          </cell>
          <cell r="K60">
            <v>244.43235930587696</v>
          </cell>
        </row>
        <row r="61">
          <cell r="A61">
            <v>39692</v>
          </cell>
          <cell r="B61">
            <v>223.45549412248121</v>
          </cell>
          <cell r="C61">
            <v>6.2445028514500809</v>
          </cell>
          <cell r="D61">
            <v>13.370543791225849</v>
          </cell>
          <cell r="E61">
            <v>0</v>
          </cell>
          <cell r="F61">
            <v>0</v>
          </cell>
          <cell r="K61">
            <v>244.13977194311678</v>
          </cell>
        </row>
        <row r="62">
          <cell r="A62">
            <v>39722</v>
          </cell>
          <cell r="B62">
            <v>223.45549412248121</v>
          </cell>
          <cell r="C62">
            <v>6.2445028514500809</v>
          </cell>
          <cell r="D62">
            <v>13.370543791225849</v>
          </cell>
          <cell r="E62">
            <v>28.062950185974824</v>
          </cell>
          <cell r="F62">
            <v>0</v>
          </cell>
          <cell r="K62">
            <v>273.72863050045538</v>
          </cell>
        </row>
        <row r="63">
          <cell r="A63">
            <v>39753</v>
          </cell>
          <cell r="B63">
            <v>223.45549412248121</v>
          </cell>
          <cell r="C63">
            <v>6.2445028514500809</v>
          </cell>
          <cell r="D63">
            <v>13.370543791225849</v>
          </cell>
          <cell r="E63">
            <v>28.062950185974824</v>
          </cell>
          <cell r="F63">
            <v>0</v>
          </cell>
          <cell r="K63">
            <v>277.04938467830584</v>
          </cell>
        </row>
        <row r="64">
          <cell r="A64">
            <v>39783</v>
          </cell>
          <cell r="B64">
            <v>223.45549412248121</v>
          </cell>
          <cell r="C64">
            <v>6.2445028514500809</v>
          </cell>
          <cell r="D64">
            <v>13.370543791225849</v>
          </cell>
          <cell r="E64">
            <v>28.062950185974824</v>
          </cell>
          <cell r="F64">
            <v>0</v>
          </cell>
          <cell r="K64">
            <v>278.45714810986823</v>
          </cell>
        </row>
        <row r="65">
          <cell r="A65">
            <v>39814</v>
          </cell>
          <cell r="B65">
            <v>223.45549412248121</v>
          </cell>
          <cell r="C65">
            <v>6.2445028514500809</v>
          </cell>
          <cell r="D65">
            <v>13.370543791225849</v>
          </cell>
          <cell r="E65">
            <v>28.062950185974824</v>
          </cell>
          <cell r="F65">
            <v>0</v>
          </cell>
          <cell r="K65">
            <v>278.02662666140463</v>
          </cell>
        </row>
        <row r="66">
          <cell r="A66">
            <v>39845</v>
          </cell>
          <cell r="B66">
            <v>223.45549412248121</v>
          </cell>
          <cell r="C66">
            <v>6.2445028514500809</v>
          </cell>
          <cell r="D66">
            <v>13.370543791225849</v>
          </cell>
          <cell r="E66">
            <v>28.062950185974824</v>
          </cell>
          <cell r="F66">
            <v>0</v>
          </cell>
          <cell r="K66">
            <v>277.20794266017703</v>
          </cell>
        </row>
        <row r="67">
          <cell r="A67">
            <v>39873</v>
          </cell>
          <cell r="B67">
            <v>223.45549412248121</v>
          </cell>
          <cell r="C67">
            <v>6.2445028514500809</v>
          </cell>
          <cell r="D67">
            <v>13.370543791225849</v>
          </cell>
          <cell r="E67">
            <v>28.062950185974824</v>
          </cell>
          <cell r="F67">
            <v>0</v>
          </cell>
          <cell r="K67">
            <v>277.45893705552697</v>
          </cell>
        </row>
        <row r="68">
          <cell r="A68">
            <v>39904</v>
          </cell>
          <cell r="B68">
            <v>223.45549412248121</v>
          </cell>
          <cell r="C68">
            <v>6.2445028514500809</v>
          </cell>
          <cell r="D68">
            <v>13.370543791225849</v>
          </cell>
          <cell r="E68">
            <v>28.062950185974824</v>
          </cell>
          <cell r="F68">
            <v>44.998703535346785</v>
          </cell>
          <cell r="K68">
            <v>322.95543447400786</v>
          </cell>
        </row>
        <row r="69">
          <cell r="A69">
            <v>39934</v>
          </cell>
          <cell r="B69">
            <v>223.45549412248121</v>
          </cell>
          <cell r="C69">
            <v>6.2445028514500809</v>
          </cell>
          <cell r="D69">
            <v>13.370543791225849</v>
          </cell>
          <cell r="E69">
            <v>28.062950185974824</v>
          </cell>
          <cell r="F69">
            <v>44.998703535346785</v>
          </cell>
          <cell r="K69">
            <v>322.54786154436778</v>
          </cell>
        </row>
        <row r="70">
          <cell r="A70">
            <v>39965</v>
          </cell>
          <cell r="B70">
            <v>223.45549412248121</v>
          </cell>
          <cell r="C70">
            <v>6.2445028514500809</v>
          </cell>
          <cell r="D70">
            <v>13.370543791225849</v>
          </cell>
          <cell r="E70">
            <v>28.062950185974824</v>
          </cell>
          <cell r="F70">
            <v>44.998703535346785</v>
          </cell>
          <cell r="K70">
            <v>320.8454656764859</v>
          </cell>
        </row>
        <row r="71">
          <cell r="A71">
            <v>39995</v>
          </cell>
          <cell r="B71">
            <v>223.45549412248121</v>
          </cell>
          <cell r="C71">
            <v>6.2445028514500809</v>
          </cell>
          <cell r="D71">
            <v>13.370543791225849</v>
          </cell>
          <cell r="E71">
            <v>28.062950185974824</v>
          </cell>
          <cell r="F71">
            <v>44.998703535346785</v>
          </cell>
          <cell r="K71">
            <v>320.56347861531219</v>
          </cell>
        </row>
        <row r="72">
          <cell r="A72">
            <v>40026</v>
          </cell>
          <cell r="B72">
            <v>223.45549412248121</v>
          </cell>
          <cell r="C72">
            <v>6.2445028514500809</v>
          </cell>
          <cell r="D72">
            <v>13.370543791225849</v>
          </cell>
          <cell r="E72">
            <v>28.062950185974824</v>
          </cell>
          <cell r="F72">
            <v>44.998703535346785</v>
          </cell>
          <cell r="K72">
            <v>319.59500005177011</v>
          </cell>
        </row>
        <row r="73">
          <cell r="A73">
            <v>40057</v>
          </cell>
          <cell r="B73">
            <v>223.45549412248121</v>
          </cell>
          <cell r="C73">
            <v>6.2445028514500809</v>
          </cell>
          <cell r="D73">
            <v>13.370543791225849</v>
          </cell>
          <cell r="E73">
            <v>28.062950185974824</v>
          </cell>
          <cell r="F73">
            <v>44.998703535346785</v>
          </cell>
          <cell r="K73">
            <v>319.04171485805864</v>
          </cell>
        </row>
        <row r="74">
          <cell r="A74">
            <v>40087</v>
          </cell>
          <cell r="B74">
            <v>223.45549412248121</v>
          </cell>
          <cell r="C74">
            <v>6.2445028514500809</v>
          </cell>
          <cell r="D74">
            <v>13.370543791225849</v>
          </cell>
          <cell r="E74">
            <v>28.062950185974824</v>
          </cell>
          <cell r="F74">
            <v>44.998703535346785</v>
          </cell>
          <cell r="K74">
            <v>318.02461563175569</v>
          </cell>
        </row>
        <row r="75">
          <cell r="A75">
            <v>40118</v>
          </cell>
          <cell r="B75">
            <v>223.45549412248121</v>
          </cell>
          <cell r="C75">
            <v>6.2445028514500809</v>
          </cell>
          <cell r="D75">
            <v>13.370543791225849</v>
          </cell>
          <cell r="E75">
            <v>28.062950185974824</v>
          </cell>
          <cell r="F75">
            <v>44.998703535346785</v>
          </cell>
          <cell r="K75">
            <v>317.40480261858596</v>
          </cell>
        </row>
        <row r="76">
          <cell r="A76">
            <v>40148</v>
          </cell>
          <cell r="B76">
            <v>223.45549412248121</v>
          </cell>
          <cell r="C76">
            <v>6.2445028514500809</v>
          </cell>
          <cell r="D76">
            <v>13.370543791225849</v>
          </cell>
          <cell r="E76">
            <v>28.062950185974824</v>
          </cell>
          <cell r="F76">
            <v>44.998703535346785</v>
          </cell>
          <cell r="K76">
            <v>317.22076649458177</v>
          </cell>
        </row>
        <row r="77">
          <cell r="A77">
            <v>40179</v>
          </cell>
          <cell r="B77">
            <v>223.45549412248121</v>
          </cell>
          <cell r="C77">
            <v>6.2445028514500809</v>
          </cell>
          <cell r="D77">
            <v>13.370543791225849</v>
          </cell>
          <cell r="E77">
            <v>28.062950185974824</v>
          </cell>
          <cell r="F77">
            <v>44.998703535346785</v>
          </cell>
          <cell r="K77">
            <v>316.43526854584502</v>
          </cell>
        </row>
        <row r="78">
          <cell r="A78">
            <v>40210</v>
          </cell>
          <cell r="B78">
            <v>223.45549412248121</v>
          </cell>
          <cell r="C78">
            <v>6.2445028514500809</v>
          </cell>
          <cell r="D78">
            <v>13.370543791225849</v>
          </cell>
          <cell r="E78">
            <v>28.062950185974824</v>
          </cell>
          <cell r="F78">
            <v>44.998703535346785</v>
          </cell>
          <cell r="K78">
            <v>316.16954143834084</v>
          </cell>
        </row>
        <row r="79">
          <cell r="A79">
            <v>40238</v>
          </cell>
          <cell r="B79">
            <v>223.45549412248121</v>
          </cell>
          <cell r="C79">
            <v>6.2445028514500809</v>
          </cell>
          <cell r="D79">
            <v>13.370543791225849</v>
          </cell>
          <cell r="E79">
            <v>28.062950185974824</v>
          </cell>
          <cell r="F79">
            <v>44.998703535346785</v>
          </cell>
          <cell r="K79">
            <v>315.67357133159572</v>
          </cell>
        </row>
        <row r="80">
          <cell r="A80">
            <v>40269</v>
          </cell>
          <cell r="B80">
            <v>223.45549412248121</v>
          </cell>
          <cell r="C80">
            <v>6.2445028514500809</v>
          </cell>
          <cell r="D80">
            <v>13.370543791225849</v>
          </cell>
          <cell r="E80">
            <v>28.062950185974824</v>
          </cell>
          <cell r="F80">
            <v>44.998703535346785</v>
          </cell>
          <cell r="K80">
            <v>315.55693125278862</v>
          </cell>
        </row>
        <row r="81">
          <cell r="A81">
            <v>40299</v>
          </cell>
          <cell r="B81">
            <v>223.45549412248121</v>
          </cell>
          <cell r="C81">
            <v>6.2445028514500809</v>
          </cell>
          <cell r="D81">
            <v>13.370543791225849</v>
          </cell>
          <cell r="E81">
            <v>28.062950185974824</v>
          </cell>
          <cell r="F81">
            <v>44.998703535346785</v>
          </cell>
          <cell r="K81">
            <v>315.71626607822776</v>
          </cell>
        </row>
        <row r="82">
          <cell r="A82">
            <v>40330</v>
          </cell>
          <cell r="B82">
            <v>223.45549412248121</v>
          </cell>
          <cell r="C82">
            <v>6.2445028514500809</v>
          </cell>
          <cell r="D82">
            <v>13.370543791225849</v>
          </cell>
          <cell r="E82">
            <v>28.062950185974824</v>
          </cell>
          <cell r="F82">
            <v>44.998703535346785</v>
          </cell>
          <cell r="K82">
            <v>316.22950531647427</v>
          </cell>
        </row>
        <row r="83">
          <cell r="A83">
            <v>40360</v>
          </cell>
          <cell r="B83">
            <v>223.45549412248121</v>
          </cell>
          <cell r="C83">
            <v>6.2445028514500809</v>
          </cell>
          <cell r="D83">
            <v>13.370543791225849</v>
          </cell>
          <cell r="E83">
            <v>28.062950185974824</v>
          </cell>
          <cell r="F83">
            <v>44.998703535346785</v>
          </cell>
          <cell r="K83">
            <v>315.52280899735013</v>
          </cell>
        </row>
        <row r="84">
          <cell r="A84">
            <v>40391</v>
          </cell>
          <cell r="B84">
            <v>223.45549412248121</v>
          </cell>
          <cell r="C84">
            <v>6.2445028514500809</v>
          </cell>
          <cell r="D84">
            <v>13.370543791225849</v>
          </cell>
          <cell r="E84">
            <v>28.062950185974824</v>
          </cell>
          <cell r="F84">
            <v>44.998703535346785</v>
          </cell>
          <cell r="K84">
            <v>315.01469331166885</v>
          </cell>
        </row>
        <row r="85">
          <cell r="A85">
            <v>40422</v>
          </cell>
          <cell r="B85">
            <v>223.45549412248121</v>
          </cell>
          <cell r="C85">
            <v>6.2445028514500809</v>
          </cell>
          <cell r="D85">
            <v>13.370543791225849</v>
          </cell>
          <cell r="E85">
            <v>28.062950185974824</v>
          </cell>
          <cell r="F85">
            <v>44.998703535346785</v>
          </cell>
          <cell r="K85">
            <v>314.65235040727464</v>
          </cell>
        </row>
        <row r="86">
          <cell r="A86">
            <v>40452</v>
          </cell>
          <cell r="B86">
            <v>223.45549412248121</v>
          </cell>
          <cell r="C86">
            <v>6.2445028514500809</v>
          </cell>
          <cell r="D86">
            <v>13.370543791225849</v>
          </cell>
          <cell r="E86">
            <v>28.062950185974824</v>
          </cell>
          <cell r="F86">
            <v>44.998703535346785</v>
          </cell>
          <cell r="K86">
            <v>313.97238397510745</v>
          </cell>
        </row>
        <row r="87">
          <cell r="A87">
            <v>40483</v>
          </cell>
          <cell r="B87">
            <v>223.45549412248121</v>
          </cell>
          <cell r="C87">
            <v>6.2445028514500809</v>
          </cell>
          <cell r="D87">
            <v>13.370543791225849</v>
          </cell>
          <cell r="E87">
            <v>28.062950185974824</v>
          </cell>
          <cell r="F87">
            <v>44.998703535346785</v>
          </cell>
          <cell r="K87">
            <v>313.72764029488604</v>
          </cell>
        </row>
        <row r="88">
          <cell r="A88">
            <v>40513</v>
          </cell>
          <cell r="B88">
            <v>223.45549412248121</v>
          </cell>
          <cell r="C88">
            <v>6.2445028514500809</v>
          </cell>
          <cell r="D88">
            <v>13.370543791225849</v>
          </cell>
          <cell r="E88">
            <v>28.062950185974824</v>
          </cell>
          <cell r="F88">
            <v>44.998703535346785</v>
          </cell>
          <cell r="K88">
            <v>312.942543106757</v>
          </cell>
        </row>
        <row r="89">
          <cell r="A89">
            <v>40544</v>
          </cell>
          <cell r="B89">
            <v>223.45549412248121</v>
          </cell>
          <cell r="C89">
            <v>6.2445028514500809</v>
          </cell>
          <cell r="D89">
            <v>13.370543791225849</v>
          </cell>
          <cell r="E89">
            <v>28.062950185974824</v>
          </cell>
          <cell r="F89">
            <v>44.998703535346785</v>
          </cell>
          <cell r="K89">
            <v>311.80000005050738</v>
          </cell>
        </row>
        <row r="90">
          <cell r="A90">
            <v>40575</v>
          </cell>
          <cell r="B90">
            <v>223.45549412248121</v>
          </cell>
          <cell r="C90">
            <v>6.2445028514500809</v>
          </cell>
          <cell r="D90">
            <v>13.370543791225849</v>
          </cell>
          <cell r="E90">
            <v>28.062950185974824</v>
          </cell>
          <cell r="F90">
            <v>44.998703535346785</v>
          </cell>
          <cell r="K90">
            <v>310.56106331584817</v>
          </cell>
        </row>
        <row r="91">
          <cell r="A91">
            <v>40603</v>
          </cell>
          <cell r="B91">
            <v>223.45549412248121</v>
          </cell>
          <cell r="C91">
            <v>6.2445028514500809</v>
          </cell>
          <cell r="D91">
            <v>13.370543791225849</v>
          </cell>
          <cell r="E91">
            <v>28.062950185974824</v>
          </cell>
          <cell r="F91">
            <v>44.998703535346785</v>
          </cell>
          <cell r="K91">
            <v>309.33466619849048</v>
          </cell>
        </row>
        <row r="92">
          <cell r="A92">
            <v>40634</v>
          </cell>
          <cell r="B92">
            <v>223.45549412248121</v>
          </cell>
          <cell r="C92">
            <v>6.2445028514500809</v>
          </cell>
          <cell r="D92">
            <v>13.370543791225849</v>
          </cell>
          <cell r="E92">
            <v>28.062950185974824</v>
          </cell>
          <cell r="F92">
            <v>44.998703535346785</v>
          </cell>
          <cell r="K92">
            <v>308.28339677471325</v>
          </cell>
        </row>
        <row r="93">
          <cell r="A93">
            <v>40664</v>
          </cell>
          <cell r="B93">
            <v>223.45549412248121</v>
          </cell>
          <cell r="C93">
            <v>6.2445028514500809</v>
          </cell>
          <cell r="D93">
            <v>13.370543791225849</v>
          </cell>
          <cell r="E93">
            <v>28.062950185974824</v>
          </cell>
          <cell r="F93">
            <v>44.998703535346785</v>
          </cell>
          <cell r="K93">
            <v>307.74150295018399</v>
          </cell>
        </row>
        <row r="94">
          <cell r="A94">
            <v>40695</v>
          </cell>
          <cell r="B94">
            <v>223.45549412248121</v>
          </cell>
          <cell r="C94">
            <v>6.2445028514500809</v>
          </cell>
          <cell r="D94">
            <v>13.370543791225849</v>
          </cell>
          <cell r="E94">
            <v>28.062950185974824</v>
          </cell>
          <cell r="F94">
            <v>44.998703535346785</v>
          </cell>
          <cell r="K94">
            <v>308.12876268884196</v>
          </cell>
        </row>
        <row r="95">
          <cell r="A95">
            <v>40725</v>
          </cell>
          <cell r="B95">
            <v>223.45549412248121</v>
          </cell>
          <cell r="C95">
            <v>6.2445028514500809</v>
          </cell>
          <cell r="D95">
            <v>13.370543791225849</v>
          </cell>
          <cell r="E95">
            <v>28.062950185974824</v>
          </cell>
          <cell r="F95">
            <v>44.998703535346785</v>
          </cell>
          <cell r="K95">
            <v>307.00219374745234</v>
          </cell>
        </row>
        <row r="96">
          <cell r="A96">
            <v>40756</v>
          </cell>
          <cell r="B96">
            <v>223.45549412248121</v>
          </cell>
          <cell r="C96">
            <v>6.2445028514500809</v>
          </cell>
          <cell r="D96">
            <v>13.370543791225849</v>
          </cell>
          <cell r="E96">
            <v>28.062950185974824</v>
          </cell>
          <cell r="F96">
            <v>44.998703535346785</v>
          </cell>
          <cell r="K96">
            <v>306.17002033569946</v>
          </cell>
        </row>
        <row r="97">
          <cell r="A97">
            <v>40787</v>
          </cell>
          <cell r="B97">
            <v>223.45549412248121</v>
          </cell>
          <cell r="C97">
            <v>6.2445028514500809</v>
          </cell>
          <cell r="D97">
            <v>13.370543791225849</v>
          </cell>
          <cell r="E97">
            <v>28.062950185974824</v>
          </cell>
          <cell r="F97">
            <v>44.998703535346785</v>
          </cell>
          <cell r="K97">
            <v>305.66220477392261</v>
          </cell>
        </row>
        <row r="98">
          <cell r="A98">
            <v>40817</v>
          </cell>
          <cell r="B98">
            <v>223.45549412248121</v>
          </cell>
          <cell r="C98">
            <v>6.2445028514500809</v>
          </cell>
          <cell r="D98">
            <v>13.370543791225849</v>
          </cell>
          <cell r="E98">
            <v>28.062950185974824</v>
          </cell>
          <cell r="F98">
            <v>44.998703535346785</v>
          </cell>
          <cell r="K98">
            <v>305.63819213595951</v>
          </cell>
        </row>
        <row r="99">
          <cell r="A99">
            <v>40848</v>
          </cell>
          <cell r="B99">
            <v>223.45549412248121</v>
          </cell>
          <cell r="C99">
            <v>6.2445028514500809</v>
          </cell>
          <cell r="D99">
            <v>13.370543791225849</v>
          </cell>
          <cell r="E99">
            <v>28.062950185974824</v>
          </cell>
          <cell r="F99">
            <v>44.998703535346785</v>
          </cell>
          <cell r="K99">
            <v>305.36897549075502</v>
          </cell>
        </row>
        <row r="100">
          <cell r="A100">
            <v>40878</v>
          </cell>
          <cell r="B100">
            <v>223.45549412248121</v>
          </cell>
          <cell r="C100">
            <v>6.2445028514500809</v>
          </cell>
          <cell r="D100">
            <v>13.370543791225849</v>
          </cell>
          <cell r="E100">
            <v>28.062950185974824</v>
          </cell>
          <cell r="F100">
            <v>44.998703535346785</v>
          </cell>
          <cell r="K100">
            <v>305.16138995025301</v>
          </cell>
        </row>
        <row r="101">
          <cell r="A101">
            <v>40909</v>
          </cell>
          <cell r="B101">
            <v>223.45549412248121</v>
          </cell>
          <cell r="C101">
            <v>6.2445028514500809</v>
          </cell>
          <cell r="D101">
            <v>13.370543791225849</v>
          </cell>
          <cell r="E101">
            <v>28.062950185974824</v>
          </cell>
          <cell r="F101">
            <v>44.998703535346785</v>
          </cell>
          <cell r="K101">
            <v>304.47411940480458</v>
          </cell>
        </row>
        <row r="102">
          <cell r="A102">
            <v>40940</v>
          </cell>
          <cell r="B102">
            <v>223.45549412248121</v>
          </cell>
          <cell r="C102">
            <v>6.2445028514500809</v>
          </cell>
          <cell r="D102">
            <v>13.370543791225849</v>
          </cell>
          <cell r="E102">
            <v>28.062950185974824</v>
          </cell>
          <cell r="F102">
            <v>44.998703535346785</v>
          </cell>
          <cell r="K102">
            <v>303.52922793775895</v>
          </cell>
        </row>
        <row r="103">
          <cell r="A103">
            <v>40969</v>
          </cell>
          <cell r="B103">
            <v>223.45549412248121</v>
          </cell>
          <cell r="C103">
            <v>6.2445028514500809</v>
          </cell>
          <cell r="D103">
            <v>13.370543791225849</v>
          </cell>
          <cell r="E103">
            <v>28.062950185974824</v>
          </cell>
          <cell r="F103">
            <v>44.998703535346785</v>
          </cell>
          <cell r="K103">
            <v>303.52922793775895</v>
          </cell>
        </row>
        <row r="104">
          <cell r="A104">
            <v>41000</v>
          </cell>
          <cell r="B104">
            <v>223.45549412248121</v>
          </cell>
          <cell r="C104">
            <v>6.2445028514500809</v>
          </cell>
          <cell r="D104">
            <v>13.370543791225849</v>
          </cell>
          <cell r="E104">
            <v>28.062950185974824</v>
          </cell>
          <cell r="F104">
            <v>44.998703535346785</v>
          </cell>
          <cell r="K104">
            <v>303.52922793775895</v>
          </cell>
        </row>
        <row r="105">
          <cell r="A105">
            <v>41030</v>
          </cell>
          <cell r="B105">
            <v>223.45549412248121</v>
          </cell>
          <cell r="C105">
            <v>6.2445028514500809</v>
          </cell>
          <cell r="D105">
            <v>13.370543791225849</v>
          </cell>
          <cell r="E105">
            <v>28.062950185974824</v>
          </cell>
          <cell r="F105">
            <v>44.998703535346785</v>
          </cell>
          <cell r="K105">
            <v>303.52922793775895</v>
          </cell>
        </row>
        <row r="106">
          <cell r="A106">
            <v>41061</v>
          </cell>
          <cell r="B106">
            <v>223.45549412248121</v>
          </cell>
          <cell r="C106">
            <v>6.2445028514500809</v>
          </cell>
          <cell r="D106">
            <v>13.370543791225849</v>
          </cell>
          <cell r="E106">
            <v>28.062950185974824</v>
          </cell>
          <cell r="F106">
            <v>44.998703535346785</v>
          </cell>
          <cell r="K106">
            <v>303.52922793775895</v>
          </cell>
        </row>
        <row r="107">
          <cell r="A107">
            <v>41091</v>
          </cell>
          <cell r="B107">
            <v>223.45549412248121</v>
          </cell>
          <cell r="C107">
            <v>6.2445028514500809</v>
          </cell>
          <cell r="D107">
            <v>13.370543791225849</v>
          </cell>
          <cell r="E107">
            <v>28.062950185974824</v>
          </cell>
          <cell r="F107">
            <v>44.998703535346785</v>
          </cell>
          <cell r="K107">
            <v>303.52922793775895</v>
          </cell>
        </row>
        <row r="108">
          <cell r="A108">
            <v>41122</v>
          </cell>
          <cell r="B108">
            <v>223.45549412248121</v>
          </cell>
          <cell r="C108">
            <v>6.2445028514500809</v>
          </cell>
          <cell r="D108">
            <v>13.370543791225849</v>
          </cell>
          <cell r="E108">
            <v>28.062950185974824</v>
          </cell>
          <cell r="F108">
            <v>44.998703535346785</v>
          </cell>
          <cell r="K108">
            <v>303.52922793775895</v>
          </cell>
        </row>
        <row r="109">
          <cell r="A109">
            <v>41153</v>
          </cell>
          <cell r="B109">
            <v>223.45549412248121</v>
          </cell>
          <cell r="C109">
            <v>6.2445028514500809</v>
          </cell>
          <cell r="D109">
            <v>13.370543791225849</v>
          </cell>
          <cell r="E109">
            <v>28.062950185974824</v>
          </cell>
          <cell r="F109">
            <v>44.998703535346785</v>
          </cell>
          <cell r="K109">
            <v>303.52922793775895</v>
          </cell>
        </row>
        <row r="110">
          <cell r="A110">
            <v>41183</v>
          </cell>
          <cell r="B110">
            <v>223.45549412248121</v>
          </cell>
          <cell r="C110">
            <v>6.2445028514500809</v>
          </cell>
          <cell r="D110">
            <v>13.370543791225849</v>
          </cell>
          <cell r="E110">
            <v>28.062950185974824</v>
          </cell>
          <cell r="F110">
            <v>44.998703535346785</v>
          </cell>
          <cell r="K110">
            <v>303.52922793775895</v>
          </cell>
        </row>
        <row r="111">
          <cell r="A111">
            <v>41214</v>
          </cell>
          <cell r="B111">
            <v>223.45549412248121</v>
          </cell>
          <cell r="C111">
            <v>6.2445028514500809</v>
          </cell>
          <cell r="D111">
            <v>13.370543791225849</v>
          </cell>
          <cell r="E111">
            <v>28.062950185974824</v>
          </cell>
          <cell r="F111">
            <v>44.998703535346785</v>
          </cell>
          <cell r="K111">
            <v>303.52922793775895</v>
          </cell>
        </row>
        <row r="112">
          <cell r="A112">
            <v>41244</v>
          </cell>
          <cell r="B112">
            <v>223.45549412248121</v>
          </cell>
          <cell r="C112">
            <v>6.2445028514500809</v>
          </cell>
          <cell r="D112">
            <v>13.370543791225849</v>
          </cell>
          <cell r="E112">
            <v>28.062950185974824</v>
          </cell>
          <cell r="F112">
            <v>44.998703535346785</v>
          </cell>
          <cell r="K112">
            <v>303.52922793775895</v>
          </cell>
        </row>
        <row r="113">
          <cell r="A113">
            <v>41275</v>
          </cell>
          <cell r="B113">
            <v>223.45549412248121</v>
          </cell>
          <cell r="C113">
            <v>6.2445028514500809</v>
          </cell>
          <cell r="D113">
            <v>13.370543791225849</v>
          </cell>
          <cell r="E113">
            <v>28.062950185974824</v>
          </cell>
          <cell r="F113">
            <v>44.998703535346785</v>
          </cell>
          <cell r="K113">
            <v>303.52922793775895</v>
          </cell>
        </row>
        <row r="114">
          <cell r="A114">
            <v>41306</v>
          </cell>
          <cell r="B114">
            <v>223.45549412248121</v>
          </cell>
          <cell r="C114">
            <v>6.2445028514500809</v>
          </cell>
          <cell r="D114">
            <v>13.370543791225849</v>
          </cell>
          <cell r="E114">
            <v>28.062950185974824</v>
          </cell>
          <cell r="F114">
            <v>44.998703535346785</v>
          </cell>
          <cell r="K114">
            <v>303.52922793775895</v>
          </cell>
        </row>
        <row r="115">
          <cell r="A115">
            <v>41334</v>
          </cell>
          <cell r="B115">
            <v>223.45549412248121</v>
          </cell>
          <cell r="C115">
            <v>6.2445028514500809</v>
          </cell>
          <cell r="D115">
            <v>13.370543791225849</v>
          </cell>
          <cell r="E115">
            <v>28.062950185974824</v>
          </cell>
          <cell r="F115">
            <v>44.998703535346785</v>
          </cell>
          <cell r="K115">
            <v>303.52922793775895</v>
          </cell>
        </row>
        <row r="116">
          <cell r="A116">
            <v>41365</v>
          </cell>
          <cell r="B116">
            <v>223.45549412248121</v>
          </cell>
          <cell r="C116">
            <v>6.2445028514500809</v>
          </cell>
          <cell r="D116">
            <v>13.370543791225849</v>
          </cell>
          <cell r="E116">
            <v>28.062950185974824</v>
          </cell>
          <cell r="F116">
            <v>44.998703535346785</v>
          </cell>
          <cell r="K116">
            <v>303.52922793775895</v>
          </cell>
        </row>
        <row r="117">
          <cell r="A117">
            <v>41395</v>
          </cell>
          <cell r="B117">
            <v>223.45549412248121</v>
          </cell>
          <cell r="C117">
            <v>6.2445028514500809</v>
          </cell>
          <cell r="D117">
            <v>13.370543791225849</v>
          </cell>
          <cell r="E117">
            <v>28.062950185974824</v>
          </cell>
          <cell r="F117">
            <v>44.998703535346785</v>
          </cell>
          <cell r="K117">
            <v>303.52922793775895</v>
          </cell>
        </row>
        <row r="118">
          <cell r="A118">
            <v>41426</v>
          </cell>
          <cell r="B118">
            <v>223.45549412248121</v>
          </cell>
          <cell r="C118">
            <v>6.2445028514500809</v>
          </cell>
          <cell r="D118">
            <v>13.370543791225849</v>
          </cell>
          <cell r="E118">
            <v>28.062950185974824</v>
          </cell>
          <cell r="F118">
            <v>44.998703535346785</v>
          </cell>
          <cell r="K118">
            <v>303.52922793775895</v>
          </cell>
        </row>
        <row r="119">
          <cell r="A119">
            <v>41456</v>
          </cell>
          <cell r="B119">
            <v>223.45549412248121</v>
          </cell>
          <cell r="C119">
            <v>6.2445028514500809</v>
          </cell>
          <cell r="D119">
            <v>13.370543791225849</v>
          </cell>
          <cell r="E119">
            <v>28.062950185974824</v>
          </cell>
          <cell r="F119">
            <v>44.998703535346785</v>
          </cell>
          <cell r="K119">
            <v>303.52922793775895</v>
          </cell>
        </row>
        <row r="120">
          <cell r="A120">
            <v>41487</v>
          </cell>
          <cell r="B120">
            <v>223.45549412248121</v>
          </cell>
          <cell r="C120">
            <v>6.2445028514500809</v>
          </cell>
          <cell r="D120">
            <v>13.370543791225849</v>
          </cell>
          <cell r="E120">
            <v>28.062950185974824</v>
          </cell>
          <cell r="F120">
            <v>44.998703535346785</v>
          </cell>
          <cell r="K120">
            <v>303.52922793775895</v>
          </cell>
        </row>
        <row r="121">
          <cell r="A121">
            <v>41518</v>
          </cell>
          <cell r="B121">
            <v>223.45549412248121</v>
          </cell>
          <cell r="C121">
            <v>6.2445028514500809</v>
          </cell>
          <cell r="D121">
            <v>13.370543791225849</v>
          </cell>
          <cell r="E121">
            <v>28.062950185974824</v>
          </cell>
          <cell r="F121">
            <v>44.998703535346785</v>
          </cell>
          <cell r="K121">
            <v>303.52922793775895</v>
          </cell>
        </row>
        <row r="122">
          <cell r="A122">
            <v>41548</v>
          </cell>
          <cell r="B122">
            <v>223.45549412248121</v>
          </cell>
          <cell r="C122">
            <v>6.2445028514500809</v>
          </cell>
          <cell r="D122">
            <v>13.370543791225849</v>
          </cell>
          <cell r="E122">
            <v>28.062950185974824</v>
          </cell>
          <cell r="F122">
            <v>44.998703535346785</v>
          </cell>
          <cell r="K122">
            <v>303.52922793775895</v>
          </cell>
        </row>
        <row r="123">
          <cell r="A123">
            <v>41579</v>
          </cell>
          <cell r="B123">
            <v>223.45549412248121</v>
          </cell>
          <cell r="C123">
            <v>6.2445028514500809</v>
          </cell>
          <cell r="D123">
            <v>13.370543791225849</v>
          </cell>
          <cell r="E123">
            <v>28.062950185974824</v>
          </cell>
          <cell r="F123">
            <v>44.998703535346785</v>
          </cell>
          <cell r="K123">
            <v>303.52922793775895</v>
          </cell>
        </row>
        <row r="124">
          <cell r="A124">
            <v>41609</v>
          </cell>
          <cell r="B124">
            <v>223.45549412248121</v>
          </cell>
          <cell r="C124">
            <v>6.2445028514500809</v>
          </cell>
          <cell r="D124">
            <v>13.370543791225849</v>
          </cell>
          <cell r="E124">
            <v>28.062950185974824</v>
          </cell>
          <cell r="F124">
            <v>44.998703535346785</v>
          </cell>
          <cell r="K124">
            <v>303.52922793775895</v>
          </cell>
        </row>
        <row r="125">
          <cell r="A125">
            <v>41640</v>
          </cell>
          <cell r="B125">
            <v>223.45549412248121</v>
          </cell>
          <cell r="C125">
            <v>6.2445028514500809</v>
          </cell>
          <cell r="D125">
            <v>13.370543791225849</v>
          </cell>
          <cell r="E125">
            <v>28.062950185974824</v>
          </cell>
          <cell r="F125">
            <v>44.998703535346785</v>
          </cell>
          <cell r="K125">
            <v>303.52922793775895</v>
          </cell>
        </row>
        <row r="126">
          <cell r="A126">
            <v>41671</v>
          </cell>
          <cell r="B126">
            <v>223.45549412248121</v>
          </cell>
          <cell r="C126">
            <v>6.2445028514500809</v>
          </cell>
          <cell r="D126">
            <v>13.370543791225849</v>
          </cell>
          <cell r="E126">
            <v>28.062950185974824</v>
          </cell>
          <cell r="F126">
            <v>44.998703535346785</v>
          </cell>
          <cell r="K126">
            <v>303.52922793775895</v>
          </cell>
        </row>
        <row r="127">
          <cell r="A127">
            <v>41699</v>
          </cell>
          <cell r="B127">
            <v>223.45549412248121</v>
          </cell>
          <cell r="C127">
            <v>6.2445028514500809</v>
          </cell>
          <cell r="D127">
            <v>13.370543791225849</v>
          </cell>
          <cell r="E127">
            <v>28.062950185974824</v>
          </cell>
          <cell r="F127">
            <v>44.998703535346785</v>
          </cell>
          <cell r="K127">
            <v>303.52922793775895</v>
          </cell>
        </row>
        <row r="128">
          <cell r="A128">
            <v>41730</v>
          </cell>
          <cell r="B128">
            <v>223.45549412248121</v>
          </cell>
          <cell r="C128">
            <v>6.2445028514500809</v>
          </cell>
          <cell r="D128">
            <v>13.370543791225849</v>
          </cell>
          <cell r="E128">
            <v>28.062950185974824</v>
          </cell>
          <cell r="F128">
            <v>44.998703535346785</v>
          </cell>
          <cell r="K128">
            <v>303.52922793775895</v>
          </cell>
        </row>
        <row r="129">
          <cell r="A129">
            <v>41760</v>
          </cell>
          <cell r="B129">
            <v>223.45549412248121</v>
          </cell>
          <cell r="C129">
            <v>6.2445028514500809</v>
          </cell>
          <cell r="D129">
            <v>13.370543791225849</v>
          </cell>
          <cell r="E129">
            <v>28.062950185974824</v>
          </cell>
          <cell r="F129">
            <v>44.998703535346785</v>
          </cell>
          <cell r="K129">
            <v>303.52922793775895</v>
          </cell>
        </row>
        <row r="130">
          <cell r="A130">
            <v>41791</v>
          </cell>
          <cell r="B130">
            <v>223.45549412248121</v>
          </cell>
          <cell r="C130">
            <v>6.2445028514500809</v>
          </cell>
          <cell r="D130">
            <v>13.370543791225849</v>
          </cell>
          <cell r="E130">
            <v>28.062950185974824</v>
          </cell>
          <cell r="F130">
            <v>44.998703535346785</v>
          </cell>
          <cell r="K130">
            <v>303.52922793775895</v>
          </cell>
        </row>
        <row r="131">
          <cell r="A131">
            <v>41821</v>
          </cell>
          <cell r="B131">
            <v>223.45549412248121</v>
          </cell>
          <cell r="C131">
            <v>6.2445028514500809</v>
          </cell>
          <cell r="D131">
            <v>13.370543791225849</v>
          </cell>
          <cell r="E131">
            <v>28.062950185974824</v>
          </cell>
          <cell r="F131">
            <v>44.998703535346785</v>
          </cell>
          <cell r="K131">
            <v>303.52922793775895</v>
          </cell>
        </row>
        <row r="132">
          <cell r="A132">
            <v>41852</v>
          </cell>
          <cell r="B132">
            <v>223.45549412248121</v>
          </cell>
          <cell r="C132">
            <v>6.2445028514500809</v>
          </cell>
          <cell r="D132">
            <v>13.370543791225849</v>
          </cell>
          <cell r="E132">
            <v>28.062950185974824</v>
          </cell>
          <cell r="F132">
            <v>44.998703535346785</v>
          </cell>
          <cell r="K132">
            <v>303.52922793775895</v>
          </cell>
        </row>
        <row r="133">
          <cell r="A133">
            <v>41883</v>
          </cell>
          <cell r="B133">
            <v>223.45549412248121</v>
          </cell>
          <cell r="C133">
            <v>6.2445028514500809</v>
          </cell>
          <cell r="D133">
            <v>13.370543791225849</v>
          </cell>
          <cell r="E133">
            <v>28.062950185974824</v>
          </cell>
          <cell r="F133">
            <v>44.998703535346785</v>
          </cell>
          <cell r="K133">
            <v>303.52922793775895</v>
          </cell>
        </row>
        <row r="134">
          <cell r="A134">
            <v>41913</v>
          </cell>
          <cell r="B134">
            <v>223.45549412248121</v>
          </cell>
          <cell r="C134">
            <v>6.2445028514500809</v>
          </cell>
          <cell r="D134">
            <v>13.370543791225849</v>
          </cell>
          <cell r="E134">
            <v>28.062950185974824</v>
          </cell>
          <cell r="F134">
            <v>44.998703535346785</v>
          </cell>
          <cell r="K134">
            <v>303.52922793775895</v>
          </cell>
        </row>
        <row r="135">
          <cell r="A135">
            <v>41944</v>
          </cell>
          <cell r="B135">
            <v>223.45549412248121</v>
          </cell>
          <cell r="C135">
            <v>6.2445028514500809</v>
          </cell>
          <cell r="D135">
            <v>13.370543791225849</v>
          </cell>
          <cell r="E135">
            <v>28.062950185974824</v>
          </cell>
          <cell r="F135">
            <v>44.998703535346785</v>
          </cell>
          <cell r="K135">
            <v>303.52922793775895</v>
          </cell>
        </row>
        <row r="136">
          <cell r="A136">
            <v>41974</v>
          </cell>
          <cell r="B136">
            <v>223.45549412248121</v>
          </cell>
          <cell r="C136">
            <v>6.2445028514500809</v>
          </cell>
          <cell r="D136">
            <v>13.370543791225849</v>
          </cell>
          <cell r="E136">
            <v>28.062950185974824</v>
          </cell>
          <cell r="F136">
            <v>44.998703535346785</v>
          </cell>
          <cell r="K136">
            <v>303.52922793775895</v>
          </cell>
        </row>
      </sheetData>
      <sheetData sheetId="7" refreshError="1"/>
      <sheetData sheetId="8">
        <row r="29">
          <cell r="A29">
            <v>38718</v>
          </cell>
          <cell r="B29">
            <v>0.78492935635792782</v>
          </cell>
          <cell r="K29">
            <v>0.99999999999999989</v>
          </cell>
          <cell r="M29">
            <v>357.99499046158445</v>
          </cell>
        </row>
        <row r="30">
          <cell r="A30">
            <v>38749</v>
          </cell>
          <cell r="B30">
            <v>0.78492935635792782</v>
          </cell>
          <cell r="K30">
            <v>0.99999999999999989</v>
          </cell>
          <cell r="M30">
            <v>357.99499046158445</v>
          </cell>
        </row>
        <row r="31">
          <cell r="A31">
            <v>38777</v>
          </cell>
          <cell r="B31">
            <v>0.78492935635792782</v>
          </cell>
          <cell r="K31">
            <v>0.99999999999999989</v>
          </cell>
          <cell r="M31">
            <v>357.99499046158445</v>
          </cell>
        </row>
        <row r="32">
          <cell r="A32">
            <v>38808</v>
          </cell>
          <cell r="B32">
            <v>0.78492935635792782</v>
          </cell>
          <cell r="K32">
            <v>0.99999999999999989</v>
          </cell>
          <cell r="M32">
            <v>357.99499046158445</v>
          </cell>
        </row>
        <row r="33">
          <cell r="A33">
            <v>38838</v>
          </cell>
          <cell r="B33">
            <v>0.78492935635792782</v>
          </cell>
          <cell r="K33">
            <v>0.99999999999999989</v>
          </cell>
          <cell r="M33">
            <v>357.99499046158445</v>
          </cell>
        </row>
        <row r="34">
          <cell r="A34">
            <v>38869</v>
          </cell>
          <cell r="B34">
            <v>0.78492935635792782</v>
          </cell>
          <cell r="K34">
            <v>0.99999999999999989</v>
          </cell>
          <cell r="M34">
            <v>357.99499046158445</v>
          </cell>
        </row>
        <row r="35">
          <cell r="A35">
            <v>38899</v>
          </cell>
          <cell r="B35">
            <v>0.78492935635792782</v>
          </cell>
          <cell r="K35">
            <v>0.99999999999999989</v>
          </cell>
          <cell r="M35">
            <v>357.99499046158445</v>
          </cell>
        </row>
        <row r="36">
          <cell r="A36">
            <v>38930</v>
          </cell>
          <cell r="B36">
            <v>0.78492935635792782</v>
          </cell>
          <cell r="K36">
            <v>0.99999999999999989</v>
          </cell>
          <cell r="M36">
            <v>357.99499046158445</v>
          </cell>
        </row>
        <row r="37">
          <cell r="A37">
            <v>38961</v>
          </cell>
          <cell r="B37">
            <v>0.78492935635792782</v>
          </cell>
          <cell r="K37">
            <v>0.99999999999999989</v>
          </cell>
          <cell r="M37">
            <v>357.99499046158445</v>
          </cell>
        </row>
        <row r="38">
          <cell r="A38">
            <v>38991</v>
          </cell>
          <cell r="B38">
            <v>0.78492935635792782</v>
          </cell>
          <cell r="K38">
            <v>0.99999999999999989</v>
          </cell>
          <cell r="M38">
            <v>357.99499046158445</v>
          </cell>
        </row>
        <row r="39">
          <cell r="A39">
            <v>39022</v>
          </cell>
          <cell r="B39">
            <v>0.78492935635792782</v>
          </cell>
          <cell r="K39">
            <v>0.99999999999999989</v>
          </cell>
          <cell r="M39">
            <v>357.99499046158445</v>
          </cell>
        </row>
        <row r="40">
          <cell r="A40">
            <v>39052</v>
          </cell>
          <cell r="B40">
            <v>0.78492935635792782</v>
          </cell>
          <cell r="K40">
            <v>0.99999999999999989</v>
          </cell>
          <cell r="M40">
            <v>357.99499046158445</v>
          </cell>
        </row>
        <row r="41">
          <cell r="A41">
            <v>39083</v>
          </cell>
          <cell r="B41">
            <v>0.78492935635792782</v>
          </cell>
          <cell r="K41">
            <v>0.99999999999999989</v>
          </cell>
          <cell r="M41">
            <v>357.99499046158445</v>
          </cell>
        </row>
        <row r="42">
          <cell r="A42">
            <v>39114</v>
          </cell>
          <cell r="B42">
            <v>0.78492935635792782</v>
          </cell>
          <cell r="K42">
            <v>0.99999999999999989</v>
          </cell>
          <cell r="M42">
            <v>357.99499046158445</v>
          </cell>
        </row>
        <row r="43">
          <cell r="A43">
            <v>39142</v>
          </cell>
          <cell r="B43">
            <v>0.78492935635792782</v>
          </cell>
          <cell r="K43">
            <v>0.99999999999999989</v>
          </cell>
          <cell r="M43">
            <v>357.99499046158445</v>
          </cell>
        </row>
        <row r="44">
          <cell r="A44">
            <v>39173</v>
          </cell>
          <cell r="B44">
            <v>0.78492935635792782</v>
          </cell>
          <cell r="K44">
            <v>0.99999999999999989</v>
          </cell>
          <cell r="M44">
            <v>357.99499046158445</v>
          </cell>
        </row>
        <row r="45">
          <cell r="A45">
            <v>39203</v>
          </cell>
          <cell r="B45">
            <v>0.78492935635792782</v>
          </cell>
          <cell r="K45">
            <v>0.99999999999999989</v>
          </cell>
          <cell r="M45">
            <v>357.99499046158445</v>
          </cell>
        </row>
        <row r="46">
          <cell r="A46">
            <v>39234</v>
          </cell>
          <cell r="B46">
            <v>0.78492935635792782</v>
          </cell>
          <cell r="K46">
            <v>0.99999999999999989</v>
          </cell>
          <cell r="M46">
            <v>357.99499046158445</v>
          </cell>
        </row>
        <row r="47">
          <cell r="A47">
            <v>39264</v>
          </cell>
          <cell r="B47">
            <v>0.78492935635792782</v>
          </cell>
          <cell r="K47">
            <v>0.99999999999999989</v>
          </cell>
          <cell r="M47">
            <v>357.99499046158445</v>
          </cell>
        </row>
        <row r="48">
          <cell r="A48">
            <v>39295</v>
          </cell>
          <cell r="B48">
            <v>0.78492935635792782</v>
          </cell>
          <cell r="K48">
            <v>0.99999999999999989</v>
          </cell>
          <cell r="M48">
            <v>357.99499046158445</v>
          </cell>
        </row>
        <row r="49">
          <cell r="A49">
            <v>39326</v>
          </cell>
          <cell r="B49">
            <v>0.78492935635792782</v>
          </cell>
          <cell r="K49">
            <v>0.99999999999999989</v>
          </cell>
          <cell r="M49">
            <v>357.99499046158445</v>
          </cell>
        </row>
        <row r="50">
          <cell r="A50">
            <v>39356</v>
          </cell>
          <cell r="B50">
            <v>0.78492935635792782</v>
          </cell>
          <cell r="K50">
            <v>0.99999999999999989</v>
          </cell>
          <cell r="M50">
            <v>357.99499046158445</v>
          </cell>
        </row>
        <row r="51">
          <cell r="A51">
            <v>39387</v>
          </cell>
          <cell r="B51">
            <v>0.78492935635792782</v>
          </cell>
          <cell r="K51">
            <v>0.99999999999999989</v>
          </cell>
          <cell r="M51">
            <v>357.99499046158445</v>
          </cell>
        </row>
        <row r="52">
          <cell r="A52">
            <v>39417</v>
          </cell>
          <cell r="B52">
            <v>0.78492935635792782</v>
          </cell>
          <cell r="K52">
            <v>0.99999999999999989</v>
          </cell>
          <cell r="M52">
            <v>357.99499046158445</v>
          </cell>
        </row>
        <row r="53">
          <cell r="A53">
            <v>39448</v>
          </cell>
          <cell r="B53">
            <v>0.78492935635792782</v>
          </cell>
          <cell r="K53">
            <v>0.99999999999999989</v>
          </cell>
          <cell r="M53">
            <v>357.99499046158445</v>
          </cell>
        </row>
        <row r="54">
          <cell r="A54">
            <v>39479</v>
          </cell>
          <cell r="B54">
            <v>0.78492935635792782</v>
          </cell>
          <cell r="K54">
            <v>0.99999999999999989</v>
          </cell>
          <cell r="M54">
            <v>357.99499046158445</v>
          </cell>
        </row>
        <row r="55">
          <cell r="A55">
            <v>39508</v>
          </cell>
          <cell r="B55">
            <v>0.78492935635792782</v>
          </cell>
          <cell r="K55">
            <v>0.99999999999999989</v>
          </cell>
          <cell r="M55">
            <v>357.99499046158445</v>
          </cell>
        </row>
        <row r="56">
          <cell r="A56">
            <v>39539</v>
          </cell>
          <cell r="B56">
            <v>0.78492935635792782</v>
          </cell>
          <cell r="K56">
            <v>0.99999999999999989</v>
          </cell>
          <cell r="M56">
            <v>357.99499046158445</v>
          </cell>
        </row>
        <row r="57">
          <cell r="A57">
            <v>39569</v>
          </cell>
          <cell r="B57">
            <v>0.78492935635792782</v>
          </cell>
          <cell r="K57">
            <v>0.99999999999999989</v>
          </cell>
          <cell r="M57">
            <v>357.99499046158445</v>
          </cell>
        </row>
        <row r="58">
          <cell r="A58">
            <v>39600</v>
          </cell>
          <cell r="B58">
            <v>0.78492935635792782</v>
          </cell>
          <cell r="K58">
            <v>0.99999999999999989</v>
          </cell>
          <cell r="M58">
            <v>357.99499046158445</v>
          </cell>
        </row>
        <row r="59">
          <cell r="A59">
            <v>39630</v>
          </cell>
          <cell r="B59">
            <v>0.78492935635792782</v>
          </cell>
          <cell r="K59">
            <v>0.99999999999999989</v>
          </cell>
          <cell r="M59">
            <v>357.99499046158445</v>
          </cell>
        </row>
        <row r="60">
          <cell r="A60">
            <v>39661</v>
          </cell>
          <cell r="B60">
            <v>0.78492935635792782</v>
          </cell>
          <cell r="K60">
            <v>0.99999999999999989</v>
          </cell>
          <cell r="M60">
            <v>357.99499046158445</v>
          </cell>
        </row>
        <row r="61">
          <cell r="A61">
            <v>39692</v>
          </cell>
          <cell r="B61">
            <v>0.78492935635792782</v>
          </cell>
          <cell r="K61">
            <v>0.99999999999999989</v>
          </cell>
          <cell r="M61">
            <v>357.99499046158445</v>
          </cell>
        </row>
        <row r="62">
          <cell r="A62">
            <v>39722</v>
          </cell>
          <cell r="B62">
            <v>0.78492935635792782</v>
          </cell>
          <cell r="K62">
            <v>0.99999999999999989</v>
          </cell>
          <cell r="M62">
            <v>357.99499046158445</v>
          </cell>
        </row>
        <row r="63">
          <cell r="A63">
            <v>39753</v>
          </cell>
          <cell r="B63">
            <v>0.78492935635792782</v>
          </cell>
          <cell r="K63">
            <v>0.99999999999999989</v>
          </cell>
          <cell r="M63">
            <v>357.99499046158445</v>
          </cell>
        </row>
        <row r="64">
          <cell r="A64">
            <v>39783</v>
          </cell>
          <cell r="B64">
            <v>0.78492935635792782</v>
          </cell>
          <cell r="K64">
            <v>0.99999999999999989</v>
          </cell>
          <cell r="M64">
            <v>357.99499046158445</v>
          </cell>
        </row>
        <row r="65">
          <cell r="A65">
            <v>39814</v>
          </cell>
          <cell r="B65">
            <v>0.78492935635792782</v>
          </cell>
          <cell r="K65">
            <v>0.99999999999999989</v>
          </cell>
          <cell r="M65">
            <v>357.99499046158445</v>
          </cell>
        </row>
        <row r="66">
          <cell r="A66">
            <v>39845</v>
          </cell>
          <cell r="B66">
            <v>0.78492935635792782</v>
          </cell>
          <cell r="K66">
            <v>0.99999999999999989</v>
          </cell>
          <cell r="M66">
            <v>357.99499046158445</v>
          </cell>
        </row>
        <row r="67">
          <cell r="A67">
            <v>39873</v>
          </cell>
          <cell r="B67">
            <v>0.78492935635792782</v>
          </cell>
          <cell r="K67">
            <v>0.99999999999999989</v>
          </cell>
          <cell r="M67">
            <v>357.99499046158445</v>
          </cell>
        </row>
        <row r="68">
          <cell r="A68">
            <v>39904</v>
          </cell>
          <cell r="B68">
            <v>0.78492935635792782</v>
          </cell>
          <cell r="K68">
            <v>0.99999999999999989</v>
          </cell>
          <cell r="M68">
            <v>357.99499046158445</v>
          </cell>
        </row>
        <row r="69">
          <cell r="A69">
            <v>39934</v>
          </cell>
          <cell r="B69">
            <v>0.78492935635792782</v>
          </cell>
          <cell r="K69">
            <v>0.99999999999999989</v>
          </cell>
          <cell r="M69">
            <v>357.99499046158445</v>
          </cell>
        </row>
        <row r="70">
          <cell r="A70">
            <v>39965</v>
          </cell>
          <cell r="B70">
            <v>0.78492935635792782</v>
          </cell>
          <cell r="K70">
            <v>0.99999999999999989</v>
          </cell>
          <cell r="M70">
            <v>357.99499046158445</v>
          </cell>
        </row>
        <row r="71">
          <cell r="A71">
            <v>39995</v>
          </cell>
          <cell r="B71">
            <v>0.78492935635792782</v>
          </cell>
          <cell r="K71">
            <v>0.99999999999999989</v>
          </cell>
          <cell r="M71">
            <v>357.99499046158445</v>
          </cell>
        </row>
        <row r="72">
          <cell r="A72">
            <v>40026</v>
          </cell>
          <cell r="B72">
            <v>0.78492935635792782</v>
          </cell>
          <cell r="K72">
            <v>0.99999999999999989</v>
          </cell>
          <cell r="M72">
            <v>357.99499046158445</v>
          </cell>
        </row>
        <row r="73">
          <cell r="A73">
            <v>40057</v>
          </cell>
          <cell r="B73">
            <v>0.78492935635792782</v>
          </cell>
          <cell r="K73">
            <v>0.99999999999999989</v>
          </cell>
          <cell r="M73">
            <v>357.99499046158445</v>
          </cell>
        </row>
        <row r="74">
          <cell r="A74">
            <v>40087</v>
          </cell>
          <cell r="B74">
            <v>0.78492935635792782</v>
          </cell>
          <cell r="K74">
            <v>0.99999999999999989</v>
          </cell>
          <cell r="M74">
            <v>357.99499046158445</v>
          </cell>
        </row>
        <row r="75">
          <cell r="A75">
            <v>40118</v>
          </cell>
          <cell r="B75">
            <v>0.78492935635792782</v>
          </cell>
          <cell r="K75">
            <v>0.99999999999999989</v>
          </cell>
          <cell r="M75">
            <v>357.99499046158445</v>
          </cell>
        </row>
        <row r="76">
          <cell r="A76">
            <v>40148</v>
          </cell>
          <cell r="B76">
            <v>0.78492935635792782</v>
          </cell>
          <cell r="K76">
            <v>0.99999999999999989</v>
          </cell>
          <cell r="M76">
            <v>357.99499046158445</v>
          </cell>
        </row>
        <row r="77">
          <cell r="A77">
            <v>40179</v>
          </cell>
          <cell r="B77">
            <v>0.78492935635792782</v>
          </cell>
          <cell r="K77">
            <v>0.99999999999999989</v>
          </cell>
          <cell r="M77">
            <v>357.99499046158445</v>
          </cell>
        </row>
        <row r="78">
          <cell r="A78">
            <v>40210</v>
          </cell>
          <cell r="B78">
            <v>0.78492935635792782</v>
          </cell>
          <cell r="K78">
            <v>0.99999999999999989</v>
          </cell>
          <cell r="M78">
            <v>357.99499046158445</v>
          </cell>
        </row>
        <row r="79">
          <cell r="A79">
            <v>40238</v>
          </cell>
          <cell r="B79">
            <v>0.78492935635792782</v>
          </cell>
          <cell r="K79">
            <v>0.99999999999999989</v>
          </cell>
          <cell r="M79">
            <v>357.99499046158445</v>
          </cell>
        </row>
        <row r="80">
          <cell r="A80">
            <v>40269</v>
          </cell>
          <cell r="B80">
            <v>0.78492935635792782</v>
          </cell>
          <cell r="K80">
            <v>0.99999999999999989</v>
          </cell>
          <cell r="M80">
            <v>357.99499046158445</v>
          </cell>
        </row>
        <row r="81">
          <cell r="A81">
            <v>40299</v>
          </cell>
          <cell r="B81">
            <v>0.78492935635792782</v>
          </cell>
          <cell r="K81">
            <v>0.99999999999999989</v>
          </cell>
          <cell r="M81">
            <v>357.99499046158445</v>
          </cell>
        </row>
        <row r="82">
          <cell r="A82">
            <v>40330</v>
          </cell>
          <cell r="B82">
            <v>0.78492935635792782</v>
          </cell>
          <cell r="K82">
            <v>0.99999999999999989</v>
          </cell>
          <cell r="M82">
            <v>357.99499046158445</v>
          </cell>
        </row>
        <row r="83">
          <cell r="A83">
            <v>40360</v>
          </cell>
          <cell r="B83">
            <v>0.78492935635792782</v>
          </cell>
          <cell r="K83">
            <v>0.99999999999999989</v>
          </cell>
          <cell r="M83">
            <v>357.99499046158445</v>
          </cell>
        </row>
        <row r="84">
          <cell r="A84">
            <v>40391</v>
          </cell>
          <cell r="B84">
            <v>0.78492935635792782</v>
          </cell>
          <cell r="K84">
            <v>0.99999999999999989</v>
          </cell>
          <cell r="M84">
            <v>357.99499046158445</v>
          </cell>
        </row>
        <row r="85">
          <cell r="A85">
            <v>40422</v>
          </cell>
          <cell r="B85">
            <v>0.78492935635792782</v>
          </cell>
          <cell r="K85">
            <v>0.99999999999999989</v>
          </cell>
          <cell r="M85">
            <v>357.99499046158445</v>
          </cell>
        </row>
        <row r="86">
          <cell r="A86">
            <v>40452</v>
          </cell>
          <cell r="B86">
            <v>0.78492935635792782</v>
          </cell>
          <cell r="K86">
            <v>0.99999999999999989</v>
          </cell>
          <cell r="M86">
            <v>357.99499046158445</v>
          </cell>
        </row>
        <row r="87">
          <cell r="A87">
            <v>40483</v>
          </cell>
          <cell r="B87">
            <v>0.78492935635792782</v>
          </cell>
          <cell r="K87">
            <v>0.99999999999999989</v>
          </cell>
          <cell r="M87">
            <v>357.99499046158445</v>
          </cell>
        </row>
        <row r="88">
          <cell r="A88">
            <v>40513</v>
          </cell>
          <cell r="B88">
            <v>0.78492935635792782</v>
          </cell>
          <cell r="K88">
            <v>0.99999999999999989</v>
          </cell>
          <cell r="M88">
            <v>357.99499046158445</v>
          </cell>
        </row>
        <row r="89">
          <cell r="A89">
            <v>40544</v>
          </cell>
          <cell r="B89">
            <v>0.78492935635792782</v>
          </cell>
          <cell r="K89">
            <v>0.99999999999999989</v>
          </cell>
          <cell r="M89">
            <v>357.99499046158445</v>
          </cell>
        </row>
        <row r="90">
          <cell r="A90">
            <v>40575</v>
          </cell>
          <cell r="B90">
            <v>0.78492935635792782</v>
          </cell>
          <cell r="K90">
            <v>0.99999999999999989</v>
          </cell>
          <cell r="M90">
            <v>357.99499046158445</v>
          </cell>
        </row>
        <row r="91">
          <cell r="A91">
            <v>40603</v>
          </cell>
          <cell r="B91">
            <v>0.78492935635792782</v>
          </cell>
          <cell r="K91">
            <v>0.99999999999999989</v>
          </cell>
          <cell r="M91">
            <v>357.99499046158445</v>
          </cell>
        </row>
        <row r="92">
          <cell r="A92">
            <v>40634</v>
          </cell>
          <cell r="B92">
            <v>0.78492935635792782</v>
          </cell>
          <cell r="K92">
            <v>0.99999999999999989</v>
          </cell>
          <cell r="M92">
            <v>357.99499046158445</v>
          </cell>
        </row>
        <row r="93">
          <cell r="A93">
            <v>40664</v>
          </cell>
          <cell r="B93">
            <v>0.78492935635792782</v>
          </cell>
          <cell r="K93">
            <v>0.99999999999999989</v>
          </cell>
          <cell r="M93">
            <v>357.99499046158445</v>
          </cell>
        </row>
        <row r="94">
          <cell r="A94">
            <v>40695</v>
          </cell>
          <cell r="B94">
            <v>0.78492935635792782</v>
          </cell>
          <cell r="K94">
            <v>0.99999999999999989</v>
          </cell>
          <cell r="M94">
            <v>357.99499046158445</v>
          </cell>
        </row>
        <row r="95">
          <cell r="A95">
            <v>40725</v>
          </cell>
          <cell r="B95">
            <v>0.78492935635792782</v>
          </cell>
          <cell r="K95">
            <v>0.99999999999999989</v>
          </cell>
          <cell r="M95">
            <v>357.99499046158445</v>
          </cell>
        </row>
        <row r="96">
          <cell r="A96">
            <v>40756</v>
          </cell>
          <cell r="B96">
            <v>0.78492935635792782</v>
          </cell>
          <cell r="K96">
            <v>0.99999999999999989</v>
          </cell>
          <cell r="M96">
            <v>357.99499046158445</v>
          </cell>
        </row>
        <row r="97">
          <cell r="A97">
            <v>40787</v>
          </cell>
          <cell r="B97">
            <v>0.78492935635792782</v>
          </cell>
          <cell r="K97">
            <v>0.99999999999999989</v>
          </cell>
          <cell r="M97">
            <v>357.99499046158445</v>
          </cell>
        </row>
        <row r="98">
          <cell r="A98">
            <v>40817</v>
          </cell>
          <cell r="B98">
            <v>0.78492935635792782</v>
          </cell>
          <cell r="K98">
            <v>0.99999999999999989</v>
          </cell>
          <cell r="M98">
            <v>357.99499046158445</v>
          </cell>
        </row>
        <row r="99">
          <cell r="A99">
            <v>40848</v>
          </cell>
          <cell r="B99">
            <v>0.78492935635792782</v>
          </cell>
          <cell r="K99">
            <v>0.99999999999999989</v>
          </cell>
          <cell r="M99">
            <v>357.99499046158445</v>
          </cell>
        </row>
        <row r="100">
          <cell r="A100">
            <v>40878</v>
          </cell>
          <cell r="B100">
            <v>0.78492935635792782</v>
          </cell>
          <cell r="K100">
            <v>0.99999999999999989</v>
          </cell>
          <cell r="M100">
            <v>357.99499046158445</v>
          </cell>
        </row>
        <row r="101">
          <cell r="A101">
            <v>40909</v>
          </cell>
          <cell r="B101">
            <v>0.78492935635792782</v>
          </cell>
          <cell r="K101">
            <v>0.99999999999999989</v>
          </cell>
          <cell r="M101">
            <v>357.99499046158445</v>
          </cell>
        </row>
        <row r="102">
          <cell r="A102">
            <v>40940</v>
          </cell>
          <cell r="B102">
            <v>0.78492935635792782</v>
          </cell>
          <cell r="K102">
            <v>0.99999999999999989</v>
          </cell>
          <cell r="M102">
            <v>357.99499046158445</v>
          </cell>
        </row>
        <row r="103">
          <cell r="A103">
            <v>40969</v>
          </cell>
          <cell r="B103">
            <v>0.78492935635792782</v>
          </cell>
          <cell r="K103">
            <v>0.99999999999999989</v>
          </cell>
          <cell r="M103">
            <v>357.99499046158445</v>
          </cell>
        </row>
        <row r="104">
          <cell r="A104">
            <v>41000</v>
          </cell>
          <cell r="B104">
            <v>0.78492935635792782</v>
          </cell>
          <cell r="K104">
            <v>0.99999999999999989</v>
          </cell>
          <cell r="M104">
            <v>357.99499046158445</v>
          </cell>
        </row>
        <row r="105">
          <cell r="A105">
            <v>41030</v>
          </cell>
          <cell r="B105">
            <v>0.78492935635792782</v>
          </cell>
          <cell r="K105">
            <v>0.99999999999999989</v>
          </cell>
          <cell r="M105">
            <v>357.99499046158445</v>
          </cell>
        </row>
        <row r="106">
          <cell r="A106">
            <v>41061</v>
          </cell>
          <cell r="B106">
            <v>0.78492935635792782</v>
          </cell>
          <cell r="K106">
            <v>0.99999999999999989</v>
          </cell>
          <cell r="M106">
            <v>357.99499046158445</v>
          </cell>
        </row>
        <row r="107">
          <cell r="A107">
            <v>41091</v>
          </cell>
          <cell r="B107">
            <v>0.78492935635792782</v>
          </cell>
          <cell r="K107">
            <v>0.99999999999999989</v>
          </cell>
          <cell r="M107">
            <v>357.99499046158445</v>
          </cell>
        </row>
        <row r="108">
          <cell r="A108">
            <v>41122</v>
          </cell>
          <cell r="B108">
            <v>0.78492935635792782</v>
          </cell>
          <cell r="K108">
            <v>0.99999999999999989</v>
          </cell>
          <cell r="M108">
            <v>357.99499046158445</v>
          </cell>
        </row>
        <row r="109">
          <cell r="A109">
            <v>41153</v>
          </cell>
          <cell r="B109">
            <v>0.78492935635792782</v>
          </cell>
          <cell r="K109">
            <v>0.99999999999999989</v>
          </cell>
          <cell r="M109">
            <v>357.99499046158445</v>
          </cell>
        </row>
        <row r="110">
          <cell r="A110">
            <v>41183</v>
          </cell>
          <cell r="B110">
            <v>0.78492935635792782</v>
          </cell>
          <cell r="K110">
            <v>0.99999999999999989</v>
          </cell>
          <cell r="M110">
            <v>357.99499046158445</v>
          </cell>
        </row>
        <row r="111">
          <cell r="A111">
            <v>41214</v>
          </cell>
          <cell r="B111">
            <v>0.78492935635792782</v>
          </cell>
          <cell r="K111">
            <v>0.99999999999999989</v>
          </cell>
          <cell r="M111">
            <v>357.99499046158445</v>
          </cell>
        </row>
        <row r="112">
          <cell r="A112">
            <v>41244</v>
          </cell>
          <cell r="B112">
            <v>0.78492935635792782</v>
          </cell>
          <cell r="K112">
            <v>0.99999999999999989</v>
          </cell>
          <cell r="M112">
            <v>357.99499046158445</v>
          </cell>
        </row>
        <row r="113">
          <cell r="A113">
            <v>41275</v>
          </cell>
          <cell r="B113">
            <v>0.78492935635792782</v>
          </cell>
          <cell r="K113">
            <v>0.99999999999999989</v>
          </cell>
          <cell r="M113">
            <v>357.99499046158445</v>
          </cell>
        </row>
        <row r="114">
          <cell r="A114">
            <v>41306</v>
          </cell>
          <cell r="B114">
            <v>0.78492935635792782</v>
          </cell>
          <cell r="K114">
            <v>0.99999999999999989</v>
          </cell>
          <cell r="M114">
            <v>357.99499046158445</v>
          </cell>
        </row>
        <row r="115">
          <cell r="A115">
            <v>41334</v>
          </cell>
          <cell r="B115">
            <v>0.78492935635792782</v>
          </cell>
          <cell r="K115">
            <v>0.99999999999999989</v>
          </cell>
          <cell r="M115">
            <v>357.99499046158445</v>
          </cell>
        </row>
        <row r="116">
          <cell r="A116">
            <v>41365</v>
          </cell>
          <cell r="B116">
            <v>0.78492935635792782</v>
          </cell>
          <cell r="K116">
            <v>0.99999999999999989</v>
          </cell>
          <cell r="M116">
            <v>357.99499046158445</v>
          </cell>
        </row>
        <row r="117">
          <cell r="A117">
            <v>41395</v>
          </cell>
          <cell r="B117">
            <v>0.78492935635792782</v>
          </cell>
          <cell r="K117">
            <v>0.99999999999999989</v>
          </cell>
          <cell r="M117">
            <v>357.99499046158445</v>
          </cell>
        </row>
        <row r="118">
          <cell r="A118">
            <v>41426</v>
          </cell>
          <cell r="B118">
            <v>0.78492935635792782</v>
          </cell>
          <cell r="K118">
            <v>0.99999999999999989</v>
          </cell>
          <cell r="M118">
            <v>357.99499046158445</v>
          </cell>
        </row>
        <row r="119">
          <cell r="A119">
            <v>41456</v>
          </cell>
          <cell r="B119">
            <v>0.78492935635792782</v>
          </cell>
          <cell r="K119">
            <v>0.99999999999999989</v>
          </cell>
          <cell r="M119">
            <v>357.99499046158445</v>
          </cell>
        </row>
        <row r="120">
          <cell r="A120">
            <v>41487</v>
          </cell>
          <cell r="B120">
            <v>0.78492935635792782</v>
          </cell>
          <cell r="K120">
            <v>0.99999999999999989</v>
          </cell>
          <cell r="M120">
            <v>357.99499046158445</v>
          </cell>
        </row>
        <row r="121">
          <cell r="A121">
            <v>41518</v>
          </cell>
          <cell r="B121">
            <v>0.78492935635792782</v>
          </cell>
          <cell r="K121">
            <v>0.99999999999999989</v>
          </cell>
          <cell r="M121">
            <v>357.99499046158445</v>
          </cell>
        </row>
        <row r="122">
          <cell r="A122">
            <v>41548</v>
          </cell>
          <cell r="B122">
            <v>0.78492935635792782</v>
          </cell>
          <cell r="K122">
            <v>0.99999999999999989</v>
          </cell>
          <cell r="M122">
            <v>357.99499046158445</v>
          </cell>
        </row>
        <row r="123">
          <cell r="A123">
            <v>41579</v>
          </cell>
          <cell r="B123">
            <v>0.78492935635792782</v>
          </cell>
          <cell r="K123">
            <v>0.99999999999999989</v>
          </cell>
          <cell r="M123">
            <v>357.99499046158445</v>
          </cell>
        </row>
        <row r="124">
          <cell r="A124">
            <v>41609</v>
          </cell>
          <cell r="B124">
            <v>0.78492935635792782</v>
          </cell>
          <cell r="K124">
            <v>0.99999999999999989</v>
          </cell>
          <cell r="M124">
            <v>357.99499046158445</v>
          </cell>
        </row>
        <row r="125">
          <cell r="A125">
            <v>41640</v>
          </cell>
          <cell r="B125">
            <v>1</v>
          </cell>
          <cell r="K125">
            <v>1.2739999999999998</v>
          </cell>
          <cell r="M125">
            <v>357.99499046158445</v>
          </cell>
        </row>
        <row r="126">
          <cell r="A126">
            <v>41671</v>
          </cell>
          <cell r="B126">
            <v>1</v>
          </cell>
          <cell r="K126">
            <v>1.2739999999999998</v>
          </cell>
          <cell r="M126">
            <v>357.99499046158445</v>
          </cell>
        </row>
        <row r="127">
          <cell r="A127">
            <v>41699</v>
          </cell>
          <cell r="B127">
            <v>1</v>
          </cell>
          <cell r="K127">
            <v>1.2739999999999998</v>
          </cell>
          <cell r="M127">
            <v>357.99499046158445</v>
          </cell>
        </row>
        <row r="128">
          <cell r="A128">
            <v>41730</v>
          </cell>
          <cell r="B128">
            <v>1</v>
          </cell>
          <cell r="K128">
            <v>1.2739999999999998</v>
          </cell>
          <cell r="M128">
            <v>357.99499046158445</v>
          </cell>
        </row>
        <row r="129">
          <cell r="A129">
            <v>41760</v>
          </cell>
          <cell r="B129">
            <v>1</v>
          </cell>
          <cell r="K129">
            <v>1.2739999999999998</v>
          </cell>
          <cell r="M129">
            <v>357.99499046158445</v>
          </cell>
        </row>
        <row r="130">
          <cell r="A130">
            <v>41791</v>
          </cell>
          <cell r="B130">
            <v>1</v>
          </cell>
          <cell r="K130">
            <v>1.2739999999999998</v>
          </cell>
          <cell r="M130">
            <v>357.99499046158445</v>
          </cell>
        </row>
        <row r="131">
          <cell r="A131">
            <v>41821</v>
          </cell>
          <cell r="B131">
            <v>1</v>
          </cell>
          <cell r="K131">
            <v>1.2739999999999998</v>
          </cell>
          <cell r="M131">
            <v>357.99499046158445</v>
          </cell>
        </row>
        <row r="132">
          <cell r="A132">
            <v>41852</v>
          </cell>
          <cell r="B132">
            <v>1</v>
          </cell>
          <cell r="K132">
            <v>1.2739999999999998</v>
          </cell>
          <cell r="M132">
            <v>357.99499046158445</v>
          </cell>
        </row>
        <row r="133">
          <cell r="A133">
            <v>41883</v>
          </cell>
          <cell r="B133">
            <v>1</v>
          </cell>
          <cell r="K133">
            <v>1.2739999999999998</v>
          </cell>
          <cell r="M133">
            <v>357.99499046158445</v>
          </cell>
        </row>
        <row r="134">
          <cell r="A134">
            <v>41913</v>
          </cell>
          <cell r="B134">
            <v>1</v>
          </cell>
          <cell r="K134">
            <v>1.2739999999999998</v>
          </cell>
          <cell r="M134">
            <v>357.99499046158445</v>
          </cell>
        </row>
        <row r="135">
          <cell r="A135">
            <v>41944</v>
          </cell>
          <cell r="B135">
            <v>1</v>
          </cell>
          <cell r="K135">
            <v>1.2739999999999998</v>
          </cell>
          <cell r="M135">
            <v>357.99499046158445</v>
          </cell>
        </row>
        <row r="136">
          <cell r="A136">
            <v>41974</v>
          </cell>
          <cell r="B136">
            <v>1</v>
          </cell>
          <cell r="K136">
            <v>1.2739999999999998</v>
          </cell>
          <cell r="M136">
            <v>357.99499046158445</v>
          </cell>
        </row>
      </sheetData>
      <sheetData sheetId="9" refreshError="1"/>
      <sheetData sheetId="10">
        <row r="8">
          <cell r="B8">
            <v>2803.7669969621925</v>
          </cell>
        </row>
      </sheetData>
      <sheetData sheetId="11" refreshError="1"/>
      <sheetData sheetId="12">
        <row r="8">
          <cell r="B8">
            <v>0.62945495239817406</v>
          </cell>
        </row>
        <row r="13">
          <cell r="B13">
            <v>0.58255528942526302</v>
          </cell>
          <cell r="C13">
            <v>8.9078002007197496E-2</v>
          </cell>
          <cell r="D13">
            <v>0.32836670856754002</v>
          </cell>
        </row>
      </sheetData>
      <sheetData sheetId="13" refreshError="1"/>
      <sheetData sheetId="14">
        <row r="15">
          <cell r="B15">
            <v>692</v>
          </cell>
        </row>
      </sheetData>
      <sheetData sheetId="15" refreshError="1"/>
      <sheetData sheetId="16">
        <row r="18">
          <cell r="B18">
            <v>0.253</v>
          </cell>
        </row>
        <row r="19">
          <cell r="B19">
            <v>1.2339709793569438</v>
          </cell>
        </row>
      </sheetData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</sheetDataSet>
  </externalBook>
</externalLink>
</file>

<file path=xl/theme/theme1.xml><?xml version="1.0" encoding="utf-8"?>
<a:theme xmlns:a="http://schemas.openxmlformats.org/drawingml/2006/main" name="CBMTRom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CBMThemeTR">
      <a:majorFont>
        <a:latin typeface="Cambria"/>
        <a:ea typeface=""/>
        <a:cs typeface=""/>
      </a:majorFont>
      <a:minorFont>
        <a:latin typeface="Times New Roman"/>
        <a:ea typeface=""/>
        <a:cs typeface="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comments" Target="../comments1.xml"/><Relationship Id="rId1" Type="http://schemas.openxmlformats.org/officeDocument/2006/relationships/vmlDrawing" Target="../drawings/vmlDrawing1.vml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comments" Target="../comments2.xml"/><Relationship Id="rId1" Type="http://schemas.openxmlformats.org/officeDocument/2006/relationships/vmlDrawing" Target="../drawings/vmlDrawing2.vml"/></Relationships>
</file>

<file path=xl/worksheets/_rels/sheet13.xml.rels><?xml version="1.0" encoding="UTF-8" standalone="yes"?>
<Relationships xmlns="http://schemas.openxmlformats.org/package/2006/relationships"><Relationship Id="rId3" Type="http://schemas.openxmlformats.org/officeDocument/2006/relationships/hyperlink" Target="http://research.stlouisfed.org/fred2/series/COE" TargetMode="External"/><Relationship Id="rId2" Type="http://schemas.openxmlformats.org/officeDocument/2006/relationships/hyperlink" Target="http://research.stlouisfed.org/fred2/series/POP" TargetMode="External"/><Relationship Id="rId1" Type="http://schemas.openxmlformats.org/officeDocument/2006/relationships/hyperlink" Target="http://research.stlouisfed.org/fred2/series/PCEPI" TargetMode="External"/><Relationship Id="rId5" Type="http://schemas.openxmlformats.org/officeDocument/2006/relationships/hyperlink" Target="http://research.stlouisfed.org/fred2/series/PCEPI" TargetMode="External"/><Relationship Id="rId4" Type="http://schemas.openxmlformats.org/officeDocument/2006/relationships/hyperlink" Target="http://research.stlouisfed.org/fred2/series/WASCUR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31"/>
  <sheetViews>
    <sheetView workbookViewId="0"/>
  </sheetViews>
  <sheetFormatPr defaultColWidth="8.85546875" defaultRowHeight="15" x14ac:dyDescent="0.25"/>
  <cols>
    <col min="1" max="1" width="15.7109375" customWidth="1"/>
    <col min="2" max="2" width="55.42578125" customWidth="1"/>
    <col min="3" max="3" width="20.28515625" customWidth="1"/>
    <col min="4" max="4" width="21.42578125" customWidth="1"/>
    <col min="5" max="5" width="23.42578125" customWidth="1"/>
    <col min="6" max="6" width="12.140625" customWidth="1"/>
  </cols>
  <sheetData>
    <row r="1" spans="1:5" x14ac:dyDescent="0.25">
      <c r="A1" s="1" t="s">
        <v>6</v>
      </c>
    </row>
    <row r="2" spans="1:5" x14ac:dyDescent="0.25">
      <c r="A2" s="2" t="s">
        <v>0</v>
      </c>
    </row>
    <row r="4" spans="1:5" x14ac:dyDescent="0.25">
      <c r="A4" s="3" t="s">
        <v>1</v>
      </c>
      <c r="B4" s="3" t="s">
        <v>2</v>
      </c>
      <c r="C4" s="3" t="s">
        <v>5</v>
      </c>
    </row>
    <row r="5" spans="1:5" x14ac:dyDescent="0.25">
      <c r="A5" t="s">
        <v>90</v>
      </c>
      <c r="B5" t="str">
        <f>aggregateBenElg!A1</f>
        <v>Benefit and Elgibility Indices used for the Average Marginal Worker</v>
      </c>
      <c r="C5" s="5" t="s">
        <v>91</v>
      </c>
    </row>
    <row r="6" spans="1:5" x14ac:dyDescent="0.25">
      <c r="C6" s="5"/>
    </row>
    <row r="7" spans="1:5" x14ac:dyDescent="0.25">
      <c r="A7" t="s">
        <v>92</v>
      </c>
      <c r="B7" t="str">
        <f>quintilewages!A1</f>
        <v>Geometric Average Potential Wages for 2007, by Quintile</v>
      </c>
      <c r="C7" t="s">
        <v>101</v>
      </c>
      <c r="D7" t="s">
        <v>102</v>
      </c>
    </row>
    <row r="8" spans="1:5" x14ac:dyDescent="0.25">
      <c r="A8" t="s">
        <v>93</v>
      </c>
      <c r="B8" t="str">
        <f>PovertyIncidencebyIncome!A1</f>
        <v>Poverty Incidence</v>
      </c>
      <c r="C8" t="s">
        <v>23</v>
      </c>
    </row>
    <row r="10" spans="1:5" x14ac:dyDescent="0.25">
      <c r="A10" t="s">
        <v>94</v>
      </c>
      <c r="B10" t="str">
        <f>programweights!A1</f>
        <v>Government Safety Net Program Weights</v>
      </c>
      <c r="C10" s="5" t="s">
        <v>91</v>
      </c>
      <c r="D10" t="s">
        <v>40</v>
      </c>
      <c r="E10" t="s">
        <v>138</v>
      </c>
    </row>
    <row r="11" spans="1:5" x14ac:dyDescent="0.25">
      <c r="C11" s="4"/>
    </row>
    <row r="12" spans="1:5" x14ac:dyDescent="0.25">
      <c r="A12" t="s">
        <v>95</v>
      </c>
      <c r="B12" t="str">
        <f>UIBen!A1</f>
        <v>UI Benefit Index</v>
      </c>
    </row>
    <row r="13" spans="1:5" x14ac:dyDescent="0.25">
      <c r="A13" t="s">
        <v>96</v>
      </c>
      <c r="B13" t="str">
        <f>SNAPMaxBen!A1</f>
        <v>SNAP Maximum Benefit</v>
      </c>
      <c r="C13" t="s">
        <v>3</v>
      </c>
    </row>
    <row r="14" spans="1:5" x14ac:dyDescent="0.25">
      <c r="A14" t="s">
        <v>99</v>
      </c>
      <c r="B14" t="str">
        <f>SNAPBen!A1</f>
        <v>SNAP Real Benefit Index</v>
      </c>
      <c r="C14" s="5" t="s">
        <v>91</v>
      </c>
    </row>
    <row r="15" spans="1:5" x14ac:dyDescent="0.25">
      <c r="A15" t="s">
        <v>97</v>
      </c>
      <c r="B15" t="str">
        <f>MedicaidBen!A1</f>
        <v>Medicaid Real Benefit Index</v>
      </c>
    </row>
    <row r="16" spans="1:5" x14ac:dyDescent="0.25">
      <c r="A16" t="s">
        <v>98</v>
      </c>
      <c r="B16" t="str">
        <f>OtherBen!A1</f>
        <v>Other Means-Tested Program Combined Real Benefit Index</v>
      </c>
      <c r="C16" s="5" t="s">
        <v>91</v>
      </c>
      <c r="D16" s="4"/>
    </row>
    <row r="17" spans="1:4" x14ac:dyDescent="0.25">
      <c r="C17" s="4"/>
      <c r="D17" s="4"/>
    </row>
    <row r="18" spans="1:4" x14ac:dyDescent="0.25">
      <c r="A18" s="6" t="s">
        <v>100</v>
      </c>
      <c r="B18" s="6" t="str">
        <f>CombinedPrograms!A1</f>
        <v>Statutory Changes: All Programs</v>
      </c>
      <c r="C18" s="51" t="s">
        <v>91</v>
      </c>
      <c r="D18" s="4"/>
    </row>
    <row r="19" spans="1:4" x14ac:dyDescent="0.25">
      <c r="A19" t="s">
        <v>105</v>
      </c>
      <c r="B19" t="s">
        <v>106</v>
      </c>
      <c r="C19" s="4"/>
      <c r="D19" s="4"/>
    </row>
    <row r="20" spans="1:4" x14ac:dyDescent="0.25">
      <c r="C20" s="5"/>
      <c r="D20" s="4"/>
    </row>
    <row r="21" spans="1:4" x14ac:dyDescent="0.25">
      <c r="A21" t="s">
        <v>103</v>
      </c>
      <c r="B21" t="s">
        <v>104</v>
      </c>
    </row>
    <row r="22" spans="1:4" x14ac:dyDescent="0.25">
      <c r="A22" s="6"/>
      <c r="B22" s="6"/>
    </row>
    <row r="30" spans="1:4" x14ac:dyDescent="0.25">
      <c r="C30" s="5"/>
      <c r="D30" s="5"/>
    </row>
    <row r="31" spans="1:4" x14ac:dyDescent="0.25">
      <c r="C31" s="5"/>
      <c r="D31" s="5"/>
    </row>
  </sheetData>
  <pageMargins left="0.7" right="0.7" top="0.75" bottom="0.75" header="0.3" footer="0.3"/>
  <extLst>
    <ext xmlns:mx="http://schemas.microsoft.com/office/mac/excel/2008/main" uri="{64002731-A6B0-56B0-2670-7721B7C09600}">
      <mx:PLV Mode="0" OnePage="0" WScale="0"/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17"/>
  <sheetViews>
    <sheetView workbookViewId="0"/>
  </sheetViews>
  <sheetFormatPr defaultColWidth="8.85546875" defaultRowHeight="15" x14ac:dyDescent="0.25"/>
  <sheetData>
    <row r="1" spans="1:11" x14ac:dyDescent="0.25">
      <c r="A1" s="31" t="s">
        <v>8</v>
      </c>
    </row>
    <row r="4" spans="1:11" x14ac:dyDescent="0.25">
      <c r="B4" s="52" t="s">
        <v>12</v>
      </c>
      <c r="C4" s="52"/>
      <c r="D4" s="52"/>
      <c r="E4" s="52" t="s">
        <v>9</v>
      </c>
      <c r="F4" s="52"/>
      <c r="G4" s="52"/>
      <c r="H4" s="52"/>
      <c r="I4" s="52"/>
    </row>
    <row r="5" spans="1:11" x14ac:dyDescent="0.25">
      <c r="B5" s="7" t="s">
        <v>10</v>
      </c>
      <c r="C5" s="7" t="s">
        <v>11</v>
      </c>
      <c r="D5" t="s">
        <v>29</v>
      </c>
      <c r="E5" s="7" t="s">
        <v>44</v>
      </c>
      <c r="F5" s="7" t="s">
        <v>42</v>
      </c>
      <c r="G5" s="7" t="s">
        <v>43</v>
      </c>
      <c r="H5" s="7" t="s">
        <v>11</v>
      </c>
      <c r="I5" s="7" t="s">
        <v>29</v>
      </c>
      <c r="K5" s="42" t="s">
        <v>137</v>
      </c>
    </row>
    <row r="7" spans="1:11" x14ac:dyDescent="0.25">
      <c r="A7" s="7" t="s">
        <v>7</v>
      </c>
      <c r="B7">
        <f>AVERAGE(B$54:B$65)</f>
        <v>1.0000000000000004</v>
      </c>
      <c r="C7">
        <f>AVERAGE(C$54:C$65)</f>
        <v>0.99999999999999989</v>
      </c>
      <c r="E7" s="26">
        <f>AVERAGE(E$54:E$65)</f>
        <v>1169.0249999999999</v>
      </c>
      <c r="F7" s="26">
        <f>AVERAGE(F$54:F$65)</f>
        <v>1397.7875843016657</v>
      </c>
      <c r="H7" s="26">
        <f>AVERAGE(H$54:H$65)</f>
        <v>316.13509345204079</v>
      </c>
      <c r="I7" s="26">
        <f>AVERAGE(I$54:I$65)</f>
        <v>357.99499046158456</v>
      </c>
    </row>
    <row r="9" spans="1:11" ht="15.75" thickBot="1" x14ac:dyDescent="0.3">
      <c r="A9" s="8">
        <v>38718</v>
      </c>
      <c r="B9" s="16">
        <f>VLOOKUP($A9,[2]UIElg!$A$29:$K$136,11)</f>
        <v>0.67985009157916287</v>
      </c>
      <c r="C9" s="16">
        <f>VLOOKUP($A9,[2]SNAPElg!$A$29:$K$136,11)</f>
        <v>0.80534756061573964</v>
      </c>
      <c r="D9" s="32">
        <f>VLOOKUP($A9,[2]MedicaidElgBen!$A$29:$K$136,11)</f>
        <v>0.99999999999999989</v>
      </c>
      <c r="E9" s="25">
        <f>VLOOKUP($A9,[2]UIBen!$A$29:$K$136,2)</f>
        <v>1169.0249999999999</v>
      </c>
      <c r="F9" s="25">
        <f>VLOOKUP($A9,[2]UIBen!$A$29:$K$136,11)</f>
        <v>1169.0249999999999</v>
      </c>
      <c r="G9">
        <f>F9-E9</f>
        <v>0</v>
      </c>
      <c r="H9" s="25">
        <f>VLOOKUP($A9,[2]SNAPBen!$A$29:$K$136,11)</f>
        <v>243.3240507913917</v>
      </c>
      <c r="I9" s="25">
        <f>VLOOKUP($A9,[2]MedicaidElgBen!$A$29:$M$136,13)</f>
        <v>357.99499046158445</v>
      </c>
      <c r="K9">
        <f>YEAR(A9)</f>
        <v>2006</v>
      </c>
    </row>
    <row r="10" spans="1:11" ht="16.5" thickTop="1" thickBot="1" x14ac:dyDescent="0.3">
      <c r="A10" s="8">
        <v>38749</v>
      </c>
      <c r="B10" s="16">
        <f>VLOOKUP($A10,[2]UIElg!$A$29:$K$136,11)</f>
        <v>0.67985009157916287</v>
      </c>
      <c r="C10" s="16">
        <f>VLOOKUP($A10,[2]SNAPElg!$A$29:$K$136,11)</f>
        <v>0.80534756061573964</v>
      </c>
      <c r="D10" s="32">
        <f>VLOOKUP($A10,[2]MedicaidElgBen!$A$29:$K$136,11)</f>
        <v>0.99999999999999989</v>
      </c>
      <c r="E10" s="25">
        <f>VLOOKUP($A10,[2]UIBen!$A$29:$K$136,2)</f>
        <v>1169.0249999999999</v>
      </c>
      <c r="F10" s="25">
        <f>VLOOKUP($A10,[2]UIBen!$A$29:$K$136,11)</f>
        <v>1169.0249999999999</v>
      </c>
      <c r="G10">
        <f t="shared" ref="G10:G73" si="0">F10-E10</f>
        <v>0</v>
      </c>
      <c r="H10" s="25">
        <f>VLOOKUP($A10,[2]SNAPBen!$A$29:$K$136,11)</f>
        <v>243.22840078518414</v>
      </c>
      <c r="I10" s="25">
        <f>VLOOKUP($A10,[2]MedicaidElgBen!$A$29:$M$136,13)</f>
        <v>357.99499046158445</v>
      </c>
      <c r="K10">
        <f t="shared" ref="K10:K73" si="1">YEAR(A10)</f>
        <v>2006</v>
      </c>
    </row>
    <row r="11" spans="1:11" ht="16.5" thickTop="1" thickBot="1" x14ac:dyDescent="0.3">
      <c r="A11" s="8">
        <v>38777</v>
      </c>
      <c r="B11" s="16">
        <f>VLOOKUP($A11,[2]UIElg!$A$29:$K$136,11)</f>
        <v>0.67985009157916287</v>
      </c>
      <c r="C11" s="16">
        <f>VLOOKUP($A11,[2]SNAPElg!$A$29:$K$136,11)</f>
        <v>0.80534756061573964</v>
      </c>
      <c r="D11" s="32">
        <f>VLOOKUP($A11,[2]MedicaidElgBen!$A$29:$K$136,11)</f>
        <v>0.99999999999999989</v>
      </c>
      <c r="E11" s="25">
        <f>VLOOKUP($A11,[2]UIBen!$A$29:$K$136,2)</f>
        <v>1169.0249999999999</v>
      </c>
      <c r="F11" s="25">
        <f>VLOOKUP($A11,[2]UIBen!$A$29:$K$136,11)</f>
        <v>1169.0249999999999</v>
      </c>
      <c r="G11">
        <f t="shared" si="0"/>
        <v>0</v>
      </c>
      <c r="H11" s="25">
        <f>VLOOKUP($A11,[2]SNAPBen!$A$29:$K$136,11)</f>
        <v>242.86323239652236</v>
      </c>
      <c r="I11" s="25">
        <f>VLOOKUP($A11,[2]MedicaidElgBen!$A$29:$M$136,13)</f>
        <v>357.99499046158445</v>
      </c>
      <c r="K11">
        <f t="shared" si="1"/>
        <v>2006</v>
      </c>
    </row>
    <row r="12" spans="1:11" ht="16.5" thickTop="1" thickBot="1" x14ac:dyDescent="0.3">
      <c r="A12" s="8">
        <v>38808</v>
      </c>
      <c r="B12" s="16">
        <f>VLOOKUP($A12,[2]UIElg!$A$29:$K$136,11)</f>
        <v>0.67985009157916287</v>
      </c>
      <c r="C12" s="16">
        <f>VLOOKUP($A12,[2]SNAPElg!$A$29:$K$136,11)</f>
        <v>0.80534756061573964</v>
      </c>
      <c r="D12" s="32">
        <f>VLOOKUP($A12,[2]MedicaidElgBen!$A$29:$K$136,11)</f>
        <v>0.99999999999999989</v>
      </c>
      <c r="E12" s="25">
        <f>VLOOKUP($A12,[2]UIBen!$A$29:$K$136,2)</f>
        <v>1169.0249999999999</v>
      </c>
      <c r="F12" s="25">
        <f>VLOOKUP($A12,[2]UIBen!$A$29:$K$136,11)</f>
        <v>1169.0249999999999</v>
      </c>
      <c r="G12">
        <f t="shared" si="0"/>
        <v>0</v>
      </c>
      <c r="H12" s="25">
        <f>VLOOKUP($A12,[2]SNAPBen!$A$29:$K$136,11)</f>
        <v>241.90188195454385</v>
      </c>
      <c r="I12" s="25">
        <f>VLOOKUP($A12,[2]MedicaidElgBen!$A$29:$M$136,13)</f>
        <v>357.99499046158445</v>
      </c>
      <c r="K12">
        <f t="shared" si="1"/>
        <v>2006</v>
      </c>
    </row>
    <row r="13" spans="1:11" ht="16.5" thickTop="1" thickBot="1" x14ac:dyDescent="0.3">
      <c r="A13" s="8">
        <v>38838</v>
      </c>
      <c r="B13" s="16">
        <f>VLOOKUP($A13,[2]UIElg!$A$29:$K$136,11)</f>
        <v>0.67985009157916287</v>
      </c>
      <c r="C13" s="16">
        <f>VLOOKUP($A13,[2]SNAPElg!$A$29:$K$136,11)</f>
        <v>0.80534756061573964</v>
      </c>
      <c r="D13" s="32">
        <f>VLOOKUP($A13,[2]MedicaidElgBen!$A$29:$K$136,11)</f>
        <v>0.99999999999999989</v>
      </c>
      <c r="E13" s="25">
        <f>VLOOKUP($A13,[2]UIBen!$A$29:$K$136,2)</f>
        <v>1169.0249999999999</v>
      </c>
      <c r="F13" s="25">
        <f>VLOOKUP($A13,[2]UIBen!$A$29:$K$136,11)</f>
        <v>1169.0249999999999</v>
      </c>
      <c r="G13">
        <f t="shared" si="0"/>
        <v>0</v>
      </c>
      <c r="H13" s="25">
        <f>VLOOKUP($A13,[2]SNAPBen!$A$29:$K$136,11)</f>
        <v>241.30048211737656</v>
      </c>
      <c r="I13" s="25">
        <f>VLOOKUP($A13,[2]MedicaidElgBen!$A$29:$M$136,13)</f>
        <v>357.99499046158445</v>
      </c>
      <c r="K13">
        <f t="shared" si="1"/>
        <v>2006</v>
      </c>
    </row>
    <row r="14" spans="1:11" ht="16.5" thickTop="1" thickBot="1" x14ac:dyDescent="0.3">
      <c r="A14" s="8">
        <v>38869</v>
      </c>
      <c r="B14" s="16">
        <f>VLOOKUP($A14,[2]UIElg!$A$29:$K$136,11)</f>
        <v>0.67985009157916287</v>
      </c>
      <c r="C14" s="16">
        <f>VLOOKUP($A14,[2]SNAPElg!$A$29:$K$136,11)</f>
        <v>0.80534756061573964</v>
      </c>
      <c r="D14" s="32">
        <f>VLOOKUP($A14,[2]MedicaidElgBen!$A$29:$K$136,11)</f>
        <v>0.99999999999999989</v>
      </c>
      <c r="E14" s="25">
        <f>VLOOKUP($A14,[2]UIBen!$A$29:$K$136,2)</f>
        <v>1169.0249999999999</v>
      </c>
      <c r="F14" s="25">
        <f>VLOOKUP($A14,[2]UIBen!$A$29:$K$136,11)</f>
        <v>1169.0249999999999</v>
      </c>
      <c r="G14">
        <f t="shared" si="0"/>
        <v>0</v>
      </c>
      <c r="H14" s="25">
        <f>VLOOKUP($A14,[2]SNAPBen!$A$29:$K$136,11)</f>
        <v>240.84963313219217</v>
      </c>
      <c r="I14" s="25">
        <f>VLOOKUP($A14,[2]MedicaidElgBen!$A$29:$M$136,13)</f>
        <v>357.99499046158445</v>
      </c>
      <c r="K14">
        <f t="shared" si="1"/>
        <v>2006</v>
      </c>
    </row>
    <row r="15" spans="1:11" ht="16.5" thickTop="1" thickBot="1" x14ac:dyDescent="0.3">
      <c r="A15" s="8">
        <v>38899</v>
      </c>
      <c r="B15" s="16">
        <f>VLOOKUP($A15,[2]UIElg!$A$29:$K$136,11)</f>
        <v>0.67985009157916287</v>
      </c>
      <c r="C15" s="16">
        <f>VLOOKUP($A15,[2]SNAPElg!$A$29:$K$136,11)</f>
        <v>0.80534756061573964</v>
      </c>
      <c r="D15" s="32">
        <f>VLOOKUP($A15,[2]MedicaidElgBen!$A$29:$K$136,11)</f>
        <v>0.99999999999999989</v>
      </c>
      <c r="E15" s="25">
        <f>VLOOKUP($A15,[2]UIBen!$A$29:$K$136,2)</f>
        <v>1169.0249999999999</v>
      </c>
      <c r="F15" s="25">
        <f>VLOOKUP($A15,[2]UIBen!$A$29:$K$136,11)</f>
        <v>1169.0249999999999</v>
      </c>
      <c r="G15">
        <f t="shared" si="0"/>
        <v>0</v>
      </c>
      <c r="H15" s="25">
        <f>VLOOKUP($A15,[2]SNAPBen!$A$29:$K$136,11)</f>
        <v>240.08098894458431</v>
      </c>
      <c r="I15" s="25">
        <f>VLOOKUP($A15,[2]MedicaidElgBen!$A$29:$M$136,13)</f>
        <v>357.99499046158445</v>
      </c>
      <c r="K15">
        <f t="shared" si="1"/>
        <v>2006</v>
      </c>
    </row>
    <row r="16" spans="1:11" ht="16.5" thickTop="1" thickBot="1" x14ac:dyDescent="0.3">
      <c r="A16" s="8">
        <v>38930</v>
      </c>
      <c r="B16" s="16">
        <f>VLOOKUP($A16,[2]UIElg!$A$29:$K$136,11)</f>
        <v>0.67985009157916287</v>
      </c>
      <c r="C16" s="16">
        <f>VLOOKUP($A16,[2]SNAPElg!$A$29:$K$136,11)</f>
        <v>0.80534756061573964</v>
      </c>
      <c r="D16" s="32">
        <f>VLOOKUP($A16,[2]MedicaidElgBen!$A$29:$K$136,11)</f>
        <v>0.99999999999999989</v>
      </c>
      <c r="E16" s="25">
        <f>VLOOKUP($A16,[2]UIBen!$A$29:$K$136,2)</f>
        <v>1169.0249999999999</v>
      </c>
      <c r="F16" s="25">
        <f>VLOOKUP($A16,[2]UIBen!$A$29:$K$136,11)</f>
        <v>1169.0249999999999</v>
      </c>
      <c r="G16">
        <f t="shared" si="0"/>
        <v>0</v>
      </c>
      <c r="H16" s="25">
        <f>VLOOKUP($A16,[2]SNAPBen!$A$29:$K$136,11)</f>
        <v>239.15536095910866</v>
      </c>
      <c r="I16" s="25">
        <f>VLOOKUP($A16,[2]MedicaidElgBen!$A$29:$M$136,13)</f>
        <v>357.99499046158445</v>
      </c>
      <c r="K16">
        <f t="shared" si="1"/>
        <v>2006</v>
      </c>
    </row>
    <row r="17" spans="1:11" ht="16.5" thickTop="1" thickBot="1" x14ac:dyDescent="0.3">
      <c r="A17" s="8">
        <v>38961</v>
      </c>
      <c r="B17" s="16">
        <f>VLOOKUP($A17,[2]UIElg!$A$29:$K$136,11)</f>
        <v>0.67985009157916287</v>
      </c>
      <c r="C17" s="16">
        <f>VLOOKUP($A17,[2]SNAPElg!$A$29:$K$136,11)</f>
        <v>0.80534756061573964</v>
      </c>
      <c r="D17" s="32">
        <f>VLOOKUP($A17,[2]MedicaidElgBen!$A$29:$K$136,11)</f>
        <v>0.99999999999999989</v>
      </c>
      <c r="E17" s="25">
        <f>VLOOKUP($A17,[2]UIBen!$A$29:$K$136,2)</f>
        <v>1169.0249999999999</v>
      </c>
      <c r="F17" s="25">
        <f>VLOOKUP($A17,[2]UIBen!$A$29:$K$136,11)</f>
        <v>1169.0249999999999</v>
      </c>
      <c r="G17">
        <f t="shared" si="0"/>
        <v>0</v>
      </c>
      <c r="H17" s="25">
        <f>VLOOKUP($A17,[2]SNAPBen!$A$29:$K$136,11)</f>
        <v>239.64164205983016</v>
      </c>
      <c r="I17" s="25">
        <f>VLOOKUP($A17,[2]MedicaidElgBen!$A$29:$M$136,13)</f>
        <v>357.99499046158445</v>
      </c>
      <c r="K17">
        <f t="shared" si="1"/>
        <v>2006</v>
      </c>
    </row>
    <row r="18" spans="1:11" ht="16.5" thickTop="1" thickBot="1" x14ac:dyDescent="0.3">
      <c r="A18" s="8">
        <v>38991</v>
      </c>
      <c r="B18" s="16">
        <f>VLOOKUP($A18,[2]UIElg!$A$29:$K$136,11)</f>
        <v>0.67985009157916287</v>
      </c>
      <c r="C18" s="16">
        <f>VLOOKUP($A18,[2]SNAPElg!$A$29:$K$136,11)</f>
        <v>0.80534756061573964</v>
      </c>
      <c r="D18" s="32">
        <f>VLOOKUP($A18,[2]MedicaidElgBen!$A$29:$K$136,11)</f>
        <v>0.99999999999999989</v>
      </c>
      <c r="E18" s="25">
        <f>VLOOKUP($A18,[2]UIBen!$A$29:$K$136,2)</f>
        <v>1169.0249999999999</v>
      </c>
      <c r="F18" s="25">
        <f>VLOOKUP($A18,[2]UIBen!$A$29:$K$136,11)</f>
        <v>1169.0249999999999</v>
      </c>
      <c r="G18">
        <f t="shared" si="0"/>
        <v>0</v>
      </c>
      <c r="H18" s="25">
        <f>VLOOKUP($A18,[2]SNAPBen!$A$29:$K$136,11)</f>
        <v>246.90505625375135</v>
      </c>
      <c r="I18" s="25">
        <f>VLOOKUP($A18,[2]MedicaidElgBen!$A$29:$M$136,13)</f>
        <v>357.99499046158445</v>
      </c>
      <c r="K18">
        <f t="shared" si="1"/>
        <v>2006</v>
      </c>
    </row>
    <row r="19" spans="1:11" ht="16.5" thickTop="1" thickBot="1" x14ac:dyDescent="0.3">
      <c r="A19" s="8">
        <v>39022</v>
      </c>
      <c r="B19" s="16">
        <f>VLOOKUP($A19,[2]UIElg!$A$29:$K$136,11)</f>
        <v>0.67985009157916287</v>
      </c>
      <c r="C19" s="16">
        <f>VLOOKUP($A19,[2]SNAPElg!$A$29:$K$136,11)</f>
        <v>0.80534756061573964</v>
      </c>
      <c r="D19" s="32">
        <f>VLOOKUP($A19,[2]MedicaidElgBen!$A$29:$K$136,11)</f>
        <v>0.99999999999999989</v>
      </c>
      <c r="E19" s="25">
        <f>VLOOKUP($A19,[2]UIBen!$A$29:$K$136,2)</f>
        <v>1169.0249999999999</v>
      </c>
      <c r="F19" s="25">
        <f>VLOOKUP($A19,[2]UIBen!$A$29:$K$136,11)</f>
        <v>1169.0249999999999</v>
      </c>
      <c r="G19">
        <f t="shared" si="0"/>
        <v>0</v>
      </c>
      <c r="H19" s="25">
        <f>VLOOKUP($A19,[2]SNAPBen!$A$29:$K$136,11)</f>
        <v>246.59155793181401</v>
      </c>
      <c r="I19" s="25">
        <f>VLOOKUP($A19,[2]MedicaidElgBen!$A$29:$M$136,13)</f>
        <v>357.99499046158445</v>
      </c>
      <c r="K19">
        <f t="shared" si="1"/>
        <v>2006</v>
      </c>
    </row>
    <row r="20" spans="1:11" ht="16.5" thickTop="1" thickBot="1" x14ac:dyDescent="0.3">
      <c r="A20" s="8">
        <v>39052</v>
      </c>
      <c r="B20" s="16">
        <f>VLOOKUP($A20,[2]UIElg!$A$29:$K$136,11)</f>
        <v>0.67985009157916287</v>
      </c>
      <c r="C20" s="16">
        <f>VLOOKUP($A20,[2]SNAPElg!$A$29:$K$136,11)</f>
        <v>0.8115305320278513</v>
      </c>
      <c r="D20" s="32">
        <f>VLOOKUP($A20,[2]MedicaidElgBen!$A$29:$K$136,11)</f>
        <v>0.99999999999999989</v>
      </c>
      <c r="E20" s="25">
        <f>VLOOKUP($A20,[2]UIBen!$A$29:$K$136,2)</f>
        <v>1169.0249999999999</v>
      </c>
      <c r="F20" s="25">
        <f>VLOOKUP($A20,[2]UIBen!$A$29:$K$136,11)</f>
        <v>1169.0249999999999</v>
      </c>
      <c r="G20">
        <f t="shared" si="0"/>
        <v>0</v>
      </c>
      <c r="H20" s="25">
        <f>VLOOKUP($A20,[2]SNAPBen!$A$29:$K$136,11)</f>
        <v>245.63447556359205</v>
      </c>
      <c r="I20" s="25">
        <f>VLOOKUP($A20,[2]MedicaidElgBen!$A$29:$M$136,13)</f>
        <v>357.99499046158445</v>
      </c>
      <c r="K20">
        <f t="shared" si="1"/>
        <v>2006</v>
      </c>
    </row>
    <row r="21" spans="1:11" ht="16.5" thickTop="1" thickBot="1" x14ac:dyDescent="0.3">
      <c r="A21" s="8">
        <v>39083</v>
      </c>
      <c r="B21" s="16">
        <f>VLOOKUP($A21,[2]UIElg!$A$29:$K$136,11)</f>
        <v>0.67985009157916287</v>
      </c>
      <c r="C21" s="16">
        <f>VLOOKUP($A21,[2]SNAPElg!$A$29:$K$136,11)</f>
        <v>0.8115305320278513</v>
      </c>
      <c r="D21" s="32">
        <f>VLOOKUP($A21,[2]MedicaidElgBen!$A$29:$K$136,11)</f>
        <v>0.99999999999999989</v>
      </c>
      <c r="E21" s="25">
        <f>VLOOKUP($A21,[2]UIBen!$A$29:$K$136,2)</f>
        <v>1169.0249999999999</v>
      </c>
      <c r="F21" s="25">
        <f>VLOOKUP($A21,[2]UIBen!$A$29:$K$136,11)</f>
        <v>1169.0249999999999</v>
      </c>
      <c r="G21">
        <f t="shared" si="0"/>
        <v>0</v>
      </c>
      <c r="H21" s="25">
        <f>VLOOKUP($A21,[2]SNAPBen!$A$29:$K$136,11)</f>
        <v>244.91091543688498</v>
      </c>
      <c r="I21" s="25">
        <f>VLOOKUP($A21,[2]MedicaidElgBen!$A$29:$M$136,13)</f>
        <v>357.99499046158445</v>
      </c>
      <c r="K21">
        <f t="shared" si="1"/>
        <v>2007</v>
      </c>
    </row>
    <row r="22" spans="1:11" ht="16.5" thickTop="1" thickBot="1" x14ac:dyDescent="0.3">
      <c r="A22" s="8">
        <v>39114</v>
      </c>
      <c r="B22" s="16">
        <f>VLOOKUP($A22,[2]UIElg!$A$29:$K$136,11)</f>
        <v>0.67985009157916287</v>
      </c>
      <c r="C22" s="16">
        <f>VLOOKUP($A22,[2]SNAPElg!$A$29:$K$136,11)</f>
        <v>0.8115305320278513</v>
      </c>
      <c r="D22" s="32">
        <f>VLOOKUP($A22,[2]MedicaidElgBen!$A$29:$K$136,11)</f>
        <v>0.99999999999999989</v>
      </c>
      <c r="E22" s="25">
        <f>VLOOKUP($A22,[2]UIBen!$A$29:$K$136,2)</f>
        <v>1169.0249999999999</v>
      </c>
      <c r="F22" s="25">
        <f>VLOOKUP($A22,[2]UIBen!$A$29:$K$136,11)</f>
        <v>1169.0249999999999</v>
      </c>
      <c r="G22">
        <f t="shared" si="0"/>
        <v>0</v>
      </c>
      <c r="H22" s="25">
        <f>VLOOKUP($A22,[2]SNAPBen!$A$29:$K$136,11)</f>
        <v>244.02999162157619</v>
      </c>
      <c r="I22" s="25">
        <f>VLOOKUP($A22,[2]MedicaidElgBen!$A$29:$M$136,13)</f>
        <v>357.99499046158445</v>
      </c>
      <c r="K22">
        <f t="shared" si="1"/>
        <v>2007</v>
      </c>
    </row>
    <row r="23" spans="1:11" ht="16.5" thickTop="1" thickBot="1" x14ac:dyDescent="0.3">
      <c r="A23" s="8">
        <v>39142</v>
      </c>
      <c r="B23" s="16">
        <f>VLOOKUP($A23,[2]UIElg!$A$29:$K$136,11)</f>
        <v>0.67985009157916287</v>
      </c>
      <c r="C23" s="16">
        <f>VLOOKUP($A23,[2]SNAPElg!$A$29:$K$136,11)</f>
        <v>0.8115305320278513</v>
      </c>
      <c r="D23" s="32">
        <f>VLOOKUP($A23,[2]MedicaidElgBen!$A$29:$K$136,11)</f>
        <v>0.99999999999999989</v>
      </c>
      <c r="E23" s="25">
        <f>VLOOKUP($A23,[2]UIBen!$A$29:$K$136,2)</f>
        <v>1169.0249999999999</v>
      </c>
      <c r="F23" s="25">
        <f>VLOOKUP($A23,[2]UIBen!$A$29:$K$136,11)</f>
        <v>1169.0249999999999</v>
      </c>
      <c r="G23">
        <f t="shared" si="0"/>
        <v>0</v>
      </c>
      <c r="H23" s="25">
        <f>VLOOKUP($A23,[2]SNAPBen!$A$29:$K$136,11)</f>
        <v>243.0810392067784</v>
      </c>
      <c r="I23" s="25">
        <f>VLOOKUP($A23,[2]MedicaidElgBen!$A$29:$M$136,13)</f>
        <v>357.99499046158445</v>
      </c>
      <c r="K23">
        <f t="shared" si="1"/>
        <v>2007</v>
      </c>
    </row>
    <row r="24" spans="1:11" ht="16.5" thickTop="1" thickBot="1" x14ac:dyDescent="0.3">
      <c r="A24" s="8">
        <v>39173</v>
      </c>
      <c r="B24" s="16">
        <f>VLOOKUP($A24,[2]UIElg!$A$29:$K$136,11)</f>
        <v>0.67985009157916287</v>
      </c>
      <c r="C24" s="16">
        <f>VLOOKUP($A24,[2]SNAPElg!$A$29:$K$136,11)</f>
        <v>0.8115305320278513</v>
      </c>
      <c r="D24" s="32">
        <f>VLOOKUP($A24,[2]MedicaidElgBen!$A$29:$K$136,11)</f>
        <v>0.99999999999999989</v>
      </c>
      <c r="E24" s="25">
        <f>VLOOKUP($A24,[2]UIBen!$A$29:$K$136,2)</f>
        <v>1169.0249999999999</v>
      </c>
      <c r="F24" s="25">
        <f>VLOOKUP($A24,[2]UIBen!$A$29:$K$136,11)</f>
        <v>1169.0249999999999</v>
      </c>
      <c r="G24">
        <f t="shared" si="0"/>
        <v>0</v>
      </c>
      <c r="H24" s="25">
        <f>VLOOKUP($A24,[2]SNAPBen!$A$29:$K$136,11)</f>
        <v>242.53415958683158</v>
      </c>
      <c r="I24" s="25">
        <f>VLOOKUP($A24,[2]MedicaidElgBen!$A$29:$M$136,13)</f>
        <v>357.99499046158445</v>
      </c>
      <c r="K24">
        <f t="shared" si="1"/>
        <v>2007</v>
      </c>
    </row>
    <row r="25" spans="1:11" ht="16.5" thickTop="1" thickBot="1" x14ac:dyDescent="0.3">
      <c r="A25" s="8">
        <v>39203</v>
      </c>
      <c r="B25" s="16">
        <f>VLOOKUP($A25,[2]UIElg!$A$29:$K$136,11)</f>
        <v>0.67985009157916287</v>
      </c>
      <c r="C25" s="16">
        <f>VLOOKUP($A25,[2]SNAPElg!$A$29:$K$136,11)</f>
        <v>0.8115305320278513</v>
      </c>
      <c r="D25" s="32">
        <f>VLOOKUP($A25,[2]MedicaidElgBen!$A$29:$K$136,11)</f>
        <v>0.99999999999999989</v>
      </c>
      <c r="E25" s="25">
        <f>VLOOKUP($A25,[2]UIBen!$A$29:$K$136,2)</f>
        <v>1169.0249999999999</v>
      </c>
      <c r="F25" s="25">
        <f>VLOOKUP($A25,[2]UIBen!$A$29:$K$136,11)</f>
        <v>1169.0249999999999</v>
      </c>
      <c r="G25">
        <f t="shared" si="0"/>
        <v>0</v>
      </c>
      <c r="H25" s="25">
        <f>VLOOKUP($A25,[2]SNAPBen!$A$29:$K$136,11)</f>
        <v>241.83102169593408</v>
      </c>
      <c r="I25" s="25">
        <f>VLOOKUP($A25,[2]MedicaidElgBen!$A$29:$M$136,13)</f>
        <v>357.99499046158445</v>
      </c>
      <c r="K25">
        <f t="shared" si="1"/>
        <v>2007</v>
      </c>
    </row>
    <row r="26" spans="1:11" ht="16.5" thickTop="1" thickBot="1" x14ac:dyDescent="0.3">
      <c r="A26" s="8">
        <v>39234</v>
      </c>
      <c r="B26" s="16">
        <f>VLOOKUP($A26,[2]UIElg!$A$29:$K$136,11)</f>
        <v>0.67985009157916287</v>
      </c>
      <c r="C26" s="16">
        <f>VLOOKUP($A26,[2]SNAPElg!$A$29:$K$136,11)</f>
        <v>0.81898193045010081</v>
      </c>
      <c r="D26" s="32">
        <f>VLOOKUP($A26,[2]MedicaidElgBen!$A$29:$K$136,11)</f>
        <v>0.99999999999999989</v>
      </c>
      <c r="E26" s="25">
        <f>VLOOKUP($A26,[2]UIBen!$A$29:$K$136,2)</f>
        <v>1169.0249999999999</v>
      </c>
      <c r="F26" s="25">
        <f>VLOOKUP($A26,[2]UIBen!$A$29:$K$136,11)</f>
        <v>1169.0249999999999</v>
      </c>
      <c r="G26">
        <f t="shared" si="0"/>
        <v>0</v>
      </c>
      <c r="H26" s="25">
        <f>VLOOKUP($A26,[2]SNAPBen!$A$29:$K$136,11)</f>
        <v>241.44774944243719</v>
      </c>
      <c r="I26" s="25">
        <f>VLOOKUP($A26,[2]MedicaidElgBen!$A$29:$M$136,13)</f>
        <v>357.99499046158445</v>
      </c>
      <c r="K26">
        <f t="shared" si="1"/>
        <v>2007</v>
      </c>
    </row>
    <row r="27" spans="1:11" ht="16.5" thickTop="1" thickBot="1" x14ac:dyDescent="0.3">
      <c r="A27" s="8">
        <v>39264</v>
      </c>
      <c r="B27" s="16">
        <f>VLOOKUP($A27,[2]UIElg!$A$29:$K$136,11)</f>
        <v>0.67985009157916287</v>
      </c>
      <c r="C27" s="16">
        <f>VLOOKUP($A27,[2]SNAPElg!$A$29:$K$136,11)</f>
        <v>0.81898193045010081</v>
      </c>
      <c r="D27" s="32">
        <f>VLOOKUP($A27,[2]MedicaidElgBen!$A$29:$K$136,11)</f>
        <v>0.99999999999999989</v>
      </c>
      <c r="E27" s="25">
        <f>VLOOKUP($A27,[2]UIBen!$A$29:$K$136,2)</f>
        <v>1169.0249999999999</v>
      </c>
      <c r="F27" s="25">
        <f>VLOOKUP($A27,[2]UIBen!$A$29:$K$136,11)</f>
        <v>1169.0249999999999</v>
      </c>
      <c r="G27">
        <f t="shared" si="0"/>
        <v>0</v>
      </c>
      <c r="H27" s="25">
        <f>VLOOKUP($A27,[2]SNAPBen!$A$29:$K$136,11)</f>
        <v>241.03599972050523</v>
      </c>
      <c r="I27" s="25">
        <f>VLOOKUP($A27,[2]MedicaidElgBen!$A$29:$M$136,13)</f>
        <v>357.99499046158445</v>
      </c>
      <c r="K27">
        <f t="shared" si="1"/>
        <v>2007</v>
      </c>
    </row>
    <row r="28" spans="1:11" ht="16.5" thickTop="1" thickBot="1" x14ac:dyDescent="0.3">
      <c r="A28" s="8">
        <v>39295</v>
      </c>
      <c r="B28" s="16">
        <f>VLOOKUP($A28,[2]UIElg!$A$29:$K$136,11)</f>
        <v>0.67985009157916287</v>
      </c>
      <c r="C28" s="16">
        <f>VLOOKUP($A28,[2]SNAPElg!$A$29:$K$136,11)</f>
        <v>0.81898193045010081</v>
      </c>
      <c r="D28" s="32">
        <f>VLOOKUP($A28,[2]MedicaidElgBen!$A$29:$K$136,11)</f>
        <v>0.99999999999999989</v>
      </c>
      <c r="E28" s="25">
        <f>VLOOKUP($A28,[2]UIBen!$A$29:$K$136,2)</f>
        <v>1169.0249999999999</v>
      </c>
      <c r="F28" s="25">
        <f>VLOOKUP($A28,[2]UIBen!$A$29:$K$136,11)</f>
        <v>1169.0249999999999</v>
      </c>
      <c r="G28">
        <f t="shared" si="0"/>
        <v>0</v>
      </c>
      <c r="H28" s="25">
        <f>VLOOKUP($A28,[2]SNAPBen!$A$29:$K$136,11)</f>
        <v>240.86257118444195</v>
      </c>
      <c r="I28" s="25">
        <f>VLOOKUP($A28,[2]MedicaidElgBen!$A$29:$M$136,13)</f>
        <v>357.99499046158445</v>
      </c>
      <c r="K28">
        <f t="shared" si="1"/>
        <v>2007</v>
      </c>
    </row>
    <row r="29" spans="1:11" ht="16.5" thickTop="1" thickBot="1" x14ac:dyDescent="0.3">
      <c r="A29" s="8">
        <v>39326</v>
      </c>
      <c r="B29" s="16">
        <f>VLOOKUP($A29,[2]UIElg!$A$29:$K$136,11)</f>
        <v>0.67985009157916287</v>
      </c>
      <c r="C29" s="16">
        <f>VLOOKUP($A29,[2]SNAPElg!$A$29:$K$136,11)</f>
        <v>0.81898193045010081</v>
      </c>
      <c r="D29" s="32">
        <f>VLOOKUP($A29,[2]MedicaidElgBen!$A$29:$K$136,11)</f>
        <v>0.99999999999999989</v>
      </c>
      <c r="E29" s="25">
        <f>VLOOKUP($A29,[2]UIBen!$A$29:$K$136,2)</f>
        <v>1169.0249999999999</v>
      </c>
      <c r="F29" s="25">
        <f>VLOOKUP($A29,[2]UIBen!$A$29:$K$136,11)</f>
        <v>1169.0249999999999</v>
      </c>
      <c r="G29">
        <f t="shared" si="0"/>
        <v>0</v>
      </c>
      <c r="H29" s="25">
        <f>VLOOKUP($A29,[2]SNAPBen!$A$29:$K$136,11)</f>
        <v>239.9289953271379</v>
      </c>
      <c r="I29" s="25">
        <f>VLOOKUP($A29,[2]MedicaidElgBen!$A$29:$M$136,13)</f>
        <v>357.99499046158445</v>
      </c>
      <c r="K29">
        <f t="shared" si="1"/>
        <v>2007</v>
      </c>
    </row>
    <row r="30" spans="1:11" ht="16.5" thickTop="1" thickBot="1" x14ac:dyDescent="0.3">
      <c r="A30" s="8">
        <v>39356</v>
      </c>
      <c r="B30" s="16">
        <f>VLOOKUP($A30,[2]UIElg!$A$29:$K$136,11)</f>
        <v>0.67985009157916287</v>
      </c>
      <c r="C30" s="16">
        <f>VLOOKUP($A30,[2]SNAPElg!$A$29:$K$136,11)</f>
        <v>0.81898193045010081</v>
      </c>
      <c r="D30" s="32">
        <f>VLOOKUP($A30,[2]MedicaidElgBen!$A$29:$K$136,11)</f>
        <v>0.99999999999999989</v>
      </c>
      <c r="E30" s="25">
        <f>VLOOKUP($A30,[2]UIBen!$A$29:$K$136,2)</f>
        <v>1169.0249999999999</v>
      </c>
      <c r="F30" s="25">
        <f>VLOOKUP($A30,[2]UIBen!$A$29:$K$136,11)</f>
        <v>1169.0249999999999</v>
      </c>
      <c r="G30">
        <f t="shared" si="0"/>
        <v>0</v>
      </c>
      <c r="H30" s="25">
        <f>VLOOKUP($A30,[2]SNAPBen!$A$29:$K$136,11)</f>
        <v>253.18581230100349</v>
      </c>
      <c r="I30" s="25">
        <f>VLOOKUP($A30,[2]MedicaidElgBen!$A$29:$M$136,13)</f>
        <v>357.99499046158445</v>
      </c>
      <c r="K30">
        <f t="shared" si="1"/>
        <v>2007</v>
      </c>
    </row>
    <row r="31" spans="1:11" ht="16.5" thickTop="1" thickBot="1" x14ac:dyDescent="0.3">
      <c r="A31" s="8">
        <v>39387</v>
      </c>
      <c r="B31" s="16">
        <f>VLOOKUP($A31,[2]UIElg!$A$29:$K$136,11)</f>
        <v>0.67985009157916287</v>
      </c>
      <c r="C31" s="16">
        <f>VLOOKUP($A31,[2]SNAPElg!$A$29:$K$136,11)</f>
        <v>0.81898193045010081</v>
      </c>
      <c r="D31" s="32">
        <f>VLOOKUP($A31,[2]MedicaidElgBen!$A$29:$K$136,11)</f>
        <v>0.99999999999999989</v>
      </c>
      <c r="E31" s="25">
        <f>VLOOKUP($A31,[2]UIBen!$A$29:$K$136,2)</f>
        <v>1169.0249999999999</v>
      </c>
      <c r="F31" s="25">
        <f>VLOOKUP($A31,[2]UIBen!$A$29:$K$136,11)</f>
        <v>1169.0249999999999</v>
      </c>
      <c r="G31">
        <f t="shared" si="0"/>
        <v>0</v>
      </c>
      <c r="H31" s="25">
        <f>VLOOKUP($A31,[2]SNAPBen!$A$29:$K$136,11)</f>
        <v>251.80995689164584</v>
      </c>
      <c r="I31" s="25">
        <f>VLOOKUP($A31,[2]MedicaidElgBen!$A$29:$M$136,13)</f>
        <v>357.99499046158445</v>
      </c>
      <c r="K31">
        <f t="shared" si="1"/>
        <v>2007</v>
      </c>
    </row>
    <row r="32" spans="1:11" ht="16.5" thickTop="1" thickBot="1" x14ac:dyDescent="0.3">
      <c r="A32" s="8">
        <v>39417</v>
      </c>
      <c r="B32" s="16">
        <f>VLOOKUP($A32,[2]UIElg!$A$29:$K$136,11)</f>
        <v>0.67985009157916287</v>
      </c>
      <c r="C32" s="16">
        <f>VLOOKUP($A32,[2]SNAPElg!$A$29:$K$136,11)</f>
        <v>0.81898193045010081</v>
      </c>
      <c r="D32" s="32">
        <f>VLOOKUP($A32,[2]MedicaidElgBen!$A$29:$K$136,11)</f>
        <v>0.99999999999999989</v>
      </c>
      <c r="E32" s="25">
        <f>VLOOKUP($A32,[2]UIBen!$A$29:$K$136,2)</f>
        <v>1169.0249999999999</v>
      </c>
      <c r="F32" s="25">
        <f>VLOOKUP($A32,[2]UIBen!$A$29:$K$136,11)</f>
        <v>1169.0249999999999</v>
      </c>
      <c r="G32">
        <f t="shared" si="0"/>
        <v>0</v>
      </c>
      <c r="H32" s="25">
        <f>VLOOKUP($A32,[2]SNAPBen!$A$29:$K$136,11)</f>
        <v>251.03044673119504</v>
      </c>
      <c r="I32" s="25">
        <f>VLOOKUP($A32,[2]MedicaidElgBen!$A$29:$M$136,13)</f>
        <v>357.99499046158445</v>
      </c>
      <c r="K32">
        <f t="shared" si="1"/>
        <v>2007</v>
      </c>
    </row>
    <row r="33" spans="1:11" ht="16.5" thickTop="1" thickBot="1" x14ac:dyDescent="0.3">
      <c r="A33" s="8">
        <v>39448</v>
      </c>
      <c r="B33" s="16">
        <f>VLOOKUP($A33,[2]UIElg!$A$29:$K$136,11)</f>
        <v>0.67985009157916287</v>
      </c>
      <c r="C33" s="16">
        <f>VLOOKUP($A33,[2]SNAPElg!$A$29:$K$136,11)</f>
        <v>0.84157166365465785</v>
      </c>
      <c r="D33" s="32">
        <f>VLOOKUP($A33,[2]MedicaidElgBen!$A$29:$K$136,11)</f>
        <v>0.99999999999999989</v>
      </c>
      <c r="E33" s="25">
        <f>VLOOKUP($A33,[2]UIBen!$A$29:$K$136,2)</f>
        <v>1169.0249999999999</v>
      </c>
      <c r="F33" s="25">
        <f>VLOOKUP($A33,[2]UIBen!$A$29:$K$136,11)</f>
        <v>1169.0249999999999</v>
      </c>
      <c r="G33">
        <f t="shared" si="0"/>
        <v>0</v>
      </c>
      <c r="H33" s="25">
        <f>VLOOKUP($A33,[2]SNAPBen!$A$29:$K$136,11)</f>
        <v>250.28831927400114</v>
      </c>
      <c r="I33" s="25">
        <f>VLOOKUP($A33,[2]MedicaidElgBen!$A$29:$M$136,13)</f>
        <v>357.99499046158445</v>
      </c>
      <c r="K33">
        <f t="shared" si="1"/>
        <v>2008</v>
      </c>
    </row>
    <row r="34" spans="1:11" ht="16.5" thickTop="1" thickBot="1" x14ac:dyDescent="0.3">
      <c r="A34" s="8">
        <v>39479</v>
      </c>
      <c r="B34" s="16">
        <f>VLOOKUP($A34,[2]UIElg!$A$29:$K$136,11)</f>
        <v>0.67985009157916287</v>
      </c>
      <c r="C34" s="16">
        <f>VLOOKUP($A34,[2]SNAPElg!$A$29:$K$136,11)</f>
        <v>0.84157166365465785</v>
      </c>
      <c r="D34" s="32">
        <f>VLOOKUP($A34,[2]MedicaidElgBen!$A$29:$K$136,11)</f>
        <v>0.99999999999999989</v>
      </c>
      <c r="E34" s="25">
        <f>VLOOKUP($A34,[2]UIBen!$A$29:$K$136,2)</f>
        <v>1169.0249999999999</v>
      </c>
      <c r="F34" s="25">
        <f>VLOOKUP($A34,[2]UIBen!$A$29:$K$136,11)</f>
        <v>1169.0249999999999</v>
      </c>
      <c r="G34">
        <f t="shared" si="0"/>
        <v>0</v>
      </c>
      <c r="H34" s="25">
        <f>VLOOKUP($A34,[2]SNAPBen!$A$29:$K$136,11)</f>
        <v>249.72880565294653</v>
      </c>
      <c r="I34" s="25">
        <f>VLOOKUP($A34,[2]MedicaidElgBen!$A$29:$M$136,13)</f>
        <v>357.99499046158445</v>
      </c>
      <c r="K34">
        <f t="shared" si="1"/>
        <v>2008</v>
      </c>
    </row>
    <row r="35" spans="1:11" ht="16.5" thickTop="1" thickBot="1" x14ac:dyDescent="0.3">
      <c r="A35" s="8">
        <v>39508</v>
      </c>
      <c r="B35" s="16">
        <f>VLOOKUP($A35,[2]UIElg!$A$29:$K$136,11)</f>
        <v>0.67985009157916287</v>
      </c>
      <c r="C35" s="16">
        <f>VLOOKUP($A35,[2]SNAPElg!$A$29:$K$136,11)</f>
        <v>0.85286490055930042</v>
      </c>
      <c r="D35" s="32">
        <f>VLOOKUP($A35,[2]MedicaidElgBen!$A$29:$K$136,11)</f>
        <v>0.99999999999999989</v>
      </c>
      <c r="E35" s="25">
        <f>VLOOKUP($A35,[2]UIBen!$A$29:$K$136,2)</f>
        <v>1169.0249999999999</v>
      </c>
      <c r="F35" s="25">
        <f>VLOOKUP($A35,[2]UIBen!$A$29:$K$136,11)</f>
        <v>1169.0249999999999</v>
      </c>
      <c r="G35">
        <f t="shared" si="0"/>
        <v>0</v>
      </c>
      <c r="H35" s="25">
        <f>VLOOKUP($A35,[2]SNAPBen!$A$29:$K$136,11)</f>
        <v>248.85854979504555</v>
      </c>
      <c r="I35" s="25">
        <f>VLOOKUP($A35,[2]MedicaidElgBen!$A$29:$M$136,13)</f>
        <v>357.99499046158445</v>
      </c>
      <c r="K35">
        <f t="shared" si="1"/>
        <v>2008</v>
      </c>
    </row>
    <row r="36" spans="1:11" ht="16.5" thickTop="1" thickBot="1" x14ac:dyDescent="0.3">
      <c r="A36" s="8">
        <v>39539</v>
      </c>
      <c r="B36" s="16">
        <f>VLOOKUP($A36,[2]UIElg!$A$29:$K$136,11)</f>
        <v>0.67985009157916287</v>
      </c>
      <c r="C36" s="16">
        <f>VLOOKUP($A36,[2]SNAPElg!$A$29:$K$136,11)</f>
        <v>0.85286490055930042</v>
      </c>
      <c r="D36" s="32">
        <f>VLOOKUP($A36,[2]MedicaidElgBen!$A$29:$K$136,11)</f>
        <v>0.99999999999999989</v>
      </c>
      <c r="E36" s="25">
        <f>VLOOKUP($A36,[2]UIBen!$A$29:$K$136,2)</f>
        <v>1169.0249999999999</v>
      </c>
      <c r="F36" s="25">
        <f>VLOOKUP($A36,[2]UIBen!$A$29:$K$136,11)</f>
        <v>1169.0249999999999</v>
      </c>
      <c r="G36">
        <f t="shared" si="0"/>
        <v>0</v>
      </c>
      <c r="H36" s="25">
        <f>VLOOKUP($A36,[2]SNAPBen!$A$29:$K$136,11)</f>
        <v>248.06745985890598</v>
      </c>
      <c r="I36" s="25">
        <f>VLOOKUP($A36,[2]MedicaidElgBen!$A$29:$M$136,13)</f>
        <v>357.99499046158445</v>
      </c>
      <c r="K36">
        <f t="shared" si="1"/>
        <v>2008</v>
      </c>
    </row>
    <row r="37" spans="1:11" ht="16.5" thickTop="1" thickBot="1" x14ac:dyDescent="0.3">
      <c r="A37" s="8">
        <v>39569</v>
      </c>
      <c r="B37" s="16">
        <f>VLOOKUP($A37,[2]UIElg!$A$29:$K$136,11)</f>
        <v>0.67985009157916287</v>
      </c>
      <c r="C37" s="16">
        <f>VLOOKUP($A37,[2]SNAPElg!$A$29:$K$136,11)</f>
        <v>0.85286490055930042</v>
      </c>
      <c r="D37" s="32">
        <f>VLOOKUP($A37,[2]MedicaidElgBen!$A$29:$K$136,11)</f>
        <v>0.99999999999999989</v>
      </c>
      <c r="E37" s="25">
        <f>VLOOKUP($A37,[2]UIBen!$A$29:$K$136,2)</f>
        <v>1169.0249999999999</v>
      </c>
      <c r="F37" s="25">
        <f>VLOOKUP($A37,[2]UIBen!$A$29:$K$136,11)</f>
        <v>1169.0249999999999</v>
      </c>
      <c r="G37">
        <f t="shared" si="0"/>
        <v>0</v>
      </c>
      <c r="H37" s="25">
        <f>VLOOKUP($A37,[2]SNAPBen!$A$29:$K$136,11)</f>
        <v>247.04766465425919</v>
      </c>
      <c r="I37" s="25">
        <f>VLOOKUP($A37,[2]MedicaidElgBen!$A$29:$M$136,13)</f>
        <v>357.99499046158445</v>
      </c>
      <c r="K37">
        <f t="shared" si="1"/>
        <v>2008</v>
      </c>
    </row>
    <row r="38" spans="1:11" ht="16.5" thickTop="1" thickBot="1" x14ac:dyDescent="0.3">
      <c r="A38" s="8">
        <v>39600</v>
      </c>
      <c r="B38" s="16">
        <f>VLOOKUP($A38,[2]UIElg!$A$29:$K$136,11)</f>
        <v>0.67985009157916287</v>
      </c>
      <c r="C38" s="16">
        <f>VLOOKUP($A38,[2]SNAPElg!$A$29:$K$136,11)</f>
        <v>0.85286490055930042</v>
      </c>
      <c r="D38" s="32">
        <f>VLOOKUP($A38,[2]MedicaidElgBen!$A$29:$K$136,11)</f>
        <v>0.99999999999999989</v>
      </c>
      <c r="E38" s="25">
        <f>VLOOKUP($A38,[2]UIBen!$A$29:$K$136,2)</f>
        <v>1169.0249999999999</v>
      </c>
      <c r="F38" s="25">
        <f>VLOOKUP($A38,[2]UIBen!$A$29:$K$136,11)</f>
        <v>1169.0249999999999</v>
      </c>
      <c r="G38">
        <f t="shared" si="0"/>
        <v>0</v>
      </c>
      <c r="H38" s="25">
        <f>VLOOKUP($A38,[2]SNAPBen!$A$29:$K$136,11)</f>
        <v>245.53135751050803</v>
      </c>
      <c r="I38" s="25">
        <f>VLOOKUP($A38,[2]MedicaidElgBen!$A$29:$M$136,13)</f>
        <v>357.99499046158445</v>
      </c>
      <c r="K38">
        <f t="shared" si="1"/>
        <v>2008</v>
      </c>
    </row>
    <row r="39" spans="1:11" ht="16.5" thickTop="1" thickBot="1" x14ac:dyDescent="0.3">
      <c r="A39" s="8">
        <v>39630</v>
      </c>
      <c r="B39" s="16">
        <f>VLOOKUP($A39,[2]UIElg!$A$29:$K$136,11)</f>
        <v>0.86115273903318967</v>
      </c>
      <c r="C39" s="16">
        <f>VLOOKUP($A39,[2]SNAPElg!$A$29:$K$136,11)</f>
        <v>0.85286490055930042</v>
      </c>
      <c r="D39" s="32">
        <f>VLOOKUP($A39,[2]MedicaidElgBen!$A$29:$K$136,11)</f>
        <v>0.99999999999999989</v>
      </c>
      <c r="E39" s="25">
        <f>VLOOKUP($A39,[2]UIBen!$A$29:$K$136,2)</f>
        <v>1169.0249999999999</v>
      </c>
      <c r="F39" s="25">
        <f>VLOOKUP($A39,[2]UIBen!$A$29:$K$136,11)</f>
        <v>1169.0249999999999</v>
      </c>
      <c r="G39">
        <f t="shared" si="0"/>
        <v>0</v>
      </c>
      <c r="H39" s="25">
        <f>VLOOKUP($A39,[2]SNAPBen!$A$29:$K$136,11)</f>
        <v>244.2283607840269</v>
      </c>
      <c r="I39" s="25">
        <f>VLOOKUP($A39,[2]MedicaidElgBen!$A$29:$M$136,13)</f>
        <v>357.99499046158445</v>
      </c>
      <c r="K39">
        <f t="shared" si="1"/>
        <v>2008</v>
      </c>
    </row>
    <row r="40" spans="1:11" ht="16.5" thickTop="1" thickBot="1" x14ac:dyDescent="0.3">
      <c r="A40" s="8">
        <v>39661</v>
      </c>
      <c r="B40" s="16">
        <f>VLOOKUP($A40,[2]UIElg!$A$29:$K$136,11)</f>
        <v>0.86115273903318967</v>
      </c>
      <c r="C40" s="16">
        <f>VLOOKUP($A40,[2]SNAPElg!$A$29:$K$136,11)</f>
        <v>0.85286490055930042</v>
      </c>
      <c r="D40" s="32">
        <f>VLOOKUP($A40,[2]MedicaidElgBen!$A$29:$K$136,11)</f>
        <v>0.99999999999999989</v>
      </c>
      <c r="E40" s="25">
        <f>VLOOKUP($A40,[2]UIBen!$A$29:$K$136,2)</f>
        <v>1169.0249999999999</v>
      </c>
      <c r="F40" s="25">
        <f>VLOOKUP($A40,[2]UIBen!$A$29:$K$136,11)</f>
        <v>1169.0249999999999</v>
      </c>
      <c r="G40">
        <f t="shared" si="0"/>
        <v>0</v>
      </c>
      <c r="H40" s="25">
        <f>VLOOKUP($A40,[2]SNAPBen!$A$29:$K$136,11)</f>
        <v>244.43235930587696</v>
      </c>
      <c r="I40" s="25">
        <f>VLOOKUP($A40,[2]MedicaidElgBen!$A$29:$M$136,13)</f>
        <v>357.99499046158445</v>
      </c>
      <c r="K40">
        <f t="shared" si="1"/>
        <v>2008</v>
      </c>
    </row>
    <row r="41" spans="1:11" ht="16.5" thickTop="1" thickBot="1" x14ac:dyDescent="0.3">
      <c r="A41" s="8">
        <v>39692</v>
      </c>
      <c r="B41" s="16">
        <f>VLOOKUP($A41,[2]UIElg!$A$29:$K$136,11)</f>
        <v>0.86115273903318967</v>
      </c>
      <c r="C41" s="16">
        <f>VLOOKUP($A41,[2]SNAPElg!$A$29:$K$136,11)</f>
        <v>0.85286490055930042</v>
      </c>
      <c r="D41" s="32">
        <f>VLOOKUP($A41,[2]MedicaidElgBen!$A$29:$K$136,11)</f>
        <v>0.99999999999999989</v>
      </c>
      <c r="E41" s="25">
        <f>VLOOKUP($A41,[2]UIBen!$A$29:$K$136,2)</f>
        <v>1169.0249999999999</v>
      </c>
      <c r="F41" s="25">
        <f>VLOOKUP($A41,[2]UIBen!$A$29:$K$136,11)</f>
        <v>1169.0249999999999</v>
      </c>
      <c r="G41">
        <f t="shared" si="0"/>
        <v>0</v>
      </c>
      <c r="H41" s="25">
        <f>VLOOKUP($A41,[2]SNAPBen!$A$29:$K$136,11)</f>
        <v>244.13977194311678</v>
      </c>
      <c r="I41" s="25">
        <f>VLOOKUP($A41,[2]MedicaidElgBen!$A$29:$M$136,13)</f>
        <v>357.99499046158445</v>
      </c>
      <c r="K41">
        <f t="shared" si="1"/>
        <v>2008</v>
      </c>
    </row>
    <row r="42" spans="1:11" ht="16.5" thickTop="1" thickBot="1" x14ac:dyDescent="0.3">
      <c r="A42" s="8">
        <v>39722</v>
      </c>
      <c r="B42" s="16">
        <f>VLOOKUP($A42,[2]UIElg!$A$29:$K$136,11)</f>
        <v>0.86115273903318967</v>
      </c>
      <c r="C42" s="16">
        <f>VLOOKUP($A42,[2]SNAPElg!$A$29:$K$136,11)</f>
        <v>0.88906145979720752</v>
      </c>
      <c r="D42" s="32">
        <f>VLOOKUP($A42,[2]MedicaidElgBen!$A$29:$K$136,11)</f>
        <v>0.99999999999999989</v>
      </c>
      <c r="E42" s="25">
        <f>VLOOKUP($A42,[2]UIBen!$A$29:$K$136,2)</f>
        <v>1169.0249999999999</v>
      </c>
      <c r="F42" s="25">
        <f>VLOOKUP($A42,[2]UIBen!$A$29:$K$136,11)</f>
        <v>1169.0249999999999</v>
      </c>
      <c r="G42">
        <f t="shared" si="0"/>
        <v>0</v>
      </c>
      <c r="H42" s="25">
        <f>VLOOKUP($A42,[2]SNAPBen!$A$29:$K$136,11)</f>
        <v>273.72863050045538</v>
      </c>
      <c r="I42" s="25">
        <f>VLOOKUP($A42,[2]MedicaidElgBen!$A$29:$M$136,13)</f>
        <v>357.99499046158445</v>
      </c>
      <c r="K42">
        <f t="shared" si="1"/>
        <v>2008</v>
      </c>
    </row>
    <row r="43" spans="1:11" ht="16.5" thickTop="1" thickBot="1" x14ac:dyDescent="0.3">
      <c r="A43" s="8">
        <v>39753</v>
      </c>
      <c r="B43" s="16">
        <f>VLOOKUP($A43,[2]UIElg!$A$29:$K$136,11)</f>
        <v>0.86115273903318967</v>
      </c>
      <c r="C43" s="16">
        <f>VLOOKUP($A43,[2]SNAPElg!$A$29:$K$136,11)</f>
        <v>0.88906145979720752</v>
      </c>
      <c r="D43" s="32">
        <f>VLOOKUP($A43,[2]MedicaidElgBen!$A$29:$K$136,11)</f>
        <v>0.99999999999999989</v>
      </c>
      <c r="E43" s="25">
        <f>VLOOKUP($A43,[2]UIBen!$A$29:$K$136,2)</f>
        <v>1169.0249999999999</v>
      </c>
      <c r="F43" s="25">
        <f>VLOOKUP($A43,[2]UIBen!$A$29:$K$136,11)</f>
        <v>1169.0249999999999</v>
      </c>
      <c r="G43">
        <f t="shared" si="0"/>
        <v>0</v>
      </c>
      <c r="H43" s="25">
        <f>VLOOKUP($A43,[2]SNAPBen!$A$29:$K$136,11)</f>
        <v>277.04938467830584</v>
      </c>
      <c r="I43" s="25">
        <f>VLOOKUP($A43,[2]MedicaidElgBen!$A$29:$M$136,13)</f>
        <v>357.99499046158445</v>
      </c>
      <c r="K43">
        <f t="shared" si="1"/>
        <v>2008</v>
      </c>
    </row>
    <row r="44" spans="1:11" ht="16.5" thickTop="1" thickBot="1" x14ac:dyDescent="0.3">
      <c r="A44" s="8">
        <v>39783</v>
      </c>
      <c r="B44" s="16">
        <f>VLOOKUP($A44,[2]UIElg!$A$29:$K$136,11)</f>
        <v>0.93510516883586092</v>
      </c>
      <c r="C44" s="16">
        <f>VLOOKUP($A44,[2]SNAPElg!$A$29:$K$136,11)</f>
        <v>0.88906145979720752</v>
      </c>
      <c r="D44" s="32">
        <f>VLOOKUP($A44,[2]MedicaidElgBen!$A$29:$K$136,11)</f>
        <v>0.99999999999999989</v>
      </c>
      <c r="E44" s="25">
        <f>VLOOKUP($A44,[2]UIBen!$A$29:$K$136,2)</f>
        <v>1169.0249999999999</v>
      </c>
      <c r="F44" s="25">
        <f>VLOOKUP($A44,[2]UIBen!$A$29:$K$136,11)</f>
        <v>1169.0249999999999</v>
      </c>
      <c r="G44">
        <f t="shared" si="0"/>
        <v>0</v>
      </c>
      <c r="H44" s="25">
        <f>VLOOKUP($A44,[2]SNAPBen!$A$29:$K$136,11)</f>
        <v>278.45714810986823</v>
      </c>
      <c r="I44" s="25">
        <f>VLOOKUP($A44,[2]MedicaidElgBen!$A$29:$M$136,13)</f>
        <v>357.99499046158445</v>
      </c>
      <c r="K44">
        <f t="shared" si="1"/>
        <v>2008</v>
      </c>
    </row>
    <row r="45" spans="1:11" ht="16.5" thickTop="1" thickBot="1" x14ac:dyDescent="0.3">
      <c r="A45" s="8">
        <v>39814</v>
      </c>
      <c r="B45" s="16">
        <f>VLOOKUP($A45,[2]UIElg!$A$29:$K$136,11)</f>
        <v>0.93510516883586092</v>
      </c>
      <c r="C45" s="16">
        <f>VLOOKUP($A45,[2]SNAPElg!$A$29:$K$136,11)</f>
        <v>0.88980820026087737</v>
      </c>
      <c r="D45" s="32">
        <f>VLOOKUP($A45,[2]MedicaidElgBen!$A$29:$K$136,11)</f>
        <v>0.99999999999999989</v>
      </c>
      <c r="E45" s="25">
        <f>VLOOKUP($A45,[2]UIBen!$A$29:$K$136,2)</f>
        <v>1169.0249999999999</v>
      </c>
      <c r="F45" s="25">
        <f>VLOOKUP($A45,[2]UIBen!$A$29:$K$136,11)</f>
        <v>1169.0249999999999</v>
      </c>
      <c r="G45">
        <f t="shared" si="0"/>
        <v>0</v>
      </c>
      <c r="H45" s="25">
        <f>VLOOKUP($A45,[2]SNAPBen!$A$29:$K$136,11)</f>
        <v>278.02662666140463</v>
      </c>
      <c r="I45" s="25">
        <f>VLOOKUP($A45,[2]MedicaidElgBen!$A$29:$M$136,13)</f>
        <v>357.99499046158445</v>
      </c>
      <c r="K45">
        <f t="shared" si="1"/>
        <v>2009</v>
      </c>
    </row>
    <row r="46" spans="1:11" ht="16.5" thickTop="1" thickBot="1" x14ac:dyDescent="0.3">
      <c r="A46" s="8">
        <v>39845</v>
      </c>
      <c r="B46" s="16">
        <f>VLOOKUP($A46,[2]UIElg!$A$29:$K$136,11)</f>
        <v>0.93510516883586092</v>
      </c>
      <c r="C46" s="16">
        <f>VLOOKUP($A46,[2]SNAPElg!$A$29:$K$136,11)</f>
        <v>0.88980820026087737</v>
      </c>
      <c r="D46" s="32">
        <f>VLOOKUP($A46,[2]MedicaidElgBen!$A$29:$K$136,11)</f>
        <v>0.99999999999999989</v>
      </c>
      <c r="E46" s="25">
        <f>VLOOKUP($A46,[2]UIBen!$A$29:$K$136,2)</f>
        <v>1169.0249999999999</v>
      </c>
      <c r="F46" s="25">
        <f>VLOOKUP($A46,[2]UIBen!$A$29:$K$136,11)</f>
        <v>1169.0249999999999</v>
      </c>
      <c r="G46">
        <f t="shared" si="0"/>
        <v>0</v>
      </c>
      <c r="H46" s="25">
        <f>VLOOKUP($A46,[2]SNAPBen!$A$29:$K$136,11)</f>
        <v>277.20794266017703</v>
      </c>
      <c r="I46" s="25">
        <f>VLOOKUP($A46,[2]MedicaidElgBen!$A$29:$M$136,13)</f>
        <v>357.99499046158445</v>
      </c>
      <c r="K46">
        <f t="shared" si="1"/>
        <v>2009</v>
      </c>
    </row>
    <row r="47" spans="1:11" ht="16.5" thickTop="1" thickBot="1" x14ac:dyDescent="0.3">
      <c r="A47" s="8">
        <v>39873</v>
      </c>
      <c r="B47" s="16">
        <f>VLOOKUP($A47,[2]UIElg!$A$29:$K$136,11)</f>
        <v>0.93510516883586092</v>
      </c>
      <c r="C47" s="16">
        <f>VLOOKUP($A47,[2]SNAPElg!$A$29:$K$136,11)</f>
        <v>0.89098893832320969</v>
      </c>
      <c r="D47" s="32">
        <f>VLOOKUP($A47,[2]MedicaidElgBen!$A$29:$K$136,11)</f>
        <v>0.99999999999999989</v>
      </c>
      <c r="E47" s="25">
        <f>VLOOKUP($A47,[2]UIBen!$A$29:$K$136,2)</f>
        <v>1169.0249999999999</v>
      </c>
      <c r="F47" s="25">
        <f>VLOOKUP($A47,[2]UIBen!$A$29:$K$136,11)</f>
        <v>1169.0249999999999</v>
      </c>
      <c r="G47">
        <f t="shared" si="0"/>
        <v>0</v>
      </c>
      <c r="H47" s="25">
        <f>VLOOKUP($A47,[2]SNAPBen!$A$29:$K$136,11)</f>
        <v>277.45893705552697</v>
      </c>
      <c r="I47" s="25">
        <f>VLOOKUP($A47,[2]MedicaidElgBen!$A$29:$M$136,13)</f>
        <v>357.99499046158445</v>
      </c>
      <c r="K47">
        <f t="shared" si="1"/>
        <v>2009</v>
      </c>
    </row>
    <row r="48" spans="1:11" ht="16.5" thickTop="1" thickBot="1" x14ac:dyDescent="0.3">
      <c r="A48" s="8">
        <v>39904</v>
      </c>
      <c r="B48" s="16">
        <f>VLOOKUP($A48,[2]UIElg!$A$29:$K$136,11)</f>
        <v>0.97924742634443396</v>
      </c>
      <c r="C48" s="16">
        <f>VLOOKUP($A48,[2]SNAPElg!$A$29:$K$136,11)</f>
        <v>0.8954677963100246</v>
      </c>
      <c r="D48" s="32">
        <f>VLOOKUP($A48,[2]MedicaidElgBen!$A$29:$K$136,11)</f>
        <v>0.99999999999999989</v>
      </c>
      <c r="E48" s="25">
        <f>VLOOKUP($A48,[2]UIBen!$A$29:$K$136,2)</f>
        <v>1169.0249999999999</v>
      </c>
      <c r="F48" s="25">
        <f>VLOOKUP($A48,[2]UIBen!$A$29:$K$136,11)</f>
        <v>1477.8199353686211</v>
      </c>
      <c r="G48" s="11">
        <f t="shared" si="0"/>
        <v>308.79493536862128</v>
      </c>
      <c r="H48" s="25">
        <f>VLOOKUP($A48,[2]SNAPBen!$A$29:$K$136,11)</f>
        <v>322.95543447400786</v>
      </c>
      <c r="I48" s="25">
        <f>VLOOKUP($A48,[2]MedicaidElgBen!$A$29:$M$136,13)</f>
        <v>357.99499046158445</v>
      </c>
      <c r="K48">
        <f t="shared" si="1"/>
        <v>2009</v>
      </c>
    </row>
    <row r="49" spans="1:11" ht="16.5" thickTop="1" thickBot="1" x14ac:dyDescent="0.3">
      <c r="A49" s="8">
        <v>39934</v>
      </c>
      <c r="B49" s="16">
        <f>VLOOKUP($A49,[2]UIElg!$A$29:$K$136,11)</f>
        <v>0.97924742634443396</v>
      </c>
      <c r="C49" s="16">
        <f>VLOOKUP($A49,[2]SNAPElg!$A$29:$K$136,11)</f>
        <v>0.89703883195929068</v>
      </c>
      <c r="D49" s="32">
        <f>VLOOKUP($A49,[2]MedicaidElgBen!$A$29:$K$136,11)</f>
        <v>0.99999999999999989</v>
      </c>
      <c r="E49" s="25">
        <f>VLOOKUP($A49,[2]UIBen!$A$29:$K$136,2)</f>
        <v>1169.0249999999999</v>
      </c>
      <c r="F49" s="25">
        <f>VLOOKUP($A49,[2]UIBen!$A$29:$K$136,11)</f>
        <v>1477.8199353686211</v>
      </c>
      <c r="G49" s="11">
        <f t="shared" si="0"/>
        <v>308.79493536862128</v>
      </c>
      <c r="H49" s="25">
        <f>VLOOKUP($A49,[2]SNAPBen!$A$29:$K$136,11)</f>
        <v>322.54786154436778</v>
      </c>
      <c r="I49" s="25">
        <f>VLOOKUP($A49,[2]MedicaidElgBen!$A$29:$M$136,13)</f>
        <v>357.99499046158445</v>
      </c>
      <c r="K49">
        <f t="shared" si="1"/>
        <v>2009</v>
      </c>
    </row>
    <row r="50" spans="1:11" ht="16.5" thickTop="1" thickBot="1" x14ac:dyDescent="0.3">
      <c r="A50" s="8">
        <v>39965</v>
      </c>
      <c r="B50" s="16">
        <f>VLOOKUP($A50,[2]UIElg!$A$29:$K$136,11)</f>
        <v>0.97924742634443396</v>
      </c>
      <c r="C50" s="16">
        <f>VLOOKUP($A50,[2]SNAPElg!$A$29:$K$136,11)</f>
        <v>0.90338628640873342</v>
      </c>
      <c r="D50" s="32">
        <f>VLOOKUP($A50,[2]MedicaidElgBen!$A$29:$K$136,11)</f>
        <v>0.99999999999999989</v>
      </c>
      <c r="E50" s="25">
        <f>VLOOKUP($A50,[2]UIBen!$A$29:$K$136,2)</f>
        <v>1169.0249999999999</v>
      </c>
      <c r="F50" s="25">
        <f>VLOOKUP($A50,[2]UIBen!$A$29:$K$136,11)</f>
        <v>1477.8199353686211</v>
      </c>
      <c r="G50" s="11">
        <f t="shared" si="0"/>
        <v>308.79493536862128</v>
      </c>
      <c r="H50" s="25">
        <f>VLOOKUP($A50,[2]SNAPBen!$A$29:$K$136,11)</f>
        <v>320.8454656764859</v>
      </c>
      <c r="I50" s="25">
        <f>VLOOKUP($A50,[2]MedicaidElgBen!$A$29:$M$136,13)</f>
        <v>357.99499046158445</v>
      </c>
      <c r="K50">
        <f t="shared" si="1"/>
        <v>2009</v>
      </c>
    </row>
    <row r="51" spans="1:11" ht="16.5" thickTop="1" thickBot="1" x14ac:dyDescent="0.3">
      <c r="A51" s="8">
        <v>39995</v>
      </c>
      <c r="B51" s="16">
        <f>VLOOKUP($A51,[2]UIElg!$A$29:$K$136,11)</f>
        <v>0.97924742634443396</v>
      </c>
      <c r="C51" s="16">
        <f>VLOOKUP($A51,[2]SNAPElg!$A$29:$K$136,11)</f>
        <v>0.95210925522163836</v>
      </c>
      <c r="D51" s="32">
        <f>VLOOKUP($A51,[2]MedicaidElgBen!$A$29:$K$136,11)</f>
        <v>0.99999999999999989</v>
      </c>
      <c r="E51" s="25">
        <f>VLOOKUP($A51,[2]UIBen!$A$29:$K$136,2)</f>
        <v>1169.0249999999999</v>
      </c>
      <c r="F51" s="25">
        <f>VLOOKUP($A51,[2]UIBen!$A$29:$K$136,11)</f>
        <v>1477.8199353686211</v>
      </c>
      <c r="G51" s="11">
        <f t="shared" si="0"/>
        <v>308.79493536862128</v>
      </c>
      <c r="H51" s="25">
        <f>VLOOKUP($A51,[2]SNAPBen!$A$29:$K$136,11)</f>
        <v>320.56347861531219</v>
      </c>
      <c r="I51" s="25">
        <f>VLOOKUP($A51,[2]MedicaidElgBen!$A$29:$M$136,13)</f>
        <v>357.99499046158445</v>
      </c>
      <c r="K51">
        <f t="shared" si="1"/>
        <v>2009</v>
      </c>
    </row>
    <row r="52" spans="1:11" ht="16.5" thickTop="1" thickBot="1" x14ac:dyDescent="0.3">
      <c r="A52" s="8">
        <v>40026</v>
      </c>
      <c r="B52" s="16">
        <f>VLOOKUP($A52,[2]UIElg!$A$29:$K$136,11)</f>
        <v>0.97924742634443396</v>
      </c>
      <c r="C52" s="16">
        <f>VLOOKUP($A52,[2]SNAPElg!$A$29:$K$136,11)</f>
        <v>0.96726789175683392</v>
      </c>
      <c r="D52" s="32">
        <f>VLOOKUP($A52,[2]MedicaidElgBen!$A$29:$K$136,11)</f>
        <v>0.99999999999999989</v>
      </c>
      <c r="E52" s="25">
        <f>VLOOKUP($A52,[2]UIBen!$A$29:$K$136,2)</f>
        <v>1169.0249999999999</v>
      </c>
      <c r="F52" s="25">
        <f>VLOOKUP($A52,[2]UIBen!$A$29:$K$136,11)</f>
        <v>1477.8199353686211</v>
      </c>
      <c r="G52" s="11">
        <f t="shared" si="0"/>
        <v>308.79493536862128</v>
      </c>
      <c r="H52" s="25">
        <f>VLOOKUP($A52,[2]SNAPBen!$A$29:$K$136,11)</f>
        <v>319.59500005177011</v>
      </c>
      <c r="I52" s="25">
        <f>VLOOKUP($A52,[2]MedicaidElgBen!$A$29:$M$136,13)</f>
        <v>357.99499046158445</v>
      </c>
      <c r="K52">
        <f t="shared" si="1"/>
        <v>2009</v>
      </c>
    </row>
    <row r="53" spans="1:11" ht="16.5" thickTop="1" thickBot="1" x14ac:dyDescent="0.3">
      <c r="A53" s="8">
        <v>40057</v>
      </c>
      <c r="B53" s="16">
        <f>VLOOKUP($A53,[2]UIElg!$A$29:$K$136,11)</f>
        <v>0.97924742634443396</v>
      </c>
      <c r="C53" s="16">
        <f>VLOOKUP($A53,[2]SNAPElg!$A$29:$K$136,11)</f>
        <v>0.96726789175683392</v>
      </c>
      <c r="D53" s="32">
        <f>VLOOKUP($A53,[2]MedicaidElgBen!$A$29:$K$136,11)</f>
        <v>0.99999999999999989</v>
      </c>
      <c r="E53" s="25">
        <f>VLOOKUP($A53,[2]UIBen!$A$29:$K$136,2)</f>
        <v>1169.0249999999999</v>
      </c>
      <c r="F53" s="25">
        <f>VLOOKUP($A53,[2]UIBen!$A$29:$K$136,11)</f>
        <v>1477.8199353686211</v>
      </c>
      <c r="G53" s="11">
        <f t="shared" si="0"/>
        <v>308.79493536862128</v>
      </c>
      <c r="H53" s="25">
        <f>VLOOKUP($A53,[2]SNAPBen!$A$29:$K$136,11)</f>
        <v>319.04171485805864</v>
      </c>
      <c r="I53" s="25">
        <f>VLOOKUP($A53,[2]MedicaidElgBen!$A$29:$M$136,13)</f>
        <v>357.99499046158445</v>
      </c>
      <c r="K53">
        <f t="shared" si="1"/>
        <v>2009</v>
      </c>
    </row>
    <row r="54" spans="1:11" ht="16.5" thickTop="1" thickBot="1" x14ac:dyDescent="0.3">
      <c r="A54" s="8">
        <v>40087</v>
      </c>
      <c r="B54" s="16">
        <f>VLOOKUP($A54,[2]UIElg!$A$29:$K$136,11)</f>
        <v>0.97924742634443396</v>
      </c>
      <c r="C54" s="16">
        <f>VLOOKUP($A54,[2]SNAPElg!$A$29:$K$136,11)</f>
        <v>0.96726789175683392</v>
      </c>
      <c r="D54" s="32">
        <f>VLOOKUP($A54,[2]MedicaidElgBen!$A$29:$K$136,11)</f>
        <v>0.99999999999999989</v>
      </c>
      <c r="E54" s="25">
        <f>VLOOKUP($A54,[2]UIBen!$A$29:$K$136,2)</f>
        <v>1169.0249999999999</v>
      </c>
      <c r="F54" s="25">
        <f>VLOOKUP($A54,[2]UIBen!$A$29:$K$136,11)</f>
        <v>1477.8199353686211</v>
      </c>
      <c r="G54" s="11">
        <f t="shared" si="0"/>
        <v>308.79493536862128</v>
      </c>
      <c r="H54" s="25">
        <f>VLOOKUP($A54,[2]SNAPBen!$A$29:$K$136,11)</f>
        <v>318.02461563175569</v>
      </c>
      <c r="I54" s="25">
        <f>VLOOKUP($A54,[2]MedicaidElgBen!$A$29:$M$136,13)</f>
        <v>357.99499046158445</v>
      </c>
      <c r="K54">
        <f t="shared" si="1"/>
        <v>2009</v>
      </c>
    </row>
    <row r="55" spans="1:11" ht="16.5" thickTop="1" thickBot="1" x14ac:dyDescent="0.3">
      <c r="A55" s="8">
        <v>40118</v>
      </c>
      <c r="B55" s="16">
        <f>VLOOKUP($A55,[2]UIElg!$A$29:$K$136,11)</f>
        <v>0.97924742634443396</v>
      </c>
      <c r="C55" s="16">
        <f>VLOOKUP($A55,[2]SNAPElg!$A$29:$K$136,11)</f>
        <v>0.96726789175683392</v>
      </c>
      <c r="D55" s="32">
        <f>VLOOKUP($A55,[2]MedicaidElgBen!$A$29:$K$136,11)</f>
        <v>0.99999999999999989</v>
      </c>
      <c r="E55" s="25">
        <f>VLOOKUP($A55,[2]UIBen!$A$29:$K$136,2)</f>
        <v>1169.0249999999999</v>
      </c>
      <c r="F55" s="25">
        <f>VLOOKUP($A55,[2]UIBen!$A$29:$K$136,11)</f>
        <v>1477.8199353686211</v>
      </c>
      <c r="G55" s="11">
        <f t="shared" si="0"/>
        <v>308.79493536862128</v>
      </c>
      <c r="H55" s="25">
        <f>VLOOKUP($A55,[2]SNAPBen!$A$29:$K$136,11)</f>
        <v>317.40480261858596</v>
      </c>
      <c r="I55" s="25">
        <f>VLOOKUP($A55,[2]MedicaidElgBen!$A$29:$M$136,13)</f>
        <v>357.99499046158445</v>
      </c>
      <c r="K55">
        <f t="shared" si="1"/>
        <v>2009</v>
      </c>
    </row>
    <row r="56" spans="1:11" ht="16.5" thickTop="1" thickBot="1" x14ac:dyDescent="0.3">
      <c r="A56" s="8">
        <v>40148</v>
      </c>
      <c r="B56" s="16">
        <f>VLOOKUP($A56,[2]UIElg!$A$29:$K$136,11)</f>
        <v>1.0041505147311134</v>
      </c>
      <c r="C56" s="16">
        <f>VLOOKUP($A56,[2]SNAPElg!$A$29:$K$136,11)</f>
        <v>0.96726789175683392</v>
      </c>
      <c r="D56" s="32">
        <f>VLOOKUP($A56,[2]MedicaidElgBen!$A$29:$K$136,11)</f>
        <v>0.99999999999999989</v>
      </c>
      <c r="E56" s="25">
        <f>VLOOKUP($A56,[2]UIBen!$A$29:$K$136,2)</f>
        <v>1169.0249999999999</v>
      </c>
      <c r="F56" s="25">
        <f>VLOOKUP($A56,[2]UIBen!$A$29:$K$136,11)</f>
        <v>1477.8199353686211</v>
      </c>
      <c r="G56" s="11">
        <f t="shared" si="0"/>
        <v>308.79493536862128</v>
      </c>
      <c r="H56" s="25">
        <f>VLOOKUP($A56,[2]SNAPBen!$A$29:$K$136,11)</f>
        <v>317.22076649458177</v>
      </c>
      <c r="I56" s="25">
        <f>VLOOKUP($A56,[2]MedicaidElgBen!$A$29:$M$136,13)</f>
        <v>357.99499046158445</v>
      </c>
      <c r="K56">
        <f t="shared" si="1"/>
        <v>2009</v>
      </c>
    </row>
    <row r="57" spans="1:11" ht="16.5" thickTop="1" thickBot="1" x14ac:dyDescent="0.3">
      <c r="A57" s="8">
        <v>40179</v>
      </c>
      <c r="B57" s="16">
        <f>VLOOKUP($A57,[2]UIElg!$A$29:$K$136,11)</f>
        <v>1.0041505147311134</v>
      </c>
      <c r="C57" s="16">
        <f>VLOOKUP($A57,[2]SNAPElg!$A$29:$K$136,11)</f>
        <v>0.96726789175683392</v>
      </c>
      <c r="D57" s="32">
        <f>VLOOKUP($A57,[2]MedicaidElgBen!$A$29:$K$136,11)</f>
        <v>0.99999999999999989</v>
      </c>
      <c r="E57" s="25">
        <f>VLOOKUP($A57,[2]UIBen!$A$29:$K$136,2)</f>
        <v>1169.0249999999999</v>
      </c>
      <c r="F57" s="25">
        <f>VLOOKUP($A57,[2]UIBen!$A$29:$K$136,11)</f>
        <v>1421.3153608015368</v>
      </c>
      <c r="G57" s="11">
        <f t="shared" si="0"/>
        <v>252.29036080153696</v>
      </c>
      <c r="H57" s="25">
        <f>VLOOKUP($A57,[2]SNAPBen!$A$29:$K$136,11)</f>
        <v>316.43526854584502</v>
      </c>
      <c r="I57" s="25">
        <f>VLOOKUP($A57,[2]MedicaidElgBen!$A$29:$M$136,13)</f>
        <v>357.99499046158445</v>
      </c>
      <c r="K57">
        <f t="shared" si="1"/>
        <v>2010</v>
      </c>
    </row>
    <row r="58" spans="1:11" ht="16.5" thickTop="1" thickBot="1" x14ac:dyDescent="0.3">
      <c r="A58" s="8">
        <v>40210</v>
      </c>
      <c r="B58" s="16">
        <f>VLOOKUP($A58,[2]UIElg!$A$29:$K$136,11)</f>
        <v>1.0041505147311134</v>
      </c>
      <c r="C58" s="16">
        <f>VLOOKUP($A58,[2]SNAPElg!$A$29:$K$136,11)</f>
        <v>0.97297188474572127</v>
      </c>
      <c r="D58" s="32">
        <f>VLOOKUP($A58,[2]MedicaidElgBen!$A$29:$K$136,11)</f>
        <v>0.99999999999999989</v>
      </c>
      <c r="E58" s="25">
        <f>VLOOKUP($A58,[2]UIBen!$A$29:$K$136,2)</f>
        <v>1169.0249999999999</v>
      </c>
      <c r="F58" s="25">
        <f>VLOOKUP($A58,[2]UIBen!$A$29:$K$136,11)</f>
        <v>1421.3153608015368</v>
      </c>
      <c r="G58" s="11">
        <f t="shared" si="0"/>
        <v>252.29036080153696</v>
      </c>
      <c r="H58" s="25">
        <f>VLOOKUP($A58,[2]SNAPBen!$A$29:$K$136,11)</f>
        <v>316.16954143834084</v>
      </c>
      <c r="I58" s="25">
        <f>VLOOKUP($A58,[2]MedicaidElgBen!$A$29:$M$136,13)</f>
        <v>357.99499046158445</v>
      </c>
      <c r="K58">
        <f t="shared" si="1"/>
        <v>2010</v>
      </c>
    </row>
    <row r="59" spans="1:11" ht="16.5" thickTop="1" thickBot="1" x14ac:dyDescent="0.3">
      <c r="A59" s="8">
        <v>40238</v>
      </c>
      <c r="B59" s="16">
        <f>VLOOKUP($A59,[2]UIElg!$A$29:$K$136,11)</f>
        <v>1.0041505147311134</v>
      </c>
      <c r="C59" s="16">
        <f>VLOOKUP($A59,[2]SNAPElg!$A$29:$K$136,11)</f>
        <v>0.98828357454846216</v>
      </c>
      <c r="D59" s="32">
        <f>VLOOKUP($A59,[2]MedicaidElgBen!$A$29:$K$136,11)</f>
        <v>0.99999999999999989</v>
      </c>
      <c r="E59" s="25">
        <f>VLOOKUP($A59,[2]UIBen!$A$29:$K$136,2)</f>
        <v>1169.0249999999999</v>
      </c>
      <c r="F59" s="25">
        <f>VLOOKUP($A59,[2]UIBen!$A$29:$K$136,11)</f>
        <v>1421.3153608015368</v>
      </c>
      <c r="G59" s="11">
        <f t="shared" si="0"/>
        <v>252.29036080153696</v>
      </c>
      <c r="H59" s="25">
        <f>VLOOKUP($A59,[2]SNAPBen!$A$29:$K$136,11)</f>
        <v>315.67357133159572</v>
      </c>
      <c r="I59" s="25">
        <f>VLOOKUP($A59,[2]MedicaidElgBen!$A$29:$M$136,13)</f>
        <v>357.99499046158445</v>
      </c>
      <c r="K59">
        <f t="shared" si="1"/>
        <v>2010</v>
      </c>
    </row>
    <row r="60" spans="1:11" ht="16.5" thickTop="1" thickBot="1" x14ac:dyDescent="0.3">
      <c r="A60" s="8">
        <v>40269</v>
      </c>
      <c r="B60" s="16">
        <f>VLOOKUP($A60,[2]UIElg!$A$29:$K$136,11)</f>
        <v>1.0041505147311134</v>
      </c>
      <c r="C60" s="16">
        <f>VLOOKUP($A60,[2]SNAPElg!$A$29:$K$136,11)</f>
        <v>1.0019509963657249</v>
      </c>
      <c r="D60" s="32">
        <f>VLOOKUP($A60,[2]MedicaidElgBen!$A$29:$K$136,11)</f>
        <v>0.99999999999999989</v>
      </c>
      <c r="E60" s="25">
        <f>VLOOKUP($A60,[2]UIBen!$A$29:$K$136,2)</f>
        <v>1169.0249999999999</v>
      </c>
      <c r="F60" s="25">
        <f>VLOOKUP($A60,[2]UIBen!$A$29:$K$136,11)</f>
        <v>1421.3153608015368</v>
      </c>
      <c r="G60" s="11">
        <f t="shared" si="0"/>
        <v>252.29036080153696</v>
      </c>
      <c r="H60" s="25">
        <f>VLOOKUP($A60,[2]SNAPBen!$A$29:$K$136,11)</f>
        <v>315.55693125278862</v>
      </c>
      <c r="I60" s="25">
        <f>VLOOKUP($A60,[2]MedicaidElgBen!$A$29:$M$136,13)</f>
        <v>357.99499046158445</v>
      </c>
      <c r="K60">
        <f t="shared" si="1"/>
        <v>2010</v>
      </c>
    </row>
    <row r="61" spans="1:11" ht="16.5" thickTop="1" thickBot="1" x14ac:dyDescent="0.3">
      <c r="A61" s="8">
        <v>40299</v>
      </c>
      <c r="B61" s="16">
        <f>VLOOKUP($A61,[2]UIElg!$A$29:$K$136,11)</f>
        <v>1.0041505147311134</v>
      </c>
      <c r="C61" s="16">
        <f>VLOOKUP($A61,[2]SNAPElg!$A$29:$K$136,11)</f>
        <v>1.0019509963657249</v>
      </c>
      <c r="D61" s="32">
        <f>VLOOKUP($A61,[2]MedicaidElgBen!$A$29:$K$136,11)</f>
        <v>0.99999999999999989</v>
      </c>
      <c r="E61" s="25">
        <f>VLOOKUP($A61,[2]UIBen!$A$29:$K$136,2)</f>
        <v>1169.0249999999999</v>
      </c>
      <c r="F61" s="25">
        <f>VLOOKUP($A61,[2]UIBen!$A$29:$K$136,11)</f>
        <v>1421.3153608015368</v>
      </c>
      <c r="G61" s="11">
        <f t="shared" si="0"/>
        <v>252.29036080153696</v>
      </c>
      <c r="H61" s="25">
        <f>VLOOKUP($A61,[2]SNAPBen!$A$29:$K$136,11)</f>
        <v>315.71626607822776</v>
      </c>
      <c r="I61" s="25">
        <f>VLOOKUP($A61,[2]MedicaidElgBen!$A$29:$M$136,13)</f>
        <v>357.99499046158445</v>
      </c>
      <c r="K61">
        <f t="shared" si="1"/>
        <v>2010</v>
      </c>
    </row>
    <row r="62" spans="1:11" ht="16.5" thickTop="1" thickBot="1" x14ac:dyDescent="0.3">
      <c r="A62" s="8">
        <v>40330</v>
      </c>
      <c r="B62" s="16">
        <f>VLOOKUP($A62,[2]UIElg!$A$29:$K$136,11)</f>
        <v>1.0041505147311134</v>
      </c>
      <c r="C62" s="16">
        <f>VLOOKUP($A62,[2]SNAPElg!$A$29:$K$136,11)</f>
        <v>1.0160805387363021</v>
      </c>
      <c r="D62" s="32">
        <f>VLOOKUP($A62,[2]MedicaidElgBen!$A$29:$K$136,11)</f>
        <v>0.99999999999999989</v>
      </c>
      <c r="E62" s="25">
        <f>VLOOKUP($A62,[2]UIBen!$A$29:$K$136,2)</f>
        <v>1169.0249999999999</v>
      </c>
      <c r="F62" s="25">
        <f>VLOOKUP($A62,[2]UIBen!$A$29:$K$136,11)</f>
        <v>1349.7240250721352</v>
      </c>
      <c r="G62" s="11">
        <f t="shared" si="0"/>
        <v>180.69902507213533</v>
      </c>
      <c r="H62" s="25">
        <f>VLOOKUP($A62,[2]SNAPBen!$A$29:$K$136,11)</f>
        <v>316.22950531647427</v>
      </c>
      <c r="I62" s="25">
        <f>VLOOKUP($A62,[2]MedicaidElgBen!$A$29:$M$136,13)</f>
        <v>357.99499046158445</v>
      </c>
      <c r="K62">
        <f t="shared" si="1"/>
        <v>2010</v>
      </c>
    </row>
    <row r="63" spans="1:11" ht="16.5" thickTop="1" thickBot="1" x14ac:dyDescent="0.3">
      <c r="A63" s="8">
        <v>40360</v>
      </c>
      <c r="B63" s="16">
        <f>VLOOKUP($A63,[2]UIElg!$A$29:$K$136,11)</f>
        <v>1.0041505147311134</v>
      </c>
      <c r="C63" s="16">
        <f>VLOOKUP($A63,[2]SNAPElg!$A$29:$K$136,11)</f>
        <v>1.0498968140702434</v>
      </c>
      <c r="D63" s="32">
        <f>VLOOKUP($A63,[2]MedicaidElgBen!$A$29:$K$136,11)</f>
        <v>0.99999999999999989</v>
      </c>
      <c r="E63" s="25">
        <f>VLOOKUP($A63,[2]UIBen!$A$29:$K$136,2)</f>
        <v>1169.0249999999999</v>
      </c>
      <c r="F63" s="25">
        <f>VLOOKUP($A63,[2]UIBen!$A$29:$K$136,11)</f>
        <v>1294.5634588114353</v>
      </c>
      <c r="G63" s="11">
        <f t="shared" si="0"/>
        <v>125.53845881143548</v>
      </c>
      <c r="H63" s="25">
        <f>VLOOKUP($A63,[2]SNAPBen!$A$29:$K$136,11)</f>
        <v>315.52280899735013</v>
      </c>
      <c r="I63" s="25">
        <f>VLOOKUP($A63,[2]MedicaidElgBen!$A$29:$M$136,13)</f>
        <v>357.99499046158445</v>
      </c>
      <c r="K63">
        <f t="shared" si="1"/>
        <v>2010</v>
      </c>
    </row>
    <row r="64" spans="1:11" ht="16.5" thickTop="1" thickBot="1" x14ac:dyDescent="0.3">
      <c r="A64" s="8">
        <v>40391</v>
      </c>
      <c r="B64" s="16">
        <f>VLOOKUP($A64,[2]UIElg!$A$29:$K$136,11)</f>
        <v>1.0041505147311134</v>
      </c>
      <c r="C64" s="16">
        <f>VLOOKUP($A64,[2]SNAPElg!$A$29:$K$136,11)</f>
        <v>1.0498968140702434</v>
      </c>
      <c r="D64" s="32">
        <f>VLOOKUP($A64,[2]MedicaidElgBen!$A$29:$K$136,11)</f>
        <v>0.99999999999999989</v>
      </c>
      <c r="E64" s="25">
        <f>VLOOKUP($A64,[2]UIBen!$A$29:$K$136,2)</f>
        <v>1169.0249999999999</v>
      </c>
      <c r="F64" s="25">
        <f>VLOOKUP($A64,[2]UIBen!$A$29:$K$136,11)</f>
        <v>1294.5634588114353</v>
      </c>
      <c r="G64" s="11">
        <f t="shared" si="0"/>
        <v>125.53845881143548</v>
      </c>
      <c r="H64" s="25">
        <f>VLOOKUP($A64,[2]SNAPBen!$A$29:$K$136,11)</f>
        <v>315.01469331166885</v>
      </c>
      <c r="I64" s="25">
        <f>VLOOKUP($A64,[2]MedicaidElgBen!$A$29:$M$136,13)</f>
        <v>357.99499046158445</v>
      </c>
      <c r="K64">
        <f t="shared" si="1"/>
        <v>2010</v>
      </c>
    </row>
    <row r="65" spans="1:11" ht="16.5" thickTop="1" thickBot="1" x14ac:dyDescent="0.3">
      <c r="A65" s="8">
        <v>40422</v>
      </c>
      <c r="B65" s="16">
        <f>VLOOKUP($A65,[2]UIElg!$A$29:$K$136,11)</f>
        <v>1.0041505147311134</v>
      </c>
      <c r="C65" s="16">
        <f>VLOOKUP($A65,[2]SNAPElg!$A$29:$K$136,11)</f>
        <v>1.0498968140702434</v>
      </c>
      <c r="D65" s="32">
        <f>VLOOKUP($A65,[2]MedicaidElgBen!$A$29:$K$136,11)</f>
        <v>0.99999999999999989</v>
      </c>
      <c r="E65" s="25">
        <f>VLOOKUP($A65,[2]UIBen!$A$29:$K$136,2)</f>
        <v>1169.0249999999999</v>
      </c>
      <c r="F65" s="25">
        <f>VLOOKUP($A65,[2]UIBen!$A$29:$K$136,11)</f>
        <v>1294.5634588114353</v>
      </c>
      <c r="G65" s="11">
        <f t="shared" si="0"/>
        <v>125.53845881143548</v>
      </c>
      <c r="H65" s="25">
        <f>VLOOKUP($A65,[2]SNAPBen!$A$29:$K$136,11)</f>
        <v>314.65235040727464</v>
      </c>
      <c r="I65" s="25">
        <f>VLOOKUP($A65,[2]MedicaidElgBen!$A$29:$M$136,13)</f>
        <v>357.99499046158445</v>
      </c>
      <c r="K65">
        <f t="shared" si="1"/>
        <v>2010</v>
      </c>
    </row>
    <row r="66" spans="1:11" ht="16.5" thickTop="1" thickBot="1" x14ac:dyDescent="0.3">
      <c r="A66" s="8">
        <v>40452</v>
      </c>
      <c r="B66" s="16">
        <f>VLOOKUP($A66,[2]UIElg!$A$29:$K$136,11)</f>
        <v>1.0041505147311134</v>
      </c>
      <c r="C66" s="16">
        <f>VLOOKUP($A66,[2]SNAPElg!$A$29:$K$136,11)</f>
        <v>1.0498968140702434</v>
      </c>
      <c r="D66" s="32">
        <f>VLOOKUP($A66,[2]MedicaidElgBen!$A$29:$K$136,11)</f>
        <v>0.99999999999999989</v>
      </c>
      <c r="E66" s="25">
        <f>VLOOKUP($A66,[2]UIBen!$A$29:$K$136,2)</f>
        <v>1169.0249999999999</v>
      </c>
      <c r="F66" s="25">
        <f>VLOOKUP($A66,[2]UIBen!$A$29:$K$136,11)</f>
        <v>1294.5634588114353</v>
      </c>
      <c r="G66" s="11">
        <f t="shared" si="0"/>
        <v>125.53845881143548</v>
      </c>
      <c r="H66" s="25">
        <f>VLOOKUP($A66,[2]SNAPBen!$A$29:$K$136,11)</f>
        <v>313.97238397510745</v>
      </c>
      <c r="I66" s="25">
        <f>VLOOKUP($A66,[2]MedicaidElgBen!$A$29:$M$136,13)</f>
        <v>357.99499046158445</v>
      </c>
      <c r="K66">
        <f t="shared" si="1"/>
        <v>2010</v>
      </c>
    </row>
    <row r="67" spans="1:11" ht="16.5" thickTop="1" thickBot="1" x14ac:dyDescent="0.3">
      <c r="A67" s="8">
        <v>40483</v>
      </c>
      <c r="B67" s="16">
        <f>VLOOKUP($A67,[2]UIElg!$A$29:$K$136,11)</f>
        <v>1.0041505147311134</v>
      </c>
      <c r="C67" s="16">
        <f>VLOOKUP($A67,[2]SNAPElg!$A$29:$K$136,11)</f>
        <v>1.0498968140702434</v>
      </c>
      <c r="D67" s="32">
        <f>VLOOKUP($A67,[2]MedicaidElgBen!$A$29:$K$136,11)</f>
        <v>0.99999999999999989</v>
      </c>
      <c r="E67" s="25">
        <f>VLOOKUP($A67,[2]UIBen!$A$29:$K$136,2)</f>
        <v>1169.0249999999999</v>
      </c>
      <c r="F67" s="25">
        <f>VLOOKUP($A67,[2]UIBen!$A$29:$K$136,11)</f>
        <v>1294.5634588114353</v>
      </c>
      <c r="G67" s="11">
        <f t="shared" si="0"/>
        <v>125.53845881143548</v>
      </c>
      <c r="H67" s="25">
        <f>VLOOKUP($A67,[2]SNAPBen!$A$29:$K$136,11)</f>
        <v>313.72764029488604</v>
      </c>
      <c r="I67" s="25">
        <f>VLOOKUP($A67,[2]MedicaidElgBen!$A$29:$M$136,13)</f>
        <v>357.99499046158445</v>
      </c>
      <c r="K67">
        <f t="shared" si="1"/>
        <v>2010</v>
      </c>
    </row>
    <row r="68" spans="1:11" ht="16.5" thickTop="1" thickBot="1" x14ac:dyDescent="0.3">
      <c r="A68" s="8">
        <v>40513</v>
      </c>
      <c r="B68" s="16">
        <f>VLOOKUP($A68,[2]UIElg!$A$29:$K$136,11)</f>
        <v>1.0041505147311134</v>
      </c>
      <c r="C68" s="16">
        <f>VLOOKUP($A68,[2]SNAPElg!$A$29:$K$136,11)</f>
        <v>1.0498968140702434</v>
      </c>
      <c r="D68" s="32">
        <f>VLOOKUP($A68,[2]MedicaidElgBen!$A$29:$K$136,11)</f>
        <v>0.99999999999999989</v>
      </c>
      <c r="E68" s="25">
        <f>VLOOKUP($A68,[2]UIBen!$A$29:$K$136,2)</f>
        <v>1169.0249999999999</v>
      </c>
      <c r="F68" s="25">
        <f>VLOOKUP($A68,[2]UIBen!$A$29:$K$136,11)</f>
        <v>1222.9721230820337</v>
      </c>
      <c r="G68" s="11">
        <f t="shared" si="0"/>
        <v>53.947123082033841</v>
      </c>
      <c r="H68" s="25">
        <f>VLOOKUP($A68,[2]SNAPBen!$A$29:$K$136,11)</f>
        <v>312.942543106757</v>
      </c>
      <c r="I68" s="25">
        <f>VLOOKUP($A68,[2]MedicaidElgBen!$A$29:$M$136,13)</f>
        <v>357.99499046158445</v>
      </c>
      <c r="K68">
        <f t="shared" si="1"/>
        <v>2010</v>
      </c>
    </row>
    <row r="69" spans="1:11" ht="16.5" thickTop="1" thickBot="1" x14ac:dyDescent="0.3">
      <c r="A69" s="8">
        <v>40544</v>
      </c>
      <c r="B69" s="16">
        <f>VLOOKUP($A69,[2]UIElg!$A$29:$K$136,11)</f>
        <v>1.0041505147311134</v>
      </c>
      <c r="C69" s="16">
        <f>VLOOKUP($A69,[2]SNAPElg!$A$29:$K$136,11)</f>
        <v>1.0551555846233531</v>
      </c>
      <c r="D69" s="32">
        <f>VLOOKUP($A69,[2]MedicaidElgBen!$A$29:$K$136,11)</f>
        <v>0.99999999999999989</v>
      </c>
      <c r="E69" s="25">
        <f>VLOOKUP($A69,[2]UIBen!$A$29:$K$136,2)</f>
        <v>1169.0249999999999</v>
      </c>
      <c r="F69" s="25">
        <f>VLOOKUP($A69,[2]UIBen!$A$29:$K$136,11)</f>
        <v>1169.0249999999999</v>
      </c>
      <c r="G69">
        <f t="shared" si="0"/>
        <v>0</v>
      </c>
      <c r="H69" s="25">
        <f>VLOOKUP($A69,[2]SNAPBen!$A$29:$K$136,11)</f>
        <v>311.80000005050738</v>
      </c>
      <c r="I69" s="25">
        <f>VLOOKUP($A69,[2]MedicaidElgBen!$A$29:$M$136,13)</f>
        <v>357.99499046158445</v>
      </c>
      <c r="K69">
        <f t="shared" si="1"/>
        <v>2011</v>
      </c>
    </row>
    <row r="70" spans="1:11" ht="16.5" thickTop="1" thickBot="1" x14ac:dyDescent="0.3">
      <c r="A70" s="8">
        <v>40575</v>
      </c>
      <c r="B70" s="16">
        <f>VLOOKUP($A70,[2]UIElg!$A$29:$K$136,11)</f>
        <v>1.0041505147311134</v>
      </c>
      <c r="C70" s="16">
        <f>VLOOKUP($A70,[2]SNAPElg!$A$29:$K$136,11)</f>
        <v>1.0551555846233531</v>
      </c>
      <c r="D70" s="32">
        <f>VLOOKUP($A70,[2]MedicaidElgBen!$A$29:$K$136,11)</f>
        <v>0.99999999999999989</v>
      </c>
      <c r="E70" s="25">
        <f>VLOOKUP($A70,[2]UIBen!$A$29:$K$136,2)</f>
        <v>1169.0249999999999</v>
      </c>
      <c r="F70" s="25">
        <f>VLOOKUP($A70,[2]UIBen!$A$29:$K$136,11)</f>
        <v>1169.0249999999999</v>
      </c>
      <c r="G70">
        <f t="shared" si="0"/>
        <v>0</v>
      </c>
      <c r="H70" s="25">
        <f>VLOOKUP($A70,[2]SNAPBen!$A$29:$K$136,11)</f>
        <v>310.56106331584817</v>
      </c>
      <c r="I70" s="25">
        <f>VLOOKUP($A70,[2]MedicaidElgBen!$A$29:$M$136,13)</f>
        <v>357.99499046158445</v>
      </c>
      <c r="K70">
        <f t="shared" si="1"/>
        <v>2011</v>
      </c>
    </row>
    <row r="71" spans="1:11" ht="16.5" thickTop="1" thickBot="1" x14ac:dyDescent="0.3">
      <c r="A71" s="8">
        <v>40603</v>
      </c>
      <c r="B71" s="16">
        <f>VLOOKUP($A71,[2]UIElg!$A$29:$K$136,11)</f>
        <v>1.0041505147311134</v>
      </c>
      <c r="C71" s="16">
        <f>VLOOKUP($A71,[2]SNAPElg!$A$29:$K$136,11)</f>
        <v>1.0551555846233531</v>
      </c>
      <c r="D71" s="32">
        <f>VLOOKUP($A71,[2]MedicaidElgBen!$A$29:$K$136,11)</f>
        <v>0.99999999999999989</v>
      </c>
      <c r="E71" s="25">
        <f>VLOOKUP($A71,[2]UIBen!$A$29:$K$136,2)</f>
        <v>1169.0249999999999</v>
      </c>
      <c r="F71" s="25">
        <f>VLOOKUP($A71,[2]UIBen!$A$29:$K$136,11)</f>
        <v>1169.0249999999999</v>
      </c>
      <c r="G71">
        <f t="shared" si="0"/>
        <v>0</v>
      </c>
      <c r="H71" s="25">
        <f>VLOOKUP($A71,[2]SNAPBen!$A$29:$K$136,11)</f>
        <v>309.33466619849048</v>
      </c>
      <c r="I71" s="25">
        <f>VLOOKUP($A71,[2]MedicaidElgBen!$A$29:$M$136,13)</f>
        <v>357.99499046158445</v>
      </c>
      <c r="K71">
        <f t="shared" si="1"/>
        <v>2011</v>
      </c>
    </row>
    <row r="72" spans="1:11" ht="16.5" thickTop="1" thickBot="1" x14ac:dyDescent="0.3">
      <c r="A72" s="8">
        <v>40634</v>
      </c>
      <c r="B72" s="16">
        <f>VLOOKUP($A72,[2]UIElg!$A$29:$K$136,11)</f>
        <v>1.0041505147311134</v>
      </c>
      <c r="C72" s="16">
        <f>VLOOKUP($A72,[2]SNAPElg!$A$29:$K$136,11)</f>
        <v>1.0551555846233531</v>
      </c>
      <c r="D72" s="32">
        <f>VLOOKUP($A72,[2]MedicaidElgBen!$A$29:$K$136,11)</f>
        <v>0.99999999999999989</v>
      </c>
      <c r="E72" s="25">
        <f>VLOOKUP($A72,[2]UIBen!$A$29:$K$136,2)</f>
        <v>1169.0249999999999</v>
      </c>
      <c r="F72" s="25">
        <f>VLOOKUP($A72,[2]UIBen!$A$29:$K$136,11)</f>
        <v>1169.0249999999999</v>
      </c>
      <c r="G72">
        <f t="shared" si="0"/>
        <v>0</v>
      </c>
      <c r="H72" s="25">
        <f>VLOOKUP($A72,[2]SNAPBen!$A$29:$K$136,11)</f>
        <v>308.28339677471325</v>
      </c>
      <c r="I72" s="25">
        <f>VLOOKUP($A72,[2]MedicaidElgBen!$A$29:$M$136,13)</f>
        <v>357.99499046158445</v>
      </c>
      <c r="K72">
        <f t="shared" si="1"/>
        <v>2011</v>
      </c>
    </row>
    <row r="73" spans="1:11" ht="16.5" thickTop="1" thickBot="1" x14ac:dyDescent="0.3">
      <c r="A73" s="8">
        <v>40664</v>
      </c>
      <c r="B73" s="16">
        <f>VLOOKUP($A73,[2]UIElg!$A$29:$K$136,11)</f>
        <v>1.0041505147311134</v>
      </c>
      <c r="C73" s="16">
        <f>VLOOKUP($A73,[2]SNAPElg!$A$29:$K$136,11)</f>
        <v>1.0551555846233531</v>
      </c>
      <c r="D73" s="32">
        <f>VLOOKUP($A73,[2]MedicaidElgBen!$A$29:$K$136,11)</f>
        <v>0.99999999999999989</v>
      </c>
      <c r="E73" s="25">
        <f>VLOOKUP($A73,[2]UIBen!$A$29:$K$136,2)</f>
        <v>1169.0249999999999</v>
      </c>
      <c r="F73" s="25">
        <f>VLOOKUP($A73,[2]UIBen!$A$29:$K$136,11)</f>
        <v>1169.0249999999999</v>
      </c>
      <c r="G73">
        <f t="shared" si="0"/>
        <v>0</v>
      </c>
      <c r="H73" s="25">
        <f>VLOOKUP($A73,[2]SNAPBen!$A$29:$K$136,11)</f>
        <v>307.74150295018399</v>
      </c>
      <c r="I73" s="25">
        <f>VLOOKUP($A73,[2]MedicaidElgBen!$A$29:$M$136,13)</f>
        <v>357.99499046158445</v>
      </c>
      <c r="K73">
        <f t="shared" si="1"/>
        <v>2011</v>
      </c>
    </row>
    <row r="74" spans="1:11" ht="16.5" thickTop="1" thickBot="1" x14ac:dyDescent="0.3">
      <c r="A74" s="8">
        <v>40695</v>
      </c>
      <c r="B74" s="16">
        <f>VLOOKUP($A74,[2]UIElg!$A$29:$K$136,11)</f>
        <v>1.0041505147311134</v>
      </c>
      <c r="C74" s="16">
        <f>VLOOKUP($A74,[2]SNAPElg!$A$29:$K$136,11)</f>
        <v>1.0551555846233531</v>
      </c>
      <c r="D74" s="32">
        <f>VLOOKUP($A74,[2]MedicaidElgBen!$A$29:$K$136,11)</f>
        <v>0.99999999999999989</v>
      </c>
      <c r="E74" s="25">
        <f>VLOOKUP($A74,[2]UIBen!$A$29:$K$136,2)</f>
        <v>1169.0249999999999</v>
      </c>
      <c r="F74" s="25">
        <f>VLOOKUP($A74,[2]UIBen!$A$29:$K$136,11)</f>
        <v>1169.0249999999999</v>
      </c>
      <c r="G74">
        <f t="shared" ref="G74:G116" si="2">F74-E74</f>
        <v>0</v>
      </c>
      <c r="H74" s="25">
        <f>VLOOKUP($A74,[2]SNAPBen!$A$29:$K$136,11)</f>
        <v>308.12876268884196</v>
      </c>
      <c r="I74" s="25">
        <f>VLOOKUP($A74,[2]MedicaidElgBen!$A$29:$M$136,13)</f>
        <v>357.99499046158445</v>
      </c>
      <c r="K74">
        <f t="shared" ref="K74:K116" si="3">YEAR(A74)</f>
        <v>2011</v>
      </c>
    </row>
    <row r="75" spans="1:11" ht="16.5" thickTop="1" thickBot="1" x14ac:dyDescent="0.3">
      <c r="A75" s="8">
        <v>40725</v>
      </c>
      <c r="B75" s="16">
        <f>VLOOKUP($A75,[2]UIElg!$A$29:$K$136,11)</f>
        <v>1.0041505147311134</v>
      </c>
      <c r="C75" s="16">
        <f>VLOOKUP($A75,[2]SNAPElg!$A$29:$K$136,11)</f>
        <v>1.0551555846233531</v>
      </c>
      <c r="D75" s="32">
        <f>VLOOKUP($A75,[2]MedicaidElgBen!$A$29:$K$136,11)</f>
        <v>0.99999999999999989</v>
      </c>
      <c r="E75" s="25">
        <f>VLOOKUP($A75,[2]UIBen!$A$29:$K$136,2)</f>
        <v>1169.0249999999999</v>
      </c>
      <c r="F75" s="25">
        <f>VLOOKUP($A75,[2]UIBen!$A$29:$K$136,11)</f>
        <v>1169.0249999999999</v>
      </c>
      <c r="G75">
        <f t="shared" si="2"/>
        <v>0</v>
      </c>
      <c r="H75" s="25">
        <f>VLOOKUP($A75,[2]SNAPBen!$A$29:$K$136,11)</f>
        <v>307.00219374745234</v>
      </c>
      <c r="I75" s="25">
        <f>VLOOKUP($A75,[2]MedicaidElgBen!$A$29:$M$136,13)</f>
        <v>357.99499046158445</v>
      </c>
      <c r="K75">
        <f t="shared" si="3"/>
        <v>2011</v>
      </c>
    </row>
    <row r="76" spans="1:11" ht="16.5" thickTop="1" thickBot="1" x14ac:dyDescent="0.3">
      <c r="A76" s="8">
        <v>40756</v>
      </c>
      <c r="B76" s="16">
        <f>VLOOKUP($A76,[2]UIElg!$A$29:$K$136,11)</f>
        <v>1.0041505147311134</v>
      </c>
      <c r="C76" s="16">
        <f>VLOOKUP($A76,[2]SNAPElg!$A$29:$K$136,11)</f>
        <v>1.0551555846233531</v>
      </c>
      <c r="D76" s="32">
        <f>VLOOKUP($A76,[2]MedicaidElgBen!$A$29:$K$136,11)</f>
        <v>0.99999999999999989</v>
      </c>
      <c r="E76" s="25">
        <f>VLOOKUP($A76,[2]UIBen!$A$29:$K$136,2)</f>
        <v>1169.0249999999999</v>
      </c>
      <c r="F76" s="25">
        <f>VLOOKUP($A76,[2]UIBen!$A$29:$K$136,11)</f>
        <v>1169.0249999999999</v>
      </c>
      <c r="G76">
        <f t="shared" si="2"/>
        <v>0</v>
      </c>
      <c r="H76" s="25">
        <f>VLOOKUP($A76,[2]SNAPBen!$A$29:$K$136,11)</f>
        <v>306.17002033569946</v>
      </c>
      <c r="I76" s="25">
        <f>VLOOKUP($A76,[2]MedicaidElgBen!$A$29:$M$136,13)</f>
        <v>357.99499046158445</v>
      </c>
      <c r="K76">
        <f t="shared" si="3"/>
        <v>2011</v>
      </c>
    </row>
    <row r="77" spans="1:11" ht="16.5" thickTop="1" thickBot="1" x14ac:dyDescent="0.3">
      <c r="A77" s="8">
        <v>40787</v>
      </c>
      <c r="B77" s="16">
        <f>VLOOKUP($A77,[2]UIElg!$A$29:$K$136,11)</f>
        <v>1.0041505147311134</v>
      </c>
      <c r="C77" s="16">
        <f>VLOOKUP($A77,[2]SNAPElg!$A$29:$K$136,11)</f>
        <v>1.0551555846233531</v>
      </c>
      <c r="D77" s="32">
        <f>VLOOKUP($A77,[2]MedicaidElgBen!$A$29:$K$136,11)</f>
        <v>0.99999999999999989</v>
      </c>
      <c r="E77" s="25">
        <f>VLOOKUP($A77,[2]UIBen!$A$29:$K$136,2)</f>
        <v>1169.0249999999999</v>
      </c>
      <c r="F77" s="25">
        <f>VLOOKUP($A77,[2]UIBen!$A$29:$K$136,11)</f>
        <v>1169.0249999999999</v>
      </c>
      <c r="G77">
        <f t="shared" si="2"/>
        <v>0</v>
      </c>
      <c r="H77" s="25">
        <f>VLOOKUP($A77,[2]SNAPBen!$A$29:$K$136,11)</f>
        <v>305.66220477392261</v>
      </c>
      <c r="I77" s="25">
        <f>VLOOKUP($A77,[2]MedicaidElgBen!$A$29:$M$136,13)</f>
        <v>357.99499046158445</v>
      </c>
      <c r="K77">
        <f t="shared" si="3"/>
        <v>2011</v>
      </c>
    </row>
    <row r="78" spans="1:11" ht="16.5" thickTop="1" thickBot="1" x14ac:dyDescent="0.3">
      <c r="A78" s="8">
        <v>40817</v>
      </c>
      <c r="B78" s="16">
        <f>VLOOKUP($A78,[2]UIElg!$A$29:$K$136,11)</f>
        <v>1.0041505147311134</v>
      </c>
      <c r="C78" s="16">
        <f>VLOOKUP($A78,[2]SNAPElg!$A$29:$K$136,11)</f>
        <v>1.0611572756631387</v>
      </c>
      <c r="D78" s="32">
        <f>VLOOKUP($A78,[2]MedicaidElgBen!$A$29:$K$136,11)</f>
        <v>0.99999999999999989</v>
      </c>
      <c r="E78" s="25">
        <f>VLOOKUP($A78,[2]UIBen!$A$29:$K$136,2)</f>
        <v>1169.0249999999999</v>
      </c>
      <c r="F78" s="25">
        <f>VLOOKUP($A78,[2]UIBen!$A$29:$K$136,11)</f>
        <v>1169.0249999999999</v>
      </c>
      <c r="G78">
        <f t="shared" si="2"/>
        <v>0</v>
      </c>
      <c r="H78" s="25">
        <f>VLOOKUP($A78,[2]SNAPBen!$A$29:$K$136,11)</f>
        <v>305.63819213595951</v>
      </c>
      <c r="I78" s="25">
        <f>VLOOKUP($A78,[2]MedicaidElgBen!$A$29:$M$136,13)</f>
        <v>357.99499046158445</v>
      </c>
      <c r="K78">
        <f t="shared" si="3"/>
        <v>2011</v>
      </c>
    </row>
    <row r="79" spans="1:11" ht="16.5" thickTop="1" thickBot="1" x14ac:dyDescent="0.3">
      <c r="A79" s="8">
        <v>40848</v>
      </c>
      <c r="B79" s="16">
        <f>VLOOKUP($A79,[2]UIElg!$A$29:$K$136,11)</f>
        <v>1.0041505147311134</v>
      </c>
      <c r="C79" s="16">
        <f>VLOOKUP($A79,[2]SNAPElg!$A$29:$K$136,11)</f>
        <v>1.0611572756631387</v>
      </c>
      <c r="D79" s="32">
        <f>VLOOKUP($A79,[2]MedicaidElgBen!$A$29:$K$136,11)</f>
        <v>0.99999999999999989</v>
      </c>
      <c r="E79" s="25">
        <f>VLOOKUP($A79,[2]UIBen!$A$29:$K$136,2)</f>
        <v>1169.0249999999999</v>
      </c>
      <c r="F79" s="25">
        <f>VLOOKUP($A79,[2]UIBen!$A$29:$K$136,11)</f>
        <v>1169.0249999999999</v>
      </c>
      <c r="G79">
        <f t="shared" si="2"/>
        <v>0</v>
      </c>
      <c r="H79" s="25">
        <f>VLOOKUP($A79,[2]SNAPBen!$A$29:$K$136,11)</f>
        <v>305.36897549075502</v>
      </c>
      <c r="I79" s="25">
        <f>VLOOKUP($A79,[2]MedicaidElgBen!$A$29:$M$136,13)</f>
        <v>357.99499046158445</v>
      </c>
      <c r="K79">
        <f t="shared" si="3"/>
        <v>2011</v>
      </c>
    </row>
    <row r="80" spans="1:11" ht="16.5" thickTop="1" thickBot="1" x14ac:dyDescent="0.3">
      <c r="A80" s="8">
        <v>40878</v>
      </c>
      <c r="B80" s="16">
        <f>VLOOKUP($A80,[2]UIElg!$A$29:$K$136,11)</f>
        <v>1.0041505147311134</v>
      </c>
      <c r="C80" s="16">
        <f>VLOOKUP($A80,[2]SNAPElg!$A$29:$K$136,11)</f>
        <v>1.0611572756631387</v>
      </c>
      <c r="D80" s="32">
        <f>VLOOKUP($A80,[2]MedicaidElgBen!$A$29:$K$136,11)</f>
        <v>0.99999999999999989</v>
      </c>
      <c r="E80" s="25">
        <f>VLOOKUP($A80,[2]UIBen!$A$29:$K$136,2)</f>
        <v>1169.0249999999999</v>
      </c>
      <c r="F80" s="25">
        <f>VLOOKUP($A80,[2]UIBen!$A$29:$K$136,11)</f>
        <v>1169.0249999999999</v>
      </c>
      <c r="G80">
        <f t="shared" si="2"/>
        <v>0</v>
      </c>
      <c r="H80" s="25">
        <f>VLOOKUP($A80,[2]SNAPBen!$A$29:$K$136,11)</f>
        <v>305.16138995025301</v>
      </c>
      <c r="I80" s="25">
        <f>VLOOKUP($A80,[2]MedicaidElgBen!$A$29:$M$136,13)</f>
        <v>357.99499046158445</v>
      </c>
      <c r="K80">
        <f t="shared" si="3"/>
        <v>2011</v>
      </c>
    </row>
    <row r="81" spans="1:11" ht="16.5" thickTop="1" thickBot="1" x14ac:dyDescent="0.3">
      <c r="A81" s="8">
        <v>40909</v>
      </c>
      <c r="B81" s="16">
        <f>VLOOKUP($A81,[2]UIElg!$A$29:$K$136,11)</f>
        <v>1.0041505147311134</v>
      </c>
      <c r="C81" s="16">
        <f>VLOOKUP($A81,[2]SNAPElg!$A$29:$K$136,11)</f>
        <v>1.0611572756631387</v>
      </c>
      <c r="D81" s="32">
        <f>VLOOKUP($A81,[2]MedicaidElgBen!$A$29:$K$136,11)</f>
        <v>0.99999999999999989</v>
      </c>
      <c r="E81" s="25">
        <f>VLOOKUP($A81,[2]UIBen!$A$29:$K$136,2)</f>
        <v>1169.0249999999999</v>
      </c>
      <c r="F81" s="25">
        <f>VLOOKUP($A81,[2]UIBen!$A$29:$K$136,11)</f>
        <v>1169.0249999999999</v>
      </c>
      <c r="G81">
        <f t="shared" si="2"/>
        <v>0</v>
      </c>
      <c r="H81" s="25">
        <f>VLOOKUP($A81,[2]SNAPBen!$A$29:$K$136,11)</f>
        <v>304.47411940480458</v>
      </c>
      <c r="I81" s="25">
        <f>VLOOKUP($A81,[2]MedicaidElgBen!$A$29:$M$136,13)</f>
        <v>357.99499046158445</v>
      </c>
      <c r="K81">
        <f t="shared" si="3"/>
        <v>2012</v>
      </c>
    </row>
    <row r="82" spans="1:11" ht="16.5" thickTop="1" thickBot="1" x14ac:dyDescent="0.3">
      <c r="A82" s="8">
        <v>40940</v>
      </c>
      <c r="B82" s="16">
        <f>VLOOKUP($A82,[2]UIElg!$A$29:$K$136,11)</f>
        <v>1.0041505147311134</v>
      </c>
      <c r="C82" s="16">
        <f>VLOOKUP($A82,[2]SNAPElg!$A$29:$K$136,11)</f>
        <v>1.0611572756631387</v>
      </c>
      <c r="D82" s="32">
        <f>VLOOKUP($A82,[2]MedicaidElgBen!$A$29:$K$136,11)</f>
        <v>0.99999999999999989</v>
      </c>
      <c r="E82" s="25">
        <f>VLOOKUP($A82,[2]UIBen!$A$29:$K$136,2)</f>
        <v>1169.0249999999999</v>
      </c>
      <c r="F82" s="25">
        <f>VLOOKUP($A82,[2]UIBen!$A$29:$K$136,11)</f>
        <v>1169.0249999999999</v>
      </c>
      <c r="G82">
        <f t="shared" si="2"/>
        <v>0</v>
      </c>
      <c r="H82" s="25">
        <f>VLOOKUP($A82,[2]SNAPBen!$A$29:$K$136,11)</f>
        <v>303.52922793775895</v>
      </c>
      <c r="I82" s="25">
        <f>VLOOKUP($A82,[2]MedicaidElgBen!$A$29:$M$136,13)</f>
        <v>357.99499046158445</v>
      </c>
      <c r="K82">
        <f t="shared" si="3"/>
        <v>2012</v>
      </c>
    </row>
    <row r="83" spans="1:11" ht="16.5" thickTop="1" thickBot="1" x14ac:dyDescent="0.3">
      <c r="A83" s="8">
        <v>40969</v>
      </c>
      <c r="B83" s="16">
        <f>VLOOKUP($A83,[2]UIElg!$A$29:$K$136,11)</f>
        <v>1.0041505147311134</v>
      </c>
      <c r="C83" s="16">
        <f>VLOOKUP($A83,[2]SNAPElg!$A$29:$K$136,11)</f>
        <v>1.0611572756631387</v>
      </c>
      <c r="D83" s="32">
        <f>VLOOKUP($A83,[2]MedicaidElgBen!$A$29:$K$136,11)</f>
        <v>0.99999999999999989</v>
      </c>
      <c r="E83" s="25">
        <f>VLOOKUP($A83,[2]UIBen!$A$29:$K$136,2)</f>
        <v>1169.0249999999999</v>
      </c>
      <c r="F83" s="25">
        <f>VLOOKUP($A83,[2]UIBen!$A$29:$K$136,11)</f>
        <v>1169.0249999999999</v>
      </c>
      <c r="G83">
        <f t="shared" si="2"/>
        <v>0</v>
      </c>
      <c r="H83" s="25">
        <f>VLOOKUP($A83,[2]SNAPBen!$A$29:$K$136,11)</f>
        <v>303.52922793775895</v>
      </c>
      <c r="I83" s="25">
        <f>VLOOKUP($A83,[2]MedicaidElgBen!$A$29:$M$136,13)</f>
        <v>357.99499046158445</v>
      </c>
      <c r="K83">
        <f t="shared" si="3"/>
        <v>2012</v>
      </c>
    </row>
    <row r="84" spans="1:11" ht="16.5" thickTop="1" thickBot="1" x14ac:dyDescent="0.3">
      <c r="A84" s="8">
        <v>41000</v>
      </c>
      <c r="B84" s="16">
        <f>VLOOKUP($A84,[2]UIElg!$A$29:$K$136,11)</f>
        <v>1.0041505147311134</v>
      </c>
      <c r="C84" s="16">
        <f>VLOOKUP($A84,[2]SNAPElg!$A$29:$K$136,11)</f>
        <v>1.0611572756631387</v>
      </c>
      <c r="D84" s="32">
        <f>VLOOKUP($A84,[2]MedicaidElgBen!$A$29:$K$136,11)</f>
        <v>0.99999999999999989</v>
      </c>
      <c r="E84" s="25">
        <f>VLOOKUP($A84,[2]UIBen!$A$29:$K$136,2)</f>
        <v>1169.0249999999999</v>
      </c>
      <c r="F84" s="25">
        <f>VLOOKUP($A84,[2]UIBen!$A$29:$K$136,11)</f>
        <v>1169.0249999999999</v>
      </c>
      <c r="G84">
        <f t="shared" si="2"/>
        <v>0</v>
      </c>
      <c r="H84" s="25">
        <f>VLOOKUP($A84,[2]SNAPBen!$A$29:$K$136,11)</f>
        <v>303.52922793775895</v>
      </c>
      <c r="I84" s="25">
        <f>VLOOKUP($A84,[2]MedicaidElgBen!$A$29:$M$136,13)</f>
        <v>357.99499046158445</v>
      </c>
      <c r="K84">
        <f t="shared" si="3"/>
        <v>2012</v>
      </c>
    </row>
    <row r="85" spans="1:11" ht="16.5" thickTop="1" thickBot="1" x14ac:dyDescent="0.3">
      <c r="A85" s="8">
        <v>41030</v>
      </c>
      <c r="B85" s="16">
        <f>VLOOKUP($A85,[2]UIElg!$A$29:$K$136,11)</f>
        <v>1.0041505147311134</v>
      </c>
      <c r="C85" s="16">
        <f>VLOOKUP($A85,[2]SNAPElg!$A$29:$K$136,11)</f>
        <v>1.0611572756631387</v>
      </c>
      <c r="D85" s="32">
        <f>VLOOKUP($A85,[2]MedicaidElgBen!$A$29:$K$136,11)</f>
        <v>0.99999999999999989</v>
      </c>
      <c r="E85" s="25">
        <f>VLOOKUP($A85,[2]UIBen!$A$29:$K$136,2)</f>
        <v>1169.0249999999999</v>
      </c>
      <c r="F85" s="25">
        <f>VLOOKUP($A85,[2]UIBen!$A$29:$K$136,11)</f>
        <v>1169.0249999999999</v>
      </c>
      <c r="G85">
        <f t="shared" si="2"/>
        <v>0</v>
      </c>
      <c r="H85" s="25">
        <f>VLOOKUP($A85,[2]SNAPBen!$A$29:$K$136,11)</f>
        <v>303.52922793775895</v>
      </c>
      <c r="I85" s="25">
        <f>VLOOKUP($A85,[2]MedicaidElgBen!$A$29:$M$136,13)</f>
        <v>357.99499046158445</v>
      </c>
      <c r="K85">
        <f t="shared" si="3"/>
        <v>2012</v>
      </c>
    </row>
    <row r="86" spans="1:11" ht="16.5" thickTop="1" thickBot="1" x14ac:dyDescent="0.3">
      <c r="A86" s="8">
        <v>41061</v>
      </c>
      <c r="B86" s="16">
        <f>VLOOKUP($A86,[2]UIElg!$A$29:$K$136,11)</f>
        <v>0.99212799680474151</v>
      </c>
      <c r="C86" s="16">
        <f>VLOOKUP($A86,[2]SNAPElg!$A$29:$K$136,11)</f>
        <v>1.0611572756631387</v>
      </c>
      <c r="D86" s="32">
        <f>VLOOKUP($A86,[2]MedicaidElgBen!$A$29:$K$136,11)</f>
        <v>0.99999999999999989</v>
      </c>
      <c r="E86" s="25">
        <f>VLOOKUP($A86,[2]UIBen!$A$29:$K$136,2)</f>
        <v>1169.0249999999999</v>
      </c>
      <c r="F86" s="25">
        <f>VLOOKUP($A86,[2]UIBen!$A$29:$K$136,11)</f>
        <v>1169.0249999999999</v>
      </c>
      <c r="G86">
        <f t="shared" si="2"/>
        <v>0</v>
      </c>
      <c r="H86" s="25">
        <f>VLOOKUP($A86,[2]SNAPBen!$A$29:$K$136,11)</f>
        <v>303.52922793775895</v>
      </c>
      <c r="I86" s="25">
        <f>VLOOKUP($A86,[2]MedicaidElgBen!$A$29:$M$136,13)</f>
        <v>357.99499046158445</v>
      </c>
      <c r="K86">
        <f t="shared" si="3"/>
        <v>2012</v>
      </c>
    </row>
    <row r="87" spans="1:11" ht="16.5" thickTop="1" thickBot="1" x14ac:dyDescent="0.3">
      <c r="A87" s="8">
        <v>41091</v>
      </c>
      <c r="B87" s="16">
        <f>VLOOKUP($A87,[2]UIElg!$A$29:$K$136,11)</f>
        <v>0.99212799680474151</v>
      </c>
      <c r="C87" s="16">
        <f>VLOOKUP($A87,[2]SNAPElg!$A$29:$K$136,11)</f>
        <v>1.0611572756631387</v>
      </c>
      <c r="D87" s="32">
        <f>VLOOKUP($A87,[2]MedicaidElgBen!$A$29:$K$136,11)</f>
        <v>0.99999999999999989</v>
      </c>
      <c r="E87" s="25">
        <f>VLOOKUP($A87,[2]UIBen!$A$29:$K$136,2)</f>
        <v>1169.0249999999999</v>
      </c>
      <c r="F87" s="25">
        <f>VLOOKUP($A87,[2]UIBen!$A$29:$K$136,11)</f>
        <v>1169.0249999999999</v>
      </c>
      <c r="G87">
        <f t="shared" si="2"/>
        <v>0</v>
      </c>
      <c r="H87" s="25">
        <f>VLOOKUP($A87,[2]SNAPBen!$A$29:$K$136,11)</f>
        <v>303.52922793775895</v>
      </c>
      <c r="I87" s="25">
        <f>VLOOKUP($A87,[2]MedicaidElgBen!$A$29:$M$136,13)</f>
        <v>357.99499046158445</v>
      </c>
      <c r="K87">
        <f t="shared" si="3"/>
        <v>2012</v>
      </c>
    </row>
    <row r="88" spans="1:11" ht="16.5" thickTop="1" thickBot="1" x14ac:dyDescent="0.3">
      <c r="A88" s="8">
        <v>41122</v>
      </c>
      <c r="B88" s="16">
        <f>VLOOKUP($A88,[2]UIElg!$A$29:$K$136,11)</f>
        <v>0.99212799680474151</v>
      </c>
      <c r="C88" s="16">
        <f>VLOOKUP($A88,[2]SNAPElg!$A$29:$K$136,11)</f>
        <v>1.0611572756631387</v>
      </c>
      <c r="D88" s="32">
        <f>VLOOKUP($A88,[2]MedicaidElgBen!$A$29:$K$136,11)</f>
        <v>0.99999999999999989</v>
      </c>
      <c r="E88" s="25">
        <f>VLOOKUP($A88,[2]UIBen!$A$29:$K$136,2)</f>
        <v>1169.0249999999999</v>
      </c>
      <c r="F88" s="25">
        <f>VLOOKUP($A88,[2]UIBen!$A$29:$K$136,11)</f>
        <v>1169.0249999999999</v>
      </c>
      <c r="G88">
        <f t="shared" si="2"/>
        <v>0</v>
      </c>
      <c r="H88" s="25">
        <f>VLOOKUP($A88,[2]SNAPBen!$A$29:$K$136,11)</f>
        <v>303.52922793775895</v>
      </c>
      <c r="I88" s="25">
        <f>VLOOKUP($A88,[2]MedicaidElgBen!$A$29:$M$136,13)</f>
        <v>357.99499046158445</v>
      </c>
      <c r="K88">
        <f t="shared" si="3"/>
        <v>2012</v>
      </c>
    </row>
    <row r="89" spans="1:11" ht="16.5" thickTop="1" thickBot="1" x14ac:dyDescent="0.3">
      <c r="A89" s="8">
        <v>41153</v>
      </c>
      <c r="B89" s="16">
        <f>VLOOKUP($A89,[2]UIElg!$A$29:$K$136,11)</f>
        <v>0.97924742634443396</v>
      </c>
      <c r="C89" s="16">
        <f>VLOOKUP($A89,[2]SNAPElg!$A$29:$K$136,11)</f>
        <v>1.0611572756631387</v>
      </c>
      <c r="D89" s="32">
        <f>VLOOKUP($A89,[2]MedicaidElgBen!$A$29:$K$136,11)</f>
        <v>0.99999999999999989</v>
      </c>
      <c r="E89" s="25">
        <f>VLOOKUP($A89,[2]UIBen!$A$29:$K$136,2)</f>
        <v>1169.0249999999999</v>
      </c>
      <c r="F89" s="25">
        <f>VLOOKUP($A89,[2]UIBen!$A$29:$K$136,11)</f>
        <v>1169.0249999999999</v>
      </c>
      <c r="G89">
        <f t="shared" si="2"/>
        <v>0</v>
      </c>
      <c r="H89" s="25">
        <f>VLOOKUP($A89,[2]SNAPBen!$A$29:$K$136,11)</f>
        <v>303.52922793775895</v>
      </c>
      <c r="I89" s="25">
        <f>VLOOKUP($A89,[2]MedicaidElgBen!$A$29:$M$136,13)</f>
        <v>357.99499046158445</v>
      </c>
      <c r="K89">
        <f t="shared" si="3"/>
        <v>2012</v>
      </c>
    </row>
    <row r="90" spans="1:11" ht="16.5" thickTop="1" thickBot="1" x14ac:dyDescent="0.3">
      <c r="A90" s="8">
        <v>41183</v>
      </c>
      <c r="B90" s="16">
        <f>VLOOKUP($A90,[2]UIElg!$A$29:$K$136,11)</f>
        <v>0.97924742634443396</v>
      </c>
      <c r="C90" s="16">
        <f>VLOOKUP($A90,[2]SNAPElg!$A$29:$K$136,11)</f>
        <v>1.0365841096884711</v>
      </c>
      <c r="D90" s="32">
        <f>VLOOKUP($A90,[2]MedicaidElgBen!$A$29:$K$136,11)</f>
        <v>0.99999999999999989</v>
      </c>
      <c r="E90" s="25">
        <f>VLOOKUP($A90,[2]UIBen!$A$29:$K$136,2)</f>
        <v>1169.0249999999999</v>
      </c>
      <c r="F90" s="25">
        <f>VLOOKUP($A90,[2]UIBen!$A$29:$K$136,11)</f>
        <v>1169.0249999999999</v>
      </c>
      <c r="G90">
        <f t="shared" si="2"/>
        <v>0</v>
      </c>
      <c r="H90" s="25">
        <f>VLOOKUP($A90,[2]SNAPBen!$A$29:$K$136,11)</f>
        <v>303.52922793775895</v>
      </c>
      <c r="I90" s="25">
        <f>VLOOKUP($A90,[2]MedicaidElgBen!$A$29:$M$136,13)</f>
        <v>357.99499046158445</v>
      </c>
      <c r="K90">
        <f t="shared" si="3"/>
        <v>2012</v>
      </c>
    </row>
    <row r="91" spans="1:11" ht="16.5" thickTop="1" thickBot="1" x14ac:dyDescent="0.3">
      <c r="A91" s="8">
        <v>41214</v>
      </c>
      <c r="B91" s="16">
        <f>VLOOKUP($A91,[2]UIElg!$A$29:$K$136,11)</f>
        <v>0.97924742634443396</v>
      </c>
      <c r="C91" s="16">
        <f>VLOOKUP($A91,[2]SNAPElg!$A$29:$K$136,11)</f>
        <v>1.0365841096884711</v>
      </c>
      <c r="D91" s="32">
        <f>VLOOKUP($A91,[2]MedicaidElgBen!$A$29:$K$136,11)</f>
        <v>0.99999999999999989</v>
      </c>
      <c r="E91" s="25">
        <f>VLOOKUP($A91,[2]UIBen!$A$29:$K$136,2)</f>
        <v>1169.0249999999999</v>
      </c>
      <c r="F91" s="25">
        <f>VLOOKUP($A91,[2]UIBen!$A$29:$K$136,11)</f>
        <v>1169.0249999999999</v>
      </c>
      <c r="G91">
        <f t="shared" si="2"/>
        <v>0</v>
      </c>
      <c r="H91" s="25">
        <f>VLOOKUP($A91,[2]SNAPBen!$A$29:$K$136,11)</f>
        <v>303.52922793775895</v>
      </c>
      <c r="I91" s="25">
        <f>VLOOKUP($A91,[2]MedicaidElgBen!$A$29:$M$136,13)</f>
        <v>357.99499046158445</v>
      </c>
      <c r="K91">
        <f t="shared" si="3"/>
        <v>2012</v>
      </c>
    </row>
    <row r="92" spans="1:11" ht="16.5" thickTop="1" thickBot="1" x14ac:dyDescent="0.3">
      <c r="A92" s="8">
        <v>41244</v>
      </c>
      <c r="B92" s="16">
        <f>VLOOKUP($A92,[2]UIElg!$A$29:$K$136,11)</f>
        <v>0.97924742634443396</v>
      </c>
      <c r="C92" s="16">
        <f>VLOOKUP($A92,[2]SNAPElg!$A$29:$K$136,11)</f>
        <v>1.0365841096884711</v>
      </c>
      <c r="D92" s="32">
        <f>VLOOKUP($A92,[2]MedicaidElgBen!$A$29:$K$136,11)</f>
        <v>0.99999999999999989</v>
      </c>
      <c r="E92" s="25">
        <f>VLOOKUP($A92,[2]UIBen!$A$29:$K$136,2)</f>
        <v>1169.0249999999999</v>
      </c>
      <c r="F92" s="25">
        <f>VLOOKUP($A92,[2]UIBen!$A$29:$K$136,11)</f>
        <v>1169.0249999999999</v>
      </c>
      <c r="G92">
        <f t="shared" si="2"/>
        <v>0</v>
      </c>
      <c r="H92" s="25">
        <f>VLOOKUP($A92,[2]SNAPBen!$A$29:$K$136,11)</f>
        <v>303.52922793775895</v>
      </c>
      <c r="I92" s="25">
        <f>VLOOKUP($A92,[2]MedicaidElgBen!$A$29:$M$136,13)</f>
        <v>357.99499046158445</v>
      </c>
      <c r="K92">
        <f t="shared" si="3"/>
        <v>2012</v>
      </c>
    </row>
    <row r="93" spans="1:11" ht="16.5" thickTop="1" thickBot="1" x14ac:dyDescent="0.3">
      <c r="A93" s="8">
        <v>41275</v>
      </c>
      <c r="B93" s="16">
        <f>VLOOKUP($A93,[2]UIElg!$A$29:$K$136,11)</f>
        <v>0.90180402321755559</v>
      </c>
      <c r="C93" s="16">
        <f>VLOOKUP($A93,[2]SNAPElg!$A$29:$K$136,11)</f>
        <v>1.0365841096884711</v>
      </c>
      <c r="D93" s="32">
        <f>VLOOKUP($A93,[2]MedicaidElgBen!$A$29:$K$136,11)</f>
        <v>0.99999999999999989</v>
      </c>
      <c r="E93" s="25">
        <f>VLOOKUP($A93,[2]UIBen!$A$29:$K$136,2)</f>
        <v>1169.0249999999999</v>
      </c>
      <c r="F93" s="25">
        <f>VLOOKUP($A93,[2]UIBen!$A$29:$K$136,11)</f>
        <v>1169.0249999999999</v>
      </c>
      <c r="G93">
        <f t="shared" si="2"/>
        <v>0</v>
      </c>
      <c r="H93" s="25">
        <f>VLOOKUP($A93,[2]SNAPBen!$A$29:$K$136,11)</f>
        <v>303.52922793775895</v>
      </c>
      <c r="I93" s="25">
        <f>VLOOKUP($A93,[2]MedicaidElgBen!$A$29:$M$136,13)</f>
        <v>357.99499046158445</v>
      </c>
      <c r="K93">
        <f t="shared" si="3"/>
        <v>2013</v>
      </c>
    </row>
    <row r="94" spans="1:11" ht="16.5" thickTop="1" thickBot="1" x14ac:dyDescent="0.3">
      <c r="A94" s="8">
        <v>41306</v>
      </c>
      <c r="B94" s="16">
        <f>VLOOKUP($A94,[2]UIElg!$A$29:$K$136,11)</f>
        <v>0.90180402321755559</v>
      </c>
      <c r="C94" s="16">
        <f>VLOOKUP($A94,[2]SNAPElg!$A$29:$K$136,11)</f>
        <v>1.0365841096884711</v>
      </c>
      <c r="D94" s="32">
        <f>VLOOKUP($A94,[2]MedicaidElgBen!$A$29:$K$136,11)</f>
        <v>0.99999999999999989</v>
      </c>
      <c r="E94" s="25">
        <f>VLOOKUP($A94,[2]UIBen!$A$29:$K$136,2)</f>
        <v>1169.0249999999999</v>
      </c>
      <c r="F94" s="25">
        <f>VLOOKUP($A94,[2]UIBen!$A$29:$K$136,11)</f>
        <v>1169.0249999999999</v>
      </c>
      <c r="G94">
        <f t="shared" si="2"/>
        <v>0</v>
      </c>
      <c r="H94" s="25">
        <f>VLOOKUP($A94,[2]SNAPBen!$A$29:$K$136,11)</f>
        <v>303.52922793775895</v>
      </c>
      <c r="I94" s="25">
        <f>VLOOKUP($A94,[2]MedicaidElgBen!$A$29:$M$136,13)</f>
        <v>357.99499046158445</v>
      </c>
      <c r="K94">
        <f t="shared" si="3"/>
        <v>2013</v>
      </c>
    </row>
    <row r="95" spans="1:11" ht="16.5" thickTop="1" thickBot="1" x14ac:dyDescent="0.3">
      <c r="A95" s="8">
        <v>41334</v>
      </c>
      <c r="B95" s="16">
        <f>VLOOKUP($A95,[2]UIElg!$A$29:$K$136,11)</f>
        <v>0.90180402321755559</v>
      </c>
      <c r="C95" s="16">
        <f>VLOOKUP($A95,[2]SNAPElg!$A$29:$K$136,11)</f>
        <v>1.0365841096884711</v>
      </c>
      <c r="D95" s="32">
        <f>VLOOKUP($A95,[2]MedicaidElgBen!$A$29:$K$136,11)</f>
        <v>0.99999999999999989</v>
      </c>
      <c r="E95" s="25">
        <f>VLOOKUP($A95,[2]UIBen!$A$29:$K$136,2)</f>
        <v>1169.0249999999999</v>
      </c>
      <c r="F95" s="25">
        <f>VLOOKUP($A95,[2]UIBen!$A$29:$K$136,11)</f>
        <v>1169.0249999999999</v>
      </c>
      <c r="G95">
        <f t="shared" si="2"/>
        <v>0</v>
      </c>
      <c r="H95" s="25">
        <f>VLOOKUP($A95,[2]SNAPBen!$A$29:$K$136,11)</f>
        <v>303.52922793775895</v>
      </c>
      <c r="I95" s="25">
        <f>VLOOKUP($A95,[2]MedicaidElgBen!$A$29:$M$136,13)</f>
        <v>357.99499046158445</v>
      </c>
      <c r="K95">
        <f t="shared" si="3"/>
        <v>2013</v>
      </c>
    </row>
    <row r="96" spans="1:11" ht="16.5" thickTop="1" thickBot="1" x14ac:dyDescent="0.3">
      <c r="A96" s="8">
        <v>41365</v>
      </c>
      <c r="B96" s="16">
        <f>VLOOKUP($A96,[2]UIElg!$A$29:$K$136,11)</f>
        <v>0.90180402321755559</v>
      </c>
      <c r="C96" s="16">
        <f>VLOOKUP($A96,[2]SNAPElg!$A$29:$K$136,11)</f>
        <v>1.0365841096884711</v>
      </c>
      <c r="D96" s="32">
        <f>VLOOKUP($A96,[2]MedicaidElgBen!$A$29:$K$136,11)</f>
        <v>0.99999999999999989</v>
      </c>
      <c r="E96" s="25">
        <f>VLOOKUP($A96,[2]UIBen!$A$29:$K$136,2)</f>
        <v>1169.0249999999999</v>
      </c>
      <c r="F96" s="25">
        <f>VLOOKUP($A96,[2]UIBen!$A$29:$K$136,11)</f>
        <v>1169.0249999999999</v>
      </c>
      <c r="G96">
        <f t="shared" si="2"/>
        <v>0</v>
      </c>
      <c r="H96" s="25">
        <f>VLOOKUP($A96,[2]SNAPBen!$A$29:$K$136,11)</f>
        <v>303.52922793775895</v>
      </c>
      <c r="I96" s="25">
        <f>VLOOKUP($A96,[2]MedicaidElgBen!$A$29:$M$136,13)</f>
        <v>357.99499046158445</v>
      </c>
      <c r="K96">
        <f t="shared" si="3"/>
        <v>2013</v>
      </c>
    </row>
    <row r="97" spans="1:11" ht="16.5" thickTop="1" thickBot="1" x14ac:dyDescent="0.3">
      <c r="A97" s="8">
        <v>41395</v>
      </c>
      <c r="B97" s="16">
        <f>VLOOKUP($A97,[2]UIElg!$A$29:$K$136,11)</f>
        <v>0.90180402321755559</v>
      </c>
      <c r="C97" s="16">
        <f>VLOOKUP($A97,[2]SNAPElg!$A$29:$K$136,11)</f>
        <v>1.0365841096884711</v>
      </c>
      <c r="D97" s="32">
        <f>VLOOKUP($A97,[2]MedicaidElgBen!$A$29:$K$136,11)</f>
        <v>0.99999999999999989</v>
      </c>
      <c r="E97" s="25">
        <f>VLOOKUP($A97,[2]UIBen!$A$29:$K$136,2)</f>
        <v>1169.0249999999999</v>
      </c>
      <c r="F97" s="25">
        <f>VLOOKUP($A97,[2]UIBen!$A$29:$K$136,11)</f>
        <v>1169.0249999999999</v>
      </c>
      <c r="G97">
        <f t="shared" si="2"/>
        <v>0</v>
      </c>
      <c r="H97" s="25">
        <f>VLOOKUP($A97,[2]SNAPBen!$A$29:$K$136,11)</f>
        <v>303.52922793775895</v>
      </c>
      <c r="I97" s="25">
        <f>VLOOKUP($A97,[2]MedicaidElgBen!$A$29:$M$136,13)</f>
        <v>357.99499046158445</v>
      </c>
      <c r="K97">
        <f t="shared" si="3"/>
        <v>2013</v>
      </c>
    </row>
    <row r="98" spans="1:11" ht="16.5" thickTop="1" thickBot="1" x14ac:dyDescent="0.3">
      <c r="A98" s="8">
        <v>41426</v>
      </c>
      <c r="B98" s="16">
        <f>VLOOKUP($A98,[2]UIElg!$A$29:$K$136,11)</f>
        <v>0.90180402321755559</v>
      </c>
      <c r="C98" s="16">
        <f>VLOOKUP($A98,[2]SNAPElg!$A$29:$K$136,11)</f>
        <v>1.0365841096884711</v>
      </c>
      <c r="D98" s="32">
        <f>VLOOKUP($A98,[2]MedicaidElgBen!$A$29:$K$136,11)</f>
        <v>0.99999999999999989</v>
      </c>
      <c r="E98" s="25">
        <f>VLOOKUP($A98,[2]UIBen!$A$29:$K$136,2)</f>
        <v>1169.0249999999999</v>
      </c>
      <c r="F98" s="25">
        <f>VLOOKUP($A98,[2]UIBen!$A$29:$K$136,11)</f>
        <v>1169.0249999999999</v>
      </c>
      <c r="G98">
        <f t="shared" si="2"/>
        <v>0</v>
      </c>
      <c r="H98" s="25">
        <f>VLOOKUP($A98,[2]SNAPBen!$A$29:$K$136,11)</f>
        <v>303.52922793775895</v>
      </c>
      <c r="I98" s="25">
        <f>VLOOKUP($A98,[2]MedicaidElgBen!$A$29:$M$136,13)</f>
        <v>357.99499046158445</v>
      </c>
      <c r="K98">
        <f t="shared" si="3"/>
        <v>2013</v>
      </c>
    </row>
    <row r="99" spans="1:11" ht="16.5" thickTop="1" thickBot="1" x14ac:dyDescent="0.3">
      <c r="A99" s="8">
        <v>41456</v>
      </c>
      <c r="B99" s="16">
        <f>VLOOKUP($A99,[2]UIElg!$A$29:$K$136,11)</f>
        <v>0.90180402321755559</v>
      </c>
      <c r="C99" s="16">
        <f>VLOOKUP($A99,[2]SNAPElg!$A$29:$K$136,11)</f>
        <v>1.0365841096884711</v>
      </c>
      <c r="D99" s="32">
        <f>VLOOKUP($A99,[2]MedicaidElgBen!$A$29:$K$136,11)</f>
        <v>0.99999999999999989</v>
      </c>
      <c r="E99" s="25">
        <f>VLOOKUP($A99,[2]UIBen!$A$29:$K$136,2)</f>
        <v>1169.0249999999999</v>
      </c>
      <c r="F99" s="25">
        <f>VLOOKUP($A99,[2]UIBen!$A$29:$K$136,11)</f>
        <v>1169.0249999999999</v>
      </c>
      <c r="G99">
        <f t="shared" si="2"/>
        <v>0</v>
      </c>
      <c r="H99" s="25">
        <f>VLOOKUP($A99,[2]SNAPBen!$A$29:$K$136,11)</f>
        <v>303.52922793775895</v>
      </c>
      <c r="I99" s="25">
        <f>VLOOKUP($A99,[2]MedicaidElgBen!$A$29:$M$136,13)</f>
        <v>357.99499046158445</v>
      </c>
      <c r="K99">
        <f t="shared" si="3"/>
        <v>2013</v>
      </c>
    </row>
    <row r="100" spans="1:11" ht="16.5" thickTop="1" thickBot="1" x14ac:dyDescent="0.3">
      <c r="A100" s="8">
        <v>41487</v>
      </c>
      <c r="B100" s="16">
        <f>VLOOKUP($A100,[2]UIElg!$A$29:$K$136,11)</f>
        <v>0.90180402321755559</v>
      </c>
      <c r="C100" s="16">
        <f>VLOOKUP($A100,[2]SNAPElg!$A$29:$K$136,11)</f>
        <v>1.0365841096884711</v>
      </c>
      <c r="D100" s="32">
        <f>VLOOKUP($A100,[2]MedicaidElgBen!$A$29:$K$136,11)</f>
        <v>0.99999999999999989</v>
      </c>
      <c r="E100" s="25">
        <f>VLOOKUP($A100,[2]UIBen!$A$29:$K$136,2)</f>
        <v>1169.0249999999999</v>
      </c>
      <c r="F100" s="25">
        <f>VLOOKUP($A100,[2]UIBen!$A$29:$K$136,11)</f>
        <v>1169.0249999999999</v>
      </c>
      <c r="G100">
        <f t="shared" si="2"/>
        <v>0</v>
      </c>
      <c r="H100" s="25">
        <f>VLOOKUP($A100,[2]SNAPBen!$A$29:$K$136,11)</f>
        <v>303.52922793775895</v>
      </c>
      <c r="I100" s="25">
        <f>VLOOKUP($A100,[2]MedicaidElgBen!$A$29:$M$136,13)</f>
        <v>357.99499046158445</v>
      </c>
      <c r="K100">
        <f t="shared" si="3"/>
        <v>2013</v>
      </c>
    </row>
    <row r="101" spans="1:11" ht="16.5" thickTop="1" thickBot="1" x14ac:dyDescent="0.3">
      <c r="A101" s="8">
        <v>41518</v>
      </c>
      <c r="B101" s="16">
        <f>VLOOKUP($A101,[2]UIElg!$A$29:$K$136,11)</f>
        <v>0.90180402321755559</v>
      </c>
      <c r="C101" s="16">
        <f>VLOOKUP($A101,[2]SNAPElg!$A$29:$K$136,11)</f>
        <v>1.0365841096884711</v>
      </c>
      <c r="D101" s="32">
        <f>VLOOKUP($A101,[2]MedicaidElgBen!$A$29:$K$136,11)</f>
        <v>0.99999999999999989</v>
      </c>
      <c r="E101" s="25">
        <f>VLOOKUP($A101,[2]UIBen!$A$29:$K$136,2)</f>
        <v>1169.0249999999999</v>
      </c>
      <c r="F101" s="25">
        <f>VLOOKUP($A101,[2]UIBen!$A$29:$K$136,11)</f>
        <v>1169.0249999999999</v>
      </c>
      <c r="G101">
        <f t="shared" si="2"/>
        <v>0</v>
      </c>
      <c r="H101" s="25">
        <f>VLOOKUP($A101,[2]SNAPBen!$A$29:$K$136,11)</f>
        <v>303.52922793775895</v>
      </c>
      <c r="I101" s="25">
        <f>VLOOKUP($A101,[2]MedicaidElgBen!$A$29:$M$136,13)</f>
        <v>357.99499046158445</v>
      </c>
      <c r="K101">
        <f t="shared" si="3"/>
        <v>2013</v>
      </c>
    </row>
    <row r="102" spans="1:11" ht="16.5" thickTop="1" thickBot="1" x14ac:dyDescent="0.3">
      <c r="A102" s="8">
        <v>41548</v>
      </c>
      <c r="B102" s="16">
        <f>VLOOKUP($A102,[2]UIElg!$A$29:$K$136,11)</f>
        <v>0.90180402321755559</v>
      </c>
      <c r="C102" s="16">
        <f>VLOOKUP($A102,[2]SNAPElg!$A$29:$K$136,11)</f>
        <v>1.0365841096884711</v>
      </c>
      <c r="D102" s="32">
        <f>VLOOKUP($A102,[2]MedicaidElgBen!$A$29:$K$136,11)</f>
        <v>0.99999999999999989</v>
      </c>
      <c r="E102" s="25">
        <f>VLOOKUP($A102,[2]UIBen!$A$29:$K$136,2)</f>
        <v>1169.0249999999999</v>
      </c>
      <c r="F102" s="25">
        <f>VLOOKUP($A102,[2]UIBen!$A$29:$K$136,11)</f>
        <v>1169.0249999999999</v>
      </c>
      <c r="G102">
        <f t="shared" si="2"/>
        <v>0</v>
      </c>
      <c r="H102" s="25">
        <f>VLOOKUP($A102,[2]SNAPBen!$A$29:$K$136,11)</f>
        <v>303.52922793775895</v>
      </c>
      <c r="I102" s="25">
        <f>VLOOKUP($A102,[2]MedicaidElgBen!$A$29:$M$136,13)</f>
        <v>357.99499046158445</v>
      </c>
      <c r="K102">
        <f t="shared" si="3"/>
        <v>2013</v>
      </c>
    </row>
    <row r="103" spans="1:11" ht="16.5" thickTop="1" thickBot="1" x14ac:dyDescent="0.3">
      <c r="A103" s="8">
        <v>41579</v>
      </c>
      <c r="B103" s="16">
        <f>VLOOKUP($A103,[2]UIElg!$A$29:$K$136,11)</f>
        <v>0.90180402321755559</v>
      </c>
      <c r="C103" s="16">
        <f>VLOOKUP($A103,[2]SNAPElg!$A$29:$K$136,11)</f>
        <v>1.0365841096884711</v>
      </c>
      <c r="D103" s="32">
        <f>VLOOKUP($A103,[2]MedicaidElgBen!$A$29:$K$136,11)</f>
        <v>0.99999999999999989</v>
      </c>
      <c r="E103" s="25">
        <f>VLOOKUP($A103,[2]UIBen!$A$29:$K$136,2)</f>
        <v>1169.0249999999999</v>
      </c>
      <c r="F103" s="25">
        <f>VLOOKUP($A103,[2]UIBen!$A$29:$K$136,11)</f>
        <v>1169.0249999999999</v>
      </c>
      <c r="G103">
        <f t="shared" si="2"/>
        <v>0</v>
      </c>
      <c r="H103" s="25">
        <f>VLOOKUP($A103,[2]SNAPBen!$A$29:$K$136,11)</f>
        <v>303.52922793775895</v>
      </c>
      <c r="I103" s="25">
        <f>VLOOKUP($A103,[2]MedicaidElgBen!$A$29:$M$136,13)</f>
        <v>357.99499046158445</v>
      </c>
      <c r="K103">
        <f t="shared" si="3"/>
        <v>2013</v>
      </c>
    </row>
    <row r="104" spans="1:11" ht="16.5" thickTop="1" thickBot="1" x14ac:dyDescent="0.3">
      <c r="A104" s="8">
        <v>41609</v>
      </c>
      <c r="B104" s="16">
        <f>VLOOKUP($A104,[2]UIElg!$A$29:$K$136,11)</f>
        <v>0.90180402321755559</v>
      </c>
      <c r="C104" s="16">
        <f>VLOOKUP($A104,[2]SNAPElg!$A$29:$K$136,11)</f>
        <v>1.0365841096884711</v>
      </c>
      <c r="D104" s="32">
        <f>VLOOKUP($A104,[2]MedicaidElgBen!$A$29:$K$136,11)</f>
        <v>0.99999999999999989</v>
      </c>
      <c r="E104" s="25">
        <f>VLOOKUP($A104,[2]UIBen!$A$29:$K$136,2)</f>
        <v>1169.0249999999999</v>
      </c>
      <c r="F104" s="25">
        <f>VLOOKUP($A104,[2]UIBen!$A$29:$K$136,11)</f>
        <v>1169.0249999999999</v>
      </c>
      <c r="G104">
        <f t="shared" si="2"/>
        <v>0</v>
      </c>
      <c r="H104" s="25">
        <f>VLOOKUP($A104,[2]SNAPBen!$A$29:$K$136,11)</f>
        <v>303.52922793775895</v>
      </c>
      <c r="I104" s="25">
        <f>VLOOKUP($A104,[2]MedicaidElgBen!$A$29:$M$136,13)</f>
        <v>357.99499046158445</v>
      </c>
      <c r="K104">
        <f t="shared" si="3"/>
        <v>2013</v>
      </c>
    </row>
    <row r="105" spans="1:11" ht="16.5" thickTop="1" thickBot="1" x14ac:dyDescent="0.3">
      <c r="A105" s="8">
        <v>41640</v>
      </c>
      <c r="B105" s="16">
        <f>VLOOKUP($A105,[2]UIElg!$A$29:$K$136,11)</f>
        <v>0.71194286446702404</v>
      </c>
      <c r="C105" s="16">
        <f>VLOOKUP($A105,[2]SNAPElg!$A$29:$K$136,11)</f>
        <v>1.0365841096884711</v>
      </c>
      <c r="E105" s="25">
        <f>VLOOKUP($A105,[2]UIBen!$A$29:$K$136,2)</f>
        <v>1169.0249999999999</v>
      </c>
      <c r="F105" s="25">
        <f>VLOOKUP($A105,[2]UIBen!$A$29:$K$136,11)</f>
        <v>1169.0249999999999</v>
      </c>
      <c r="G105">
        <f t="shared" si="2"/>
        <v>0</v>
      </c>
      <c r="H105" s="25">
        <f>VLOOKUP($A105,[2]SNAPBen!$A$29:$K$136,11)</f>
        <v>303.52922793775895</v>
      </c>
      <c r="I105" s="25">
        <f>VLOOKUP($A105,[2]MedicaidElgBen!$A$29:$M$136,13)</f>
        <v>357.99499046158445</v>
      </c>
      <c r="K105">
        <f t="shared" si="3"/>
        <v>2014</v>
      </c>
    </row>
    <row r="106" spans="1:11" ht="16.5" thickTop="1" thickBot="1" x14ac:dyDescent="0.3">
      <c r="A106" s="8">
        <v>41671</v>
      </c>
      <c r="B106" s="16">
        <f>VLOOKUP($A106,[2]UIElg!$A$29:$K$136,11)</f>
        <v>0.71194286446702404</v>
      </c>
      <c r="C106" s="16">
        <f>VLOOKUP($A106,[2]SNAPElg!$A$29:$K$136,11)</f>
        <v>1.0365841096884711</v>
      </c>
      <c r="E106" s="25">
        <f>VLOOKUP($A106,[2]UIBen!$A$29:$K$136,2)</f>
        <v>1169.0249999999999</v>
      </c>
      <c r="F106" s="25">
        <f>VLOOKUP($A106,[2]UIBen!$A$29:$K$136,11)</f>
        <v>1169.0249999999999</v>
      </c>
      <c r="G106">
        <f t="shared" si="2"/>
        <v>0</v>
      </c>
      <c r="H106" s="25">
        <f>VLOOKUP($A106,[2]SNAPBen!$A$29:$K$136,11)</f>
        <v>303.52922793775895</v>
      </c>
      <c r="I106" s="25">
        <f>VLOOKUP($A106,[2]MedicaidElgBen!$A$29:$M$136,13)</f>
        <v>357.99499046158445</v>
      </c>
      <c r="K106">
        <f t="shared" si="3"/>
        <v>2014</v>
      </c>
    </row>
    <row r="107" spans="1:11" ht="16.5" thickTop="1" thickBot="1" x14ac:dyDescent="0.3">
      <c r="A107" s="8">
        <v>41699</v>
      </c>
      <c r="B107" s="16">
        <f>VLOOKUP($A107,[2]UIElg!$A$29:$K$136,11)</f>
        <v>0.71194286446702404</v>
      </c>
      <c r="C107" s="16">
        <f>VLOOKUP($A107,[2]SNAPElg!$A$29:$K$136,11)</f>
        <v>1.0365841096884711</v>
      </c>
      <c r="E107" s="25">
        <f>VLOOKUP($A107,[2]UIBen!$A$29:$K$136,2)</f>
        <v>1169.0249999999999</v>
      </c>
      <c r="F107" s="25">
        <f>VLOOKUP($A107,[2]UIBen!$A$29:$K$136,11)</f>
        <v>1169.0249999999999</v>
      </c>
      <c r="G107">
        <f t="shared" si="2"/>
        <v>0</v>
      </c>
      <c r="H107" s="25">
        <f>VLOOKUP($A107,[2]SNAPBen!$A$29:$K$136,11)</f>
        <v>303.52922793775895</v>
      </c>
      <c r="I107" s="25">
        <f>VLOOKUP($A107,[2]MedicaidElgBen!$A$29:$M$136,13)</f>
        <v>357.99499046158445</v>
      </c>
      <c r="K107">
        <f t="shared" si="3"/>
        <v>2014</v>
      </c>
    </row>
    <row r="108" spans="1:11" ht="16.5" thickTop="1" thickBot="1" x14ac:dyDescent="0.3">
      <c r="A108" s="8">
        <v>41730</v>
      </c>
      <c r="B108" s="16">
        <f>VLOOKUP($A108,[2]UIElg!$A$29:$K$136,11)</f>
        <v>0.71194286446702404</v>
      </c>
      <c r="C108" s="16">
        <f>VLOOKUP($A108,[2]SNAPElg!$A$29:$K$136,11)</f>
        <v>1.0365841096884711</v>
      </c>
      <c r="E108" s="25">
        <f>VLOOKUP($A108,[2]UIBen!$A$29:$K$136,2)</f>
        <v>1169.0249999999999</v>
      </c>
      <c r="F108" s="25">
        <f>VLOOKUP($A108,[2]UIBen!$A$29:$K$136,11)</f>
        <v>1169.0249999999999</v>
      </c>
      <c r="G108">
        <f t="shared" si="2"/>
        <v>0</v>
      </c>
      <c r="H108" s="25">
        <f>VLOOKUP($A108,[2]SNAPBen!$A$29:$K$136,11)</f>
        <v>303.52922793775895</v>
      </c>
      <c r="I108" s="25">
        <f>VLOOKUP($A108,[2]MedicaidElgBen!$A$29:$M$136,13)</f>
        <v>357.99499046158445</v>
      </c>
      <c r="K108">
        <f t="shared" si="3"/>
        <v>2014</v>
      </c>
    </row>
    <row r="109" spans="1:11" ht="16.5" thickTop="1" thickBot="1" x14ac:dyDescent="0.3">
      <c r="A109" s="8">
        <v>41760</v>
      </c>
      <c r="B109" s="16">
        <f>VLOOKUP($A109,[2]UIElg!$A$29:$K$136,11)</f>
        <v>0.71194286446702404</v>
      </c>
      <c r="C109" s="16">
        <f>VLOOKUP($A109,[2]SNAPElg!$A$29:$K$136,11)</f>
        <v>1.0365841096884711</v>
      </c>
      <c r="E109" s="25">
        <f>VLOOKUP($A109,[2]UIBen!$A$29:$K$136,2)</f>
        <v>1169.0249999999999</v>
      </c>
      <c r="F109" s="25">
        <f>VLOOKUP($A109,[2]UIBen!$A$29:$K$136,11)</f>
        <v>1169.0249999999999</v>
      </c>
      <c r="G109">
        <f t="shared" si="2"/>
        <v>0</v>
      </c>
      <c r="H109" s="25">
        <f>VLOOKUP($A109,[2]SNAPBen!$A$29:$K$136,11)</f>
        <v>303.52922793775895</v>
      </c>
      <c r="I109" s="25">
        <f>VLOOKUP($A109,[2]MedicaidElgBen!$A$29:$M$136,13)</f>
        <v>357.99499046158445</v>
      </c>
      <c r="K109">
        <f t="shared" si="3"/>
        <v>2014</v>
      </c>
    </row>
    <row r="110" spans="1:11" ht="16.5" thickTop="1" thickBot="1" x14ac:dyDescent="0.3">
      <c r="A110" s="8">
        <v>41791</v>
      </c>
      <c r="B110" s="16">
        <f>VLOOKUP($A110,[2]UIElg!$A$29:$K$136,11)</f>
        <v>0.71194286446702404</v>
      </c>
      <c r="C110" s="16">
        <f>VLOOKUP($A110,[2]SNAPElg!$A$29:$K$136,11)</f>
        <v>1.0365841096884711</v>
      </c>
      <c r="E110" s="25">
        <f>VLOOKUP($A110,[2]UIBen!$A$29:$K$136,2)</f>
        <v>1169.0249999999999</v>
      </c>
      <c r="F110" s="25">
        <f>VLOOKUP($A110,[2]UIBen!$A$29:$K$136,11)</f>
        <v>1169.0249999999999</v>
      </c>
      <c r="G110">
        <f t="shared" si="2"/>
        <v>0</v>
      </c>
      <c r="H110" s="25">
        <f>VLOOKUP($A110,[2]SNAPBen!$A$29:$K$136,11)</f>
        <v>303.52922793775895</v>
      </c>
      <c r="I110" s="25">
        <f>VLOOKUP($A110,[2]MedicaidElgBen!$A$29:$M$136,13)</f>
        <v>357.99499046158445</v>
      </c>
      <c r="K110">
        <f t="shared" si="3"/>
        <v>2014</v>
      </c>
    </row>
    <row r="111" spans="1:11" ht="16.5" thickTop="1" thickBot="1" x14ac:dyDescent="0.3">
      <c r="A111" s="8">
        <v>41821</v>
      </c>
      <c r="B111" s="16">
        <f>VLOOKUP($A111,[2]UIElg!$A$29:$K$136,11)</f>
        <v>0.71194286446702404</v>
      </c>
      <c r="C111" s="16">
        <f>VLOOKUP($A111,[2]SNAPElg!$A$29:$K$136,11)</f>
        <v>1.0365841096884711</v>
      </c>
      <c r="E111" s="25">
        <f>VLOOKUP($A111,[2]UIBen!$A$29:$K$136,2)</f>
        <v>1169.0249999999999</v>
      </c>
      <c r="F111" s="25">
        <f>VLOOKUP($A111,[2]UIBen!$A$29:$K$136,11)</f>
        <v>1169.0249999999999</v>
      </c>
      <c r="G111">
        <f t="shared" si="2"/>
        <v>0</v>
      </c>
      <c r="H111" s="25">
        <f>VLOOKUP($A111,[2]SNAPBen!$A$29:$K$136,11)</f>
        <v>303.52922793775895</v>
      </c>
      <c r="I111" s="25">
        <f>VLOOKUP($A111,[2]MedicaidElgBen!$A$29:$M$136,13)</f>
        <v>357.99499046158445</v>
      </c>
      <c r="K111">
        <f t="shared" si="3"/>
        <v>2014</v>
      </c>
    </row>
    <row r="112" spans="1:11" ht="16.5" thickTop="1" thickBot="1" x14ac:dyDescent="0.3">
      <c r="A112" s="8">
        <v>41852</v>
      </c>
      <c r="B112" s="16">
        <f>VLOOKUP($A112,[2]UIElg!$A$29:$K$136,11)</f>
        <v>0.71194286446702404</v>
      </c>
      <c r="C112" s="16">
        <f>VLOOKUP($A112,[2]SNAPElg!$A$29:$K$136,11)</f>
        <v>1.0365841096884711</v>
      </c>
      <c r="E112" s="25">
        <f>VLOOKUP($A112,[2]UIBen!$A$29:$K$136,2)</f>
        <v>1169.0249999999999</v>
      </c>
      <c r="F112" s="25">
        <f>VLOOKUP($A112,[2]UIBen!$A$29:$K$136,11)</f>
        <v>1169.0249999999999</v>
      </c>
      <c r="G112">
        <f t="shared" si="2"/>
        <v>0</v>
      </c>
      <c r="H112" s="25">
        <f>VLOOKUP($A112,[2]SNAPBen!$A$29:$K$136,11)</f>
        <v>303.52922793775895</v>
      </c>
      <c r="I112" s="25">
        <f>VLOOKUP($A112,[2]MedicaidElgBen!$A$29:$M$136,13)</f>
        <v>357.99499046158445</v>
      </c>
      <c r="K112">
        <f t="shared" si="3"/>
        <v>2014</v>
      </c>
    </row>
    <row r="113" spans="1:11" ht="16.5" thickTop="1" thickBot="1" x14ac:dyDescent="0.3">
      <c r="A113" s="8">
        <v>41883</v>
      </c>
      <c r="B113" s="16">
        <f>VLOOKUP($A113,[2]UIElg!$A$29:$K$136,11)</f>
        <v>0.71194286446702404</v>
      </c>
      <c r="C113" s="16">
        <f>VLOOKUP($A113,[2]SNAPElg!$A$29:$K$136,11)</f>
        <v>1.0365841096884711</v>
      </c>
      <c r="E113" s="25">
        <f>VLOOKUP($A113,[2]UIBen!$A$29:$K$136,2)</f>
        <v>1169.0249999999999</v>
      </c>
      <c r="F113" s="25">
        <f>VLOOKUP($A113,[2]UIBen!$A$29:$K$136,11)</f>
        <v>1169.0249999999999</v>
      </c>
      <c r="G113">
        <f t="shared" si="2"/>
        <v>0</v>
      </c>
      <c r="H113" s="25">
        <f>VLOOKUP($A113,[2]SNAPBen!$A$29:$K$136,11)</f>
        <v>303.52922793775895</v>
      </c>
      <c r="I113" s="25">
        <f>VLOOKUP($A113,[2]MedicaidElgBen!$A$29:$M$136,13)</f>
        <v>357.99499046158445</v>
      </c>
      <c r="K113">
        <f t="shared" si="3"/>
        <v>2014</v>
      </c>
    </row>
    <row r="114" spans="1:11" ht="16.5" thickTop="1" thickBot="1" x14ac:dyDescent="0.3">
      <c r="A114" s="8">
        <v>41913</v>
      </c>
      <c r="B114" s="16">
        <f>VLOOKUP($A114,[2]UIElg!$A$29:$K$136,11)</f>
        <v>0.71194286446702404</v>
      </c>
      <c r="C114" s="16">
        <f>VLOOKUP($A114,[2]SNAPElg!$A$29:$K$136,11)</f>
        <v>1.0365841096884711</v>
      </c>
      <c r="E114" s="25">
        <f>VLOOKUP($A114,[2]UIBen!$A$29:$K$136,2)</f>
        <v>1169.0249999999999</v>
      </c>
      <c r="F114" s="25">
        <f>VLOOKUP($A114,[2]UIBen!$A$29:$K$136,11)</f>
        <v>1169.0249999999999</v>
      </c>
      <c r="G114">
        <f t="shared" si="2"/>
        <v>0</v>
      </c>
      <c r="H114" s="25">
        <f>VLOOKUP($A114,[2]SNAPBen!$A$29:$K$136,11)</f>
        <v>303.52922793775895</v>
      </c>
      <c r="I114" s="25">
        <f>VLOOKUP($A114,[2]MedicaidElgBen!$A$29:$M$136,13)</f>
        <v>357.99499046158445</v>
      </c>
      <c r="K114">
        <f t="shared" si="3"/>
        <v>2014</v>
      </c>
    </row>
    <row r="115" spans="1:11" ht="16.5" thickTop="1" thickBot="1" x14ac:dyDescent="0.3">
      <c r="A115" s="8">
        <v>41944</v>
      </c>
      <c r="B115" s="16">
        <f>VLOOKUP($A115,[2]UIElg!$A$29:$K$136,11)</f>
        <v>0.71194286446702404</v>
      </c>
      <c r="C115" s="16">
        <f>VLOOKUP($A115,[2]SNAPElg!$A$29:$K$136,11)</f>
        <v>1.0365841096884711</v>
      </c>
      <c r="E115" s="25">
        <f>VLOOKUP($A115,[2]UIBen!$A$29:$K$136,2)</f>
        <v>1169.0249999999999</v>
      </c>
      <c r="F115" s="25">
        <f>VLOOKUP($A115,[2]UIBen!$A$29:$K$136,11)</f>
        <v>1169.0249999999999</v>
      </c>
      <c r="G115">
        <f t="shared" si="2"/>
        <v>0</v>
      </c>
      <c r="H115" s="25">
        <f>VLOOKUP($A115,[2]SNAPBen!$A$29:$K$136,11)</f>
        <v>303.52922793775895</v>
      </c>
      <c r="I115" s="25">
        <f>VLOOKUP($A115,[2]MedicaidElgBen!$A$29:$M$136,13)</f>
        <v>357.99499046158445</v>
      </c>
      <c r="K115">
        <f t="shared" si="3"/>
        <v>2014</v>
      </c>
    </row>
    <row r="116" spans="1:11" ht="16.5" thickTop="1" thickBot="1" x14ac:dyDescent="0.3">
      <c r="A116" s="8">
        <v>41974</v>
      </c>
      <c r="B116" s="16">
        <f>VLOOKUP($A116,[2]UIElg!$A$29:$K$136,11)</f>
        <v>0.71194286446702404</v>
      </c>
      <c r="C116" s="16">
        <f>VLOOKUP($A116,[2]SNAPElg!$A$29:$K$136,11)</f>
        <v>1.0365841096884711</v>
      </c>
      <c r="E116" s="25">
        <f>VLOOKUP($A116,[2]UIBen!$A$29:$K$136,2)</f>
        <v>1169.0249999999999</v>
      </c>
      <c r="F116" s="25">
        <f>VLOOKUP($A116,[2]UIBen!$A$29:$K$136,11)</f>
        <v>1169.0249999999999</v>
      </c>
      <c r="G116">
        <f t="shared" si="2"/>
        <v>0</v>
      </c>
      <c r="H116" s="25">
        <f>VLOOKUP($A116,[2]SNAPBen!$A$29:$K$136,11)</f>
        <v>303.52922793775895</v>
      </c>
      <c r="I116" s="25">
        <f>VLOOKUP($A116,[2]MedicaidElgBen!$A$29:$M$136,13)</f>
        <v>357.99499046158445</v>
      </c>
      <c r="K116">
        <f t="shared" si="3"/>
        <v>2014</v>
      </c>
    </row>
    <row r="117" spans="1:11" ht="15.75" thickTop="1" x14ac:dyDescent="0.25"/>
  </sheetData>
  <mergeCells count="2">
    <mergeCell ref="E4:I4"/>
    <mergeCell ref="B4:D4"/>
  </mergeCells>
  <pageMargins left="0.7" right="0.7" top="0.75" bottom="0.75" header="0.3" footer="0.3"/>
  <extLst>
    <ext xmlns:mx="http://schemas.microsoft.com/office/mac/excel/2008/main" uri="{64002731-A6B0-56B0-2670-7721B7C09600}">
      <mx:PLV Mode="0" OnePage="0" WScale="0"/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K10"/>
  <sheetViews>
    <sheetView workbookViewId="0"/>
  </sheetViews>
  <sheetFormatPr defaultColWidth="8.85546875" defaultRowHeight="15" x14ac:dyDescent="0.25"/>
  <sheetData>
    <row r="1" spans="1:11" x14ac:dyDescent="0.25">
      <c r="A1" s="1" t="s">
        <v>13</v>
      </c>
    </row>
    <row r="2" spans="1:11" x14ac:dyDescent="0.25">
      <c r="A2" t="s">
        <v>15</v>
      </c>
      <c r="B2" t="s">
        <v>101</v>
      </c>
      <c r="C2" t="s">
        <v>18</v>
      </c>
    </row>
    <row r="4" spans="1:11" x14ac:dyDescent="0.25">
      <c r="B4" s="52" t="s">
        <v>19</v>
      </c>
      <c r="C4" s="52"/>
      <c r="E4" s="53" t="s">
        <v>86</v>
      </c>
      <c r="F4" s="53"/>
      <c r="G4" s="15">
        <v>44.49</v>
      </c>
      <c r="H4" s="12"/>
      <c r="I4" s="52" t="s">
        <v>20</v>
      </c>
      <c r="J4" s="52"/>
      <c r="K4" s="52"/>
    </row>
    <row r="5" spans="1:11" x14ac:dyDescent="0.25">
      <c r="A5" s="13" t="s">
        <v>14</v>
      </c>
      <c r="B5" s="13" t="s">
        <v>16</v>
      </c>
      <c r="C5" s="13" t="s">
        <v>17</v>
      </c>
      <c r="D5" s="3"/>
      <c r="E5" s="13" t="s">
        <v>16</v>
      </c>
      <c r="F5" s="13" t="s">
        <v>17</v>
      </c>
      <c r="G5" s="13" t="s">
        <v>21</v>
      </c>
      <c r="H5" s="3"/>
      <c r="I5" s="13" t="s">
        <v>16</v>
      </c>
      <c r="J5" s="13" t="s">
        <v>17</v>
      </c>
      <c r="K5" s="13" t="s">
        <v>21</v>
      </c>
    </row>
    <row r="6" spans="1:11" x14ac:dyDescent="0.25">
      <c r="A6">
        <v>1</v>
      </c>
      <c r="B6" s="14">
        <v>2.3915730000000002</v>
      </c>
      <c r="C6" s="14">
        <v>2.3008500000000001</v>
      </c>
      <c r="E6" s="9">
        <f>EXP(B6)*$G$4*52/12</f>
        <v>2107.3247133122336</v>
      </c>
      <c r="F6" s="9">
        <f>EXP(C6)*$G$4*52/12</f>
        <v>1924.5578145565371</v>
      </c>
      <c r="G6" s="9">
        <f>G$8*EXP(K6)</f>
        <v>2010.066378045537</v>
      </c>
      <c r="I6" s="11">
        <f t="shared" ref="I6:J10" si="0">B6-B$8</f>
        <v>-0.41517199999999965</v>
      </c>
      <c r="J6" s="11">
        <f t="shared" si="0"/>
        <v>-0.51184299999999983</v>
      </c>
      <c r="K6">
        <v>-0.4</v>
      </c>
    </row>
    <row r="7" spans="1:11" x14ac:dyDescent="0.25">
      <c r="A7">
        <v>2</v>
      </c>
      <c r="B7" s="14">
        <v>2.6344889999999999</v>
      </c>
      <c r="C7" s="14">
        <v>2.6003449999999999</v>
      </c>
      <c r="E7" s="9">
        <f t="shared" ref="E7:E10" si="1">EXP(B7)*$G$4*52/12</f>
        <v>2686.7579256289559</v>
      </c>
      <c r="F7" s="9">
        <f t="shared" ref="F7:F10" si="2">EXP(C7)*$G$4*52/12</f>
        <v>2596.569717810034</v>
      </c>
      <c r="G7" s="9">
        <f>G$8*EXP(K7)</f>
        <v>2455.1006182298415</v>
      </c>
      <c r="I7" s="11">
        <f t="shared" si="0"/>
        <v>-0.17225599999999996</v>
      </c>
      <c r="J7" s="11">
        <f t="shared" si="0"/>
        <v>-0.21234799999999998</v>
      </c>
      <c r="K7">
        <v>-0.2</v>
      </c>
    </row>
    <row r="8" spans="1:11" ht="15.75" thickBot="1" x14ac:dyDescent="0.3">
      <c r="A8">
        <v>3</v>
      </c>
      <c r="B8" s="14">
        <v>2.8067449999999998</v>
      </c>
      <c r="C8" s="14">
        <v>2.8126929999999999</v>
      </c>
      <c r="E8" s="9">
        <f t="shared" si="1"/>
        <v>3191.8198327778496</v>
      </c>
      <c r="F8" s="9">
        <f t="shared" si="2"/>
        <v>3210.8613504782011</v>
      </c>
      <c r="G8" s="17">
        <f>[2]AvgMargWorker!$B$15*52/12</f>
        <v>2998.6666666666665</v>
      </c>
      <c r="I8">
        <f>B8-B$8</f>
        <v>0</v>
      </c>
      <c r="J8">
        <f>C8-C$8</f>
        <v>0</v>
      </c>
      <c r="K8">
        <v>0</v>
      </c>
    </row>
    <row r="9" spans="1:11" ht="15.75" thickTop="1" x14ac:dyDescent="0.25">
      <c r="A9">
        <v>4</v>
      </c>
      <c r="B9" s="14">
        <v>2.9990839999999999</v>
      </c>
      <c r="C9" s="14">
        <v>3.0155340000000002</v>
      </c>
      <c r="E9" s="9">
        <f t="shared" si="1"/>
        <v>3868.7452692121028</v>
      </c>
      <c r="F9" s="9">
        <f t="shared" si="2"/>
        <v>3932.9124570335466</v>
      </c>
      <c r="G9" s="9">
        <f t="shared" ref="G9:G10" si="3">G$8*EXP(K9)</f>
        <v>3662.579737469629</v>
      </c>
      <c r="I9" s="11">
        <f t="shared" si="0"/>
        <v>0.19233900000000004</v>
      </c>
      <c r="J9" s="11">
        <f t="shared" si="0"/>
        <v>0.20284100000000027</v>
      </c>
      <c r="K9">
        <v>0.2</v>
      </c>
    </row>
    <row r="10" spans="1:11" x14ac:dyDescent="0.25">
      <c r="A10">
        <v>5</v>
      </c>
      <c r="B10" s="14">
        <v>3.2764470000000001</v>
      </c>
      <c r="C10" s="14">
        <v>3.365891</v>
      </c>
      <c r="E10" s="9">
        <f t="shared" si="1"/>
        <v>5105.3715708012396</v>
      </c>
      <c r="F10" s="9">
        <f t="shared" si="2"/>
        <v>5583.0612363604059</v>
      </c>
      <c r="G10" s="9">
        <f t="shared" si="3"/>
        <v>4473.4849933269561</v>
      </c>
      <c r="I10" s="11">
        <f t="shared" si="0"/>
        <v>0.46970200000000029</v>
      </c>
      <c r="J10" s="11">
        <f t="shared" si="0"/>
        <v>0.55319800000000008</v>
      </c>
      <c r="K10">
        <v>0.4</v>
      </c>
    </row>
  </sheetData>
  <mergeCells count="3">
    <mergeCell ref="I4:K4"/>
    <mergeCell ref="E4:F4"/>
    <mergeCell ref="B4:C4"/>
  </mergeCells>
  <pageMargins left="0.7" right="0.7" top="0.75" bottom="0.75" header="0.3" footer="0.3"/>
  <pageSetup paperSize="0" orientation="portrait"/>
  <legacyDrawing r:id="rId1"/>
  <extLst>
    <ext xmlns:mx="http://schemas.microsoft.com/office/mac/excel/2008/main" uri="{64002731-A6B0-56B0-2670-7721B7C09600}">
      <mx:PLV Mode="0" OnePage="0" WScale="0"/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121"/>
  <sheetViews>
    <sheetView workbookViewId="0"/>
  </sheetViews>
  <sheetFormatPr defaultColWidth="8.85546875" defaultRowHeight="15" x14ac:dyDescent="0.25"/>
  <sheetData>
    <row r="1" spans="1:2" x14ac:dyDescent="0.25">
      <c r="A1" s="1" t="s">
        <v>25</v>
      </c>
    </row>
    <row r="2" spans="1:2" x14ac:dyDescent="0.25">
      <c r="A2" t="s">
        <v>15</v>
      </c>
      <c r="B2" t="s">
        <v>108</v>
      </c>
    </row>
    <row r="5" spans="1:2" x14ac:dyDescent="0.25">
      <c r="A5" t="s">
        <v>24</v>
      </c>
      <c r="B5" t="s">
        <v>22</v>
      </c>
    </row>
    <row r="6" spans="1:2" x14ac:dyDescent="0.25">
      <c r="A6">
        <v>0</v>
      </c>
      <c r="B6" s="14">
        <v>0</v>
      </c>
    </row>
    <row r="7" spans="1:2" x14ac:dyDescent="0.25">
      <c r="A7">
        <v>25</v>
      </c>
      <c r="B7" s="14">
        <f>B6</f>
        <v>0</v>
      </c>
    </row>
    <row r="8" spans="1:2" x14ac:dyDescent="0.25">
      <c r="A8">
        <v>50</v>
      </c>
      <c r="B8" s="14">
        <f t="shared" ref="B8:B38" si="0">B7</f>
        <v>0</v>
      </c>
    </row>
    <row r="9" spans="1:2" x14ac:dyDescent="0.25">
      <c r="A9">
        <v>75</v>
      </c>
      <c r="B9" s="14">
        <f t="shared" si="0"/>
        <v>0</v>
      </c>
    </row>
    <row r="10" spans="1:2" x14ac:dyDescent="0.25">
      <c r="A10">
        <v>100</v>
      </c>
      <c r="B10" s="14">
        <f t="shared" si="0"/>
        <v>0</v>
      </c>
    </row>
    <row r="11" spans="1:2" x14ac:dyDescent="0.25">
      <c r="A11">
        <v>125</v>
      </c>
      <c r="B11" s="14">
        <f t="shared" si="0"/>
        <v>0</v>
      </c>
    </row>
    <row r="12" spans="1:2" x14ac:dyDescent="0.25">
      <c r="A12">
        <v>150</v>
      </c>
      <c r="B12" s="14">
        <f t="shared" si="0"/>
        <v>0</v>
      </c>
    </row>
    <row r="13" spans="1:2" x14ac:dyDescent="0.25">
      <c r="A13">
        <v>175</v>
      </c>
      <c r="B13" s="14">
        <f t="shared" si="0"/>
        <v>0</v>
      </c>
    </row>
    <row r="14" spans="1:2" x14ac:dyDescent="0.25">
      <c r="A14">
        <v>200</v>
      </c>
      <c r="B14" s="14">
        <f t="shared" si="0"/>
        <v>0</v>
      </c>
    </row>
    <row r="15" spans="1:2" x14ac:dyDescent="0.25">
      <c r="A15">
        <v>225</v>
      </c>
      <c r="B15" s="14">
        <f t="shared" si="0"/>
        <v>0</v>
      </c>
    </row>
    <row r="16" spans="1:2" x14ac:dyDescent="0.25">
      <c r="A16">
        <v>250</v>
      </c>
      <c r="B16" s="14">
        <f t="shared" si="0"/>
        <v>0</v>
      </c>
    </row>
    <row r="17" spans="1:2" x14ac:dyDescent="0.25">
      <c r="A17">
        <v>275</v>
      </c>
      <c r="B17" s="14">
        <f t="shared" si="0"/>
        <v>0</v>
      </c>
    </row>
    <row r="18" spans="1:2" x14ac:dyDescent="0.25">
      <c r="A18">
        <v>300</v>
      </c>
      <c r="B18" s="14">
        <f t="shared" si="0"/>
        <v>0</v>
      </c>
    </row>
    <row r="19" spans="1:2" x14ac:dyDescent="0.25">
      <c r="A19">
        <v>325</v>
      </c>
      <c r="B19" s="14">
        <f t="shared" si="0"/>
        <v>0</v>
      </c>
    </row>
    <row r="20" spans="1:2" x14ac:dyDescent="0.25">
      <c r="A20">
        <v>350</v>
      </c>
      <c r="B20" s="14">
        <f t="shared" si="0"/>
        <v>0</v>
      </c>
    </row>
    <row r="21" spans="1:2" x14ac:dyDescent="0.25">
      <c r="A21">
        <v>375</v>
      </c>
      <c r="B21" s="14">
        <f t="shared" si="0"/>
        <v>0</v>
      </c>
    </row>
    <row r="22" spans="1:2" x14ac:dyDescent="0.25">
      <c r="A22">
        <v>400</v>
      </c>
      <c r="B22" s="14">
        <f t="shared" si="0"/>
        <v>0</v>
      </c>
    </row>
    <row r="23" spans="1:2" x14ac:dyDescent="0.25">
      <c r="A23">
        <v>425</v>
      </c>
      <c r="B23" s="14">
        <f t="shared" si="0"/>
        <v>0</v>
      </c>
    </row>
    <row r="24" spans="1:2" x14ac:dyDescent="0.25">
      <c r="A24">
        <v>450</v>
      </c>
      <c r="B24" s="14">
        <f t="shared" si="0"/>
        <v>0</v>
      </c>
    </row>
    <row r="25" spans="1:2" x14ac:dyDescent="0.25">
      <c r="A25">
        <v>475</v>
      </c>
      <c r="B25" s="14">
        <f t="shared" si="0"/>
        <v>0</v>
      </c>
    </row>
    <row r="26" spans="1:2" x14ac:dyDescent="0.25">
      <c r="A26">
        <v>500</v>
      </c>
      <c r="B26" s="14">
        <f t="shared" si="0"/>
        <v>0</v>
      </c>
    </row>
    <row r="27" spans="1:2" x14ac:dyDescent="0.25">
      <c r="A27">
        <v>525</v>
      </c>
      <c r="B27" s="14">
        <f t="shared" si="0"/>
        <v>0</v>
      </c>
    </row>
    <row r="28" spans="1:2" x14ac:dyDescent="0.25">
      <c r="A28">
        <v>550</v>
      </c>
      <c r="B28" s="14">
        <f t="shared" si="0"/>
        <v>0</v>
      </c>
    </row>
    <row r="29" spans="1:2" x14ac:dyDescent="0.25">
      <c r="A29">
        <v>575</v>
      </c>
      <c r="B29" s="14">
        <f t="shared" si="0"/>
        <v>0</v>
      </c>
    </row>
    <row r="30" spans="1:2" x14ac:dyDescent="0.25">
      <c r="A30">
        <v>600</v>
      </c>
      <c r="B30" s="14">
        <f t="shared" si="0"/>
        <v>0</v>
      </c>
    </row>
    <row r="31" spans="1:2" x14ac:dyDescent="0.25">
      <c r="A31">
        <v>625</v>
      </c>
      <c r="B31" s="14">
        <f t="shared" si="0"/>
        <v>0</v>
      </c>
    </row>
    <row r="32" spans="1:2" x14ac:dyDescent="0.25">
      <c r="A32">
        <v>650</v>
      </c>
      <c r="B32" s="14">
        <f t="shared" si="0"/>
        <v>0</v>
      </c>
    </row>
    <row r="33" spans="1:2" x14ac:dyDescent="0.25">
      <c r="A33">
        <v>675</v>
      </c>
      <c r="B33" s="14">
        <f t="shared" si="0"/>
        <v>0</v>
      </c>
    </row>
    <row r="34" spans="1:2" x14ac:dyDescent="0.25">
      <c r="A34">
        <v>700</v>
      </c>
      <c r="B34" s="14">
        <f t="shared" si="0"/>
        <v>0</v>
      </c>
    </row>
    <row r="35" spans="1:2" x14ac:dyDescent="0.25">
      <c r="A35">
        <v>725</v>
      </c>
      <c r="B35" s="14">
        <f t="shared" si="0"/>
        <v>0</v>
      </c>
    </row>
    <row r="36" spans="1:2" x14ac:dyDescent="0.25">
      <c r="A36">
        <v>750</v>
      </c>
      <c r="B36" s="14">
        <f t="shared" si="0"/>
        <v>0</v>
      </c>
    </row>
    <row r="37" spans="1:2" x14ac:dyDescent="0.25">
      <c r="A37">
        <v>775</v>
      </c>
      <c r="B37" s="14">
        <f t="shared" si="0"/>
        <v>0</v>
      </c>
    </row>
    <row r="38" spans="1:2" x14ac:dyDescent="0.25">
      <c r="A38">
        <v>800</v>
      </c>
      <c r="B38" s="14">
        <f t="shared" si="0"/>
        <v>0</v>
      </c>
    </row>
    <row r="39" spans="1:2" x14ac:dyDescent="0.25">
      <c r="A39">
        <v>825</v>
      </c>
      <c r="B39" s="14">
        <v>0</v>
      </c>
    </row>
    <row r="40" spans="1:2" x14ac:dyDescent="0.25">
      <c r="A40">
        <v>850</v>
      </c>
      <c r="B40" s="14">
        <v>0</v>
      </c>
    </row>
    <row r="41" spans="1:2" x14ac:dyDescent="0.25">
      <c r="A41">
        <v>875</v>
      </c>
      <c r="B41" s="14">
        <v>0</v>
      </c>
    </row>
    <row r="42" spans="1:2" x14ac:dyDescent="0.25">
      <c r="A42">
        <v>900</v>
      </c>
      <c r="B42" s="14">
        <v>0</v>
      </c>
    </row>
    <row r="43" spans="1:2" x14ac:dyDescent="0.25">
      <c r="A43">
        <v>925</v>
      </c>
      <c r="B43" s="14">
        <v>0</v>
      </c>
    </row>
    <row r="44" spans="1:2" x14ac:dyDescent="0.25">
      <c r="A44">
        <v>950</v>
      </c>
      <c r="B44" s="14">
        <v>0</v>
      </c>
    </row>
    <row r="45" spans="1:2" x14ac:dyDescent="0.25">
      <c r="A45">
        <v>975</v>
      </c>
      <c r="B45" s="14">
        <v>0</v>
      </c>
    </row>
    <row r="46" spans="1:2" x14ac:dyDescent="0.25">
      <c r="A46">
        <v>1000</v>
      </c>
      <c r="B46" s="14">
        <v>0</v>
      </c>
    </row>
    <row r="47" spans="1:2" x14ac:dyDescent="0.25">
      <c r="A47">
        <v>1025</v>
      </c>
      <c r="B47" s="14">
        <v>0</v>
      </c>
    </row>
    <row r="48" spans="1:2" x14ac:dyDescent="0.25">
      <c r="A48">
        <v>1050</v>
      </c>
      <c r="B48" s="14">
        <v>0</v>
      </c>
    </row>
    <row r="49" spans="1:2" x14ac:dyDescent="0.25">
      <c r="A49">
        <v>1075</v>
      </c>
      <c r="B49" s="14">
        <v>0</v>
      </c>
    </row>
    <row r="50" spans="1:2" x14ac:dyDescent="0.25">
      <c r="A50">
        <v>1100</v>
      </c>
      <c r="B50" s="14">
        <v>0</v>
      </c>
    </row>
    <row r="51" spans="1:2" x14ac:dyDescent="0.25">
      <c r="A51">
        <v>1125</v>
      </c>
      <c r="B51" s="14">
        <v>0</v>
      </c>
    </row>
    <row r="52" spans="1:2" x14ac:dyDescent="0.25">
      <c r="A52">
        <v>1150</v>
      </c>
      <c r="B52" s="14">
        <v>0</v>
      </c>
    </row>
    <row r="53" spans="1:2" x14ac:dyDescent="0.25">
      <c r="A53">
        <v>1175</v>
      </c>
      <c r="B53" s="14">
        <v>0</v>
      </c>
    </row>
    <row r="54" spans="1:2" x14ac:dyDescent="0.25">
      <c r="A54">
        <v>1200</v>
      </c>
      <c r="B54" s="14">
        <v>0</v>
      </c>
    </row>
    <row r="55" spans="1:2" x14ac:dyDescent="0.25">
      <c r="A55">
        <v>1225</v>
      </c>
      <c r="B55" s="14">
        <v>0</v>
      </c>
    </row>
    <row r="56" spans="1:2" x14ac:dyDescent="0.25">
      <c r="A56">
        <v>1250</v>
      </c>
      <c r="B56" s="14">
        <v>0</v>
      </c>
    </row>
    <row r="57" spans="1:2" x14ac:dyDescent="0.25">
      <c r="A57">
        <v>1275</v>
      </c>
      <c r="B57" s="14">
        <v>0</v>
      </c>
    </row>
    <row r="58" spans="1:2" x14ac:dyDescent="0.25">
      <c r="A58">
        <v>1300</v>
      </c>
      <c r="B58" s="14">
        <v>0</v>
      </c>
    </row>
    <row r="59" spans="1:2" x14ac:dyDescent="0.25">
      <c r="A59">
        <v>1325</v>
      </c>
      <c r="B59" s="14">
        <v>0</v>
      </c>
    </row>
    <row r="60" spans="1:2" x14ac:dyDescent="0.25">
      <c r="A60">
        <v>1350</v>
      </c>
      <c r="B60" s="14">
        <v>0</v>
      </c>
    </row>
    <row r="61" spans="1:2" x14ac:dyDescent="0.25">
      <c r="A61">
        <v>1375</v>
      </c>
      <c r="B61" s="14">
        <v>0</v>
      </c>
    </row>
    <row r="62" spans="1:2" x14ac:dyDescent="0.25">
      <c r="A62">
        <v>1400</v>
      </c>
      <c r="B62" s="14">
        <v>0</v>
      </c>
    </row>
    <row r="63" spans="1:2" x14ac:dyDescent="0.25">
      <c r="A63">
        <v>1425</v>
      </c>
      <c r="B63" s="14">
        <v>0</v>
      </c>
    </row>
    <row r="64" spans="1:2" x14ac:dyDescent="0.25">
      <c r="A64">
        <v>1450</v>
      </c>
      <c r="B64" s="14">
        <v>0</v>
      </c>
    </row>
    <row r="65" spans="1:2" x14ac:dyDescent="0.25">
      <c r="A65">
        <v>1475</v>
      </c>
      <c r="B65" s="14">
        <v>0</v>
      </c>
    </row>
    <row r="66" spans="1:2" x14ac:dyDescent="0.25">
      <c r="A66">
        <v>1500</v>
      </c>
      <c r="B66" s="14">
        <v>0</v>
      </c>
    </row>
    <row r="67" spans="1:2" x14ac:dyDescent="0.25">
      <c r="A67">
        <v>1525</v>
      </c>
      <c r="B67" s="14">
        <v>0</v>
      </c>
    </row>
    <row r="68" spans="1:2" x14ac:dyDescent="0.25">
      <c r="A68">
        <v>1550</v>
      </c>
      <c r="B68" s="14">
        <v>0</v>
      </c>
    </row>
    <row r="69" spans="1:2" x14ac:dyDescent="0.25">
      <c r="A69">
        <v>1575</v>
      </c>
      <c r="B69" s="14">
        <v>0</v>
      </c>
    </row>
    <row r="70" spans="1:2" x14ac:dyDescent="0.25">
      <c r="A70">
        <v>1600</v>
      </c>
      <c r="B70" s="14">
        <v>0</v>
      </c>
    </row>
    <row r="71" spans="1:2" x14ac:dyDescent="0.25">
      <c r="A71">
        <v>1625</v>
      </c>
      <c r="B71" s="14">
        <v>0</v>
      </c>
    </row>
    <row r="72" spans="1:2" x14ac:dyDescent="0.25">
      <c r="A72">
        <v>1650</v>
      </c>
      <c r="B72" s="14">
        <v>0</v>
      </c>
    </row>
    <row r="73" spans="1:2" x14ac:dyDescent="0.25">
      <c r="A73">
        <v>1675</v>
      </c>
      <c r="B73" s="14">
        <v>0</v>
      </c>
    </row>
    <row r="74" spans="1:2" x14ac:dyDescent="0.25">
      <c r="A74">
        <v>1700</v>
      </c>
      <c r="B74" s="14">
        <v>0</v>
      </c>
    </row>
    <row r="75" spans="1:2" x14ac:dyDescent="0.25">
      <c r="A75">
        <v>1725</v>
      </c>
      <c r="B75" s="14">
        <v>0</v>
      </c>
    </row>
    <row r="76" spans="1:2" x14ac:dyDescent="0.25">
      <c r="A76">
        <v>1750</v>
      </c>
      <c r="B76" s="14">
        <v>0</v>
      </c>
    </row>
    <row r="77" spans="1:2" x14ac:dyDescent="0.25">
      <c r="A77">
        <v>1775</v>
      </c>
      <c r="B77" s="14">
        <v>0</v>
      </c>
    </row>
    <row r="78" spans="1:2" x14ac:dyDescent="0.25">
      <c r="A78">
        <v>1800</v>
      </c>
      <c r="B78" s="14">
        <v>0</v>
      </c>
    </row>
    <row r="79" spans="1:2" x14ac:dyDescent="0.25">
      <c r="A79">
        <v>1825</v>
      </c>
      <c r="B79" s="14">
        <v>0</v>
      </c>
    </row>
    <row r="80" spans="1:2" x14ac:dyDescent="0.25">
      <c r="A80">
        <v>1850</v>
      </c>
      <c r="B80" s="14">
        <v>0</v>
      </c>
    </row>
    <row r="81" spans="1:2" x14ac:dyDescent="0.25">
      <c r="A81">
        <v>1875</v>
      </c>
      <c r="B81" s="14">
        <v>0</v>
      </c>
    </row>
    <row r="82" spans="1:2" x14ac:dyDescent="0.25">
      <c r="A82">
        <v>1900</v>
      </c>
      <c r="B82" s="14">
        <v>0</v>
      </c>
    </row>
    <row r="83" spans="1:2" x14ac:dyDescent="0.25">
      <c r="A83">
        <v>1925</v>
      </c>
      <c r="B83" s="14">
        <v>0</v>
      </c>
    </row>
    <row r="84" spans="1:2" x14ac:dyDescent="0.25">
      <c r="A84">
        <v>1950</v>
      </c>
      <c r="B84" s="14">
        <v>0</v>
      </c>
    </row>
    <row r="85" spans="1:2" x14ac:dyDescent="0.25">
      <c r="A85">
        <v>1975</v>
      </c>
      <c r="B85" s="14">
        <v>0</v>
      </c>
    </row>
    <row r="86" spans="1:2" x14ac:dyDescent="0.25">
      <c r="A86">
        <v>2000</v>
      </c>
      <c r="B86" s="14">
        <v>0</v>
      </c>
    </row>
    <row r="87" spans="1:2" x14ac:dyDescent="0.25">
      <c r="A87">
        <v>2025</v>
      </c>
      <c r="B87" s="14">
        <v>0</v>
      </c>
    </row>
    <row r="88" spans="1:2" x14ac:dyDescent="0.25">
      <c r="A88">
        <v>2050</v>
      </c>
      <c r="B88" s="14">
        <v>0</v>
      </c>
    </row>
    <row r="89" spans="1:2" x14ac:dyDescent="0.25">
      <c r="A89">
        <v>2075</v>
      </c>
      <c r="B89" s="14">
        <v>0</v>
      </c>
    </row>
    <row r="90" spans="1:2" x14ac:dyDescent="0.25">
      <c r="A90">
        <v>2100</v>
      </c>
      <c r="B90" s="14">
        <v>0</v>
      </c>
    </row>
    <row r="91" spans="1:2" x14ac:dyDescent="0.25">
      <c r="A91">
        <v>2125</v>
      </c>
      <c r="B91" s="14">
        <v>0</v>
      </c>
    </row>
    <row r="92" spans="1:2" x14ac:dyDescent="0.25">
      <c r="A92">
        <v>2150</v>
      </c>
      <c r="B92" s="14">
        <v>0</v>
      </c>
    </row>
    <row r="93" spans="1:2" x14ac:dyDescent="0.25">
      <c r="A93">
        <v>2175</v>
      </c>
      <c r="B93" s="14">
        <v>0</v>
      </c>
    </row>
    <row r="94" spans="1:2" x14ac:dyDescent="0.25">
      <c r="A94">
        <v>2200</v>
      </c>
      <c r="B94" s="14">
        <v>0</v>
      </c>
    </row>
    <row r="95" spans="1:2" x14ac:dyDescent="0.25">
      <c r="A95">
        <v>2225</v>
      </c>
      <c r="B95" s="14">
        <v>0</v>
      </c>
    </row>
    <row r="96" spans="1:2" x14ac:dyDescent="0.25">
      <c r="A96">
        <v>2250</v>
      </c>
      <c r="B96" s="14">
        <v>0</v>
      </c>
    </row>
    <row r="97" spans="1:2" x14ac:dyDescent="0.25">
      <c r="A97">
        <v>2275</v>
      </c>
      <c r="B97" s="14">
        <v>0</v>
      </c>
    </row>
    <row r="98" spans="1:2" x14ac:dyDescent="0.25">
      <c r="A98">
        <v>2300</v>
      </c>
      <c r="B98" s="14">
        <v>0</v>
      </c>
    </row>
    <row r="99" spans="1:2" x14ac:dyDescent="0.25">
      <c r="A99">
        <v>2325</v>
      </c>
      <c r="B99" s="14">
        <v>0</v>
      </c>
    </row>
    <row r="100" spans="1:2" x14ac:dyDescent="0.25">
      <c r="A100">
        <v>2350</v>
      </c>
      <c r="B100" s="14">
        <v>0</v>
      </c>
    </row>
    <row r="101" spans="1:2" x14ac:dyDescent="0.25">
      <c r="A101">
        <v>2375</v>
      </c>
      <c r="B101" s="14">
        <v>0</v>
      </c>
    </row>
    <row r="102" spans="1:2" x14ac:dyDescent="0.25">
      <c r="A102">
        <v>2400</v>
      </c>
      <c r="B102" s="14">
        <v>0</v>
      </c>
    </row>
    <row r="103" spans="1:2" x14ac:dyDescent="0.25">
      <c r="A103">
        <v>2425</v>
      </c>
      <c r="B103" s="14">
        <v>0</v>
      </c>
    </row>
    <row r="104" spans="1:2" x14ac:dyDescent="0.25">
      <c r="A104">
        <v>2450</v>
      </c>
      <c r="B104" s="14">
        <v>0</v>
      </c>
    </row>
    <row r="105" spans="1:2" x14ac:dyDescent="0.25">
      <c r="A105">
        <v>2475</v>
      </c>
      <c r="B105" s="14">
        <v>0</v>
      </c>
    </row>
    <row r="106" spans="1:2" x14ac:dyDescent="0.25">
      <c r="A106">
        <v>2500</v>
      </c>
      <c r="B106" s="14">
        <v>0</v>
      </c>
    </row>
    <row r="107" spans="1:2" x14ac:dyDescent="0.25">
      <c r="A107">
        <v>2525</v>
      </c>
      <c r="B107" s="14">
        <v>0</v>
      </c>
    </row>
    <row r="108" spans="1:2" x14ac:dyDescent="0.25">
      <c r="A108">
        <v>2550</v>
      </c>
      <c r="B108" s="14">
        <v>0</v>
      </c>
    </row>
    <row r="109" spans="1:2" x14ac:dyDescent="0.25">
      <c r="A109">
        <v>2575</v>
      </c>
      <c r="B109" s="14">
        <v>0</v>
      </c>
    </row>
    <row r="110" spans="1:2" x14ac:dyDescent="0.25">
      <c r="A110">
        <v>2600</v>
      </c>
      <c r="B110" s="14">
        <v>0</v>
      </c>
    </row>
    <row r="111" spans="1:2" x14ac:dyDescent="0.25">
      <c r="A111">
        <v>2625</v>
      </c>
      <c r="B111" s="14">
        <v>0</v>
      </c>
    </row>
    <row r="112" spans="1:2" x14ac:dyDescent="0.25">
      <c r="A112">
        <v>2650</v>
      </c>
      <c r="B112" s="14">
        <v>0</v>
      </c>
    </row>
    <row r="113" spans="1:2" x14ac:dyDescent="0.25">
      <c r="A113">
        <v>2675</v>
      </c>
      <c r="B113" s="14">
        <v>0</v>
      </c>
    </row>
    <row r="114" spans="1:2" x14ac:dyDescent="0.25">
      <c r="A114">
        <v>2700</v>
      </c>
      <c r="B114" s="14">
        <v>0</v>
      </c>
    </row>
    <row r="115" spans="1:2" x14ac:dyDescent="0.25">
      <c r="A115">
        <v>2725</v>
      </c>
      <c r="B115" s="14">
        <v>0</v>
      </c>
    </row>
    <row r="116" spans="1:2" x14ac:dyDescent="0.25">
      <c r="A116">
        <v>2750</v>
      </c>
      <c r="B116" s="14">
        <v>0</v>
      </c>
    </row>
    <row r="117" spans="1:2" x14ac:dyDescent="0.25">
      <c r="A117">
        <v>2775</v>
      </c>
      <c r="B117" s="14">
        <v>0</v>
      </c>
    </row>
    <row r="118" spans="1:2" x14ac:dyDescent="0.25">
      <c r="A118">
        <v>2800</v>
      </c>
      <c r="B118" s="14">
        <v>0</v>
      </c>
    </row>
    <row r="119" spans="1:2" x14ac:dyDescent="0.25">
      <c r="A119">
        <v>2825</v>
      </c>
      <c r="B119" s="14">
        <v>0</v>
      </c>
    </row>
    <row r="120" spans="1:2" x14ac:dyDescent="0.25">
      <c r="A120">
        <v>2850</v>
      </c>
      <c r="B120" s="14">
        <v>0</v>
      </c>
    </row>
    <row r="121" spans="1:2" x14ac:dyDescent="0.25">
      <c r="A121">
        <v>2875</v>
      </c>
      <c r="B121" s="14">
        <v>0</v>
      </c>
    </row>
  </sheetData>
  <pageMargins left="0.7" right="0.7" top="0.75" bottom="0.75" header="0.3" footer="0.3"/>
  <extLst>
    <ext xmlns:mx="http://schemas.microsoft.com/office/mac/excel/2008/main" uri="{64002731-A6B0-56B0-2670-7721B7C09600}">
      <mx:PLV Mode="0" OnePage="0" WScale="0"/>
    </ext>
  </extLst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I19"/>
  <sheetViews>
    <sheetView showGridLines="0" workbookViewId="0"/>
  </sheetViews>
  <sheetFormatPr defaultColWidth="8.85546875" defaultRowHeight="15" x14ac:dyDescent="0.25"/>
  <cols>
    <col min="1" max="1" width="34.42578125" customWidth="1"/>
    <col min="2" max="4" width="9.7109375" customWidth="1"/>
    <col min="5" max="5" width="19.7109375" customWidth="1"/>
    <col min="6" max="6" width="16.7109375" customWidth="1"/>
    <col min="7" max="7" width="19.7109375" customWidth="1"/>
    <col min="8" max="8" width="5.7109375" customWidth="1"/>
    <col min="9" max="9" width="19.7109375" customWidth="1"/>
  </cols>
  <sheetData>
    <row r="1" spans="1:9" ht="18.75" x14ac:dyDescent="0.3">
      <c r="A1" s="24" t="str">
        <f>"Government Safety Net Program Weights"</f>
        <v>Government Safety Net Program Weights</v>
      </c>
      <c r="B1" s="24"/>
      <c r="C1" s="24"/>
      <c r="D1" s="24"/>
    </row>
    <row r="2" spans="1:9" ht="18.75" x14ac:dyDescent="0.3">
      <c r="A2" s="19" t="s">
        <v>36</v>
      </c>
      <c r="B2" s="19"/>
      <c r="C2" s="19"/>
      <c r="D2" s="19"/>
    </row>
    <row r="3" spans="1:9" ht="18.75" x14ac:dyDescent="0.3">
      <c r="A3" s="19" t="s">
        <v>39</v>
      </c>
      <c r="B3" s="19"/>
      <c r="C3" s="19" t="s">
        <v>40</v>
      </c>
      <c r="D3" s="19"/>
    </row>
    <row r="4" spans="1:9" ht="18.75" x14ac:dyDescent="0.3">
      <c r="A4" s="19"/>
      <c r="B4" s="19"/>
      <c r="C4" s="19"/>
      <c r="D4" s="19"/>
      <c r="E4" s="54" t="s">
        <v>35</v>
      </c>
      <c r="F4" s="54"/>
      <c r="G4" s="54"/>
    </row>
    <row r="5" spans="1:9" ht="9.9499999999999993" customHeight="1" x14ac:dyDescent="0.3">
      <c r="A5" s="19"/>
      <c r="B5" s="19"/>
      <c r="C5" s="19"/>
      <c r="D5" s="19"/>
      <c r="E5" s="23"/>
      <c r="F5" s="23"/>
      <c r="G5" s="23"/>
    </row>
    <row r="6" spans="1:9" ht="37.5" x14ac:dyDescent="0.3">
      <c r="A6" s="19"/>
      <c r="B6" s="19" t="s">
        <v>38</v>
      </c>
      <c r="C6" s="37" t="s">
        <v>37</v>
      </c>
      <c r="D6" s="37" t="s">
        <v>107</v>
      </c>
      <c r="E6" s="22" t="s">
        <v>34</v>
      </c>
      <c r="F6" s="21" t="s">
        <v>33</v>
      </c>
      <c r="G6" s="21" t="s">
        <v>32</v>
      </c>
      <c r="I6" s="21" t="s">
        <v>31</v>
      </c>
    </row>
    <row r="7" spans="1:9" ht="18.75" x14ac:dyDescent="0.3">
      <c r="A7" s="19" t="s">
        <v>30</v>
      </c>
      <c r="E7" s="18">
        <f>[2]Tbl3.5!B8</f>
        <v>0.62945495239817406</v>
      </c>
      <c r="F7" s="20">
        <v>0</v>
      </c>
      <c r="G7" s="20">
        <v>0</v>
      </c>
      <c r="I7" s="18">
        <f>SUMPRODUCT($E7:$G7,$E$17:$G$17)</f>
        <v>0.36669231197448343</v>
      </c>
    </row>
    <row r="8" spans="1:9" ht="18.75" x14ac:dyDescent="0.3">
      <c r="A8" s="19"/>
      <c r="B8" s="19">
        <v>1</v>
      </c>
      <c r="C8" s="49">
        <v>32.280999999999999</v>
      </c>
      <c r="D8" s="49">
        <v>1.486378</v>
      </c>
      <c r="E8" s="18">
        <f>C8*E$7*SUM($D$8:$D$12)/SUMPRODUCT($C$8:$C$12,$D$8:$D$12)</f>
        <v>0.5078358102874998</v>
      </c>
      <c r="F8" s="20">
        <f>F$7</f>
        <v>0</v>
      </c>
      <c r="G8" s="20">
        <f>G$7</f>
        <v>0</v>
      </c>
      <c r="I8" s="18">
        <f t="shared" ref="I8:I12" si="0">SUMPRODUCT($E8:$G8,$E$17:$G$17)</f>
        <v>0.2958424374425474</v>
      </c>
    </row>
    <row r="9" spans="1:9" ht="18.75" x14ac:dyDescent="0.3">
      <c r="A9" s="19"/>
      <c r="B9" s="19">
        <v>2</v>
      </c>
      <c r="C9" s="49">
        <v>40.777180000000001</v>
      </c>
      <c r="D9" s="49">
        <v>1.3975919999999999</v>
      </c>
      <c r="E9" s="18">
        <f>C9*E$7*SUM($D$8:$D$12)/SUMPRODUCT($C$8:$C$12,$D$8:$D$12)</f>
        <v>0.64149537643007437</v>
      </c>
      <c r="F9" s="20">
        <f t="shared" ref="F9:G12" si="1">F$7</f>
        <v>0</v>
      </c>
      <c r="G9" s="20">
        <f t="shared" si="1"/>
        <v>0</v>
      </c>
      <c r="I9" s="18">
        <f t="shared" si="0"/>
        <v>0.37370652468119003</v>
      </c>
    </row>
    <row r="10" spans="1:9" ht="18.75" x14ac:dyDescent="0.3">
      <c r="A10" s="19"/>
      <c r="B10" s="19">
        <v>3</v>
      </c>
      <c r="C10" s="49">
        <v>44.802149999999997</v>
      </c>
      <c r="D10" s="49">
        <v>1.271971</v>
      </c>
      <c r="E10" s="18">
        <f>C10*E$7*SUM($D$8:$D$12)/SUMPRODUCT($C$8:$C$12,$D$8:$D$12)</f>
        <v>0.70481509705003276</v>
      </c>
      <c r="F10" s="20">
        <f t="shared" si="1"/>
        <v>0</v>
      </c>
      <c r="G10" s="20">
        <f t="shared" si="1"/>
        <v>0</v>
      </c>
      <c r="I10" s="18">
        <f t="shared" si="0"/>
        <v>0.4105937628532767</v>
      </c>
    </row>
    <row r="11" spans="1:9" ht="18.75" x14ac:dyDescent="0.3">
      <c r="A11" s="19"/>
      <c r="B11" s="19">
        <v>4</v>
      </c>
      <c r="C11" s="49">
        <v>44.154739999999997</v>
      </c>
      <c r="D11" s="49">
        <v>1.1303840000000001</v>
      </c>
      <c r="E11" s="18">
        <f>C11*E$7*SUM($D$8:$D$12)/SUMPRODUCT($C$8:$C$12,$D$8:$D$12)</f>
        <v>0.69463022105677874</v>
      </c>
      <c r="F11" s="20">
        <f t="shared" si="1"/>
        <v>0</v>
      </c>
      <c r="G11" s="20">
        <f t="shared" si="1"/>
        <v>0</v>
      </c>
      <c r="I11" s="18">
        <f t="shared" si="0"/>
        <v>0.40466050947126619</v>
      </c>
    </row>
    <row r="12" spans="1:9" ht="18.75" x14ac:dyDescent="0.3">
      <c r="A12" s="19"/>
      <c r="B12" s="19">
        <v>5</v>
      </c>
      <c r="C12" s="49">
        <v>39.533999999999999</v>
      </c>
      <c r="D12" s="49">
        <v>0.74293279999999995</v>
      </c>
      <c r="E12" s="18">
        <f>C12*E$7*SUM($D$8:$D$12)/SUMPRODUCT($C$8:$C$12,$D$8:$D$12)</f>
        <v>0.62193801071546784</v>
      </c>
      <c r="F12" s="20">
        <f t="shared" si="1"/>
        <v>0</v>
      </c>
      <c r="G12" s="20">
        <f t="shared" si="1"/>
        <v>0</v>
      </c>
      <c r="I12" s="18">
        <f t="shared" si="0"/>
        <v>0.36231327783692169</v>
      </c>
    </row>
    <row r="13" spans="1:9" ht="18.75" x14ac:dyDescent="0.3">
      <c r="A13" s="19" t="s">
        <v>11</v>
      </c>
      <c r="B13" s="19"/>
      <c r="C13" s="19"/>
      <c r="D13" s="19"/>
      <c r="E13" s="38">
        <v>0.21</v>
      </c>
      <c r="F13" s="38">
        <v>0.14000000000000001</v>
      </c>
      <c r="G13" s="18">
        <f>E13</f>
        <v>0.21</v>
      </c>
      <c r="I13" s="18">
        <f>SUMPRODUCT($E13:$G13,$E$17:$G$17)</f>
        <v>0.20376453985949627</v>
      </c>
    </row>
    <row r="14" spans="1:9" ht="18.75" x14ac:dyDescent="0.3">
      <c r="A14" s="19" t="s">
        <v>29</v>
      </c>
      <c r="B14" s="19"/>
      <c r="C14" s="19"/>
      <c r="D14" s="19"/>
      <c r="E14" s="38">
        <v>0.35</v>
      </c>
      <c r="F14" s="18">
        <f>$E14</f>
        <v>0.35</v>
      </c>
      <c r="G14" s="18">
        <f>$E14</f>
        <v>0.35</v>
      </c>
      <c r="I14" s="18">
        <f>SUMPRODUCT($E14:$G14,$E$17:$G$17)</f>
        <v>0.35000000000000014</v>
      </c>
    </row>
    <row r="15" spans="1:9" ht="18.75" x14ac:dyDescent="0.3">
      <c r="A15" s="19" t="s">
        <v>28</v>
      </c>
      <c r="B15" s="19"/>
      <c r="C15" s="19"/>
      <c r="D15" s="19"/>
      <c r="E15" s="18">
        <f>1-E7</f>
        <v>0.37054504760182594</v>
      </c>
      <c r="F15" s="18">
        <f>1-F7</f>
        <v>1</v>
      </c>
      <c r="G15" s="18">
        <f>E15</f>
        <v>0.37054504760182594</v>
      </c>
      <c r="I15" s="18">
        <f>SUMPRODUCT($E15:$G15,$E$17:$G$17)</f>
        <v>0.42661563711499106</v>
      </c>
    </row>
    <row r="16" spans="1:9" ht="18.75" x14ac:dyDescent="0.3">
      <c r="A16" s="19"/>
      <c r="B16" s="19"/>
      <c r="C16" s="19"/>
      <c r="D16" s="19"/>
      <c r="E16" s="18"/>
      <c r="F16" s="18"/>
    </row>
    <row r="17" spans="1:9" ht="18.75" x14ac:dyDescent="0.3">
      <c r="A17" s="19" t="s">
        <v>27</v>
      </c>
      <c r="B17" s="19"/>
      <c r="C17" s="19"/>
      <c r="D17" s="19"/>
      <c r="E17" s="18">
        <f>[2]Tbl3.5!B13</f>
        <v>0.58255528942526302</v>
      </c>
      <c r="F17" s="18">
        <f>[2]Tbl3.5!C13</f>
        <v>8.9078002007197496E-2</v>
      </c>
      <c r="G17" s="18">
        <f>[2]Tbl3.5!D13</f>
        <v>0.32836670856754002</v>
      </c>
      <c r="I17" s="18"/>
    </row>
    <row r="19" spans="1:9" ht="31.5" customHeight="1" x14ac:dyDescent="0.25">
      <c r="A19" s="55" t="s">
        <v>26</v>
      </c>
      <c r="B19" s="55"/>
      <c r="C19" s="55"/>
      <c r="D19" s="55"/>
      <c r="E19" s="55"/>
      <c r="F19" s="55"/>
      <c r="G19" s="55"/>
      <c r="H19" s="55"/>
      <c r="I19" s="55"/>
    </row>
  </sheetData>
  <mergeCells count="2">
    <mergeCell ref="E4:G4"/>
    <mergeCell ref="A19:I19"/>
  </mergeCells>
  <pageMargins left="0.7" right="0.7" top="0.75" bottom="0.75" header="0.3" footer="0.3"/>
  <pageSetup orientation="landscape" horizontalDpi="1200" verticalDpi="1200"/>
  <legacyDrawing r:id="rId1"/>
  <extLst>
    <ext xmlns:mx="http://schemas.microsoft.com/office/mac/excel/2008/main" uri="{64002731-A6B0-56B0-2670-7721B7C09600}">
      <mx:PLV Mode="0" OnePage="0" WScale="0"/>
    </ext>
  </extLst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182"/>
  <sheetViews>
    <sheetView workbookViewId="0"/>
  </sheetViews>
  <sheetFormatPr defaultColWidth="8.85546875" defaultRowHeight="15" x14ac:dyDescent="0.25"/>
  <cols>
    <col min="1" max="1" width="11.7109375" bestFit="1" customWidth="1"/>
  </cols>
  <sheetData>
    <row r="1" spans="1:20" x14ac:dyDescent="0.25">
      <c r="A1" s="1" t="s">
        <v>41</v>
      </c>
    </row>
    <row r="2" spans="1:20" x14ac:dyDescent="0.25">
      <c r="A2" t="s">
        <v>111</v>
      </c>
      <c r="B2">
        <v>0.44</v>
      </c>
    </row>
    <row r="3" spans="1:20" x14ac:dyDescent="0.25">
      <c r="A3" t="s">
        <v>45</v>
      </c>
      <c r="B3" s="14">
        <v>400</v>
      </c>
    </row>
    <row r="4" spans="1:20" x14ac:dyDescent="0.25">
      <c r="A4" t="s">
        <v>46</v>
      </c>
      <c r="B4" s="26">
        <f>B3*52/12</f>
        <v>1733.3333333333333</v>
      </c>
    </row>
    <row r="5" spans="1:20" x14ac:dyDescent="0.25">
      <c r="A5" s="7" t="s">
        <v>38</v>
      </c>
      <c r="B5" s="9">
        <f>SNAPBen!B3</f>
        <v>2110.3054961455105</v>
      </c>
      <c r="C5" s="9">
        <f>SNAPBen!C3</f>
        <v>2577.5329535526921</v>
      </c>
      <c r="D5" s="9">
        <f>SNAPBen!D3</f>
        <v>3148.2058587179872</v>
      </c>
      <c r="E5" s="9">
        <f>SNAPBen!E3</f>
        <v>3845.2273190941551</v>
      </c>
      <c r="F5" s="9">
        <f>SNAPBen!F3</f>
        <v>4696.5712532944372</v>
      </c>
      <c r="H5" s="9">
        <f>B5</f>
        <v>2110.3054961455105</v>
      </c>
      <c r="I5" s="9">
        <f t="shared" ref="I5:L5" si="0">C5</f>
        <v>2577.5329535526921</v>
      </c>
      <c r="J5" s="9">
        <f t="shared" si="0"/>
        <v>3148.2058587179872</v>
      </c>
      <c r="K5" s="9">
        <f t="shared" si="0"/>
        <v>3845.2273190941551</v>
      </c>
      <c r="L5" s="9">
        <f t="shared" si="0"/>
        <v>4696.5712532944372</v>
      </c>
      <c r="T5" t="s">
        <v>137</v>
      </c>
    </row>
    <row r="6" spans="1:20" x14ac:dyDescent="0.25">
      <c r="B6" s="52" t="s">
        <v>48</v>
      </c>
      <c r="C6" s="52"/>
      <c r="D6" s="52"/>
      <c r="E6" s="52"/>
      <c r="F6" s="52"/>
      <c r="H6" s="52" t="s">
        <v>47</v>
      </c>
      <c r="I6" s="52"/>
      <c r="J6" s="52"/>
      <c r="K6" s="52"/>
      <c r="L6" s="52"/>
    </row>
    <row r="7" spans="1:20" x14ac:dyDescent="0.25">
      <c r="A7" t="str">
        <f>aggregateBenElg!A7</f>
        <v>FY 2010 avg</v>
      </c>
      <c r="B7" s="26">
        <f>AVERAGE(B$54:B$65)</f>
        <v>928.53441830402471</v>
      </c>
      <c r="C7" s="26">
        <f t="shared" ref="C7:F7" si="1">AVERAGE(C$54:C$65)</f>
        <v>1134.1144995631844</v>
      </c>
      <c r="D7" s="26">
        <f t="shared" si="1"/>
        <v>1385.2105778359144</v>
      </c>
      <c r="E7" s="26">
        <f t="shared" si="1"/>
        <v>1691.9000204014283</v>
      </c>
      <c r="F7" s="26">
        <f t="shared" si="1"/>
        <v>1733.3333333333333</v>
      </c>
      <c r="H7" s="26">
        <f>AVERAGE(H$54:H$65)</f>
        <v>1157.2970026056907</v>
      </c>
      <c r="I7" s="26">
        <f t="shared" ref="I7:L7" si="2">AVERAGE(I$54:I$65)</f>
        <v>1362.8770838648504</v>
      </c>
      <c r="J7" s="26">
        <f t="shared" si="2"/>
        <v>1613.9731621375804</v>
      </c>
      <c r="K7" s="26">
        <f t="shared" si="2"/>
        <v>1920.6626047030934</v>
      </c>
      <c r="L7" s="26">
        <f t="shared" si="2"/>
        <v>1962.0959176349991</v>
      </c>
    </row>
    <row r="9" spans="1:20" x14ac:dyDescent="0.25">
      <c r="A9" s="8">
        <f>aggregateBenElg!A9</f>
        <v>38718</v>
      </c>
      <c r="B9" s="26">
        <f>MIN($B$4,$B$2*B$5)</f>
        <v>928.5344183040246</v>
      </c>
      <c r="C9" s="26">
        <f t="shared" ref="C9:F9" si="3">MIN($B$4,$B$2*C$5)</f>
        <v>1134.1144995631846</v>
      </c>
      <c r="D9" s="26">
        <f t="shared" si="3"/>
        <v>1385.2105778359144</v>
      </c>
      <c r="E9" s="26">
        <f t="shared" si="3"/>
        <v>1691.9000204014283</v>
      </c>
      <c r="F9" s="26">
        <f t="shared" si="3"/>
        <v>1733.3333333333333</v>
      </c>
      <c r="H9" s="26">
        <f>VLOOKUP($A9,aggregateBenElg!$A$9:$H$116,7)+UIBen!B9</f>
        <v>928.5344183040246</v>
      </c>
      <c r="I9" s="26">
        <f>VLOOKUP($A9,aggregateBenElg!$A$9:$H$116,7)+UIBen!C9</f>
        <v>1134.1144995631846</v>
      </c>
      <c r="J9" s="26">
        <f>VLOOKUP($A9,aggregateBenElg!$A$9:$H$116,7)+UIBen!D9</f>
        <v>1385.2105778359144</v>
      </c>
      <c r="K9" s="26">
        <f>VLOOKUP($A9,aggregateBenElg!$A$9:$H$116,7)+UIBen!E9</f>
        <v>1691.9000204014283</v>
      </c>
      <c r="L9" s="26">
        <f>VLOOKUP($A9,aggregateBenElg!$A$9:$H$116,7)+UIBen!F9</f>
        <v>1733.3333333333333</v>
      </c>
      <c r="T9" s="47">
        <f>YEAR(A9)</f>
        <v>2006</v>
      </c>
    </row>
    <row r="10" spans="1:20" x14ac:dyDescent="0.25">
      <c r="A10" s="8">
        <f>aggregateBenElg!A10</f>
        <v>38749</v>
      </c>
      <c r="B10" s="26">
        <f t="shared" ref="B10:F73" si="4">MIN($B$4,$B$2*B$5)</f>
        <v>928.5344183040246</v>
      </c>
      <c r="C10" s="26">
        <f t="shared" si="4"/>
        <v>1134.1144995631846</v>
      </c>
      <c r="D10" s="26">
        <f t="shared" si="4"/>
        <v>1385.2105778359144</v>
      </c>
      <c r="E10" s="26">
        <f t="shared" si="4"/>
        <v>1691.9000204014283</v>
      </c>
      <c r="F10" s="26">
        <f t="shared" si="4"/>
        <v>1733.3333333333333</v>
      </c>
      <c r="H10" s="26">
        <f>VLOOKUP($A10,aggregateBenElg!$A$9:$H$116,7)+UIBen!B10</f>
        <v>928.5344183040246</v>
      </c>
      <c r="I10" s="26">
        <f>VLOOKUP($A10,aggregateBenElg!$A$9:$H$116,7)+UIBen!C10</f>
        <v>1134.1144995631846</v>
      </c>
      <c r="J10" s="26">
        <f>VLOOKUP($A10,aggregateBenElg!$A$9:$H$116,7)+UIBen!D10</f>
        <v>1385.2105778359144</v>
      </c>
      <c r="K10" s="26">
        <f>VLOOKUP($A10,aggregateBenElg!$A$9:$H$116,7)+UIBen!E10</f>
        <v>1691.9000204014283</v>
      </c>
      <c r="L10" s="26">
        <f>VLOOKUP($A10,aggregateBenElg!$A$9:$H$116,7)+UIBen!F10</f>
        <v>1733.3333333333333</v>
      </c>
      <c r="T10" s="47">
        <f t="shared" ref="T10:T73" si="5">YEAR(A10)</f>
        <v>2006</v>
      </c>
    </row>
    <row r="11" spans="1:20" x14ac:dyDescent="0.25">
      <c r="A11" s="8">
        <f>aggregateBenElg!A11</f>
        <v>38777</v>
      </c>
      <c r="B11" s="26">
        <f t="shared" si="4"/>
        <v>928.5344183040246</v>
      </c>
      <c r="C11" s="26">
        <f t="shared" si="4"/>
        <v>1134.1144995631846</v>
      </c>
      <c r="D11" s="26">
        <f t="shared" si="4"/>
        <v>1385.2105778359144</v>
      </c>
      <c r="E11" s="26">
        <f t="shared" si="4"/>
        <v>1691.9000204014283</v>
      </c>
      <c r="F11" s="26">
        <f t="shared" si="4"/>
        <v>1733.3333333333333</v>
      </c>
      <c r="H11" s="26">
        <f>VLOOKUP($A11,aggregateBenElg!$A$9:$H$116,7)+UIBen!B11</f>
        <v>928.5344183040246</v>
      </c>
      <c r="I11" s="26">
        <f>VLOOKUP($A11,aggregateBenElg!$A$9:$H$116,7)+UIBen!C11</f>
        <v>1134.1144995631846</v>
      </c>
      <c r="J11" s="26">
        <f>VLOOKUP($A11,aggregateBenElg!$A$9:$H$116,7)+UIBen!D11</f>
        <v>1385.2105778359144</v>
      </c>
      <c r="K11" s="26">
        <f>VLOOKUP($A11,aggregateBenElg!$A$9:$H$116,7)+UIBen!E11</f>
        <v>1691.9000204014283</v>
      </c>
      <c r="L11" s="26">
        <f>VLOOKUP($A11,aggregateBenElg!$A$9:$H$116,7)+UIBen!F11</f>
        <v>1733.3333333333333</v>
      </c>
      <c r="T11" s="47">
        <f t="shared" si="5"/>
        <v>2006</v>
      </c>
    </row>
    <row r="12" spans="1:20" x14ac:dyDescent="0.25">
      <c r="A12" s="8">
        <f>aggregateBenElg!A12</f>
        <v>38808</v>
      </c>
      <c r="B12" s="26">
        <f t="shared" si="4"/>
        <v>928.5344183040246</v>
      </c>
      <c r="C12" s="26">
        <f t="shared" si="4"/>
        <v>1134.1144995631846</v>
      </c>
      <c r="D12" s="26">
        <f t="shared" si="4"/>
        <v>1385.2105778359144</v>
      </c>
      <c r="E12" s="26">
        <f t="shared" si="4"/>
        <v>1691.9000204014283</v>
      </c>
      <c r="F12" s="26">
        <f t="shared" si="4"/>
        <v>1733.3333333333333</v>
      </c>
      <c r="H12" s="26">
        <f>VLOOKUP($A12,aggregateBenElg!$A$9:$H$116,7)+UIBen!B12</f>
        <v>928.5344183040246</v>
      </c>
      <c r="I12" s="26">
        <f>VLOOKUP($A12,aggregateBenElg!$A$9:$H$116,7)+UIBen!C12</f>
        <v>1134.1144995631846</v>
      </c>
      <c r="J12" s="26">
        <f>VLOOKUP($A12,aggregateBenElg!$A$9:$H$116,7)+UIBen!D12</f>
        <v>1385.2105778359144</v>
      </c>
      <c r="K12" s="26">
        <f>VLOOKUP($A12,aggregateBenElg!$A$9:$H$116,7)+UIBen!E12</f>
        <v>1691.9000204014283</v>
      </c>
      <c r="L12" s="26">
        <f>VLOOKUP($A12,aggregateBenElg!$A$9:$H$116,7)+UIBen!F12</f>
        <v>1733.3333333333333</v>
      </c>
      <c r="T12" s="47">
        <f t="shared" si="5"/>
        <v>2006</v>
      </c>
    </row>
    <row r="13" spans="1:20" x14ac:dyDescent="0.25">
      <c r="A13" s="8">
        <f>aggregateBenElg!A13</f>
        <v>38838</v>
      </c>
      <c r="B13" s="26">
        <f t="shared" si="4"/>
        <v>928.5344183040246</v>
      </c>
      <c r="C13" s="26">
        <f t="shared" si="4"/>
        <v>1134.1144995631846</v>
      </c>
      <c r="D13" s="26">
        <f t="shared" si="4"/>
        <v>1385.2105778359144</v>
      </c>
      <c r="E13" s="26">
        <f t="shared" si="4"/>
        <v>1691.9000204014283</v>
      </c>
      <c r="F13" s="26">
        <f t="shared" si="4"/>
        <v>1733.3333333333333</v>
      </c>
      <c r="H13" s="26">
        <f>VLOOKUP($A13,aggregateBenElg!$A$9:$H$116,7)+UIBen!B13</f>
        <v>928.5344183040246</v>
      </c>
      <c r="I13" s="26">
        <f>VLOOKUP($A13,aggregateBenElg!$A$9:$H$116,7)+UIBen!C13</f>
        <v>1134.1144995631846</v>
      </c>
      <c r="J13" s="26">
        <f>VLOOKUP($A13,aggregateBenElg!$A$9:$H$116,7)+UIBen!D13</f>
        <v>1385.2105778359144</v>
      </c>
      <c r="K13" s="26">
        <f>VLOOKUP($A13,aggregateBenElg!$A$9:$H$116,7)+UIBen!E13</f>
        <v>1691.9000204014283</v>
      </c>
      <c r="L13" s="26">
        <f>VLOOKUP($A13,aggregateBenElg!$A$9:$H$116,7)+UIBen!F13</f>
        <v>1733.3333333333333</v>
      </c>
      <c r="T13" s="47">
        <f t="shared" si="5"/>
        <v>2006</v>
      </c>
    </row>
    <row r="14" spans="1:20" x14ac:dyDescent="0.25">
      <c r="A14" s="8">
        <f>aggregateBenElg!A14</f>
        <v>38869</v>
      </c>
      <c r="B14" s="26">
        <f t="shared" si="4"/>
        <v>928.5344183040246</v>
      </c>
      <c r="C14" s="26">
        <f t="shared" si="4"/>
        <v>1134.1144995631846</v>
      </c>
      <c r="D14" s="26">
        <f t="shared" si="4"/>
        <v>1385.2105778359144</v>
      </c>
      <c r="E14" s="26">
        <f t="shared" si="4"/>
        <v>1691.9000204014283</v>
      </c>
      <c r="F14" s="26">
        <f t="shared" si="4"/>
        <v>1733.3333333333333</v>
      </c>
      <c r="H14" s="26">
        <f>VLOOKUP($A14,aggregateBenElg!$A$9:$H$116,7)+UIBen!B14</f>
        <v>928.5344183040246</v>
      </c>
      <c r="I14" s="26">
        <f>VLOOKUP($A14,aggregateBenElg!$A$9:$H$116,7)+UIBen!C14</f>
        <v>1134.1144995631846</v>
      </c>
      <c r="J14" s="26">
        <f>VLOOKUP($A14,aggregateBenElg!$A$9:$H$116,7)+UIBen!D14</f>
        <v>1385.2105778359144</v>
      </c>
      <c r="K14" s="26">
        <f>VLOOKUP($A14,aggregateBenElg!$A$9:$H$116,7)+UIBen!E14</f>
        <v>1691.9000204014283</v>
      </c>
      <c r="L14" s="26">
        <f>VLOOKUP($A14,aggregateBenElg!$A$9:$H$116,7)+UIBen!F14</f>
        <v>1733.3333333333333</v>
      </c>
      <c r="T14" s="47">
        <f t="shared" si="5"/>
        <v>2006</v>
      </c>
    </row>
    <row r="15" spans="1:20" x14ac:dyDescent="0.25">
      <c r="A15" s="8">
        <f>aggregateBenElg!A15</f>
        <v>38899</v>
      </c>
      <c r="B15" s="26">
        <f t="shared" si="4"/>
        <v>928.5344183040246</v>
      </c>
      <c r="C15" s="26">
        <f t="shared" si="4"/>
        <v>1134.1144995631846</v>
      </c>
      <c r="D15" s="26">
        <f t="shared" si="4"/>
        <v>1385.2105778359144</v>
      </c>
      <c r="E15" s="26">
        <f t="shared" si="4"/>
        <v>1691.9000204014283</v>
      </c>
      <c r="F15" s="26">
        <f t="shared" si="4"/>
        <v>1733.3333333333333</v>
      </c>
      <c r="H15" s="26">
        <f>VLOOKUP($A15,aggregateBenElg!$A$9:$H$116,7)+UIBen!B15</f>
        <v>928.5344183040246</v>
      </c>
      <c r="I15" s="26">
        <f>VLOOKUP($A15,aggregateBenElg!$A$9:$H$116,7)+UIBen!C15</f>
        <v>1134.1144995631846</v>
      </c>
      <c r="J15" s="26">
        <f>VLOOKUP($A15,aggregateBenElg!$A$9:$H$116,7)+UIBen!D15</f>
        <v>1385.2105778359144</v>
      </c>
      <c r="K15" s="26">
        <f>VLOOKUP($A15,aggregateBenElg!$A$9:$H$116,7)+UIBen!E15</f>
        <v>1691.9000204014283</v>
      </c>
      <c r="L15" s="26">
        <f>VLOOKUP($A15,aggregateBenElg!$A$9:$H$116,7)+UIBen!F15</f>
        <v>1733.3333333333333</v>
      </c>
      <c r="T15" s="47">
        <f t="shared" si="5"/>
        <v>2006</v>
      </c>
    </row>
    <row r="16" spans="1:20" x14ac:dyDescent="0.25">
      <c r="A16" s="8">
        <f>aggregateBenElg!A16</f>
        <v>38930</v>
      </c>
      <c r="B16" s="26">
        <f t="shared" si="4"/>
        <v>928.5344183040246</v>
      </c>
      <c r="C16" s="26">
        <f t="shared" si="4"/>
        <v>1134.1144995631846</v>
      </c>
      <c r="D16" s="26">
        <f t="shared" si="4"/>
        <v>1385.2105778359144</v>
      </c>
      <c r="E16" s="26">
        <f t="shared" si="4"/>
        <v>1691.9000204014283</v>
      </c>
      <c r="F16" s="26">
        <f t="shared" si="4"/>
        <v>1733.3333333333333</v>
      </c>
      <c r="H16" s="26">
        <f>VLOOKUP($A16,aggregateBenElg!$A$9:$H$116,7)+UIBen!B16</f>
        <v>928.5344183040246</v>
      </c>
      <c r="I16" s="26">
        <f>VLOOKUP($A16,aggregateBenElg!$A$9:$H$116,7)+UIBen!C16</f>
        <v>1134.1144995631846</v>
      </c>
      <c r="J16" s="26">
        <f>VLOOKUP($A16,aggregateBenElg!$A$9:$H$116,7)+UIBen!D16</f>
        <v>1385.2105778359144</v>
      </c>
      <c r="K16" s="26">
        <f>VLOOKUP($A16,aggregateBenElg!$A$9:$H$116,7)+UIBen!E16</f>
        <v>1691.9000204014283</v>
      </c>
      <c r="L16" s="26">
        <f>VLOOKUP($A16,aggregateBenElg!$A$9:$H$116,7)+UIBen!F16</f>
        <v>1733.3333333333333</v>
      </c>
      <c r="T16" s="47">
        <f t="shared" si="5"/>
        <v>2006</v>
      </c>
    </row>
    <row r="17" spans="1:20" x14ac:dyDescent="0.25">
      <c r="A17" s="8">
        <f>aggregateBenElg!A17</f>
        <v>38961</v>
      </c>
      <c r="B17" s="26">
        <f t="shared" si="4"/>
        <v>928.5344183040246</v>
      </c>
      <c r="C17" s="26">
        <f t="shared" si="4"/>
        <v>1134.1144995631846</v>
      </c>
      <c r="D17" s="26">
        <f t="shared" si="4"/>
        <v>1385.2105778359144</v>
      </c>
      <c r="E17" s="26">
        <f t="shared" si="4"/>
        <v>1691.9000204014283</v>
      </c>
      <c r="F17" s="26">
        <f t="shared" si="4"/>
        <v>1733.3333333333333</v>
      </c>
      <c r="H17" s="26">
        <f>VLOOKUP($A17,aggregateBenElg!$A$9:$H$116,7)+UIBen!B17</f>
        <v>928.5344183040246</v>
      </c>
      <c r="I17" s="26">
        <f>VLOOKUP($A17,aggregateBenElg!$A$9:$H$116,7)+UIBen!C17</f>
        <v>1134.1144995631846</v>
      </c>
      <c r="J17" s="26">
        <f>VLOOKUP($A17,aggregateBenElg!$A$9:$H$116,7)+UIBen!D17</f>
        <v>1385.2105778359144</v>
      </c>
      <c r="K17" s="26">
        <f>VLOOKUP($A17,aggregateBenElg!$A$9:$H$116,7)+UIBen!E17</f>
        <v>1691.9000204014283</v>
      </c>
      <c r="L17" s="26">
        <f>VLOOKUP($A17,aggregateBenElg!$A$9:$H$116,7)+UIBen!F17</f>
        <v>1733.3333333333333</v>
      </c>
      <c r="T17" s="47">
        <f t="shared" si="5"/>
        <v>2006</v>
      </c>
    </row>
    <row r="18" spans="1:20" x14ac:dyDescent="0.25">
      <c r="A18" s="8">
        <f>aggregateBenElg!A18</f>
        <v>38991</v>
      </c>
      <c r="B18" s="26">
        <f t="shared" si="4"/>
        <v>928.5344183040246</v>
      </c>
      <c r="C18" s="26">
        <f t="shared" si="4"/>
        <v>1134.1144995631846</v>
      </c>
      <c r="D18" s="26">
        <f t="shared" si="4"/>
        <v>1385.2105778359144</v>
      </c>
      <c r="E18" s="26">
        <f t="shared" si="4"/>
        <v>1691.9000204014283</v>
      </c>
      <c r="F18" s="26">
        <f t="shared" si="4"/>
        <v>1733.3333333333333</v>
      </c>
      <c r="H18" s="26">
        <f>VLOOKUP($A18,aggregateBenElg!$A$9:$H$116,7)+UIBen!B18</f>
        <v>928.5344183040246</v>
      </c>
      <c r="I18" s="26">
        <f>VLOOKUP($A18,aggregateBenElg!$A$9:$H$116,7)+UIBen!C18</f>
        <v>1134.1144995631846</v>
      </c>
      <c r="J18" s="26">
        <f>VLOOKUP($A18,aggregateBenElg!$A$9:$H$116,7)+UIBen!D18</f>
        <v>1385.2105778359144</v>
      </c>
      <c r="K18" s="26">
        <f>VLOOKUP($A18,aggregateBenElg!$A$9:$H$116,7)+UIBen!E18</f>
        <v>1691.9000204014283</v>
      </c>
      <c r="L18" s="26">
        <f>VLOOKUP($A18,aggregateBenElg!$A$9:$H$116,7)+UIBen!F18</f>
        <v>1733.3333333333333</v>
      </c>
      <c r="T18" s="47">
        <f t="shared" si="5"/>
        <v>2006</v>
      </c>
    </row>
    <row r="19" spans="1:20" x14ac:dyDescent="0.25">
      <c r="A19" s="8">
        <f>aggregateBenElg!A19</f>
        <v>39022</v>
      </c>
      <c r="B19" s="26">
        <f t="shared" si="4"/>
        <v>928.5344183040246</v>
      </c>
      <c r="C19" s="26">
        <f t="shared" si="4"/>
        <v>1134.1144995631846</v>
      </c>
      <c r="D19" s="26">
        <f t="shared" si="4"/>
        <v>1385.2105778359144</v>
      </c>
      <c r="E19" s="26">
        <f t="shared" si="4"/>
        <v>1691.9000204014283</v>
      </c>
      <c r="F19" s="26">
        <f t="shared" si="4"/>
        <v>1733.3333333333333</v>
      </c>
      <c r="H19" s="26">
        <f>VLOOKUP($A19,aggregateBenElg!$A$9:$H$116,7)+UIBen!B19</f>
        <v>928.5344183040246</v>
      </c>
      <c r="I19" s="26">
        <f>VLOOKUP($A19,aggregateBenElg!$A$9:$H$116,7)+UIBen!C19</f>
        <v>1134.1144995631846</v>
      </c>
      <c r="J19" s="26">
        <f>VLOOKUP($A19,aggregateBenElg!$A$9:$H$116,7)+UIBen!D19</f>
        <v>1385.2105778359144</v>
      </c>
      <c r="K19" s="26">
        <f>VLOOKUP($A19,aggregateBenElg!$A$9:$H$116,7)+UIBen!E19</f>
        <v>1691.9000204014283</v>
      </c>
      <c r="L19" s="26">
        <f>VLOOKUP($A19,aggregateBenElg!$A$9:$H$116,7)+UIBen!F19</f>
        <v>1733.3333333333333</v>
      </c>
      <c r="T19" s="47">
        <f t="shared" si="5"/>
        <v>2006</v>
      </c>
    </row>
    <row r="20" spans="1:20" x14ac:dyDescent="0.25">
      <c r="A20" s="8">
        <f>aggregateBenElg!A20</f>
        <v>39052</v>
      </c>
      <c r="B20" s="26">
        <f t="shared" si="4"/>
        <v>928.5344183040246</v>
      </c>
      <c r="C20" s="26">
        <f t="shared" si="4"/>
        <v>1134.1144995631846</v>
      </c>
      <c r="D20" s="26">
        <f t="shared" si="4"/>
        <v>1385.2105778359144</v>
      </c>
      <c r="E20" s="26">
        <f t="shared" si="4"/>
        <v>1691.9000204014283</v>
      </c>
      <c r="F20" s="26">
        <f t="shared" si="4"/>
        <v>1733.3333333333333</v>
      </c>
      <c r="H20" s="26">
        <f>VLOOKUP($A20,aggregateBenElg!$A$9:$H$116,7)+UIBen!B20</f>
        <v>928.5344183040246</v>
      </c>
      <c r="I20" s="26">
        <f>VLOOKUP($A20,aggregateBenElg!$A$9:$H$116,7)+UIBen!C20</f>
        <v>1134.1144995631846</v>
      </c>
      <c r="J20" s="26">
        <f>VLOOKUP($A20,aggregateBenElg!$A$9:$H$116,7)+UIBen!D20</f>
        <v>1385.2105778359144</v>
      </c>
      <c r="K20" s="26">
        <f>VLOOKUP($A20,aggregateBenElg!$A$9:$H$116,7)+UIBen!E20</f>
        <v>1691.9000204014283</v>
      </c>
      <c r="L20" s="26">
        <f>VLOOKUP($A20,aggregateBenElg!$A$9:$H$116,7)+UIBen!F20</f>
        <v>1733.3333333333333</v>
      </c>
      <c r="T20" s="47">
        <f t="shared" si="5"/>
        <v>2006</v>
      </c>
    </row>
    <row r="21" spans="1:20" x14ac:dyDescent="0.25">
      <c r="A21" s="8">
        <f>aggregateBenElg!A21</f>
        <v>39083</v>
      </c>
      <c r="B21" s="26">
        <f t="shared" si="4"/>
        <v>928.5344183040246</v>
      </c>
      <c r="C21" s="26">
        <f t="shared" si="4"/>
        <v>1134.1144995631846</v>
      </c>
      <c r="D21" s="26">
        <f t="shared" si="4"/>
        <v>1385.2105778359144</v>
      </c>
      <c r="E21" s="26">
        <f t="shared" si="4"/>
        <v>1691.9000204014283</v>
      </c>
      <c r="F21" s="26">
        <f t="shared" si="4"/>
        <v>1733.3333333333333</v>
      </c>
      <c r="H21" s="26">
        <f>VLOOKUP($A21,aggregateBenElg!$A$9:$H$116,7)+UIBen!B21</f>
        <v>928.5344183040246</v>
      </c>
      <c r="I21" s="26">
        <f>VLOOKUP($A21,aggregateBenElg!$A$9:$H$116,7)+UIBen!C21</f>
        <v>1134.1144995631846</v>
      </c>
      <c r="J21" s="26">
        <f>VLOOKUP($A21,aggregateBenElg!$A$9:$H$116,7)+UIBen!D21</f>
        <v>1385.2105778359144</v>
      </c>
      <c r="K21" s="26">
        <f>VLOOKUP($A21,aggregateBenElg!$A$9:$H$116,7)+UIBen!E21</f>
        <v>1691.9000204014283</v>
      </c>
      <c r="L21" s="26">
        <f>VLOOKUP($A21,aggregateBenElg!$A$9:$H$116,7)+UIBen!F21</f>
        <v>1733.3333333333333</v>
      </c>
      <c r="T21" s="47">
        <f t="shared" si="5"/>
        <v>2007</v>
      </c>
    </row>
    <row r="22" spans="1:20" x14ac:dyDescent="0.25">
      <c r="A22" s="8">
        <f>aggregateBenElg!A22</f>
        <v>39114</v>
      </c>
      <c r="B22" s="26">
        <f t="shared" si="4"/>
        <v>928.5344183040246</v>
      </c>
      <c r="C22" s="26">
        <f t="shared" si="4"/>
        <v>1134.1144995631846</v>
      </c>
      <c r="D22" s="26">
        <f t="shared" si="4"/>
        <v>1385.2105778359144</v>
      </c>
      <c r="E22" s="26">
        <f t="shared" si="4"/>
        <v>1691.9000204014283</v>
      </c>
      <c r="F22" s="26">
        <f t="shared" si="4"/>
        <v>1733.3333333333333</v>
      </c>
      <c r="H22" s="26">
        <f>VLOOKUP($A22,aggregateBenElg!$A$9:$H$116,7)+UIBen!B22</f>
        <v>928.5344183040246</v>
      </c>
      <c r="I22" s="26">
        <f>VLOOKUP($A22,aggregateBenElg!$A$9:$H$116,7)+UIBen!C22</f>
        <v>1134.1144995631846</v>
      </c>
      <c r="J22" s="26">
        <f>VLOOKUP($A22,aggregateBenElg!$A$9:$H$116,7)+UIBen!D22</f>
        <v>1385.2105778359144</v>
      </c>
      <c r="K22" s="26">
        <f>VLOOKUP($A22,aggregateBenElg!$A$9:$H$116,7)+UIBen!E22</f>
        <v>1691.9000204014283</v>
      </c>
      <c r="L22" s="26">
        <f>VLOOKUP($A22,aggregateBenElg!$A$9:$H$116,7)+UIBen!F22</f>
        <v>1733.3333333333333</v>
      </c>
      <c r="T22" s="47">
        <f t="shared" si="5"/>
        <v>2007</v>
      </c>
    </row>
    <row r="23" spans="1:20" x14ac:dyDescent="0.25">
      <c r="A23" s="8">
        <f>aggregateBenElg!A23</f>
        <v>39142</v>
      </c>
      <c r="B23" s="26">
        <f t="shared" si="4"/>
        <v>928.5344183040246</v>
      </c>
      <c r="C23" s="26">
        <f t="shared" si="4"/>
        <v>1134.1144995631846</v>
      </c>
      <c r="D23" s="26">
        <f t="shared" si="4"/>
        <v>1385.2105778359144</v>
      </c>
      <c r="E23" s="26">
        <f t="shared" si="4"/>
        <v>1691.9000204014283</v>
      </c>
      <c r="F23" s="26">
        <f t="shared" si="4"/>
        <v>1733.3333333333333</v>
      </c>
      <c r="H23" s="26">
        <f>VLOOKUP($A23,aggregateBenElg!$A$9:$H$116,7)+UIBen!B23</f>
        <v>928.5344183040246</v>
      </c>
      <c r="I23" s="26">
        <f>VLOOKUP($A23,aggregateBenElg!$A$9:$H$116,7)+UIBen!C23</f>
        <v>1134.1144995631846</v>
      </c>
      <c r="J23" s="26">
        <f>VLOOKUP($A23,aggregateBenElg!$A$9:$H$116,7)+UIBen!D23</f>
        <v>1385.2105778359144</v>
      </c>
      <c r="K23" s="26">
        <f>VLOOKUP($A23,aggregateBenElg!$A$9:$H$116,7)+UIBen!E23</f>
        <v>1691.9000204014283</v>
      </c>
      <c r="L23" s="26">
        <f>VLOOKUP($A23,aggregateBenElg!$A$9:$H$116,7)+UIBen!F23</f>
        <v>1733.3333333333333</v>
      </c>
      <c r="T23" s="47">
        <f t="shared" si="5"/>
        <v>2007</v>
      </c>
    </row>
    <row r="24" spans="1:20" x14ac:dyDescent="0.25">
      <c r="A24" s="8">
        <f>aggregateBenElg!A24</f>
        <v>39173</v>
      </c>
      <c r="B24" s="26">
        <f t="shared" si="4"/>
        <v>928.5344183040246</v>
      </c>
      <c r="C24" s="26">
        <f t="shared" si="4"/>
        <v>1134.1144995631846</v>
      </c>
      <c r="D24" s="26">
        <f t="shared" si="4"/>
        <v>1385.2105778359144</v>
      </c>
      <c r="E24" s="26">
        <f t="shared" si="4"/>
        <v>1691.9000204014283</v>
      </c>
      <c r="F24" s="26">
        <f t="shared" si="4"/>
        <v>1733.3333333333333</v>
      </c>
      <c r="H24" s="26">
        <f>VLOOKUP($A24,aggregateBenElg!$A$9:$H$116,7)+UIBen!B24</f>
        <v>928.5344183040246</v>
      </c>
      <c r="I24" s="26">
        <f>VLOOKUP($A24,aggregateBenElg!$A$9:$H$116,7)+UIBen!C24</f>
        <v>1134.1144995631846</v>
      </c>
      <c r="J24" s="26">
        <f>VLOOKUP($A24,aggregateBenElg!$A$9:$H$116,7)+UIBen!D24</f>
        <v>1385.2105778359144</v>
      </c>
      <c r="K24" s="26">
        <f>VLOOKUP($A24,aggregateBenElg!$A$9:$H$116,7)+UIBen!E24</f>
        <v>1691.9000204014283</v>
      </c>
      <c r="L24" s="26">
        <f>VLOOKUP($A24,aggregateBenElg!$A$9:$H$116,7)+UIBen!F24</f>
        <v>1733.3333333333333</v>
      </c>
      <c r="T24" s="47">
        <f t="shared" si="5"/>
        <v>2007</v>
      </c>
    </row>
    <row r="25" spans="1:20" x14ac:dyDescent="0.25">
      <c r="A25" s="8">
        <f>aggregateBenElg!A25</f>
        <v>39203</v>
      </c>
      <c r="B25" s="26">
        <f t="shared" si="4"/>
        <v>928.5344183040246</v>
      </c>
      <c r="C25" s="26">
        <f t="shared" si="4"/>
        <v>1134.1144995631846</v>
      </c>
      <c r="D25" s="26">
        <f t="shared" si="4"/>
        <v>1385.2105778359144</v>
      </c>
      <c r="E25" s="26">
        <f t="shared" si="4"/>
        <v>1691.9000204014283</v>
      </c>
      <c r="F25" s="26">
        <f t="shared" si="4"/>
        <v>1733.3333333333333</v>
      </c>
      <c r="H25" s="26">
        <f>VLOOKUP($A25,aggregateBenElg!$A$9:$H$116,7)+UIBen!B25</f>
        <v>928.5344183040246</v>
      </c>
      <c r="I25" s="26">
        <f>VLOOKUP($A25,aggregateBenElg!$A$9:$H$116,7)+UIBen!C25</f>
        <v>1134.1144995631846</v>
      </c>
      <c r="J25" s="26">
        <f>VLOOKUP($A25,aggregateBenElg!$A$9:$H$116,7)+UIBen!D25</f>
        <v>1385.2105778359144</v>
      </c>
      <c r="K25" s="26">
        <f>VLOOKUP($A25,aggregateBenElg!$A$9:$H$116,7)+UIBen!E25</f>
        <v>1691.9000204014283</v>
      </c>
      <c r="L25" s="26">
        <f>VLOOKUP($A25,aggregateBenElg!$A$9:$H$116,7)+UIBen!F25</f>
        <v>1733.3333333333333</v>
      </c>
      <c r="T25" s="47">
        <f t="shared" si="5"/>
        <v>2007</v>
      </c>
    </row>
    <row r="26" spans="1:20" x14ac:dyDescent="0.25">
      <c r="A26" s="8">
        <f>aggregateBenElg!A26</f>
        <v>39234</v>
      </c>
      <c r="B26" s="26">
        <f t="shared" si="4"/>
        <v>928.5344183040246</v>
      </c>
      <c r="C26" s="26">
        <f t="shared" si="4"/>
        <v>1134.1144995631846</v>
      </c>
      <c r="D26" s="26">
        <f t="shared" si="4"/>
        <v>1385.2105778359144</v>
      </c>
      <c r="E26" s="26">
        <f t="shared" si="4"/>
        <v>1691.9000204014283</v>
      </c>
      <c r="F26" s="26">
        <f t="shared" si="4"/>
        <v>1733.3333333333333</v>
      </c>
      <c r="H26" s="26">
        <f>VLOOKUP($A26,aggregateBenElg!$A$9:$H$116,7)+UIBen!B26</f>
        <v>928.5344183040246</v>
      </c>
      <c r="I26" s="26">
        <f>VLOOKUP($A26,aggregateBenElg!$A$9:$H$116,7)+UIBen!C26</f>
        <v>1134.1144995631846</v>
      </c>
      <c r="J26" s="26">
        <f>VLOOKUP($A26,aggregateBenElg!$A$9:$H$116,7)+UIBen!D26</f>
        <v>1385.2105778359144</v>
      </c>
      <c r="K26" s="26">
        <f>VLOOKUP($A26,aggregateBenElg!$A$9:$H$116,7)+UIBen!E26</f>
        <v>1691.9000204014283</v>
      </c>
      <c r="L26" s="26">
        <f>VLOOKUP($A26,aggregateBenElg!$A$9:$H$116,7)+UIBen!F26</f>
        <v>1733.3333333333333</v>
      </c>
      <c r="T26" s="47">
        <f t="shared" si="5"/>
        <v>2007</v>
      </c>
    </row>
    <row r="27" spans="1:20" x14ac:dyDescent="0.25">
      <c r="A27" s="8">
        <f>aggregateBenElg!A27</f>
        <v>39264</v>
      </c>
      <c r="B27" s="26">
        <f t="shared" si="4"/>
        <v>928.5344183040246</v>
      </c>
      <c r="C27" s="26">
        <f t="shared" si="4"/>
        <v>1134.1144995631846</v>
      </c>
      <c r="D27" s="26">
        <f t="shared" si="4"/>
        <v>1385.2105778359144</v>
      </c>
      <c r="E27" s="26">
        <f t="shared" si="4"/>
        <v>1691.9000204014283</v>
      </c>
      <c r="F27" s="26">
        <f t="shared" si="4"/>
        <v>1733.3333333333333</v>
      </c>
      <c r="H27" s="26">
        <f>VLOOKUP($A27,aggregateBenElg!$A$9:$H$116,7)+UIBen!B27</f>
        <v>928.5344183040246</v>
      </c>
      <c r="I27" s="26">
        <f>VLOOKUP($A27,aggregateBenElg!$A$9:$H$116,7)+UIBen!C27</f>
        <v>1134.1144995631846</v>
      </c>
      <c r="J27" s="26">
        <f>VLOOKUP($A27,aggregateBenElg!$A$9:$H$116,7)+UIBen!D27</f>
        <v>1385.2105778359144</v>
      </c>
      <c r="K27" s="26">
        <f>VLOOKUP($A27,aggregateBenElg!$A$9:$H$116,7)+UIBen!E27</f>
        <v>1691.9000204014283</v>
      </c>
      <c r="L27" s="26">
        <f>VLOOKUP($A27,aggregateBenElg!$A$9:$H$116,7)+UIBen!F27</f>
        <v>1733.3333333333333</v>
      </c>
      <c r="T27" s="47">
        <f t="shared" si="5"/>
        <v>2007</v>
      </c>
    </row>
    <row r="28" spans="1:20" x14ac:dyDescent="0.25">
      <c r="A28" s="8">
        <f>aggregateBenElg!A28</f>
        <v>39295</v>
      </c>
      <c r="B28" s="26">
        <f t="shared" si="4"/>
        <v>928.5344183040246</v>
      </c>
      <c r="C28" s="26">
        <f t="shared" si="4"/>
        <v>1134.1144995631846</v>
      </c>
      <c r="D28" s="26">
        <f t="shared" si="4"/>
        <v>1385.2105778359144</v>
      </c>
      <c r="E28" s="26">
        <f t="shared" si="4"/>
        <v>1691.9000204014283</v>
      </c>
      <c r="F28" s="26">
        <f t="shared" si="4"/>
        <v>1733.3333333333333</v>
      </c>
      <c r="H28" s="26">
        <f>VLOOKUP($A28,aggregateBenElg!$A$9:$H$116,7)+UIBen!B28</f>
        <v>928.5344183040246</v>
      </c>
      <c r="I28" s="26">
        <f>VLOOKUP($A28,aggregateBenElg!$A$9:$H$116,7)+UIBen!C28</f>
        <v>1134.1144995631846</v>
      </c>
      <c r="J28" s="26">
        <f>VLOOKUP($A28,aggregateBenElg!$A$9:$H$116,7)+UIBen!D28</f>
        <v>1385.2105778359144</v>
      </c>
      <c r="K28" s="26">
        <f>VLOOKUP($A28,aggregateBenElg!$A$9:$H$116,7)+UIBen!E28</f>
        <v>1691.9000204014283</v>
      </c>
      <c r="L28" s="26">
        <f>VLOOKUP($A28,aggregateBenElg!$A$9:$H$116,7)+UIBen!F28</f>
        <v>1733.3333333333333</v>
      </c>
      <c r="T28" s="47">
        <f t="shared" si="5"/>
        <v>2007</v>
      </c>
    </row>
    <row r="29" spans="1:20" x14ac:dyDescent="0.25">
      <c r="A29" s="8">
        <f>aggregateBenElg!A29</f>
        <v>39326</v>
      </c>
      <c r="B29" s="26">
        <f t="shared" si="4"/>
        <v>928.5344183040246</v>
      </c>
      <c r="C29" s="26">
        <f t="shared" si="4"/>
        <v>1134.1144995631846</v>
      </c>
      <c r="D29" s="26">
        <f t="shared" si="4"/>
        <v>1385.2105778359144</v>
      </c>
      <c r="E29" s="26">
        <f t="shared" si="4"/>
        <v>1691.9000204014283</v>
      </c>
      <c r="F29" s="26">
        <f t="shared" si="4"/>
        <v>1733.3333333333333</v>
      </c>
      <c r="H29" s="26">
        <f>VLOOKUP($A29,aggregateBenElg!$A$9:$H$116,7)+UIBen!B29</f>
        <v>928.5344183040246</v>
      </c>
      <c r="I29" s="26">
        <f>VLOOKUP($A29,aggregateBenElg!$A$9:$H$116,7)+UIBen!C29</f>
        <v>1134.1144995631846</v>
      </c>
      <c r="J29" s="26">
        <f>VLOOKUP($A29,aggregateBenElg!$A$9:$H$116,7)+UIBen!D29</f>
        <v>1385.2105778359144</v>
      </c>
      <c r="K29" s="26">
        <f>VLOOKUP($A29,aggregateBenElg!$A$9:$H$116,7)+UIBen!E29</f>
        <v>1691.9000204014283</v>
      </c>
      <c r="L29" s="26">
        <f>VLOOKUP($A29,aggregateBenElg!$A$9:$H$116,7)+UIBen!F29</f>
        <v>1733.3333333333333</v>
      </c>
      <c r="T29" s="47">
        <f t="shared" si="5"/>
        <v>2007</v>
      </c>
    </row>
    <row r="30" spans="1:20" x14ac:dyDescent="0.25">
      <c r="A30" s="8">
        <f>aggregateBenElg!A30</f>
        <v>39356</v>
      </c>
      <c r="B30" s="26">
        <f t="shared" si="4"/>
        <v>928.5344183040246</v>
      </c>
      <c r="C30" s="26">
        <f t="shared" si="4"/>
        <v>1134.1144995631846</v>
      </c>
      <c r="D30" s="26">
        <f t="shared" si="4"/>
        <v>1385.2105778359144</v>
      </c>
      <c r="E30" s="26">
        <f t="shared" si="4"/>
        <v>1691.9000204014283</v>
      </c>
      <c r="F30" s="26">
        <f t="shared" si="4"/>
        <v>1733.3333333333333</v>
      </c>
      <c r="H30" s="26">
        <f>VLOOKUP($A30,aggregateBenElg!$A$9:$H$116,7)+UIBen!B30</f>
        <v>928.5344183040246</v>
      </c>
      <c r="I30" s="26">
        <f>VLOOKUP($A30,aggregateBenElg!$A$9:$H$116,7)+UIBen!C30</f>
        <v>1134.1144995631846</v>
      </c>
      <c r="J30" s="26">
        <f>VLOOKUP($A30,aggregateBenElg!$A$9:$H$116,7)+UIBen!D30</f>
        <v>1385.2105778359144</v>
      </c>
      <c r="K30" s="26">
        <f>VLOOKUP($A30,aggregateBenElg!$A$9:$H$116,7)+UIBen!E30</f>
        <v>1691.9000204014283</v>
      </c>
      <c r="L30" s="26">
        <f>VLOOKUP($A30,aggregateBenElg!$A$9:$H$116,7)+UIBen!F30</f>
        <v>1733.3333333333333</v>
      </c>
      <c r="T30" s="47">
        <f t="shared" si="5"/>
        <v>2007</v>
      </c>
    </row>
    <row r="31" spans="1:20" x14ac:dyDescent="0.25">
      <c r="A31" s="8">
        <f>aggregateBenElg!A31</f>
        <v>39387</v>
      </c>
      <c r="B31" s="26">
        <f t="shared" si="4"/>
        <v>928.5344183040246</v>
      </c>
      <c r="C31" s="26">
        <f t="shared" si="4"/>
        <v>1134.1144995631846</v>
      </c>
      <c r="D31" s="26">
        <f t="shared" si="4"/>
        <v>1385.2105778359144</v>
      </c>
      <c r="E31" s="26">
        <f t="shared" si="4"/>
        <v>1691.9000204014283</v>
      </c>
      <c r="F31" s="26">
        <f t="shared" si="4"/>
        <v>1733.3333333333333</v>
      </c>
      <c r="H31" s="26">
        <f>VLOOKUP($A31,aggregateBenElg!$A$9:$H$116,7)+UIBen!B31</f>
        <v>928.5344183040246</v>
      </c>
      <c r="I31" s="26">
        <f>VLOOKUP($A31,aggregateBenElg!$A$9:$H$116,7)+UIBen!C31</f>
        <v>1134.1144995631846</v>
      </c>
      <c r="J31" s="26">
        <f>VLOOKUP($A31,aggregateBenElg!$A$9:$H$116,7)+UIBen!D31</f>
        <v>1385.2105778359144</v>
      </c>
      <c r="K31" s="26">
        <f>VLOOKUP($A31,aggregateBenElg!$A$9:$H$116,7)+UIBen!E31</f>
        <v>1691.9000204014283</v>
      </c>
      <c r="L31" s="26">
        <f>VLOOKUP($A31,aggregateBenElg!$A$9:$H$116,7)+UIBen!F31</f>
        <v>1733.3333333333333</v>
      </c>
      <c r="T31" s="47">
        <f t="shared" si="5"/>
        <v>2007</v>
      </c>
    </row>
    <row r="32" spans="1:20" x14ac:dyDescent="0.25">
      <c r="A32" s="8">
        <f>aggregateBenElg!A32</f>
        <v>39417</v>
      </c>
      <c r="B32" s="26">
        <f t="shared" si="4"/>
        <v>928.5344183040246</v>
      </c>
      <c r="C32" s="26">
        <f t="shared" si="4"/>
        <v>1134.1144995631846</v>
      </c>
      <c r="D32" s="26">
        <f t="shared" si="4"/>
        <v>1385.2105778359144</v>
      </c>
      <c r="E32" s="26">
        <f t="shared" si="4"/>
        <v>1691.9000204014283</v>
      </c>
      <c r="F32" s="26">
        <f t="shared" si="4"/>
        <v>1733.3333333333333</v>
      </c>
      <c r="H32" s="26">
        <f>VLOOKUP($A32,aggregateBenElg!$A$9:$H$116,7)+UIBen!B32</f>
        <v>928.5344183040246</v>
      </c>
      <c r="I32" s="26">
        <f>VLOOKUP($A32,aggregateBenElg!$A$9:$H$116,7)+UIBen!C32</f>
        <v>1134.1144995631846</v>
      </c>
      <c r="J32" s="26">
        <f>VLOOKUP($A32,aggregateBenElg!$A$9:$H$116,7)+UIBen!D32</f>
        <v>1385.2105778359144</v>
      </c>
      <c r="K32" s="26">
        <f>VLOOKUP($A32,aggregateBenElg!$A$9:$H$116,7)+UIBen!E32</f>
        <v>1691.9000204014283</v>
      </c>
      <c r="L32" s="26">
        <f>VLOOKUP($A32,aggregateBenElg!$A$9:$H$116,7)+UIBen!F32</f>
        <v>1733.3333333333333</v>
      </c>
      <c r="T32" s="47">
        <f t="shared" si="5"/>
        <v>2007</v>
      </c>
    </row>
    <row r="33" spans="1:20" x14ac:dyDescent="0.25">
      <c r="A33" s="8">
        <f>aggregateBenElg!A33</f>
        <v>39448</v>
      </c>
      <c r="B33" s="26">
        <f t="shared" si="4"/>
        <v>928.5344183040246</v>
      </c>
      <c r="C33" s="26">
        <f t="shared" si="4"/>
        <v>1134.1144995631846</v>
      </c>
      <c r="D33" s="26">
        <f t="shared" si="4"/>
        <v>1385.2105778359144</v>
      </c>
      <c r="E33" s="26">
        <f t="shared" si="4"/>
        <v>1691.9000204014283</v>
      </c>
      <c r="F33" s="26">
        <f t="shared" si="4"/>
        <v>1733.3333333333333</v>
      </c>
      <c r="H33" s="26">
        <f>VLOOKUP($A33,aggregateBenElg!$A$9:$H$116,7)+UIBen!B33</f>
        <v>928.5344183040246</v>
      </c>
      <c r="I33" s="26">
        <f>VLOOKUP($A33,aggregateBenElg!$A$9:$H$116,7)+UIBen!C33</f>
        <v>1134.1144995631846</v>
      </c>
      <c r="J33" s="26">
        <f>VLOOKUP($A33,aggregateBenElg!$A$9:$H$116,7)+UIBen!D33</f>
        <v>1385.2105778359144</v>
      </c>
      <c r="K33" s="26">
        <f>VLOOKUP($A33,aggregateBenElg!$A$9:$H$116,7)+UIBen!E33</f>
        <v>1691.9000204014283</v>
      </c>
      <c r="L33" s="26">
        <f>VLOOKUP($A33,aggregateBenElg!$A$9:$H$116,7)+UIBen!F33</f>
        <v>1733.3333333333333</v>
      </c>
      <c r="T33" s="47">
        <f t="shared" si="5"/>
        <v>2008</v>
      </c>
    </row>
    <row r="34" spans="1:20" x14ac:dyDescent="0.25">
      <c r="A34" s="8">
        <f>aggregateBenElg!A34</f>
        <v>39479</v>
      </c>
      <c r="B34" s="26">
        <f t="shared" si="4"/>
        <v>928.5344183040246</v>
      </c>
      <c r="C34" s="26">
        <f t="shared" si="4"/>
        <v>1134.1144995631846</v>
      </c>
      <c r="D34" s="26">
        <f t="shared" si="4"/>
        <v>1385.2105778359144</v>
      </c>
      <c r="E34" s="26">
        <f t="shared" si="4"/>
        <v>1691.9000204014283</v>
      </c>
      <c r="F34" s="26">
        <f t="shared" si="4"/>
        <v>1733.3333333333333</v>
      </c>
      <c r="H34" s="26">
        <f>VLOOKUP($A34,aggregateBenElg!$A$9:$H$116,7)+UIBen!B34</f>
        <v>928.5344183040246</v>
      </c>
      <c r="I34" s="26">
        <f>VLOOKUP($A34,aggregateBenElg!$A$9:$H$116,7)+UIBen!C34</f>
        <v>1134.1144995631846</v>
      </c>
      <c r="J34" s="26">
        <f>VLOOKUP($A34,aggregateBenElg!$A$9:$H$116,7)+UIBen!D34</f>
        <v>1385.2105778359144</v>
      </c>
      <c r="K34" s="26">
        <f>VLOOKUP($A34,aggregateBenElg!$A$9:$H$116,7)+UIBen!E34</f>
        <v>1691.9000204014283</v>
      </c>
      <c r="L34" s="26">
        <f>VLOOKUP($A34,aggregateBenElg!$A$9:$H$116,7)+UIBen!F34</f>
        <v>1733.3333333333333</v>
      </c>
      <c r="T34" s="47">
        <f t="shared" si="5"/>
        <v>2008</v>
      </c>
    </row>
    <row r="35" spans="1:20" x14ac:dyDescent="0.25">
      <c r="A35" s="8">
        <f>aggregateBenElg!A35</f>
        <v>39508</v>
      </c>
      <c r="B35" s="26">
        <f t="shared" si="4"/>
        <v>928.5344183040246</v>
      </c>
      <c r="C35" s="26">
        <f t="shared" si="4"/>
        <v>1134.1144995631846</v>
      </c>
      <c r="D35" s="26">
        <f t="shared" si="4"/>
        <v>1385.2105778359144</v>
      </c>
      <c r="E35" s="26">
        <f t="shared" si="4"/>
        <v>1691.9000204014283</v>
      </c>
      <c r="F35" s="26">
        <f t="shared" si="4"/>
        <v>1733.3333333333333</v>
      </c>
      <c r="H35" s="26">
        <f>VLOOKUP($A35,aggregateBenElg!$A$9:$H$116,7)+UIBen!B35</f>
        <v>928.5344183040246</v>
      </c>
      <c r="I35" s="26">
        <f>VLOOKUP($A35,aggregateBenElg!$A$9:$H$116,7)+UIBen!C35</f>
        <v>1134.1144995631846</v>
      </c>
      <c r="J35" s="26">
        <f>VLOOKUP($A35,aggregateBenElg!$A$9:$H$116,7)+UIBen!D35</f>
        <v>1385.2105778359144</v>
      </c>
      <c r="K35" s="26">
        <f>VLOOKUP($A35,aggregateBenElg!$A$9:$H$116,7)+UIBen!E35</f>
        <v>1691.9000204014283</v>
      </c>
      <c r="L35" s="26">
        <f>VLOOKUP($A35,aggregateBenElg!$A$9:$H$116,7)+UIBen!F35</f>
        <v>1733.3333333333333</v>
      </c>
      <c r="T35" s="47">
        <f t="shared" si="5"/>
        <v>2008</v>
      </c>
    </row>
    <row r="36" spans="1:20" x14ac:dyDescent="0.25">
      <c r="A36" s="8">
        <f>aggregateBenElg!A36</f>
        <v>39539</v>
      </c>
      <c r="B36" s="26">
        <f t="shared" si="4"/>
        <v>928.5344183040246</v>
      </c>
      <c r="C36" s="26">
        <f t="shared" si="4"/>
        <v>1134.1144995631846</v>
      </c>
      <c r="D36" s="26">
        <f t="shared" si="4"/>
        <v>1385.2105778359144</v>
      </c>
      <c r="E36" s="26">
        <f t="shared" si="4"/>
        <v>1691.9000204014283</v>
      </c>
      <c r="F36" s="26">
        <f t="shared" si="4"/>
        <v>1733.3333333333333</v>
      </c>
      <c r="H36" s="26">
        <f>VLOOKUP($A36,aggregateBenElg!$A$9:$H$116,7)+UIBen!B36</f>
        <v>928.5344183040246</v>
      </c>
      <c r="I36" s="26">
        <f>VLOOKUP($A36,aggregateBenElg!$A$9:$H$116,7)+UIBen!C36</f>
        <v>1134.1144995631846</v>
      </c>
      <c r="J36" s="26">
        <f>VLOOKUP($A36,aggregateBenElg!$A$9:$H$116,7)+UIBen!D36</f>
        <v>1385.2105778359144</v>
      </c>
      <c r="K36" s="26">
        <f>VLOOKUP($A36,aggregateBenElg!$A$9:$H$116,7)+UIBen!E36</f>
        <v>1691.9000204014283</v>
      </c>
      <c r="L36" s="26">
        <f>VLOOKUP($A36,aggregateBenElg!$A$9:$H$116,7)+UIBen!F36</f>
        <v>1733.3333333333333</v>
      </c>
      <c r="T36" s="47">
        <f t="shared" si="5"/>
        <v>2008</v>
      </c>
    </row>
    <row r="37" spans="1:20" x14ac:dyDescent="0.25">
      <c r="A37" s="8">
        <f>aggregateBenElg!A37</f>
        <v>39569</v>
      </c>
      <c r="B37" s="26">
        <f t="shared" si="4"/>
        <v>928.5344183040246</v>
      </c>
      <c r="C37" s="26">
        <f t="shared" si="4"/>
        <v>1134.1144995631846</v>
      </c>
      <c r="D37" s="26">
        <f t="shared" si="4"/>
        <v>1385.2105778359144</v>
      </c>
      <c r="E37" s="26">
        <f t="shared" si="4"/>
        <v>1691.9000204014283</v>
      </c>
      <c r="F37" s="26">
        <f t="shared" si="4"/>
        <v>1733.3333333333333</v>
      </c>
      <c r="H37" s="26">
        <f>VLOOKUP($A37,aggregateBenElg!$A$9:$H$116,7)+UIBen!B37</f>
        <v>928.5344183040246</v>
      </c>
      <c r="I37" s="26">
        <f>VLOOKUP($A37,aggregateBenElg!$A$9:$H$116,7)+UIBen!C37</f>
        <v>1134.1144995631846</v>
      </c>
      <c r="J37" s="26">
        <f>VLOOKUP($A37,aggregateBenElg!$A$9:$H$116,7)+UIBen!D37</f>
        <v>1385.2105778359144</v>
      </c>
      <c r="K37" s="26">
        <f>VLOOKUP($A37,aggregateBenElg!$A$9:$H$116,7)+UIBen!E37</f>
        <v>1691.9000204014283</v>
      </c>
      <c r="L37" s="26">
        <f>VLOOKUP($A37,aggregateBenElg!$A$9:$H$116,7)+UIBen!F37</f>
        <v>1733.3333333333333</v>
      </c>
      <c r="T37" s="47">
        <f t="shared" si="5"/>
        <v>2008</v>
      </c>
    </row>
    <row r="38" spans="1:20" x14ac:dyDescent="0.25">
      <c r="A38" s="8">
        <f>aggregateBenElg!A38</f>
        <v>39600</v>
      </c>
      <c r="B38" s="26">
        <f t="shared" si="4"/>
        <v>928.5344183040246</v>
      </c>
      <c r="C38" s="26">
        <f t="shared" si="4"/>
        <v>1134.1144995631846</v>
      </c>
      <c r="D38" s="26">
        <f t="shared" si="4"/>
        <v>1385.2105778359144</v>
      </c>
      <c r="E38" s="26">
        <f t="shared" si="4"/>
        <v>1691.9000204014283</v>
      </c>
      <c r="F38" s="26">
        <f t="shared" si="4"/>
        <v>1733.3333333333333</v>
      </c>
      <c r="H38" s="26">
        <f>VLOOKUP($A38,aggregateBenElg!$A$9:$H$116,7)+UIBen!B38</f>
        <v>928.5344183040246</v>
      </c>
      <c r="I38" s="26">
        <f>VLOOKUP($A38,aggregateBenElg!$A$9:$H$116,7)+UIBen!C38</f>
        <v>1134.1144995631846</v>
      </c>
      <c r="J38" s="26">
        <f>VLOOKUP($A38,aggregateBenElg!$A$9:$H$116,7)+UIBen!D38</f>
        <v>1385.2105778359144</v>
      </c>
      <c r="K38" s="26">
        <f>VLOOKUP($A38,aggregateBenElg!$A$9:$H$116,7)+UIBen!E38</f>
        <v>1691.9000204014283</v>
      </c>
      <c r="L38" s="26">
        <f>VLOOKUP($A38,aggregateBenElg!$A$9:$H$116,7)+UIBen!F38</f>
        <v>1733.3333333333333</v>
      </c>
      <c r="T38" s="47">
        <f t="shared" si="5"/>
        <v>2008</v>
      </c>
    </row>
    <row r="39" spans="1:20" x14ac:dyDescent="0.25">
      <c r="A39" s="8">
        <f>aggregateBenElg!A39</f>
        <v>39630</v>
      </c>
      <c r="B39" s="26">
        <f t="shared" si="4"/>
        <v>928.5344183040246</v>
      </c>
      <c r="C39" s="26">
        <f t="shared" si="4"/>
        <v>1134.1144995631846</v>
      </c>
      <c r="D39" s="26">
        <f t="shared" si="4"/>
        <v>1385.2105778359144</v>
      </c>
      <c r="E39" s="26">
        <f t="shared" si="4"/>
        <v>1691.9000204014283</v>
      </c>
      <c r="F39" s="26">
        <f t="shared" si="4"/>
        <v>1733.3333333333333</v>
      </c>
      <c r="H39" s="26">
        <f>VLOOKUP($A39,aggregateBenElg!$A$9:$H$116,7)+UIBen!B39</f>
        <v>928.5344183040246</v>
      </c>
      <c r="I39" s="26">
        <f>VLOOKUP($A39,aggregateBenElg!$A$9:$H$116,7)+UIBen!C39</f>
        <v>1134.1144995631846</v>
      </c>
      <c r="J39" s="26">
        <f>VLOOKUP($A39,aggregateBenElg!$A$9:$H$116,7)+UIBen!D39</f>
        <v>1385.2105778359144</v>
      </c>
      <c r="K39" s="26">
        <f>VLOOKUP($A39,aggregateBenElg!$A$9:$H$116,7)+UIBen!E39</f>
        <v>1691.9000204014283</v>
      </c>
      <c r="L39" s="26">
        <f>VLOOKUP($A39,aggregateBenElg!$A$9:$H$116,7)+UIBen!F39</f>
        <v>1733.3333333333333</v>
      </c>
      <c r="T39" s="47">
        <f t="shared" si="5"/>
        <v>2008</v>
      </c>
    </row>
    <row r="40" spans="1:20" x14ac:dyDescent="0.25">
      <c r="A40" s="8">
        <f>aggregateBenElg!A40</f>
        <v>39661</v>
      </c>
      <c r="B40" s="26">
        <f t="shared" si="4"/>
        <v>928.5344183040246</v>
      </c>
      <c r="C40" s="26">
        <f t="shared" si="4"/>
        <v>1134.1144995631846</v>
      </c>
      <c r="D40" s="26">
        <f t="shared" si="4"/>
        <v>1385.2105778359144</v>
      </c>
      <c r="E40" s="26">
        <f t="shared" si="4"/>
        <v>1691.9000204014283</v>
      </c>
      <c r="F40" s="26">
        <f t="shared" si="4"/>
        <v>1733.3333333333333</v>
      </c>
      <c r="H40" s="26">
        <f>VLOOKUP($A40,aggregateBenElg!$A$9:$H$116,7)+UIBen!B40</f>
        <v>928.5344183040246</v>
      </c>
      <c r="I40" s="26">
        <f>VLOOKUP($A40,aggregateBenElg!$A$9:$H$116,7)+UIBen!C40</f>
        <v>1134.1144995631846</v>
      </c>
      <c r="J40" s="26">
        <f>VLOOKUP($A40,aggregateBenElg!$A$9:$H$116,7)+UIBen!D40</f>
        <v>1385.2105778359144</v>
      </c>
      <c r="K40" s="26">
        <f>VLOOKUP($A40,aggregateBenElg!$A$9:$H$116,7)+UIBen!E40</f>
        <v>1691.9000204014283</v>
      </c>
      <c r="L40" s="26">
        <f>VLOOKUP($A40,aggregateBenElg!$A$9:$H$116,7)+UIBen!F40</f>
        <v>1733.3333333333333</v>
      </c>
      <c r="T40" s="47">
        <f t="shared" si="5"/>
        <v>2008</v>
      </c>
    </row>
    <row r="41" spans="1:20" x14ac:dyDescent="0.25">
      <c r="A41" s="8">
        <f>aggregateBenElg!A41</f>
        <v>39692</v>
      </c>
      <c r="B41" s="26">
        <f t="shared" si="4"/>
        <v>928.5344183040246</v>
      </c>
      <c r="C41" s="26">
        <f t="shared" si="4"/>
        <v>1134.1144995631846</v>
      </c>
      <c r="D41" s="26">
        <f t="shared" si="4"/>
        <v>1385.2105778359144</v>
      </c>
      <c r="E41" s="26">
        <f t="shared" si="4"/>
        <v>1691.9000204014283</v>
      </c>
      <c r="F41" s="26">
        <f t="shared" si="4"/>
        <v>1733.3333333333333</v>
      </c>
      <c r="H41" s="26">
        <f>VLOOKUP($A41,aggregateBenElg!$A$9:$H$116,7)+UIBen!B41</f>
        <v>928.5344183040246</v>
      </c>
      <c r="I41" s="26">
        <f>VLOOKUP($A41,aggregateBenElg!$A$9:$H$116,7)+UIBen!C41</f>
        <v>1134.1144995631846</v>
      </c>
      <c r="J41" s="26">
        <f>VLOOKUP($A41,aggregateBenElg!$A$9:$H$116,7)+UIBen!D41</f>
        <v>1385.2105778359144</v>
      </c>
      <c r="K41" s="26">
        <f>VLOOKUP($A41,aggregateBenElg!$A$9:$H$116,7)+UIBen!E41</f>
        <v>1691.9000204014283</v>
      </c>
      <c r="L41" s="26">
        <f>VLOOKUP($A41,aggregateBenElg!$A$9:$H$116,7)+UIBen!F41</f>
        <v>1733.3333333333333</v>
      </c>
      <c r="T41" s="47">
        <f t="shared" si="5"/>
        <v>2008</v>
      </c>
    </row>
    <row r="42" spans="1:20" x14ac:dyDescent="0.25">
      <c r="A42" s="8">
        <f>aggregateBenElg!A42</f>
        <v>39722</v>
      </c>
      <c r="B42" s="26">
        <f t="shared" si="4"/>
        <v>928.5344183040246</v>
      </c>
      <c r="C42" s="26">
        <f t="shared" si="4"/>
        <v>1134.1144995631846</v>
      </c>
      <c r="D42" s="26">
        <f t="shared" si="4"/>
        <v>1385.2105778359144</v>
      </c>
      <c r="E42" s="26">
        <f t="shared" si="4"/>
        <v>1691.9000204014283</v>
      </c>
      <c r="F42" s="26">
        <f t="shared" si="4"/>
        <v>1733.3333333333333</v>
      </c>
      <c r="H42" s="26">
        <f>VLOOKUP($A42,aggregateBenElg!$A$9:$H$116,7)+UIBen!B42</f>
        <v>928.5344183040246</v>
      </c>
      <c r="I42" s="26">
        <f>VLOOKUP($A42,aggregateBenElg!$A$9:$H$116,7)+UIBen!C42</f>
        <v>1134.1144995631846</v>
      </c>
      <c r="J42" s="26">
        <f>VLOOKUP($A42,aggregateBenElg!$A$9:$H$116,7)+UIBen!D42</f>
        <v>1385.2105778359144</v>
      </c>
      <c r="K42" s="26">
        <f>VLOOKUP($A42,aggregateBenElg!$A$9:$H$116,7)+UIBen!E42</f>
        <v>1691.9000204014283</v>
      </c>
      <c r="L42" s="26">
        <f>VLOOKUP($A42,aggregateBenElg!$A$9:$H$116,7)+UIBen!F42</f>
        <v>1733.3333333333333</v>
      </c>
      <c r="T42" s="47">
        <f t="shared" si="5"/>
        <v>2008</v>
      </c>
    </row>
    <row r="43" spans="1:20" x14ac:dyDescent="0.25">
      <c r="A43" s="8">
        <f>aggregateBenElg!A43</f>
        <v>39753</v>
      </c>
      <c r="B43" s="26">
        <f t="shared" si="4"/>
        <v>928.5344183040246</v>
      </c>
      <c r="C43" s="26">
        <f t="shared" si="4"/>
        <v>1134.1144995631846</v>
      </c>
      <c r="D43" s="26">
        <f t="shared" si="4"/>
        <v>1385.2105778359144</v>
      </c>
      <c r="E43" s="26">
        <f t="shared" si="4"/>
        <v>1691.9000204014283</v>
      </c>
      <c r="F43" s="26">
        <f t="shared" si="4"/>
        <v>1733.3333333333333</v>
      </c>
      <c r="H43" s="26">
        <f>VLOOKUP($A43,aggregateBenElg!$A$9:$H$116,7)+UIBen!B43</f>
        <v>928.5344183040246</v>
      </c>
      <c r="I43" s="26">
        <f>VLOOKUP($A43,aggregateBenElg!$A$9:$H$116,7)+UIBen!C43</f>
        <v>1134.1144995631846</v>
      </c>
      <c r="J43" s="26">
        <f>VLOOKUP($A43,aggregateBenElg!$A$9:$H$116,7)+UIBen!D43</f>
        <v>1385.2105778359144</v>
      </c>
      <c r="K43" s="26">
        <f>VLOOKUP($A43,aggregateBenElg!$A$9:$H$116,7)+UIBen!E43</f>
        <v>1691.9000204014283</v>
      </c>
      <c r="L43" s="26">
        <f>VLOOKUP($A43,aggregateBenElg!$A$9:$H$116,7)+UIBen!F43</f>
        <v>1733.3333333333333</v>
      </c>
      <c r="T43" s="47">
        <f t="shared" si="5"/>
        <v>2008</v>
      </c>
    </row>
    <row r="44" spans="1:20" x14ac:dyDescent="0.25">
      <c r="A44" s="8">
        <f>aggregateBenElg!A44</f>
        <v>39783</v>
      </c>
      <c r="B44" s="26">
        <f t="shared" si="4"/>
        <v>928.5344183040246</v>
      </c>
      <c r="C44" s="26">
        <f t="shared" si="4"/>
        <v>1134.1144995631846</v>
      </c>
      <c r="D44" s="26">
        <f t="shared" si="4"/>
        <v>1385.2105778359144</v>
      </c>
      <c r="E44" s="26">
        <f t="shared" si="4"/>
        <v>1691.9000204014283</v>
      </c>
      <c r="F44" s="26">
        <f t="shared" si="4"/>
        <v>1733.3333333333333</v>
      </c>
      <c r="H44" s="26">
        <f>VLOOKUP($A44,aggregateBenElg!$A$9:$H$116,7)+UIBen!B44</f>
        <v>928.5344183040246</v>
      </c>
      <c r="I44" s="26">
        <f>VLOOKUP($A44,aggregateBenElg!$A$9:$H$116,7)+UIBen!C44</f>
        <v>1134.1144995631846</v>
      </c>
      <c r="J44" s="26">
        <f>VLOOKUP($A44,aggregateBenElg!$A$9:$H$116,7)+UIBen!D44</f>
        <v>1385.2105778359144</v>
      </c>
      <c r="K44" s="26">
        <f>VLOOKUP($A44,aggregateBenElg!$A$9:$H$116,7)+UIBen!E44</f>
        <v>1691.9000204014283</v>
      </c>
      <c r="L44" s="26">
        <f>VLOOKUP($A44,aggregateBenElg!$A$9:$H$116,7)+UIBen!F44</f>
        <v>1733.3333333333333</v>
      </c>
      <c r="T44" s="47">
        <f t="shared" si="5"/>
        <v>2008</v>
      </c>
    </row>
    <row r="45" spans="1:20" x14ac:dyDescent="0.25">
      <c r="A45" s="8">
        <f>aggregateBenElg!A45</f>
        <v>39814</v>
      </c>
      <c r="B45" s="26">
        <f t="shared" si="4"/>
        <v>928.5344183040246</v>
      </c>
      <c r="C45" s="26">
        <f t="shared" si="4"/>
        <v>1134.1144995631846</v>
      </c>
      <c r="D45" s="26">
        <f t="shared" si="4"/>
        <v>1385.2105778359144</v>
      </c>
      <c r="E45" s="26">
        <f t="shared" si="4"/>
        <v>1691.9000204014283</v>
      </c>
      <c r="F45" s="26">
        <f t="shared" si="4"/>
        <v>1733.3333333333333</v>
      </c>
      <c r="H45" s="26">
        <f>VLOOKUP($A45,aggregateBenElg!$A$9:$H$116,7)+UIBen!B45</f>
        <v>928.5344183040246</v>
      </c>
      <c r="I45" s="26">
        <f>VLOOKUP($A45,aggregateBenElg!$A$9:$H$116,7)+UIBen!C45</f>
        <v>1134.1144995631846</v>
      </c>
      <c r="J45" s="26">
        <f>VLOOKUP($A45,aggregateBenElg!$A$9:$H$116,7)+UIBen!D45</f>
        <v>1385.2105778359144</v>
      </c>
      <c r="K45" s="26">
        <f>VLOOKUP($A45,aggregateBenElg!$A$9:$H$116,7)+UIBen!E45</f>
        <v>1691.9000204014283</v>
      </c>
      <c r="L45" s="26">
        <f>VLOOKUP($A45,aggregateBenElg!$A$9:$H$116,7)+UIBen!F45</f>
        <v>1733.3333333333333</v>
      </c>
      <c r="T45" s="47">
        <f t="shared" si="5"/>
        <v>2009</v>
      </c>
    </row>
    <row r="46" spans="1:20" x14ac:dyDescent="0.25">
      <c r="A46" s="8">
        <f>aggregateBenElg!A46</f>
        <v>39845</v>
      </c>
      <c r="B46" s="26">
        <f t="shared" si="4"/>
        <v>928.5344183040246</v>
      </c>
      <c r="C46" s="26">
        <f t="shared" si="4"/>
        <v>1134.1144995631846</v>
      </c>
      <c r="D46" s="26">
        <f t="shared" si="4"/>
        <v>1385.2105778359144</v>
      </c>
      <c r="E46" s="26">
        <f t="shared" si="4"/>
        <v>1691.9000204014283</v>
      </c>
      <c r="F46" s="26">
        <f t="shared" si="4"/>
        <v>1733.3333333333333</v>
      </c>
      <c r="H46" s="26">
        <f>VLOOKUP($A46,aggregateBenElg!$A$9:$H$116,7)+UIBen!B46</f>
        <v>928.5344183040246</v>
      </c>
      <c r="I46" s="26">
        <f>VLOOKUP($A46,aggregateBenElg!$A$9:$H$116,7)+UIBen!C46</f>
        <v>1134.1144995631846</v>
      </c>
      <c r="J46" s="26">
        <f>VLOOKUP($A46,aggregateBenElg!$A$9:$H$116,7)+UIBen!D46</f>
        <v>1385.2105778359144</v>
      </c>
      <c r="K46" s="26">
        <f>VLOOKUP($A46,aggregateBenElg!$A$9:$H$116,7)+UIBen!E46</f>
        <v>1691.9000204014283</v>
      </c>
      <c r="L46" s="26">
        <f>VLOOKUP($A46,aggregateBenElg!$A$9:$H$116,7)+UIBen!F46</f>
        <v>1733.3333333333333</v>
      </c>
      <c r="T46" s="47">
        <f t="shared" si="5"/>
        <v>2009</v>
      </c>
    </row>
    <row r="47" spans="1:20" x14ac:dyDescent="0.25">
      <c r="A47" s="8">
        <f>aggregateBenElg!A47</f>
        <v>39873</v>
      </c>
      <c r="B47" s="26">
        <f t="shared" si="4"/>
        <v>928.5344183040246</v>
      </c>
      <c r="C47" s="26">
        <f t="shared" si="4"/>
        <v>1134.1144995631846</v>
      </c>
      <c r="D47" s="26">
        <f t="shared" si="4"/>
        <v>1385.2105778359144</v>
      </c>
      <c r="E47" s="26">
        <f t="shared" si="4"/>
        <v>1691.9000204014283</v>
      </c>
      <c r="F47" s="26">
        <f t="shared" si="4"/>
        <v>1733.3333333333333</v>
      </c>
      <c r="H47" s="26">
        <f>VLOOKUP($A47,aggregateBenElg!$A$9:$H$116,7)+UIBen!B47</f>
        <v>928.5344183040246</v>
      </c>
      <c r="I47" s="26">
        <f>VLOOKUP($A47,aggregateBenElg!$A$9:$H$116,7)+UIBen!C47</f>
        <v>1134.1144995631846</v>
      </c>
      <c r="J47" s="26">
        <f>VLOOKUP($A47,aggregateBenElg!$A$9:$H$116,7)+UIBen!D47</f>
        <v>1385.2105778359144</v>
      </c>
      <c r="K47" s="26">
        <f>VLOOKUP($A47,aggregateBenElg!$A$9:$H$116,7)+UIBen!E47</f>
        <v>1691.9000204014283</v>
      </c>
      <c r="L47" s="26">
        <f>VLOOKUP($A47,aggregateBenElg!$A$9:$H$116,7)+UIBen!F47</f>
        <v>1733.3333333333333</v>
      </c>
      <c r="T47" s="47">
        <f t="shared" si="5"/>
        <v>2009</v>
      </c>
    </row>
    <row r="48" spans="1:20" x14ac:dyDescent="0.25">
      <c r="A48" s="8">
        <f>aggregateBenElg!A48</f>
        <v>39904</v>
      </c>
      <c r="B48" s="26">
        <f t="shared" si="4"/>
        <v>928.5344183040246</v>
      </c>
      <c r="C48" s="26">
        <f t="shared" si="4"/>
        <v>1134.1144995631846</v>
      </c>
      <c r="D48" s="26">
        <f t="shared" si="4"/>
        <v>1385.2105778359144</v>
      </c>
      <c r="E48" s="26">
        <f t="shared" si="4"/>
        <v>1691.9000204014283</v>
      </c>
      <c r="F48" s="26">
        <f t="shared" si="4"/>
        <v>1733.3333333333333</v>
      </c>
      <c r="H48" s="26">
        <f>VLOOKUP($A48,aggregateBenElg!$A$9:$H$116,7)+UIBen!B48</f>
        <v>1237.329353672646</v>
      </c>
      <c r="I48" s="26">
        <f>VLOOKUP($A48,aggregateBenElg!$A$9:$H$116,7)+UIBen!C48</f>
        <v>1442.9094349318059</v>
      </c>
      <c r="J48" s="26">
        <f>VLOOKUP($A48,aggregateBenElg!$A$9:$H$116,7)+UIBen!D48</f>
        <v>1694.0055132045356</v>
      </c>
      <c r="K48" s="26">
        <f>VLOOKUP($A48,aggregateBenElg!$A$9:$H$116,7)+UIBen!E48</f>
        <v>2000.6949557700495</v>
      </c>
      <c r="L48" s="26">
        <f>VLOOKUP($A48,aggregateBenElg!$A$9:$H$116,7)+UIBen!F48</f>
        <v>2042.1282687019545</v>
      </c>
      <c r="T48" s="47">
        <f t="shared" si="5"/>
        <v>2009</v>
      </c>
    </row>
    <row r="49" spans="1:20" x14ac:dyDescent="0.25">
      <c r="A49" s="8">
        <f>aggregateBenElg!A49</f>
        <v>39934</v>
      </c>
      <c r="B49" s="26">
        <f t="shared" si="4"/>
        <v>928.5344183040246</v>
      </c>
      <c r="C49" s="26">
        <f t="shared" si="4"/>
        <v>1134.1144995631846</v>
      </c>
      <c r="D49" s="26">
        <f t="shared" si="4"/>
        <v>1385.2105778359144</v>
      </c>
      <c r="E49" s="26">
        <f t="shared" si="4"/>
        <v>1691.9000204014283</v>
      </c>
      <c r="F49" s="26">
        <f t="shared" si="4"/>
        <v>1733.3333333333333</v>
      </c>
      <c r="H49" s="26">
        <f>VLOOKUP($A49,aggregateBenElg!$A$9:$H$116,7)+UIBen!B49</f>
        <v>1237.329353672646</v>
      </c>
      <c r="I49" s="26">
        <f>VLOOKUP($A49,aggregateBenElg!$A$9:$H$116,7)+UIBen!C49</f>
        <v>1442.9094349318059</v>
      </c>
      <c r="J49" s="26">
        <f>VLOOKUP($A49,aggregateBenElg!$A$9:$H$116,7)+UIBen!D49</f>
        <v>1694.0055132045356</v>
      </c>
      <c r="K49" s="26">
        <f>VLOOKUP($A49,aggregateBenElg!$A$9:$H$116,7)+UIBen!E49</f>
        <v>2000.6949557700495</v>
      </c>
      <c r="L49" s="26">
        <f>VLOOKUP($A49,aggregateBenElg!$A$9:$H$116,7)+UIBen!F49</f>
        <v>2042.1282687019545</v>
      </c>
      <c r="T49" s="47">
        <f t="shared" si="5"/>
        <v>2009</v>
      </c>
    </row>
    <row r="50" spans="1:20" x14ac:dyDescent="0.25">
      <c r="A50" s="8">
        <f>aggregateBenElg!A50</f>
        <v>39965</v>
      </c>
      <c r="B50" s="26">
        <f t="shared" si="4"/>
        <v>928.5344183040246</v>
      </c>
      <c r="C50" s="26">
        <f t="shared" si="4"/>
        <v>1134.1144995631846</v>
      </c>
      <c r="D50" s="26">
        <f t="shared" si="4"/>
        <v>1385.2105778359144</v>
      </c>
      <c r="E50" s="26">
        <f t="shared" si="4"/>
        <v>1691.9000204014283</v>
      </c>
      <c r="F50" s="26">
        <f t="shared" si="4"/>
        <v>1733.3333333333333</v>
      </c>
      <c r="H50" s="26">
        <f>VLOOKUP($A50,aggregateBenElg!$A$9:$H$116,7)+UIBen!B50</f>
        <v>1237.329353672646</v>
      </c>
      <c r="I50" s="26">
        <f>VLOOKUP($A50,aggregateBenElg!$A$9:$H$116,7)+UIBen!C50</f>
        <v>1442.9094349318059</v>
      </c>
      <c r="J50" s="26">
        <f>VLOOKUP($A50,aggregateBenElg!$A$9:$H$116,7)+UIBen!D50</f>
        <v>1694.0055132045356</v>
      </c>
      <c r="K50" s="26">
        <f>VLOOKUP($A50,aggregateBenElg!$A$9:$H$116,7)+UIBen!E50</f>
        <v>2000.6949557700495</v>
      </c>
      <c r="L50" s="26">
        <f>VLOOKUP($A50,aggregateBenElg!$A$9:$H$116,7)+UIBen!F50</f>
        <v>2042.1282687019545</v>
      </c>
      <c r="T50" s="47">
        <f t="shared" si="5"/>
        <v>2009</v>
      </c>
    </row>
    <row r="51" spans="1:20" x14ac:dyDescent="0.25">
      <c r="A51" s="8">
        <f>aggregateBenElg!A51</f>
        <v>39995</v>
      </c>
      <c r="B51" s="26">
        <f t="shared" si="4"/>
        <v>928.5344183040246</v>
      </c>
      <c r="C51" s="26">
        <f t="shared" si="4"/>
        <v>1134.1144995631846</v>
      </c>
      <c r="D51" s="26">
        <f t="shared" si="4"/>
        <v>1385.2105778359144</v>
      </c>
      <c r="E51" s="26">
        <f t="shared" si="4"/>
        <v>1691.9000204014283</v>
      </c>
      <c r="F51" s="26">
        <f t="shared" si="4"/>
        <v>1733.3333333333333</v>
      </c>
      <c r="H51" s="26">
        <f>VLOOKUP($A51,aggregateBenElg!$A$9:$H$116,7)+UIBen!B51</f>
        <v>1237.329353672646</v>
      </c>
      <c r="I51" s="26">
        <f>VLOOKUP($A51,aggregateBenElg!$A$9:$H$116,7)+UIBen!C51</f>
        <v>1442.9094349318059</v>
      </c>
      <c r="J51" s="26">
        <f>VLOOKUP($A51,aggregateBenElg!$A$9:$H$116,7)+UIBen!D51</f>
        <v>1694.0055132045356</v>
      </c>
      <c r="K51" s="26">
        <f>VLOOKUP($A51,aggregateBenElg!$A$9:$H$116,7)+UIBen!E51</f>
        <v>2000.6949557700495</v>
      </c>
      <c r="L51" s="26">
        <f>VLOOKUP($A51,aggregateBenElg!$A$9:$H$116,7)+UIBen!F51</f>
        <v>2042.1282687019545</v>
      </c>
      <c r="T51" s="47">
        <f t="shared" si="5"/>
        <v>2009</v>
      </c>
    </row>
    <row r="52" spans="1:20" x14ac:dyDescent="0.25">
      <c r="A52" s="8">
        <f>aggregateBenElg!A52</f>
        <v>40026</v>
      </c>
      <c r="B52" s="26">
        <f t="shared" si="4"/>
        <v>928.5344183040246</v>
      </c>
      <c r="C52" s="26">
        <f t="shared" si="4"/>
        <v>1134.1144995631846</v>
      </c>
      <c r="D52" s="26">
        <f t="shared" si="4"/>
        <v>1385.2105778359144</v>
      </c>
      <c r="E52" s="26">
        <f t="shared" si="4"/>
        <v>1691.9000204014283</v>
      </c>
      <c r="F52" s="26">
        <f t="shared" si="4"/>
        <v>1733.3333333333333</v>
      </c>
      <c r="H52" s="26">
        <f>VLOOKUP($A52,aggregateBenElg!$A$9:$H$116,7)+UIBen!B52</f>
        <v>1237.329353672646</v>
      </c>
      <c r="I52" s="26">
        <f>VLOOKUP($A52,aggregateBenElg!$A$9:$H$116,7)+UIBen!C52</f>
        <v>1442.9094349318059</v>
      </c>
      <c r="J52" s="26">
        <f>VLOOKUP($A52,aggregateBenElg!$A$9:$H$116,7)+UIBen!D52</f>
        <v>1694.0055132045356</v>
      </c>
      <c r="K52" s="26">
        <f>VLOOKUP($A52,aggregateBenElg!$A$9:$H$116,7)+UIBen!E52</f>
        <v>2000.6949557700495</v>
      </c>
      <c r="L52" s="26">
        <f>VLOOKUP($A52,aggregateBenElg!$A$9:$H$116,7)+UIBen!F52</f>
        <v>2042.1282687019545</v>
      </c>
      <c r="T52" s="47">
        <f t="shared" si="5"/>
        <v>2009</v>
      </c>
    </row>
    <row r="53" spans="1:20" x14ac:dyDescent="0.25">
      <c r="A53" s="8">
        <f>aggregateBenElg!A53</f>
        <v>40057</v>
      </c>
      <c r="B53" s="26">
        <f t="shared" si="4"/>
        <v>928.5344183040246</v>
      </c>
      <c r="C53" s="26">
        <f t="shared" si="4"/>
        <v>1134.1144995631846</v>
      </c>
      <c r="D53" s="26">
        <f t="shared" si="4"/>
        <v>1385.2105778359144</v>
      </c>
      <c r="E53" s="26">
        <f t="shared" si="4"/>
        <v>1691.9000204014283</v>
      </c>
      <c r="F53" s="26">
        <f t="shared" si="4"/>
        <v>1733.3333333333333</v>
      </c>
      <c r="H53" s="26">
        <f>VLOOKUP($A53,aggregateBenElg!$A$9:$H$116,7)+UIBen!B53</f>
        <v>1237.329353672646</v>
      </c>
      <c r="I53" s="26">
        <f>VLOOKUP($A53,aggregateBenElg!$A$9:$H$116,7)+UIBen!C53</f>
        <v>1442.9094349318059</v>
      </c>
      <c r="J53" s="26">
        <f>VLOOKUP($A53,aggregateBenElg!$A$9:$H$116,7)+UIBen!D53</f>
        <v>1694.0055132045356</v>
      </c>
      <c r="K53" s="26">
        <f>VLOOKUP($A53,aggregateBenElg!$A$9:$H$116,7)+UIBen!E53</f>
        <v>2000.6949557700495</v>
      </c>
      <c r="L53" s="26">
        <f>VLOOKUP($A53,aggregateBenElg!$A$9:$H$116,7)+UIBen!F53</f>
        <v>2042.1282687019545</v>
      </c>
      <c r="T53" s="47">
        <f t="shared" si="5"/>
        <v>2009</v>
      </c>
    </row>
    <row r="54" spans="1:20" x14ac:dyDescent="0.25">
      <c r="A54" s="8">
        <f>aggregateBenElg!A54</f>
        <v>40087</v>
      </c>
      <c r="B54" s="26">
        <f t="shared" si="4"/>
        <v>928.5344183040246</v>
      </c>
      <c r="C54" s="26">
        <f t="shared" si="4"/>
        <v>1134.1144995631846</v>
      </c>
      <c r="D54" s="26">
        <f t="shared" si="4"/>
        <v>1385.2105778359144</v>
      </c>
      <c r="E54" s="26">
        <f t="shared" si="4"/>
        <v>1691.9000204014283</v>
      </c>
      <c r="F54" s="26">
        <f t="shared" si="4"/>
        <v>1733.3333333333333</v>
      </c>
      <c r="H54" s="26">
        <f>VLOOKUP($A54,aggregateBenElg!$A$9:$H$116,7)+UIBen!B54</f>
        <v>1237.329353672646</v>
      </c>
      <c r="I54" s="26">
        <f>VLOOKUP($A54,aggregateBenElg!$A$9:$H$116,7)+UIBen!C54</f>
        <v>1442.9094349318059</v>
      </c>
      <c r="J54" s="26">
        <f>VLOOKUP($A54,aggregateBenElg!$A$9:$H$116,7)+UIBen!D54</f>
        <v>1694.0055132045356</v>
      </c>
      <c r="K54" s="26">
        <f>VLOOKUP($A54,aggregateBenElg!$A$9:$H$116,7)+UIBen!E54</f>
        <v>2000.6949557700495</v>
      </c>
      <c r="L54" s="26">
        <f>VLOOKUP($A54,aggregateBenElg!$A$9:$H$116,7)+UIBen!F54</f>
        <v>2042.1282687019545</v>
      </c>
      <c r="T54" s="47">
        <f t="shared" si="5"/>
        <v>2009</v>
      </c>
    </row>
    <row r="55" spans="1:20" x14ac:dyDescent="0.25">
      <c r="A55" s="8">
        <f>aggregateBenElg!A55</f>
        <v>40118</v>
      </c>
      <c r="B55" s="26">
        <f t="shared" si="4"/>
        <v>928.5344183040246</v>
      </c>
      <c r="C55" s="26">
        <f t="shared" si="4"/>
        <v>1134.1144995631846</v>
      </c>
      <c r="D55" s="26">
        <f t="shared" si="4"/>
        <v>1385.2105778359144</v>
      </c>
      <c r="E55" s="26">
        <f t="shared" si="4"/>
        <v>1691.9000204014283</v>
      </c>
      <c r="F55" s="26">
        <f t="shared" si="4"/>
        <v>1733.3333333333333</v>
      </c>
      <c r="H55" s="26">
        <f>VLOOKUP($A55,aggregateBenElg!$A$9:$H$116,7)+UIBen!B55</f>
        <v>1237.329353672646</v>
      </c>
      <c r="I55" s="26">
        <f>VLOOKUP($A55,aggregateBenElg!$A$9:$H$116,7)+UIBen!C55</f>
        <v>1442.9094349318059</v>
      </c>
      <c r="J55" s="26">
        <f>VLOOKUP($A55,aggregateBenElg!$A$9:$H$116,7)+UIBen!D55</f>
        <v>1694.0055132045356</v>
      </c>
      <c r="K55" s="26">
        <f>VLOOKUP($A55,aggregateBenElg!$A$9:$H$116,7)+UIBen!E55</f>
        <v>2000.6949557700495</v>
      </c>
      <c r="L55" s="26">
        <f>VLOOKUP($A55,aggregateBenElg!$A$9:$H$116,7)+UIBen!F55</f>
        <v>2042.1282687019545</v>
      </c>
      <c r="T55" s="47">
        <f t="shared" si="5"/>
        <v>2009</v>
      </c>
    </row>
    <row r="56" spans="1:20" x14ac:dyDescent="0.25">
      <c r="A56" s="8">
        <f>aggregateBenElg!A56</f>
        <v>40148</v>
      </c>
      <c r="B56" s="26">
        <f t="shared" si="4"/>
        <v>928.5344183040246</v>
      </c>
      <c r="C56" s="26">
        <f t="shared" si="4"/>
        <v>1134.1144995631846</v>
      </c>
      <c r="D56" s="26">
        <f t="shared" si="4"/>
        <v>1385.2105778359144</v>
      </c>
      <c r="E56" s="26">
        <f t="shared" si="4"/>
        <v>1691.9000204014283</v>
      </c>
      <c r="F56" s="26">
        <f t="shared" si="4"/>
        <v>1733.3333333333333</v>
      </c>
      <c r="H56" s="26">
        <f>VLOOKUP($A56,aggregateBenElg!$A$9:$H$116,7)+UIBen!B56</f>
        <v>1237.329353672646</v>
      </c>
      <c r="I56" s="26">
        <f>VLOOKUP($A56,aggregateBenElg!$A$9:$H$116,7)+UIBen!C56</f>
        <v>1442.9094349318059</v>
      </c>
      <c r="J56" s="26">
        <f>VLOOKUP($A56,aggregateBenElg!$A$9:$H$116,7)+UIBen!D56</f>
        <v>1694.0055132045356</v>
      </c>
      <c r="K56" s="26">
        <f>VLOOKUP($A56,aggregateBenElg!$A$9:$H$116,7)+UIBen!E56</f>
        <v>2000.6949557700495</v>
      </c>
      <c r="L56" s="26">
        <f>VLOOKUP($A56,aggregateBenElg!$A$9:$H$116,7)+UIBen!F56</f>
        <v>2042.1282687019545</v>
      </c>
      <c r="T56" s="47">
        <f t="shared" si="5"/>
        <v>2009</v>
      </c>
    </row>
    <row r="57" spans="1:20" x14ac:dyDescent="0.25">
      <c r="A57" s="8">
        <f>aggregateBenElg!A57</f>
        <v>40179</v>
      </c>
      <c r="B57" s="26">
        <f t="shared" si="4"/>
        <v>928.5344183040246</v>
      </c>
      <c r="C57" s="26">
        <f t="shared" si="4"/>
        <v>1134.1144995631846</v>
      </c>
      <c r="D57" s="26">
        <f t="shared" si="4"/>
        <v>1385.2105778359144</v>
      </c>
      <c r="E57" s="26">
        <f t="shared" si="4"/>
        <v>1691.9000204014283</v>
      </c>
      <c r="F57" s="26">
        <f t="shared" ref="C57:F72" si="6">MIN($B$4,$B$2*F$5)</f>
        <v>1733.3333333333333</v>
      </c>
      <c r="H57" s="26">
        <f>VLOOKUP($A57,aggregateBenElg!$A$9:$H$116,7)+UIBen!B57</f>
        <v>1180.8247791055614</v>
      </c>
      <c r="I57" s="26">
        <f>VLOOKUP($A57,aggregateBenElg!$A$9:$H$116,7)+UIBen!C57</f>
        <v>1386.4048603647216</v>
      </c>
      <c r="J57" s="26">
        <f>VLOOKUP($A57,aggregateBenElg!$A$9:$H$116,7)+UIBen!D57</f>
        <v>1637.5009386374513</v>
      </c>
      <c r="K57" s="26">
        <f>VLOOKUP($A57,aggregateBenElg!$A$9:$H$116,7)+UIBen!E57</f>
        <v>1944.1903812029652</v>
      </c>
      <c r="L57" s="26">
        <f>VLOOKUP($A57,aggregateBenElg!$A$9:$H$116,7)+UIBen!F57</f>
        <v>1985.6236941348702</v>
      </c>
      <c r="T57" s="47">
        <f t="shared" si="5"/>
        <v>2010</v>
      </c>
    </row>
    <row r="58" spans="1:20" x14ac:dyDescent="0.25">
      <c r="A58" s="8">
        <f>aggregateBenElg!A58</f>
        <v>40210</v>
      </c>
      <c r="B58" s="26">
        <f t="shared" si="4"/>
        <v>928.5344183040246</v>
      </c>
      <c r="C58" s="26">
        <f t="shared" si="6"/>
        <v>1134.1144995631846</v>
      </c>
      <c r="D58" s="26">
        <f t="shared" si="6"/>
        <v>1385.2105778359144</v>
      </c>
      <c r="E58" s="26">
        <f t="shared" si="6"/>
        <v>1691.9000204014283</v>
      </c>
      <c r="F58" s="26">
        <f t="shared" si="6"/>
        <v>1733.3333333333333</v>
      </c>
      <c r="H58" s="26">
        <f>VLOOKUP($A58,aggregateBenElg!$A$9:$H$116,7)+UIBen!B58</f>
        <v>1180.8247791055614</v>
      </c>
      <c r="I58" s="26">
        <f>VLOOKUP($A58,aggregateBenElg!$A$9:$H$116,7)+UIBen!C58</f>
        <v>1386.4048603647216</v>
      </c>
      <c r="J58" s="26">
        <f>VLOOKUP($A58,aggregateBenElg!$A$9:$H$116,7)+UIBen!D58</f>
        <v>1637.5009386374513</v>
      </c>
      <c r="K58" s="26">
        <f>VLOOKUP($A58,aggregateBenElg!$A$9:$H$116,7)+UIBen!E58</f>
        <v>1944.1903812029652</v>
      </c>
      <c r="L58" s="26">
        <f>VLOOKUP($A58,aggregateBenElg!$A$9:$H$116,7)+UIBen!F58</f>
        <v>1985.6236941348702</v>
      </c>
      <c r="T58" s="47">
        <f t="shared" si="5"/>
        <v>2010</v>
      </c>
    </row>
    <row r="59" spans="1:20" x14ac:dyDescent="0.25">
      <c r="A59" s="8">
        <f>aggregateBenElg!A59</f>
        <v>40238</v>
      </c>
      <c r="B59" s="26">
        <f t="shared" si="4"/>
        <v>928.5344183040246</v>
      </c>
      <c r="C59" s="26">
        <f t="shared" si="6"/>
        <v>1134.1144995631846</v>
      </c>
      <c r="D59" s="26">
        <f t="shared" si="6"/>
        <v>1385.2105778359144</v>
      </c>
      <c r="E59" s="26">
        <f t="shared" si="6"/>
        <v>1691.9000204014283</v>
      </c>
      <c r="F59" s="26">
        <f t="shared" si="6"/>
        <v>1733.3333333333333</v>
      </c>
      <c r="H59" s="26">
        <f>VLOOKUP($A59,aggregateBenElg!$A$9:$H$116,7)+UIBen!B59</f>
        <v>1180.8247791055614</v>
      </c>
      <c r="I59" s="26">
        <f>VLOOKUP($A59,aggregateBenElg!$A$9:$H$116,7)+UIBen!C59</f>
        <v>1386.4048603647216</v>
      </c>
      <c r="J59" s="26">
        <f>VLOOKUP($A59,aggregateBenElg!$A$9:$H$116,7)+UIBen!D59</f>
        <v>1637.5009386374513</v>
      </c>
      <c r="K59" s="26">
        <f>VLOOKUP($A59,aggregateBenElg!$A$9:$H$116,7)+UIBen!E59</f>
        <v>1944.1903812029652</v>
      </c>
      <c r="L59" s="26">
        <f>VLOOKUP($A59,aggregateBenElg!$A$9:$H$116,7)+UIBen!F59</f>
        <v>1985.6236941348702</v>
      </c>
      <c r="T59" s="47">
        <f t="shared" si="5"/>
        <v>2010</v>
      </c>
    </row>
    <row r="60" spans="1:20" x14ac:dyDescent="0.25">
      <c r="A60" s="8">
        <f>aggregateBenElg!A60</f>
        <v>40269</v>
      </c>
      <c r="B60" s="26">
        <f t="shared" si="4"/>
        <v>928.5344183040246</v>
      </c>
      <c r="C60" s="26">
        <f t="shared" si="6"/>
        <v>1134.1144995631846</v>
      </c>
      <c r="D60" s="26">
        <f t="shared" si="6"/>
        <v>1385.2105778359144</v>
      </c>
      <c r="E60" s="26">
        <f t="shared" si="6"/>
        <v>1691.9000204014283</v>
      </c>
      <c r="F60" s="26">
        <f t="shared" si="6"/>
        <v>1733.3333333333333</v>
      </c>
      <c r="H60" s="26">
        <f>VLOOKUP($A60,aggregateBenElg!$A$9:$H$116,7)+UIBen!B60</f>
        <v>1180.8247791055614</v>
      </c>
      <c r="I60" s="26">
        <f>VLOOKUP($A60,aggregateBenElg!$A$9:$H$116,7)+UIBen!C60</f>
        <v>1386.4048603647216</v>
      </c>
      <c r="J60" s="26">
        <f>VLOOKUP($A60,aggregateBenElg!$A$9:$H$116,7)+UIBen!D60</f>
        <v>1637.5009386374513</v>
      </c>
      <c r="K60" s="26">
        <f>VLOOKUP($A60,aggregateBenElg!$A$9:$H$116,7)+UIBen!E60</f>
        <v>1944.1903812029652</v>
      </c>
      <c r="L60" s="26">
        <f>VLOOKUP($A60,aggregateBenElg!$A$9:$H$116,7)+UIBen!F60</f>
        <v>1985.6236941348702</v>
      </c>
      <c r="T60" s="47">
        <f t="shared" si="5"/>
        <v>2010</v>
      </c>
    </row>
    <row r="61" spans="1:20" x14ac:dyDescent="0.25">
      <c r="A61" s="8">
        <f>aggregateBenElg!A61</f>
        <v>40299</v>
      </c>
      <c r="B61" s="26">
        <f t="shared" si="4"/>
        <v>928.5344183040246</v>
      </c>
      <c r="C61" s="26">
        <f t="shared" si="6"/>
        <v>1134.1144995631846</v>
      </c>
      <c r="D61" s="26">
        <f t="shared" si="6"/>
        <v>1385.2105778359144</v>
      </c>
      <c r="E61" s="26">
        <f t="shared" si="6"/>
        <v>1691.9000204014283</v>
      </c>
      <c r="F61" s="26">
        <f t="shared" si="6"/>
        <v>1733.3333333333333</v>
      </c>
      <c r="H61" s="26">
        <f>VLOOKUP($A61,aggregateBenElg!$A$9:$H$116,7)+UIBen!B61</f>
        <v>1180.8247791055614</v>
      </c>
      <c r="I61" s="26">
        <f>VLOOKUP($A61,aggregateBenElg!$A$9:$H$116,7)+UIBen!C61</f>
        <v>1386.4048603647216</v>
      </c>
      <c r="J61" s="26">
        <f>VLOOKUP($A61,aggregateBenElg!$A$9:$H$116,7)+UIBen!D61</f>
        <v>1637.5009386374513</v>
      </c>
      <c r="K61" s="26">
        <f>VLOOKUP($A61,aggregateBenElg!$A$9:$H$116,7)+UIBen!E61</f>
        <v>1944.1903812029652</v>
      </c>
      <c r="L61" s="26">
        <f>VLOOKUP($A61,aggregateBenElg!$A$9:$H$116,7)+UIBen!F61</f>
        <v>1985.6236941348702</v>
      </c>
      <c r="T61" s="47">
        <f t="shared" si="5"/>
        <v>2010</v>
      </c>
    </row>
    <row r="62" spans="1:20" x14ac:dyDescent="0.25">
      <c r="A62" s="8">
        <f>aggregateBenElg!A62</f>
        <v>40330</v>
      </c>
      <c r="B62" s="26">
        <f t="shared" si="4"/>
        <v>928.5344183040246</v>
      </c>
      <c r="C62" s="26">
        <f t="shared" si="6"/>
        <v>1134.1144995631846</v>
      </c>
      <c r="D62" s="26">
        <f t="shared" si="6"/>
        <v>1385.2105778359144</v>
      </c>
      <c r="E62" s="26">
        <f t="shared" si="6"/>
        <v>1691.9000204014283</v>
      </c>
      <c r="F62" s="26">
        <f t="shared" si="6"/>
        <v>1733.3333333333333</v>
      </c>
      <c r="H62" s="26">
        <f>VLOOKUP($A62,aggregateBenElg!$A$9:$H$116,7)+UIBen!B62</f>
        <v>1109.2334433761598</v>
      </c>
      <c r="I62" s="26">
        <f>VLOOKUP($A62,aggregateBenElg!$A$9:$H$116,7)+UIBen!C62</f>
        <v>1314.8135246353199</v>
      </c>
      <c r="J62" s="26">
        <f>VLOOKUP($A62,aggregateBenElg!$A$9:$H$116,7)+UIBen!D62</f>
        <v>1565.9096029080497</v>
      </c>
      <c r="K62" s="26">
        <f>VLOOKUP($A62,aggregateBenElg!$A$9:$H$116,7)+UIBen!E62</f>
        <v>1872.5990454735636</v>
      </c>
      <c r="L62" s="26">
        <f>VLOOKUP($A62,aggregateBenElg!$A$9:$H$116,7)+UIBen!F62</f>
        <v>1914.0323584054686</v>
      </c>
      <c r="T62" s="47">
        <f t="shared" si="5"/>
        <v>2010</v>
      </c>
    </row>
    <row r="63" spans="1:20" x14ac:dyDescent="0.25">
      <c r="A63" s="8">
        <f>aggregateBenElg!A63</f>
        <v>40360</v>
      </c>
      <c r="B63" s="26">
        <f t="shared" si="4"/>
        <v>928.5344183040246</v>
      </c>
      <c r="C63" s="26">
        <f t="shared" si="6"/>
        <v>1134.1144995631846</v>
      </c>
      <c r="D63" s="26">
        <f t="shared" si="6"/>
        <v>1385.2105778359144</v>
      </c>
      <c r="E63" s="26">
        <f t="shared" si="6"/>
        <v>1691.9000204014283</v>
      </c>
      <c r="F63" s="26">
        <f t="shared" si="6"/>
        <v>1733.3333333333333</v>
      </c>
      <c r="H63" s="26">
        <f>VLOOKUP($A63,aggregateBenElg!$A$9:$H$116,7)+UIBen!B63</f>
        <v>1054.07287711546</v>
      </c>
      <c r="I63" s="26">
        <f>VLOOKUP($A63,aggregateBenElg!$A$9:$H$116,7)+UIBen!C63</f>
        <v>1259.6529583746201</v>
      </c>
      <c r="J63" s="26">
        <f>VLOOKUP($A63,aggregateBenElg!$A$9:$H$116,7)+UIBen!D63</f>
        <v>1510.7490366473498</v>
      </c>
      <c r="K63" s="26">
        <f>VLOOKUP($A63,aggregateBenElg!$A$9:$H$116,7)+UIBen!E63</f>
        <v>1817.4384792128637</v>
      </c>
      <c r="L63" s="26">
        <f>VLOOKUP($A63,aggregateBenElg!$A$9:$H$116,7)+UIBen!F63</f>
        <v>1858.8717921447687</v>
      </c>
      <c r="T63" s="47">
        <f t="shared" si="5"/>
        <v>2010</v>
      </c>
    </row>
    <row r="64" spans="1:20" x14ac:dyDescent="0.25">
      <c r="A64" s="8">
        <f>aggregateBenElg!A64</f>
        <v>40391</v>
      </c>
      <c r="B64" s="26">
        <f t="shared" si="4"/>
        <v>928.5344183040246</v>
      </c>
      <c r="C64" s="26">
        <f t="shared" si="6"/>
        <v>1134.1144995631846</v>
      </c>
      <c r="D64" s="26">
        <f t="shared" si="6"/>
        <v>1385.2105778359144</v>
      </c>
      <c r="E64" s="26">
        <f t="shared" si="6"/>
        <v>1691.9000204014283</v>
      </c>
      <c r="F64" s="26">
        <f t="shared" si="6"/>
        <v>1733.3333333333333</v>
      </c>
      <c r="H64" s="26">
        <f>VLOOKUP($A64,aggregateBenElg!$A$9:$H$116,7)+UIBen!B64</f>
        <v>1054.07287711546</v>
      </c>
      <c r="I64" s="26">
        <f>VLOOKUP($A64,aggregateBenElg!$A$9:$H$116,7)+UIBen!C64</f>
        <v>1259.6529583746201</v>
      </c>
      <c r="J64" s="26">
        <f>VLOOKUP($A64,aggregateBenElg!$A$9:$H$116,7)+UIBen!D64</f>
        <v>1510.7490366473498</v>
      </c>
      <c r="K64" s="26">
        <f>VLOOKUP($A64,aggregateBenElg!$A$9:$H$116,7)+UIBen!E64</f>
        <v>1817.4384792128637</v>
      </c>
      <c r="L64" s="26">
        <f>VLOOKUP($A64,aggregateBenElg!$A$9:$H$116,7)+UIBen!F64</f>
        <v>1858.8717921447687</v>
      </c>
      <c r="T64" s="47">
        <f t="shared" si="5"/>
        <v>2010</v>
      </c>
    </row>
    <row r="65" spans="1:20" x14ac:dyDescent="0.25">
      <c r="A65" s="8">
        <f>aggregateBenElg!A65</f>
        <v>40422</v>
      </c>
      <c r="B65" s="26">
        <f t="shared" si="4"/>
        <v>928.5344183040246</v>
      </c>
      <c r="C65" s="26">
        <f t="shared" si="6"/>
        <v>1134.1144995631846</v>
      </c>
      <c r="D65" s="26">
        <f t="shared" si="6"/>
        <v>1385.2105778359144</v>
      </c>
      <c r="E65" s="26">
        <f t="shared" si="6"/>
        <v>1691.9000204014283</v>
      </c>
      <c r="F65" s="26">
        <f t="shared" si="6"/>
        <v>1733.3333333333333</v>
      </c>
      <c r="H65" s="26">
        <f>VLOOKUP($A65,aggregateBenElg!$A$9:$H$116,7)+UIBen!B65</f>
        <v>1054.07287711546</v>
      </c>
      <c r="I65" s="26">
        <f>VLOOKUP($A65,aggregateBenElg!$A$9:$H$116,7)+UIBen!C65</f>
        <v>1259.6529583746201</v>
      </c>
      <c r="J65" s="26">
        <f>VLOOKUP($A65,aggregateBenElg!$A$9:$H$116,7)+UIBen!D65</f>
        <v>1510.7490366473498</v>
      </c>
      <c r="K65" s="26">
        <f>VLOOKUP($A65,aggregateBenElg!$A$9:$H$116,7)+UIBen!E65</f>
        <v>1817.4384792128637</v>
      </c>
      <c r="L65" s="26">
        <f>VLOOKUP($A65,aggregateBenElg!$A$9:$H$116,7)+UIBen!F65</f>
        <v>1858.8717921447687</v>
      </c>
      <c r="T65" s="47">
        <f t="shared" si="5"/>
        <v>2010</v>
      </c>
    </row>
    <row r="66" spans="1:20" x14ac:dyDescent="0.25">
      <c r="A66" s="8">
        <f>aggregateBenElg!A66</f>
        <v>40452</v>
      </c>
      <c r="B66" s="26">
        <f t="shared" si="4"/>
        <v>928.5344183040246</v>
      </c>
      <c r="C66" s="26">
        <f t="shared" si="6"/>
        <v>1134.1144995631846</v>
      </c>
      <c r="D66" s="26">
        <f t="shared" si="6"/>
        <v>1385.2105778359144</v>
      </c>
      <c r="E66" s="26">
        <f t="shared" si="6"/>
        <v>1691.9000204014283</v>
      </c>
      <c r="F66" s="26">
        <f t="shared" si="6"/>
        <v>1733.3333333333333</v>
      </c>
      <c r="H66" s="26">
        <f>VLOOKUP($A66,aggregateBenElg!$A$9:$H$116,7)+UIBen!B66</f>
        <v>1054.07287711546</v>
      </c>
      <c r="I66" s="26">
        <f>VLOOKUP($A66,aggregateBenElg!$A$9:$H$116,7)+UIBen!C66</f>
        <v>1259.6529583746201</v>
      </c>
      <c r="J66" s="26">
        <f>VLOOKUP($A66,aggregateBenElg!$A$9:$H$116,7)+UIBen!D66</f>
        <v>1510.7490366473498</v>
      </c>
      <c r="K66" s="26">
        <f>VLOOKUP($A66,aggregateBenElg!$A$9:$H$116,7)+UIBen!E66</f>
        <v>1817.4384792128637</v>
      </c>
      <c r="L66" s="26">
        <f>VLOOKUP($A66,aggregateBenElg!$A$9:$H$116,7)+UIBen!F66</f>
        <v>1858.8717921447687</v>
      </c>
      <c r="T66" s="47">
        <f t="shared" si="5"/>
        <v>2010</v>
      </c>
    </row>
    <row r="67" spans="1:20" x14ac:dyDescent="0.25">
      <c r="A67" s="8">
        <f>aggregateBenElg!A67</f>
        <v>40483</v>
      </c>
      <c r="B67" s="26">
        <f t="shared" si="4"/>
        <v>928.5344183040246</v>
      </c>
      <c r="C67" s="26">
        <f t="shared" si="6"/>
        <v>1134.1144995631846</v>
      </c>
      <c r="D67" s="26">
        <f t="shared" si="6"/>
        <v>1385.2105778359144</v>
      </c>
      <c r="E67" s="26">
        <f t="shared" si="6"/>
        <v>1691.9000204014283</v>
      </c>
      <c r="F67" s="26">
        <f t="shared" si="6"/>
        <v>1733.3333333333333</v>
      </c>
      <c r="H67" s="26">
        <f>VLOOKUP($A67,aggregateBenElg!$A$9:$H$116,7)+UIBen!B67</f>
        <v>1054.07287711546</v>
      </c>
      <c r="I67" s="26">
        <f>VLOOKUP($A67,aggregateBenElg!$A$9:$H$116,7)+UIBen!C67</f>
        <v>1259.6529583746201</v>
      </c>
      <c r="J67" s="26">
        <f>VLOOKUP($A67,aggregateBenElg!$A$9:$H$116,7)+UIBen!D67</f>
        <v>1510.7490366473498</v>
      </c>
      <c r="K67" s="26">
        <f>VLOOKUP($A67,aggregateBenElg!$A$9:$H$116,7)+UIBen!E67</f>
        <v>1817.4384792128637</v>
      </c>
      <c r="L67" s="26">
        <f>VLOOKUP($A67,aggregateBenElg!$A$9:$H$116,7)+UIBen!F67</f>
        <v>1858.8717921447687</v>
      </c>
      <c r="T67" s="47">
        <f t="shared" si="5"/>
        <v>2010</v>
      </c>
    </row>
    <row r="68" spans="1:20" x14ac:dyDescent="0.25">
      <c r="A68" s="8">
        <f>aggregateBenElg!A68</f>
        <v>40513</v>
      </c>
      <c r="B68" s="26">
        <f t="shared" si="4"/>
        <v>928.5344183040246</v>
      </c>
      <c r="C68" s="26">
        <f t="shared" si="6"/>
        <v>1134.1144995631846</v>
      </c>
      <c r="D68" s="26">
        <f t="shared" si="6"/>
        <v>1385.2105778359144</v>
      </c>
      <c r="E68" s="26">
        <f t="shared" si="6"/>
        <v>1691.9000204014283</v>
      </c>
      <c r="F68" s="26">
        <f t="shared" si="6"/>
        <v>1733.3333333333333</v>
      </c>
      <c r="H68" s="26">
        <f>VLOOKUP($A68,aggregateBenElg!$A$9:$H$116,7)+UIBen!B68</f>
        <v>982.48154138605844</v>
      </c>
      <c r="I68" s="26">
        <f>VLOOKUP($A68,aggregateBenElg!$A$9:$H$116,7)+UIBen!C68</f>
        <v>1188.0616226452184</v>
      </c>
      <c r="J68" s="26">
        <f>VLOOKUP($A68,aggregateBenElg!$A$9:$H$116,7)+UIBen!D68</f>
        <v>1439.1577009179482</v>
      </c>
      <c r="K68" s="26">
        <f>VLOOKUP($A68,aggregateBenElg!$A$9:$H$116,7)+UIBen!E68</f>
        <v>1745.8471434834621</v>
      </c>
      <c r="L68" s="26">
        <f>VLOOKUP($A68,aggregateBenElg!$A$9:$H$116,7)+UIBen!F68</f>
        <v>1787.2804564153671</v>
      </c>
      <c r="T68" s="47">
        <f t="shared" si="5"/>
        <v>2010</v>
      </c>
    </row>
    <row r="69" spans="1:20" x14ac:dyDescent="0.25">
      <c r="A69" s="8">
        <f>aggregateBenElg!A69</f>
        <v>40544</v>
      </c>
      <c r="B69" s="26">
        <f t="shared" si="4"/>
        <v>928.5344183040246</v>
      </c>
      <c r="C69" s="26">
        <f t="shared" si="6"/>
        <v>1134.1144995631846</v>
      </c>
      <c r="D69" s="26">
        <f t="shared" si="6"/>
        <v>1385.2105778359144</v>
      </c>
      <c r="E69" s="26">
        <f t="shared" si="6"/>
        <v>1691.9000204014283</v>
      </c>
      <c r="F69" s="26">
        <f t="shared" si="6"/>
        <v>1733.3333333333333</v>
      </c>
      <c r="H69" s="26">
        <f>VLOOKUP($A69,aggregateBenElg!$A$9:$H$116,7)+UIBen!B69</f>
        <v>928.5344183040246</v>
      </c>
      <c r="I69" s="26">
        <f>VLOOKUP($A69,aggregateBenElg!$A$9:$H$116,7)+UIBen!C69</f>
        <v>1134.1144995631846</v>
      </c>
      <c r="J69" s="26">
        <f>VLOOKUP($A69,aggregateBenElg!$A$9:$H$116,7)+UIBen!D69</f>
        <v>1385.2105778359144</v>
      </c>
      <c r="K69" s="26">
        <f>VLOOKUP($A69,aggregateBenElg!$A$9:$H$116,7)+UIBen!E69</f>
        <v>1691.9000204014283</v>
      </c>
      <c r="L69" s="26">
        <f>VLOOKUP($A69,aggregateBenElg!$A$9:$H$116,7)+UIBen!F69</f>
        <v>1733.3333333333333</v>
      </c>
      <c r="T69" s="47">
        <f t="shared" si="5"/>
        <v>2011</v>
      </c>
    </row>
    <row r="70" spans="1:20" x14ac:dyDescent="0.25">
      <c r="A70" s="8">
        <f>aggregateBenElg!A70</f>
        <v>40575</v>
      </c>
      <c r="B70" s="26">
        <f t="shared" si="4"/>
        <v>928.5344183040246</v>
      </c>
      <c r="C70" s="26">
        <f t="shared" si="6"/>
        <v>1134.1144995631846</v>
      </c>
      <c r="D70" s="26">
        <f t="shared" si="6"/>
        <v>1385.2105778359144</v>
      </c>
      <c r="E70" s="26">
        <f t="shared" si="6"/>
        <v>1691.9000204014283</v>
      </c>
      <c r="F70" s="26">
        <f t="shared" si="6"/>
        <v>1733.3333333333333</v>
      </c>
      <c r="H70" s="26">
        <f>VLOOKUP($A70,aggregateBenElg!$A$9:$H$116,7)+UIBen!B70</f>
        <v>928.5344183040246</v>
      </c>
      <c r="I70" s="26">
        <f>VLOOKUP($A70,aggregateBenElg!$A$9:$H$116,7)+UIBen!C70</f>
        <v>1134.1144995631846</v>
      </c>
      <c r="J70" s="26">
        <f>VLOOKUP($A70,aggregateBenElg!$A$9:$H$116,7)+UIBen!D70</f>
        <v>1385.2105778359144</v>
      </c>
      <c r="K70" s="26">
        <f>VLOOKUP($A70,aggregateBenElg!$A$9:$H$116,7)+UIBen!E70</f>
        <v>1691.9000204014283</v>
      </c>
      <c r="L70" s="26">
        <f>VLOOKUP($A70,aggregateBenElg!$A$9:$H$116,7)+UIBen!F70</f>
        <v>1733.3333333333333</v>
      </c>
      <c r="T70" s="47">
        <f t="shared" si="5"/>
        <v>2011</v>
      </c>
    </row>
    <row r="71" spans="1:20" x14ac:dyDescent="0.25">
      <c r="A71" s="8">
        <f>aggregateBenElg!A71</f>
        <v>40603</v>
      </c>
      <c r="B71" s="26">
        <f t="shared" si="4"/>
        <v>928.5344183040246</v>
      </c>
      <c r="C71" s="26">
        <f t="shared" si="6"/>
        <v>1134.1144995631846</v>
      </c>
      <c r="D71" s="26">
        <f t="shared" si="6"/>
        <v>1385.2105778359144</v>
      </c>
      <c r="E71" s="26">
        <f t="shared" si="6"/>
        <v>1691.9000204014283</v>
      </c>
      <c r="F71" s="26">
        <f t="shared" si="6"/>
        <v>1733.3333333333333</v>
      </c>
      <c r="H71" s="26">
        <f>VLOOKUP($A71,aggregateBenElg!$A$9:$H$116,7)+UIBen!B71</f>
        <v>928.5344183040246</v>
      </c>
      <c r="I71" s="26">
        <f>VLOOKUP($A71,aggregateBenElg!$A$9:$H$116,7)+UIBen!C71</f>
        <v>1134.1144995631846</v>
      </c>
      <c r="J71" s="26">
        <f>VLOOKUP($A71,aggregateBenElg!$A$9:$H$116,7)+UIBen!D71</f>
        <v>1385.2105778359144</v>
      </c>
      <c r="K71" s="26">
        <f>VLOOKUP($A71,aggregateBenElg!$A$9:$H$116,7)+UIBen!E71</f>
        <v>1691.9000204014283</v>
      </c>
      <c r="L71" s="26">
        <f>VLOOKUP($A71,aggregateBenElg!$A$9:$H$116,7)+UIBen!F71</f>
        <v>1733.3333333333333</v>
      </c>
      <c r="T71" s="47">
        <f t="shared" si="5"/>
        <v>2011</v>
      </c>
    </row>
    <row r="72" spans="1:20" x14ac:dyDescent="0.25">
      <c r="A72" s="8">
        <f>aggregateBenElg!A72</f>
        <v>40634</v>
      </c>
      <c r="B72" s="26">
        <f t="shared" si="4"/>
        <v>928.5344183040246</v>
      </c>
      <c r="C72" s="26">
        <f t="shared" si="6"/>
        <v>1134.1144995631846</v>
      </c>
      <c r="D72" s="26">
        <f t="shared" si="6"/>
        <v>1385.2105778359144</v>
      </c>
      <c r="E72" s="26">
        <f t="shared" si="6"/>
        <v>1691.9000204014283</v>
      </c>
      <c r="F72" s="26">
        <f t="shared" si="6"/>
        <v>1733.3333333333333</v>
      </c>
      <c r="H72" s="26">
        <f>VLOOKUP($A72,aggregateBenElg!$A$9:$H$116,7)+UIBen!B72</f>
        <v>928.5344183040246</v>
      </c>
      <c r="I72" s="26">
        <f>VLOOKUP($A72,aggregateBenElg!$A$9:$H$116,7)+UIBen!C72</f>
        <v>1134.1144995631846</v>
      </c>
      <c r="J72" s="26">
        <f>VLOOKUP($A72,aggregateBenElg!$A$9:$H$116,7)+UIBen!D72</f>
        <v>1385.2105778359144</v>
      </c>
      <c r="K72" s="26">
        <f>VLOOKUP($A72,aggregateBenElg!$A$9:$H$116,7)+UIBen!E72</f>
        <v>1691.9000204014283</v>
      </c>
      <c r="L72" s="26">
        <f>VLOOKUP($A72,aggregateBenElg!$A$9:$H$116,7)+UIBen!F72</f>
        <v>1733.3333333333333</v>
      </c>
      <c r="T72" s="47">
        <f t="shared" si="5"/>
        <v>2011</v>
      </c>
    </row>
    <row r="73" spans="1:20" x14ac:dyDescent="0.25">
      <c r="A73" s="8">
        <f>aggregateBenElg!A73</f>
        <v>40664</v>
      </c>
      <c r="B73" s="26">
        <f t="shared" si="4"/>
        <v>928.5344183040246</v>
      </c>
      <c r="C73" s="26">
        <f t="shared" ref="C73:F73" si="7">MIN($B$4,$B$2*C$5)</f>
        <v>1134.1144995631846</v>
      </c>
      <c r="D73" s="26">
        <f t="shared" si="7"/>
        <v>1385.2105778359144</v>
      </c>
      <c r="E73" s="26">
        <f t="shared" si="7"/>
        <v>1691.9000204014283</v>
      </c>
      <c r="F73" s="26">
        <f t="shared" si="7"/>
        <v>1733.3333333333333</v>
      </c>
      <c r="H73" s="26">
        <f>VLOOKUP($A73,aggregateBenElg!$A$9:$H$116,7)+UIBen!B73</f>
        <v>928.5344183040246</v>
      </c>
      <c r="I73" s="26">
        <f>VLOOKUP($A73,aggregateBenElg!$A$9:$H$116,7)+UIBen!C73</f>
        <v>1134.1144995631846</v>
      </c>
      <c r="J73" s="26">
        <f>VLOOKUP($A73,aggregateBenElg!$A$9:$H$116,7)+UIBen!D73</f>
        <v>1385.2105778359144</v>
      </c>
      <c r="K73" s="26">
        <f>VLOOKUP($A73,aggregateBenElg!$A$9:$H$116,7)+UIBen!E73</f>
        <v>1691.9000204014283</v>
      </c>
      <c r="L73" s="26">
        <f>VLOOKUP($A73,aggregateBenElg!$A$9:$H$116,7)+UIBen!F73</f>
        <v>1733.3333333333333</v>
      </c>
      <c r="T73" s="47">
        <f t="shared" si="5"/>
        <v>2011</v>
      </c>
    </row>
    <row r="74" spans="1:20" x14ac:dyDescent="0.25">
      <c r="A74" s="8">
        <f>aggregateBenElg!A74</f>
        <v>40695</v>
      </c>
      <c r="B74" s="26">
        <f t="shared" ref="B74:F116" si="8">MIN($B$4,$B$2*B$5)</f>
        <v>928.5344183040246</v>
      </c>
      <c r="C74" s="26">
        <f t="shared" si="8"/>
        <v>1134.1144995631846</v>
      </c>
      <c r="D74" s="26">
        <f t="shared" si="8"/>
        <v>1385.2105778359144</v>
      </c>
      <c r="E74" s="26">
        <f t="shared" si="8"/>
        <v>1691.9000204014283</v>
      </c>
      <c r="F74" s="26">
        <f t="shared" si="8"/>
        <v>1733.3333333333333</v>
      </c>
      <c r="H74" s="26">
        <f>VLOOKUP($A74,aggregateBenElg!$A$9:$H$116,7)+UIBen!B74</f>
        <v>928.5344183040246</v>
      </c>
      <c r="I74" s="26">
        <f>VLOOKUP($A74,aggregateBenElg!$A$9:$H$116,7)+UIBen!C74</f>
        <v>1134.1144995631846</v>
      </c>
      <c r="J74" s="26">
        <f>VLOOKUP($A74,aggregateBenElg!$A$9:$H$116,7)+UIBen!D74</f>
        <v>1385.2105778359144</v>
      </c>
      <c r="K74" s="26">
        <f>VLOOKUP($A74,aggregateBenElg!$A$9:$H$116,7)+UIBen!E74</f>
        <v>1691.9000204014283</v>
      </c>
      <c r="L74" s="26">
        <f>VLOOKUP($A74,aggregateBenElg!$A$9:$H$116,7)+UIBen!F74</f>
        <v>1733.3333333333333</v>
      </c>
      <c r="T74" s="47">
        <f t="shared" ref="T74:T116" si="9">YEAR(A74)</f>
        <v>2011</v>
      </c>
    </row>
    <row r="75" spans="1:20" x14ac:dyDescent="0.25">
      <c r="A75" s="8">
        <f>aggregateBenElg!A75</f>
        <v>40725</v>
      </c>
      <c r="B75" s="26">
        <f t="shared" si="8"/>
        <v>928.5344183040246</v>
      </c>
      <c r="C75" s="26">
        <f t="shared" si="8"/>
        <v>1134.1144995631846</v>
      </c>
      <c r="D75" s="26">
        <f t="shared" si="8"/>
        <v>1385.2105778359144</v>
      </c>
      <c r="E75" s="26">
        <f t="shared" si="8"/>
        <v>1691.9000204014283</v>
      </c>
      <c r="F75" s="26">
        <f t="shared" si="8"/>
        <v>1733.3333333333333</v>
      </c>
      <c r="H75" s="26">
        <f>VLOOKUP($A75,aggregateBenElg!$A$9:$H$116,7)+UIBen!B75</f>
        <v>928.5344183040246</v>
      </c>
      <c r="I75" s="26">
        <f>VLOOKUP($A75,aggregateBenElg!$A$9:$H$116,7)+UIBen!C75</f>
        <v>1134.1144995631846</v>
      </c>
      <c r="J75" s="26">
        <f>VLOOKUP($A75,aggregateBenElg!$A$9:$H$116,7)+UIBen!D75</f>
        <v>1385.2105778359144</v>
      </c>
      <c r="K75" s="26">
        <f>VLOOKUP($A75,aggregateBenElg!$A$9:$H$116,7)+UIBen!E75</f>
        <v>1691.9000204014283</v>
      </c>
      <c r="L75" s="26">
        <f>VLOOKUP($A75,aggregateBenElg!$A$9:$H$116,7)+UIBen!F75</f>
        <v>1733.3333333333333</v>
      </c>
      <c r="T75" s="47">
        <f t="shared" si="9"/>
        <v>2011</v>
      </c>
    </row>
    <row r="76" spans="1:20" x14ac:dyDescent="0.25">
      <c r="A76" s="8">
        <f>aggregateBenElg!A76</f>
        <v>40756</v>
      </c>
      <c r="B76" s="26">
        <f t="shared" si="8"/>
        <v>928.5344183040246</v>
      </c>
      <c r="C76" s="26">
        <f t="shared" si="8"/>
        <v>1134.1144995631846</v>
      </c>
      <c r="D76" s="26">
        <f t="shared" si="8"/>
        <v>1385.2105778359144</v>
      </c>
      <c r="E76" s="26">
        <f t="shared" si="8"/>
        <v>1691.9000204014283</v>
      </c>
      <c r="F76" s="26">
        <f t="shared" si="8"/>
        <v>1733.3333333333333</v>
      </c>
      <c r="H76" s="26">
        <f>VLOOKUP($A76,aggregateBenElg!$A$9:$H$116,7)+UIBen!B76</f>
        <v>928.5344183040246</v>
      </c>
      <c r="I76" s="26">
        <f>VLOOKUP($A76,aggregateBenElg!$A$9:$H$116,7)+UIBen!C76</f>
        <v>1134.1144995631846</v>
      </c>
      <c r="J76" s="26">
        <f>VLOOKUP($A76,aggregateBenElg!$A$9:$H$116,7)+UIBen!D76</f>
        <v>1385.2105778359144</v>
      </c>
      <c r="K76" s="26">
        <f>VLOOKUP($A76,aggregateBenElg!$A$9:$H$116,7)+UIBen!E76</f>
        <v>1691.9000204014283</v>
      </c>
      <c r="L76" s="26">
        <f>VLOOKUP($A76,aggregateBenElg!$A$9:$H$116,7)+UIBen!F76</f>
        <v>1733.3333333333333</v>
      </c>
      <c r="T76" s="47">
        <f t="shared" si="9"/>
        <v>2011</v>
      </c>
    </row>
    <row r="77" spans="1:20" x14ac:dyDescent="0.25">
      <c r="A77" s="8">
        <f>aggregateBenElg!A77</f>
        <v>40787</v>
      </c>
      <c r="B77" s="26">
        <f t="shared" si="8"/>
        <v>928.5344183040246</v>
      </c>
      <c r="C77" s="26">
        <f t="shared" si="8"/>
        <v>1134.1144995631846</v>
      </c>
      <c r="D77" s="26">
        <f t="shared" si="8"/>
        <v>1385.2105778359144</v>
      </c>
      <c r="E77" s="26">
        <f t="shared" si="8"/>
        <v>1691.9000204014283</v>
      </c>
      <c r="F77" s="26">
        <f t="shared" si="8"/>
        <v>1733.3333333333333</v>
      </c>
      <c r="H77" s="26">
        <f>VLOOKUP($A77,aggregateBenElg!$A$9:$H$116,7)+UIBen!B77</f>
        <v>928.5344183040246</v>
      </c>
      <c r="I77" s="26">
        <f>VLOOKUP($A77,aggregateBenElg!$A$9:$H$116,7)+UIBen!C77</f>
        <v>1134.1144995631846</v>
      </c>
      <c r="J77" s="26">
        <f>VLOOKUP($A77,aggregateBenElg!$A$9:$H$116,7)+UIBen!D77</f>
        <v>1385.2105778359144</v>
      </c>
      <c r="K77" s="26">
        <f>VLOOKUP($A77,aggregateBenElg!$A$9:$H$116,7)+UIBen!E77</f>
        <v>1691.9000204014283</v>
      </c>
      <c r="L77" s="26">
        <f>VLOOKUP($A77,aggregateBenElg!$A$9:$H$116,7)+UIBen!F77</f>
        <v>1733.3333333333333</v>
      </c>
      <c r="T77" s="47">
        <f t="shared" si="9"/>
        <v>2011</v>
      </c>
    </row>
    <row r="78" spans="1:20" x14ac:dyDescent="0.25">
      <c r="A78" s="8">
        <f>aggregateBenElg!A78</f>
        <v>40817</v>
      </c>
      <c r="B78" s="26">
        <f t="shared" si="8"/>
        <v>928.5344183040246</v>
      </c>
      <c r="C78" s="26">
        <f t="shared" si="8"/>
        <v>1134.1144995631846</v>
      </c>
      <c r="D78" s="26">
        <f t="shared" si="8"/>
        <v>1385.2105778359144</v>
      </c>
      <c r="E78" s="26">
        <f t="shared" si="8"/>
        <v>1691.9000204014283</v>
      </c>
      <c r="F78" s="26">
        <f t="shared" si="8"/>
        <v>1733.3333333333333</v>
      </c>
      <c r="H78" s="26">
        <f>VLOOKUP($A78,aggregateBenElg!$A$9:$H$116,7)+UIBen!B78</f>
        <v>928.5344183040246</v>
      </c>
      <c r="I78" s="26">
        <f>VLOOKUP($A78,aggregateBenElg!$A$9:$H$116,7)+UIBen!C78</f>
        <v>1134.1144995631846</v>
      </c>
      <c r="J78" s="26">
        <f>VLOOKUP($A78,aggregateBenElg!$A$9:$H$116,7)+UIBen!D78</f>
        <v>1385.2105778359144</v>
      </c>
      <c r="K78" s="26">
        <f>VLOOKUP($A78,aggregateBenElg!$A$9:$H$116,7)+UIBen!E78</f>
        <v>1691.9000204014283</v>
      </c>
      <c r="L78" s="26">
        <f>VLOOKUP($A78,aggregateBenElg!$A$9:$H$116,7)+UIBen!F78</f>
        <v>1733.3333333333333</v>
      </c>
      <c r="T78" s="47">
        <f t="shared" si="9"/>
        <v>2011</v>
      </c>
    </row>
    <row r="79" spans="1:20" x14ac:dyDescent="0.25">
      <c r="A79" s="8">
        <f>aggregateBenElg!A79</f>
        <v>40848</v>
      </c>
      <c r="B79" s="26">
        <f t="shared" si="8"/>
        <v>928.5344183040246</v>
      </c>
      <c r="C79" s="26">
        <f t="shared" si="8"/>
        <v>1134.1144995631846</v>
      </c>
      <c r="D79" s="26">
        <f t="shared" si="8"/>
        <v>1385.2105778359144</v>
      </c>
      <c r="E79" s="26">
        <f t="shared" si="8"/>
        <v>1691.9000204014283</v>
      </c>
      <c r="F79" s="26">
        <f t="shared" si="8"/>
        <v>1733.3333333333333</v>
      </c>
      <c r="H79" s="26">
        <f>VLOOKUP($A79,aggregateBenElg!$A$9:$H$116,7)+UIBen!B79</f>
        <v>928.5344183040246</v>
      </c>
      <c r="I79" s="26">
        <f>VLOOKUP($A79,aggregateBenElg!$A$9:$H$116,7)+UIBen!C79</f>
        <v>1134.1144995631846</v>
      </c>
      <c r="J79" s="26">
        <f>VLOOKUP($A79,aggregateBenElg!$A$9:$H$116,7)+UIBen!D79</f>
        <v>1385.2105778359144</v>
      </c>
      <c r="K79" s="26">
        <f>VLOOKUP($A79,aggregateBenElg!$A$9:$H$116,7)+UIBen!E79</f>
        <v>1691.9000204014283</v>
      </c>
      <c r="L79" s="26">
        <f>VLOOKUP($A79,aggregateBenElg!$A$9:$H$116,7)+UIBen!F79</f>
        <v>1733.3333333333333</v>
      </c>
      <c r="T79" s="47">
        <f t="shared" si="9"/>
        <v>2011</v>
      </c>
    </row>
    <row r="80" spans="1:20" x14ac:dyDescent="0.25">
      <c r="A80" s="8">
        <f>aggregateBenElg!A80</f>
        <v>40878</v>
      </c>
      <c r="B80" s="26">
        <f t="shared" si="8"/>
        <v>928.5344183040246</v>
      </c>
      <c r="C80" s="26">
        <f t="shared" si="8"/>
        <v>1134.1144995631846</v>
      </c>
      <c r="D80" s="26">
        <f t="shared" si="8"/>
        <v>1385.2105778359144</v>
      </c>
      <c r="E80" s="26">
        <f t="shared" si="8"/>
        <v>1691.9000204014283</v>
      </c>
      <c r="F80" s="26">
        <f t="shared" si="8"/>
        <v>1733.3333333333333</v>
      </c>
      <c r="H80" s="26">
        <f>VLOOKUP($A80,aggregateBenElg!$A$9:$H$116,7)+UIBen!B80</f>
        <v>928.5344183040246</v>
      </c>
      <c r="I80" s="26">
        <f>VLOOKUP($A80,aggregateBenElg!$A$9:$H$116,7)+UIBen!C80</f>
        <v>1134.1144995631846</v>
      </c>
      <c r="J80" s="26">
        <f>VLOOKUP($A80,aggregateBenElg!$A$9:$H$116,7)+UIBen!D80</f>
        <v>1385.2105778359144</v>
      </c>
      <c r="K80" s="26">
        <f>VLOOKUP($A80,aggregateBenElg!$A$9:$H$116,7)+UIBen!E80</f>
        <v>1691.9000204014283</v>
      </c>
      <c r="L80" s="26">
        <f>VLOOKUP($A80,aggregateBenElg!$A$9:$H$116,7)+UIBen!F80</f>
        <v>1733.3333333333333</v>
      </c>
      <c r="T80" s="47">
        <f t="shared" si="9"/>
        <v>2011</v>
      </c>
    </row>
    <row r="81" spans="1:20" x14ac:dyDescent="0.25">
      <c r="A81" s="8">
        <f>aggregateBenElg!A81</f>
        <v>40909</v>
      </c>
      <c r="B81" s="26">
        <f t="shared" si="8"/>
        <v>928.5344183040246</v>
      </c>
      <c r="C81" s="26">
        <f t="shared" si="8"/>
        <v>1134.1144995631846</v>
      </c>
      <c r="D81" s="26">
        <f t="shared" si="8"/>
        <v>1385.2105778359144</v>
      </c>
      <c r="E81" s="26">
        <f t="shared" si="8"/>
        <v>1691.9000204014283</v>
      </c>
      <c r="F81" s="26">
        <f t="shared" si="8"/>
        <v>1733.3333333333333</v>
      </c>
      <c r="H81" s="26">
        <f>VLOOKUP($A81,aggregateBenElg!$A$9:$H$116,7)+UIBen!B81</f>
        <v>928.5344183040246</v>
      </c>
      <c r="I81" s="26">
        <f>VLOOKUP($A81,aggregateBenElg!$A$9:$H$116,7)+UIBen!C81</f>
        <v>1134.1144995631846</v>
      </c>
      <c r="J81" s="26">
        <f>VLOOKUP($A81,aggregateBenElg!$A$9:$H$116,7)+UIBen!D81</f>
        <v>1385.2105778359144</v>
      </c>
      <c r="K81" s="26">
        <f>VLOOKUP($A81,aggregateBenElg!$A$9:$H$116,7)+UIBen!E81</f>
        <v>1691.9000204014283</v>
      </c>
      <c r="L81" s="26">
        <f>VLOOKUP($A81,aggregateBenElg!$A$9:$H$116,7)+UIBen!F81</f>
        <v>1733.3333333333333</v>
      </c>
      <c r="T81" s="47">
        <f t="shared" si="9"/>
        <v>2012</v>
      </c>
    </row>
    <row r="82" spans="1:20" x14ac:dyDescent="0.25">
      <c r="A82" s="8">
        <f>aggregateBenElg!A82</f>
        <v>40940</v>
      </c>
      <c r="B82" s="26">
        <f t="shared" si="8"/>
        <v>928.5344183040246</v>
      </c>
      <c r="C82" s="26">
        <f t="shared" si="8"/>
        <v>1134.1144995631846</v>
      </c>
      <c r="D82" s="26">
        <f t="shared" si="8"/>
        <v>1385.2105778359144</v>
      </c>
      <c r="E82" s="26">
        <f t="shared" si="8"/>
        <v>1691.9000204014283</v>
      </c>
      <c r="F82" s="26">
        <f t="shared" si="8"/>
        <v>1733.3333333333333</v>
      </c>
      <c r="H82" s="26">
        <f>VLOOKUP($A82,aggregateBenElg!$A$9:$H$116,7)+UIBen!B82</f>
        <v>928.5344183040246</v>
      </c>
      <c r="I82" s="26">
        <f>VLOOKUP($A82,aggregateBenElg!$A$9:$H$116,7)+UIBen!C82</f>
        <v>1134.1144995631846</v>
      </c>
      <c r="J82" s="26">
        <f>VLOOKUP($A82,aggregateBenElg!$A$9:$H$116,7)+UIBen!D82</f>
        <v>1385.2105778359144</v>
      </c>
      <c r="K82" s="26">
        <f>VLOOKUP($A82,aggregateBenElg!$A$9:$H$116,7)+UIBen!E82</f>
        <v>1691.9000204014283</v>
      </c>
      <c r="L82" s="26">
        <f>VLOOKUP($A82,aggregateBenElg!$A$9:$H$116,7)+UIBen!F82</f>
        <v>1733.3333333333333</v>
      </c>
      <c r="T82" s="47">
        <f t="shared" si="9"/>
        <v>2012</v>
      </c>
    </row>
    <row r="83" spans="1:20" x14ac:dyDescent="0.25">
      <c r="A83" s="8">
        <f>aggregateBenElg!A83</f>
        <v>40969</v>
      </c>
      <c r="B83" s="26">
        <f t="shared" si="8"/>
        <v>928.5344183040246</v>
      </c>
      <c r="C83" s="26">
        <f t="shared" si="8"/>
        <v>1134.1144995631846</v>
      </c>
      <c r="D83" s="26">
        <f t="shared" si="8"/>
        <v>1385.2105778359144</v>
      </c>
      <c r="E83" s="26">
        <f t="shared" si="8"/>
        <v>1691.9000204014283</v>
      </c>
      <c r="F83" s="26">
        <f t="shared" si="8"/>
        <v>1733.3333333333333</v>
      </c>
      <c r="H83" s="26">
        <f>VLOOKUP($A83,aggregateBenElg!$A$9:$H$116,7)+UIBen!B83</f>
        <v>928.5344183040246</v>
      </c>
      <c r="I83" s="26">
        <f>VLOOKUP($A83,aggregateBenElg!$A$9:$H$116,7)+UIBen!C83</f>
        <v>1134.1144995631846</v>
      </c>
      <c r="J83" s="26">
        <f>VLOOKUP($A83,aggregateBenElg!$A$9:$H$116,7)+UIBen!D83</f>
        <v>1385.2105778359144</v>
      </c>
      <c r="K83" s="26">
        <f>VLOOKUP($A83,aggregateBenElg!$A$9:$H$116,7)+UIBen!E83</f>
        <v>1691.9000204014283</v>
      </c>
      <c r="L83" s="26">
        <f>VLOOKUP($A83,aggregateBenElg!$A$9:$H$116,7)+UIBen!F83</f>
        <v>1733.3333333333333</v>
      </c>
      <c r="T83" s="47">
        <f t="shared" si="9"/>
        <v>2012</v>
      </c>
    </row>
    <row r="84" spans="1:20" x14ac:dyDescent="0.25">
      <c r="A84" s="8">
        <f>aggregateBenElg!A84</f>
        <v>41000</v>
      </c>
      <c r="B84" s="26">
        <f t="shared" si="8"/>
        <v>928.5344183040246</v>
      </c>
      <c r="C84" s="26">
        <f t="shared" si="8"/>
        <v>1134.1144995631846</v>
      </c>
      <c r="D84" s="26">
        <f t="shared" si="8"/>
        <v>1385.2105778359144</v>
      </c>
      <c r="E84" s="26">
        <f t="shared" si="8"/>
        <v>1691.9000204014283</v>
      </c>
      <c r="F84" s="26">
        <f t="shared" si="8"/>
        <v>1733.3333333333333</v>
      </c>
      <c r="H84" s="26">
        <f>VLOOKUP($A84,aggregateBenElg!$A$9:$H$116,7)+UIBen!B84</f>
        <v>928.5344183040246</v>
      </c>
      <c r="I84" s="26">
        <f>VLOOKUP($A84,aggregateBenElg!$A$9:$H$116,7)+UIBen!C84</f>
        <v>1134.1144995631846</v>
      </c>
      <c r="J84" s="26">
        <f>VLOOKUP($A84,aggregateBenElg!$A$9:$H$116,7)+UIBen!D84</f>
        <v>1385.2105778359144</v>
      </c>
      <c r="K84" s="26">
        <f>VLOOKUP($A84,aggregateBenElg!$A$9:$H$116,7)+UIBen!E84</f>
        <v>1691.9000204014283</v>
      </c>
      <c r="L84" s="26">
        <f>VLOOKUP($A84,aggregateBenElg!$A$9:$H$116,7)+UIBen!F84</f>
        <v>1733.3333333333333</v>
      </c>
      <c r="T84" s="47">
        <f t="shared" si="9"/>
        <v>2012</v>
      </c>
    </row>
    <row r="85" spans="1:20" x14ac:dyDescent="0.25">
      <c r="A85" s="8">
        <f>aggregateBenElg!A85</f>
        <v>41030</v>
      </c>
      <c r="B85" s="26">
        <f t="shared" si="8"/>
        <v>928.5344183040246</v>
      </c>
      <c r="C85" s="26">
        <f t="shared" si="8"/>
        <v>1134.1144995631846</v>
      </c>
      <c r="D85" s="26">
        <f t="shared" si="8"/>
        <v>1385.2105778359144</v>
      </c>
      <c r="E85" s="26">
        <f t="shared" si="8"/>
        <v>1691.9000204014283</v>
      </c>
      <c r="F85" s="26">
        <f t="shared" si="8"/>
        <v>1733.3333333333333</v>
      </c>
      <c r="H85" s="26">
        <f>VLOOKUP($A85,aggregateBenElg!$A$9:$H$116,7)+UIBen!B85</f>
        <v>928.5344183040246</v>
      </c>
      <c r="I85" s="26">
        <f>VLOOKUP($A85,aggregateBenElg!$A$9:$H$116,7)+UIBen!C85</f>
        <v>1134.1144995631846</v>
      </c>
      <c r="J85" s="26">
        <f>VLOOKUP($A85,aggregateBenElg!$A$9:$H$116,7)+UIBen!D85</f>
        <v>1385.2105778359144</v>
      </c>
      <c r="K85" s="26">
        <f>VLOOKUP($A85,aggregateBenElg!$A$9:$H$116,7)+UIBen!E85</f>
        <v>1691.9000204014283</v>
      </c>
      <c r="L85" s="26">
        <f>VLOOKUP($A85,aggregateBenElg!$A$9:$H$116,7)+UIBen!F85</f>
        <v>1733.3333333333333</v>
      </c>
      <c r="T85" s="47">
        <f t="shared" si="9"/>
        <v>2012</v>
      </c>
    </row>
    <row r="86" spans="1:20" x14ac:dyDescent="0.25">
      <c r="A86" s="8">
        <f>aggregateBenElg!A86</f>
        <v>41061</v>
      </c>
      <c r="B86" s="26">
        <f t="shared" si="8"/>
        <v>928.5344183040246</v>
      </c>
      <c r="C86" s="26">
        <f t="shared" si="8"/>
        <v>1134.1144995631846</v>
      </c>
      <c r="D86" s="26">
        <f t="shared" si="8"/>
        <v>1385.2105778359144</v>
      </c>
      <c r="E86" s="26">
        <f t="shared" si="8"/>
        <v>1691.9000204014283</v>
      </c>
      <c r="F86" s="26">
        <f t="shared" si="8"/>
        <v>1733.3333333333333</v>
      </c>
      <c r="H86" s="26">
        <f>VLOOKUP($A86,aggregateBenElg!$A$9:$H$116,7)+UIBen!B86</f>
        <v>928.5344183040246</v>
      </c>
      <c r="I86" s="26">
        <f>VLOOKUP($A86,aggregateBenElg!$A$9:$H$116,7)+UIBen!C86</f>
        <v>1134.1144995631846</v>
      </c>
      <c r="J86" s="26">
        <f>VLOOKUP($A86,aggregateBenElg!$A$9:$H$116,7)+UIBen!D86</f>
        <v>1385.2105778359144</v>
      </c>
      <c r="K86" s="26">
        <f>VLOOKUP($A86,aggregateBenElg!$A$9:$H$116,7)+UIBen!E86</f>
        <v>1691.9000204014283</v>
      </c>
      <c r="L86" s="26">
        <f>VLOOKUP($A86,aggregateBenElg!$A$9:$H$116,7)+UIBen!F86</f>
        <v>1733.3333333333333</v>
      </c>
      <c r="T86" s="47">
        <f t="shared" si="9"/>
        <v>2012</v>
      </c>
    </row>
    <row r="87" spans="1:20" x14ac:dyDescent="0.25">
      <c r="A87" s="8">
        <f>aggregateBenElg!A87</f>
        <v>41091</v>
      </c>
      <c r="B87" s="26">
        <f t="shared" si="8"/>
        <v>928.5344183040246</v>
      </c>
      <c r="C87" s="26">
        <f t="shared" si="8"/>
        <v>1134.1144995631846</v>
      </c>
      <c r="D87" s="26">
        <f t="shared" si="8"/>
        <v>1385.2105778359144</v>
      </c>
      <c r="E87" s="26">
        <f t="shared" si="8"/>
        <v>1691.9000204014283</v>
      </c>
      <c r="F87" s="26">
        <f t="shared" si="8"/>
        <v>1733.3333333333333</v>
      </c>
      <c r="H87" s="26">
        <f>VLOOKUP($A87,aggregateBenElg!$A$9:$H$116,7)+UIBen!B87</f>
        <v>928.5344183040246</v>
      </c>
      <c r="I87" s="26">
        <f>VLOOKUP($A87,aggregateBenElg!$A$9:$H$116,7)+UIBen!C87</f>
        <v>1134.1144995631846</v>
      </c>
      <c r="J87" s="26">
        <f>VLOOKUP($A87,aggregateBenElg!$A$9:$H$116,7)+UIBen!D87</f>
        <v>1385.2105778359144</v>
      </c>
      <c r="K87" s="26">
        <f>VLOOKUP($A87,aggregateBenElg!$A$9:$H$116,7)+UIBen!E87</f>
        <v>1691.9000204014283</v>
      </c>
      <c r="L87" s="26">
        <f>VLOOKUP($A87,aggregateBenElg!$A$9:$H$116,7)+UIBen!F87</f>
        <v>1733.3333333333333</v>
      </c>
      <c r="T87" s="47">
        <f t="shared" si="9"/>
        <v>2012</v>
      </c>
    </row>
    <row r="88" spans="1:20" x14ac:dyDescent="0.25">
      <c r="A88" s="8">
        <f>aggregateBenElg!A88</f>
        <v>41122</v>
      </c>
      <c r="B88" s="26">
        <f t="shared" si="8"/>
        <v>928.5344183040246</v>
      </c>
      <c r="C88" s="26">
        <f t="shared" si="8"/>
        <v>1134.1144995631846</v>
      </c>
      <c r="D88" s="26">
        <f t="shared" si="8"/>
        <v>1385.2105778359144</v>
      </c>
      <c r="E88" s="26">
        <f t="shared" si="8"/>
        <v>1691.9000204014283</v>
      </c>
      <c r="F88" s="26">
        <f t="shared" si="8"/>
        <v>1733.3333333333333</v>
      </c>
      <c r="H88" s="26">
        <f>VLOOKUP($A88,aggregateBenElg!$A$9:$H$116,7)+UIBen!B88</f>
        <v>928.5344183040246</v>
      </c>
      <c r="I88" s="26">
        <f>VLOOKUP($A88,aggregateBenElg!$A$9:$H$116,7)+UIBen!C88</f>
        <v>1134.1144995631846</v>
      </c>
      <c r="J88" s="26">
        <f>VLOOKUP($A88,aggregateBenElg!$A$9:$H$116,7)+UIBen!D88</f>
        <v>1385.2105778359144</v>
      </c>
      <c r="K88" s="26">
        <f>VLOOKUP($A88,aggregateBenElg!$A$9:$H$116,7)+UIBen!E88</f>
        <v>1691.9000204014283</v>
      </c>
      <c r="L88" s="26">
        <f>VLOOKUP($A88,aggregateBenElg!$A$9:$H$116,7)+UIBen!F88</f>
        <v>1733.3333333333333</v>
      </c>
      <c r="T88" s="47">
        <f t="shared" si="9"/>
        <v>2012</v>
      </c>
    </row>
    <row r="89" spans="1:20" x14ac:dyDescent="0.25">
      <c r="A89" s="8">
        <f>aggregateBenElg!A89</f>
        <v>41153</v>
      </c>
      <c r="B89" s="26">
        <f t="shared" si="8"/>
        <v>928.5344183040246</v>
      </c>
      <c r="C89" s="26">
        <f t="shared" si="8"/>
        <v>1134.1144995631846</v>
      </c>
      <c r="D89" s="26">
        <f t="shared" si="8"/>
        <v>1385.2105778359144</v>
      </c>
      <c r="E89" s="26">
        <f t="shared" si="8"/>
        <v>1691.9000204014283</v>
      </c>
      <c r="F89" s="26">
        <f t="shared" si="8"/>
        <v>1733.3333333333333</v>
      </c>
      <c r="H89" s="26">
        <f>VLOOKUP($A89,aggregateBenElg!$A$9:$H$116,7)+UIBen!B89</f>
        <v>928.5344183040246</v>
      </c>
      <c r="I89" s="26">
        <f>VLOOKUP($A89,aggregateBenElg!$A$9:$H$116,7)+UIBen!C89</f>
        <v>1134.1144995631846</v>
      </c>
      <c r="J89" s="26">
        <f>VLOOKUP($A89,aggregateBenElg!$A$9:$H$116,7)+UIBen!D89</f>
        <v>1385.2105778359144</v>
      </c>
      <c r="K89" s="26">
        <f>VLOOKUP($A89,aggregateBenElg!$A$9:$H$116,7)+UIBen!E89</f>
        <v>1691.9000204014283</v>
      </c>
      <c r="L89" s="26">
        <f>VLOOKUP($A89,aggregateBenElg!$A$9:$H$116,7)+UIBen!F89</f>
        <v>1733.3333333333333</v>
      </c>
      <c r="T89" s="47">
        <f t="shared" si="9"/>
        <v>2012</v>
      </c>
    </row>
    <row r="90" spans="1:20" x14ac:dyDescent="0.25">
      <c r="A90" s="8">
        <f>aggregateBenElg!A90</f>
        <v>41183</v>
      </c>
      <c r="B90" s="26">
        <f t="shared" si="8"/>
        <v>928.5344183040246</v>
      </c>
      <c r="C90" s="26">
        <f t="shared" si="8"/>
        <v>1134.1144995631846</v>
      </c>
      <c r="D90" s="26">
        <f t="shared" si="8"/>
        <v>1385.2105778359144</v>
      </c>
      <c r="E90" s="26">
        <f t="shared" si="8"/>
        <v>1691.9000204014283</v>
      </c>
      <c r="F90" s="26">
        <f t="shared" si="8"/>
        <v>1733.3333333333333</v>
      </c>
      <c r="H90" s="26">
        <f>VLOOKUP($A90,aggregateBenElg!$A$9:$H$116,7)+UIBen!B90</f>
        <v>928.5344183040246</v>
      </c>
      <c r="I90" s="26">
        <f>VLOOKUP($A90,aggregateBenElg!$A$9:$H$116,7)+UIBen!C90</f>
        <v>1134.1144995631846</v>
      </c>
      <c r="J90" s="26">
        <f>VLOOKUP($A90,aggregateBenElg!$A$9:$H$116,7)+UIBen!D90</f>
        <v>1385.2105778359144</v>
      </c>
      <c r="K90" s="26">
        <f>VLOOKUP($A90,aggregateBenElg!$A$9:$H$116,7)+UIBen!E90</f>
        <v>1691.9000204014283</v>
      </c>
      <c r="L90" s="26">
        <f>VLOOKUP($A90,aggregateBenElg!$A$9:$H$116,7)+UIBen!F90</f>
        <v>1733.3333333333333</v>
      </c>
      <c r="T90" s="47">
        <f t="shared" si="9"/>
        <v>2012</v>
      </c>
    </row>
    <row r="91" spans="1:20" x14ac:dyDescent="0.25">
      <c r="A91" s="8">
        <f>aggregateBenElg!A91</f>
        <v>41214</v>
      </c>
      <c r="B91" s="26">
        <f t="shared" si="8"/>
        <v>928.5344183040246</v>
      </c>
      <c r="C91" s="26">
        <f t="shared" si="8"/>
        <v>1134.1144995631846</v>
      </c>
      <c r="D91" s="26">
        <f t="shared" si="8"/>
        <v>1385.2105778359144</v>
      </c>
      <c r="E91" s="26">
        <f t="shared" si="8"/>
        <v>1691.9000204014283</v>
      </c>
      <c r="F91" s="26">
        <f t="shared" si="8"/>
        <v>1733.3333333333333</v>
      </c>
      <c r="H91" s="26">
        <f>VLOOKUP($A91,aggregateBenElg!$A$9:$H$116,7)+UIBen!B91</f>
        <v>928.5344183040246</v>
      </c>
      <c r="I91" s="26">
        <f>VLOOKUP($A91,aggregateBenElg!$A$9:$H$116,7)+UIBen!C91</f>
        <v>1134.1144995631846</v>
      </c>
      <c r="J91" s="26">
        <f>VLOOKUP($A91,aggregateBenElg!$A$9:$H$116,7)+UIBen!D91</f>
        <v>1385.2105778359144</v>
      </c>
      <c r="K91" s="26">
        <f>VLOOKUP($A91,aggregateBenElg!$A$9:$H$116,7)+UIBen!E91</f>
        <v>1691.9000204014283</v>
      </c>
      <c r="L91" s="26">
        <f>VLOOKUP($A91,aggregateBenElg!$A$9:$H$116,7)+UIBen!F91</f>
        <v>1733.3333333333333</v>
      </c>
      <c r="T91" s="47">
        <f t="shared" si="9"/>
        <v>2012</v>
      </c>
    </row>
    <row r="92" spans="1:20" x14ac:dyDescent="0.25">
      <c r="A92" s="8">
        <f>aggregateBenElg!A92</f>
        <v>41244</v>
      </c>
      <c r="B92" s="26">
        <f t="shared" si="8"/>
        <v>928.5344183040246</v>
      </c>
      <c r="C92" s="26">
        <f t="shared" si="8"/>
        <v>1134.1144995631846</v>
      </c>
      <c r="D92" s="26">
        <f t="shared" si="8"/>
        <v>1385.2105778359144</v>
      </c>
      <c r="E92" s="26">
        <f t="shared" si="8"/>
        <v>1691.9000204014283</v>
      </c>
      <c r="F92" s="26">
        <f t="shared" si="8"/>
        <v>1733.3333333333333</v>
      </c>
      <c r="H92" s="26">
        <f>VLOOKUP($A92,aggregateBenElg!$A$9:$H$116,7)+UIBen!B92</f>
        <v>928.5344183040246</v>
      </c>
      <c r="I92" s="26">
        <f>VLOOKUP($A92,aggregateBenElg!$A$9:$H$116,7)+UIBen!C92</f>
        <v>1134.1144995631846</v>
      </c>
      <c r="J92" s="26">
        <f>VLOOKUP($A92,aggregateBenElg!$A$9:$H$116,7)+UIBen!D92</f>
        <v>1385.2105778359144</v>
      </c>
      <c r="K92" s="26">
        <f>VLOOKUP($A92,aggregateBenElg!$A$9:$H$116,7)+UIBen!E92</f>
        <v>1691.9000204014283</v>
      </c>
      <c r="L92" s="26">
        <f>VLOOKUP($A92,aggregateBenElg!$A$9:$H$116,7)+UIBen!F92</f>
        <v>1733.3333333333333</v>
      </c>
      <c r="T92" s="47">
        <f t="shared" si="9"/>
        <v>2012</v>
      </c>
    </row>
    <row r="93" spans="1:20" x14ac:dyDescent="0.25">
      <c r="A93" s="8">
        <f>aggregateBenElg!A93</f>
        <v>41275</v>
      </c>
      <c r="B93" s="26">
        <f t="shared" si="8"/>
        <v>928.5344183040246</v>
      </c>
      <c r="C93" s="26">
        <f t="shared" si="8"/>
        <v>1134.1144995631846</v>
      </c>
      <c r="D93" s="26">
        <f t="shared" si="8"/>
        <v>1385.2105778359144</v>
      </c>
      <c r="E93" s="26">
        <f t="shared" si="8"/>
        <v>1691.9000204014283</v>
      </c>
      <c r="F93" s="26">
        <f t="shared" si="8"/>
        <v>1733.3333333333333</v>
      </c>
      <c r="H93" s="26">
        <f>VLOOKUP($A93,aggregateBenElg!$A$9:$H$116,7)+UIBen!B93</f>
        <v>928.5344183040246</v>
      </c>
      <c r="I93" s="26">
        <f>VLOOKUP($A93,aggregateBenElg!$A$9:$H$116,7)+UIBen!C93</f>
        <v>1134.1144995631846</v>
      </c>
      <c r="J93" s="26">
        <f>VLOOKUP($A93,aggregateBenElg!$A$9:$H$116,7)+UIBen!D93</f>
        <v>1385.2105778359144</v>
      </c>
      <c r="K93" s="26">
        <f>VLOOKUP($A93,aggregateBenElg!$A$9:$H$116,7)+UIBen!E93</f>
        <v>1691.9000204014283</v>
      </c>
      <c r="L93" s="26">
        <f>VLOOKUP($A93,aggregateBenElg!$A$9:$H$116,7)+UIBen!F93</f>
        <v>1733.3333333333333</v>
      </c>
      <c r="T93" s="47">
        <f t="shared" si="9"/>
        <v>2013</v>
      </c>
    </row>
    <row r="94" spans="1:20" x14ac:dyDescent="0.25">
      <c r="A94" s="8">
        <f>aggregateBenElg!A94</f>
        <v>41306</v>
      </c>
      <c r="B94" s="26">
        <f t="shared" si="8"/>
        <v>928.5344183040246</v>
      </c>
      <c r="C94" s="26">
        <f t="shared" si="8"/>
        <v>1134.1144995631846</v>
      </c>
      <c r="D94" s="26">
        <f t="shared" si="8"/>
        <v>1385.2105778359144</v>
      </c>
      <c r="E94" s="26">
        <f t="shared" si="8"/>
        <v>1691.9000204014283</v>
      </c>
      <c r="F94" s="26">
        <f t="shared" si="8"/>
        <v>1733.3333333333333</v>
      </c>
      <c r="H94" s="26">
        <f>VLOOKUP($A94,aggregateBenElg!$A$9:$H$116,7)+UIBen!B94</f>
        <v>928.5344183040246</v>
      </c>
      <c r="I94" s="26">
        <f>VLOOKUP($A94,aggregateBenElg!$A$9:$H$116,7)+UIBen!C94</f>
        <v>1134.1144995631846</v>
      </c>
      <c r="J94" s="26">
        <f>VLOOKUP($A94,aggregateBenElg!$A$9:$H$116,7)+UIBen!D94</f>
        <v>1385.2105778359144</v>
      </c>
      <c r="K94" s="26">
        <f>VLOOKUP($A94,aggregateBenElg!$A$9:$H$116,7)+UIBen!E94</f>
        <v>1691.9000204014283</v>
      </c>
      <c r="L94" s="26">
        <f>VLOOKUP($A94,aggregateBenElg!$A$9:$H$116,7)+UIBen!F94</f>
        <v>1733.3333333333333</v>
      </c>
      <c r="T94" s="47">
        <f t="shared" si="9"/>
        <v>2013</v>
      </c>
    </row>
    <row r="95" spans="1:20" x14ac:dyDescent="0.25">
      <c r="A95" s="8">
        <f>aggregateBenElg!A95</f>
        <v>41334</v>
      </c>
      <c r="B95" s="26">
        <f t="shared" si="8"/>
        <v>928.5344183040246</v>
      </c>
      <c r="C95" s="26">
        <f t="shared" si="8"/>
        <v>1134.1144995631846</v>
      </c>
      <c r="D95" s="26">
        <f t="shared" si="8"/>
        <v>1385.2105778359144</v>
      </c>
      <c r="E95" s="26">
        <f t="shared" si="8"/>
        <v>1691.9000204014283</v>
      </c>
      <c r="F95" s="26">
        <f t="shared" si="8"/>
        <v>1733.3333333333333</v>
      </c>
      <c r="H95" s="26">
        <f>VLOOKUP($A95,aggregateBenElg!$A$9:$H$116,7)+UIBen!B95</f>
        <v>928.5344183040246</v>
      </c>
      <c r="I95" s="26">
        <f>VLOOKUP($A95,aggregateBenElg!$A$9:$H$116,7)+UIBen!C95</f>
        <v>1134.1144995631846</v>
      </c>
      <c r="J95" s="26">
        <f>VLOOKUP($A95,aggregateBenElg!$A$9:$H$116,7)+UIBen!D95</f>
        <v>1385.2105778359144</v>
      </c>
      <c r="K95" s="26">
        <f>VLOOKUP($A95,aggregateBenElg!$A$9:$H$116,7)+UIBen!E95</f>
        <v>1691.9000204014283</v>
      </c>
      <c r="L95" s="26">
        <f>VLOOKUP($A95,aggregateBenElg!$A$9:$H$116,7)+UIBen!F95</f>
        <v>1733.3333333333333</v>
      </c>
      <c r="T95" s="47">
        <f t="shared" si="9"/>
        <v>2013</v>
      </c>
    </row>
    <row r="96" spans="1:20" x14ac:dyDescent="0.25">
      <c r="A96" s="8">
        <f>aggregateBenElg!A96</f>
        <v>41365</v>
      </c>
      <c r="B96" s="26">
        <f t="shared" si="8"/>
        <v>928.5344183040246</v>
      </c>
      <c r="C96" s="26">
        <f t="shared" si="8"/>
        <v>1134.1144995631846</v>
      </c>
      <c r="D96" s="26">
        <f t="shared" si="8"/>
        <v>1385.2105778359144</v>
      </c>
      <c r="E96" s="26">
        <f t="shared" si="8"/>
        <v>1691.9000204014283</v>
      </c>
      <c r="F96" s="26">
        <f t="shared" si="8"/>
        <v>1733.3333333333333</v>
      </c>
      <c r="H96" s="26">
        <f>VLOOKUP($A96,aggregateBenElg!$A$9:$H$116,7)+UIBen!B96</f>
        <v>928.5344183040246</v>
      </c>
      <c r="I96" s="26">
        <f>VLOOKUP($A96,aggregateBenElg!$A$9:$H$116,7)+UIBen!C96</f>
        <v>1134.1144995631846</v>
      </c>
      <c r="J96" s="26">
        <f>VLOOKUP($A96,aggregateBenElg!$A$9:$H$116,7)+UIBen!D96</f>
        <v>1385.2105778359144</v>
      </c>
      <c r="K96" s="26">
        <f>VLOOKUP($A96,aggregateBenElg!$A$9:$H$116,7)+UIBen!E96</f>
        <v>1691.9000204014283</v>
      </c>
      <c r="L96" s="26">
        <f>VLOOKUP($A96,aggregateBenElg!$A$9:$H$116,7)+UIBen!F96</f>
        <v>1733.3333333333333</v>
      </c>
      <c r="T96" s="47">
        <f t="shared" si="9"/>
        <v>2013</v>
      </c>
    </row>
    <row r="97" spans="1:20" x14ac:dyDescent="0.25">
      <c r="A97" s="8">
        <f>aggregateBenElg!A97</f>
        <v>41395</v>
      </c>
      <c r="B97" s="26">
        <f t="shared" si="8"/>
        <v>928.5344183040246</v>
      </c>
      <c r="C97" s="26">
        <f t="shared" si="8"/>
        <v>1134.1144995631846</v>
      </c>
      <c r="D97" s="26">
        <f t="shared" si="8"/>
        <v>1385.2105778359144</v>
      </c>
      <c r="E97" s="26">
        <f t="shared" si="8"/>
        <v>1691.9000204014283</v>
      </c>
      <c r="F97" s="26">
        <f t="shared" si="8"/>
        <v>1733.3333333333333</v>
      </c>
      <c r="H97" s="26">
        <f>VLOOKUP($A97,aggregateBenElg!$A$9:$H$116,7)+UIBen!B97</f>
        <v>928.5344183040246</v>
      </c>
      <c r="I97" s="26">
        <f>VLOOKUP($A97,aggregateBenElg!$A$9:$H$116,7)+UIBen!C97</f>
        <v>1134.1144995631846</v>
      </c>
      <c r="J97" s="26">
        <f>VLOOKUP($A97,aggregateBenElg!$A$9:$H$116,7)+UIBen!D97</f>
        <v>1385.2105778359144</v>
      </c>
      <c r="K97" s="26">
        <f>VLOOKUP($A97,aggregateBenElg!$A$9:$H$116,7)+UIBen!E97</f>
        <v>1691.9000204014283</v>
      </c>
      <c r="L97" s="26">
        <f>VLOOKUP($A97,aggregateBenElg!$A$9:$H$116,7)+UIBen!F97</f>
        <v>1733.3333333333333</v>
      </c>
      <c r="T97" s="47">
        <f t="shared" si="9"/>
        <v>2013</v>
      </c>
    </row>
    <row r="98" spans="1:20" x14ac:dyDescent="0.25">
      <c r="A98" s="8">
        <f>aggregateBenElg!A98</f>
        <v>41426</v>
      </c>
      <c r="B98" s="26">
        <f t="shared" si="8"/>
        <v>928.5344183040246</v>
      </c>
      <c r="C98" s="26">
        <f t="shared" si="8"/>
        <v>1134.1144995631846</v>
      </c>
      <c r="D98" s="26">
        <f t="shared" si="8"/>
        <v>1385.2105778359144</v>
      </c>
      <c r="E98" s="26">
        <f t="shared" si="8"/>
        <v>1691.9000204014283</v>
      </c>
      <c r="F98" s="26">
        <f t="shared" si="8"/>
        <v>1733.3333333333333</v>
      </c>
      <c r="H98" s="26">
        <f>VLOOKUP($A98,aggregateBenElg!$A$9:$H$116,7)+UIBen!B98</f>
        <v>928.5344183040246</v>
      </c>
      <c r="I98" s="26">
        <f>VLOOKUP($A98,aggregateBenElg!$A$9:$H$116,7)+UIBen!C98</f>
        <v>1134.1144995631846</v>
      </c>
      <c r="J98" s="26">
        <f>VLOOKUP($A98,aggregateBenElg!$A$9:$H$116,7)+UIBen!D98</f>
        <v>1385.2105778359144</v>
      </c>
      <c r="K98" s="26">
        <f>VLOOKUP($A98,aggregateBenElg!$A$9:$H$116,7)+UIBen!E98</f>
        <v>1691.9000204014283</v>
      </c>
      <c r="L98" s="26">
        <f>VLOOKUP($A98,aggregateBenElg!$A$9:$H$116,7)+UIBen!F98</f>
        <v>1733.3333333333333</v>
      </c>
      <c r="T98" s="47">
        <f t="shared" si="9"/>
        <v>2013</v>
      </c>
    </row>
    <row r="99" spans="1:20" x14ac:dyDescent="0.25">
      <c r="A99" s="8">
        <f>aggregateBenElg!A99</f>
        <v>41456</v>
      </c>
      <c r="B99" s="26">
        <f t="shared" si="8"/>
        <v>928.5344183040246</v>
      </c>
      <c r="C99" s="26">
        <f t="shared" si="8"/>
        <v>1134.1144995631846</v>
      </c>
      <c r="D99" s="26">
        <f t="shared" si="8"/>
        <v>1385.2105778359144</v>
      </c>
      <c r="E99" s="26">
        <f t="shared" si="8"/>
        <v>1691.9000204014283</v>
      </c>
      <c r="F99" s="26">
        <f t="shared" si="8"/>
        <v>1733.3333333333333</v>
      </c>
      <c r="H99" s="26">
        <f>VLOOKUP($A99,aggregateBenElg!$A$9:$H$116,7)+UIBen!B99</f>
        <v>928.5344183040246</v>
      </c>
      <c r="I99" s="26">
        <f>VLOOKUP($A99,aggregateBenElg!$A$9:$H$116,7)+UIBen!C99</f>
        <v>1134.1144995631846</v>
      </c>
      <c r="J99" s="26">
        <f>VLOOKUP($A99,aggregateBenElg!$A$9:$H$116,7)+UIBen!D99</f>
        <v>1385.2105778359144</v>
      </c>
      <c r="K99" s="26">
        <f>VLOOKUP($A99,aggregateBenElg!$A$9:$H$116,7)+UIBen!E99</f>
        <v>1691.9000204014283</v>
      </c>
      <c r="L99" s="26">
        <f>VLOOKUP($A99,aggregateBenElg!$A$9:$H$116,7)+UIBen!F99</f>
        <v>1733.3333333333333</v>
      </c>
      <c r="T99" s="47">
        <f t="shared" si="9"/>
        <v>2013</v>
      </c>
    </row>
    <row r="100" spans="1:20" x14ac:dyDescent="0.25">
      <c r="A100" s="8">
        <f>aggregateBenElg!A100</f>
        <v>41487</v>
      </c>
      <c r="B100" s="26">
        <f t="shared" si="8"/>
        <v>928.5344183040246</v>
      </c>
      <c r="C100" s="26">
        <f t="shared" si="8"/>
        <v>1134.1144995631846</v>
      </c>
      <c r="D100" s="26">
        <f t="shared" si="8"/>
        <v>1385.2105778359144</v>
      </c>
      <c r="E100" s="26">
        <f t="shared" si="8"/>
        <v>1691.9000204014283</v>
      </c>
      <c r="F100" s="26">
        <f t="shared" si="8"/>
        <v>1733.3333333333333</v>
      </c>
      <c r="H100" s="26">
        <f>VLOOKUP($A100,aggregateBenElg!$A$9:$H$116,7)+UIBen!B100</f>
        <v>928.5344183040246</v>
      </c>
      <c r="I100" s="26">
        <f>VLOOKUP($A100,aggregateBenElg!$A$9:$H$116,7)+UIBen!C100</f>
        <v>1134.1144995631846</v>
      </c>
      <c r="J100" s="26">
        <f>VLOOKUP($A100,aggregateBenElg!$A$9:$H$116,7)+UIBen!D100</f>
        <v>1385.2105778359144</v>
      </c>
      <c r="K100" s="26">
        <f>VLOOKUP($A100,aggregateBenElg!$A$9:$H$116,7)+UIBen!E100</f>
        <v>1691.9000204014283</v>
      </c>
      <c r="L100" s="26">
        <f>VLOOKUP($A100,aggregateBenElg!$A$9:$H$116,7)+UIBen!F100</f>
        <v>1733.3333333333333</v>
      </c>
      <c r="T100" s="47">
        <f t="shared" si="9"/>
        <v>2013</v>
      </c>
    </row>
    <row r="101" spans="1:20" x14ac:dyDescent="0.25">
      <c r="A101" s="8">
        <f>aggregateBenElg!A101</f>
        <v>41518</v>
      </c>
      <c r="B101" s="26">
        <f t="shared" si="8"/>
        <v>928.5344183040246</v>
      </c>
      <c r="C101" s="26">
        <f t="shared" si="8"/>
        <v>1134.1144995631846</v>
      </c>
      <c r="D101" s="26">
        <f t="shared" si="8"/>
        <v>1385.2105778359144</v>
      </c>
      <c r="E101" s="26">
        <f t="shared" si="8"/>
        <v>1691.9000204014283</v>
      </c>
      <c r="F101" s="26">
        <f t="shared" si="8"/>
        <v>1733.3333333333333</v>
      </c>
      <c r="H101" s="26">
        <f>VLOOKUP($A101,aggregateBenElg!$A$9:$H$116,7)+UIBen!B101</f>
        <v>928.5344183040246</v>
      </c>
      <c r="I101" s="26">
        <f>VLOOKUP($A101,aggregateBenElg!$A$9:$H$116,7)+UIBen!C101</f>
        <v>1134.1144995631846</v>
      </c>
      <c r="J101" s="26">
        <f>VLOOKUP($A101,aggregateBenElg!$A$9:$H$116,7)+UIBen!D101</f>
        <v>1385.2105778359144</v>
      </c>
      <c r="K101" s="26">
        <f>VLOOKUP($A101,aggregateBenElg!$A$9:$H$116,7)+UIBen!E101</f>
        <v>1691.9000204014283</v>
      </c>
      <c r="L101" s="26">
        <f>VLOOKUP($A101,aggregateBenElg!$A$9:$H$116,7)+UIBen!F101</f>
        <v>1733.3333333333333</v>
      </c>
      <c r="T101" s="47">
        <f t="shared" si="9"/>
        <v>2013</v>
      </c>
    </row>
    <row r="102" spans="1:20" x14ac:dyDescent="0.25">
      <c r="A102" s="8">
        <f>aggregateBenElg!A102</f>
        <v>41548</v>
      </c>
      <c r="B102" s="26">
        <f t="shared" si="8"/>
        <v>928.5344183040246</v>
      </c>
      <c r="C102" s="26">
        <f t="shared" si="8"/>
        <v>1134.1144995631846</v>
      </c>
      <c r="D102" s="26">
        <f t="shared" si="8"/>
        <v>1385.2105778359144</v>
      </c>
      <c r="E102" s="26">
        <f t="shared" si="8"/>
        <v>1691.9000204014283</v>
      </c>
      <c r="F102" s="26">
        <f t="shared" si="8"/>
        <v>1733.3333333333333</v>
      </c>
      <c r="H102" s="26">
        <f>VLOOKUP($A102,aggregateBenElg!$A$9:$H$116,7)+UIBen!B102</f>
        <v>928.5344183040246</v>
      </c>
      <c r="I102" s="26">
        <f>VLOOKUP($A102,aggregateBenElg!$A$9:$H$116,7)+UIBen!C102</f>
        <v>1134.1144995631846</v>
      </c>
      <c r="J102" s="26">
        <f>VLOOKUP($A102,aggregateBenElg!$A$9:$H$116,7)+UIBen!D102</f>
        <v>1385.2105778359144</v>
      </c>
      <c r="K102" s="26">
        <f>VLOOKUP($A102,aggregateBenElg!$A$9:$H$116,7)+UIBen!E102</f>
        <v>1691.9000204014283</v>
      </c>
      <c r="L102" s="26">
        <f>VLOOKUP($A102,aggregateBenElg!$A$9:$H$116,7)+UIBen!F102</f>
        <v>1733.3333333333333</v>
      </c>
      <c r="T102" s="47">
        <f t="shared" si="9"/>
        <v>2013</v>
      </c>
    </row>
    <row r="103" spans="1:20" x14ac:dyDescent="0.25">
      <c r="A103" s="8">
        <f>aggregateBenElg!A103</f>
        <v>41579</v>
      </c>
      <c r="B103" s="26">
        <f t="shared" si="8"/>
        <v>928.5344183040246</v>
      </c>
      <c r="C103" s="26">
        <f t="shared" si="8"/>
        <v>1134.1144995631846</v>
      </c>
      <c r="D103" s="26">
        <f t="shared" si="8"/>
        <v>1385.2105778359144</v>
      </c>
      <c r="E103" s="26">
        <f t="shared" si="8"/>
        <v>1691.9000204014283</v>
      </c>
      <c r="F103" s="26">
        <f t="shared" si="8"/>
        <v>1733.3333333333333</v>
      </c>
      <c r="H103" s="26">
        <f>VLOOKUP($A103,aggregateBenElg!$A$9:$H$116,7)+UIBen!B103</f>
        <v>928.5344183040246</v>
      </c>
      <c r="I103" s="26">
        <f>VLOOKUP($A103,aggregateBenElg!$A$9:$H$116,7)+UIBen!C103</f>
        <v>1134.1144995631846</v>
      </c>
      <c r="J103" s="26">
        <f>VLOOKUP($A103,aggregateBenElg!$A$9:$H$116,7)+UIBen!D103</f>
        <v>1385.2105778359144</v>
      </c>
      <c r="K103" s="26">
        <f>VLOOKUP($A103,aggregateBenElg!$A$9:$H$116,7)+UIBen!E103</f>
        <v>1691.9000204014283</v>
      </c>
      <c r="L103" s="26">
        <f>VLOOKUP($A103,aggregateBenElg!$A$9:$H$116,7)+UIBen!F103</f>
        <v>1733.3333333333333</v>
      </c>
      <c r="T103" s="47">
        <f t="shared" si="9"/>
        <v>2013</v>
      </c>
    </row>
    <row r="104" spans="1:20" x14ac:dyDescent="0.25">
      <c r="A104" s="8">
        <f>aggregateBenElg!A104</f>
        <v>41609</v>
      </c>
      <c r="B104" s="26">
        <f t="shared" si="8"/>
        <v>928.5344183040246</v>
      </c>
      <c r="C104" s="26">
        <f t="shared" si="8"/>
        <v>1134.1144995631846</v>
      </c>
      <c r="D104" s="26">
        <f t="shared" si="8"/>
        <v>1385.2105778359144</v>
      </c>
      <c r="E104" s="26">
        <f t="shared" si="8"/>
        <v>1691.9000204014283</v>
      </c>
      <c r="F104" s="26">
        <f t="shared" si="8"/>
        <v>1733.3333333333333</v>
      </c>
      <c r="H104" s="26">
        <f>VLOOKUP($A104,aggregateBenElg!$A$9:$H$116,7)+UIBen!B104</f>
        <v>928.5344183040246</v>
      </c>
      <c r="I104" s="26">
        <f>VLOOKUP($A104,aggregateBenElg!$A$9:$H$116,7)+UIBen!C104</f>
        <v>1134.1144995631846</v>
      </c>
      <c r="J104" s="26">
        <f>VLOOKUP($A104,aggregateBenElg!$A$9:$H$116,7)+UIBen!D104</f>
        <v>1385.2105778359144</v>
      </c>
      <c r="K104" s="26">
        <f>VLOOKUP($A104,aggregateBenElg!$A$9:$H$116,7)+UIBen!E104</f>
        <v>1691.9000204014283</v>
      </c>
      <c r="L104" s="26">
        <f>VLOOKUP($A104,aggregateBenElg!$A$9:$H$116,7)+UIBen!F104</f>
        <v>1733.3333333333333</v>
      </c>
      <c r="T104" s="47">
        <f t="shared" si="9"/>
        <v>2013</v>
      </c>
    </row>
    <row r="105" spans="1:20" x14ac:dyDescent="0.25">
      <c r="A105" s="8">
        <f>aggregateBenElg!A105</f>
        <v>41640</v>
      </c>
      <c r="B105" s="26">
        <f t="shared" si="8"/>
        <v>928.5344183040246</v>
      </c>
      <c r="C105" s="26">
        <f t="shared" si="8"/>
        <v>1134.1144995631846</v>
      </c>
      <c r="D105" s="26">
        <f t="shared" si="8"/>
        <v>1385.2105778359144</v>
      </c>
      <c r="E105" s="26">
        <f t="shared" si="8"/>
        <v>1691.9000204014283</v>
      </c>
      <c r="F105" s="26">
        <f t="shared" si="8"/>
        <v>1733.3333333333333</v>
      </c>
      <c r="H105" s="26">
        <f>VLOOKUP($A105,aggregateBenElg!$A$9:$H$116,7)+UIBen!B105</f>
        <v>928.5344183040246</v>
      </c>
      <c r="I105" s="26">
        <f>VLOOKUP($A105,aggregateBenElg!$A$9:$H$116,7)+UIBen!C105</f>
        <v>1134.1144995631846</v>
      </c>
      <c r="J105" s="26">
        <f>VLOOKUP($A105,aggregateBenElg!$A$9:$H$116,7)+UIBen!D105</f>
        <v>1385.2105778359144</v>
      </c>
      <c r="K105" s="26">
        <f>VLOOKUP($A105,aggregateBenElg!$A$9:$H$116,7)+UIBen!E105</f>
        <v>1691.9000204014283</v>
      </c>
      <c r="L105" s="26">
        <f>VLOOKUP($A105,aggregateBenElg!$A$9:$H$116,7)+UIBen!F105</f>
        <v>1733.3333333333333</v>
      </c>
      <c r="T105" s="47">
        <f t="shared" si="9"/>
        <v>2014</v>
      </c>
    </row>
    <row r="106" spans="1:20" x14ac:dyDescent="0.25">
      <c r="A106" s="8">
        <f>aggregateBenElg!A106</f>
        <v>41671</v>
      </c>
      <c r="B106" s="26">
        <f t="shared" si="8"/>
        <v>928.5344183040246</v>
      </c>
      <c r="C106" s="26">
        <f t="shared" si="8"/>
        <v>1134.1144995631846</v>
      </c>
      <c r="D106" s="26">
        <f t="shared" si="8"/>
        <v>1385.2105778359144</v>
      </c>
      <c r="E106" s="26">
        <f t="shared" si="8"/>
        <v>1691.9000204014283</v>
      </c>
      <c r="F106" s="26">
        <f t="shared" si="8"/>
        <v>1733.3333333333333</v>
      </c>
      <c r="H106" s="26">
        <f>VLOOKUP($A106,aggregateBenElg!$A$9:$H$116,7)+UIBen!B106</f>
        <v>928.5344183040246</v>
      </c>
      <c r="I106" s="26">
        <f>VLOOKUP($A106,aggregateBenElg!$A$9:$H$116,7)+UIBen!C106</f>
        <v>1134.1144995631846</v>
      </c>
      <c r="J106" s="26">
        <f>VLOOKUP($A106,aggregateBenElg!$A$9:$H$116,7)+UIBen!D106</f>
        <v>1385.2105778359144</v>
      </c>
      <c r="K106" s="26">
        <f>VLOOKUP($A106,aggregateBenElg!$A$9:$H$116,7)+UIBen!E106</f>
        <v>1691.9000204014283</v>
      </c>
      <c r="L106" s="26">
        <f>VLOOKUP($A106,aggregateBenElg!$A$9:$H$116,7)+UIBen!F106</f>
        <v>1733.3333333333333</v>
      </c>
      <c r="T106" s="47">
        <f t="shared" si="9"/>
        <v>2014</v>
      </c>
    </row>
    <row r="107" spans="1:20" x14ac:dyDescent="0.25">
      <c r="A107" s="8">
        <f>aggregateBenElg!A107</f>
        <v>41699</v>
      </c>
      <c r="B107" s="26">
        <f t="shared" si="8"/>
        <v>928.5344183040246</v>
      </c>
      <c r="C107" s="26">
        <f t="shared" si="8"/>
        <v>1134.1144995631846</v>
      </c>
      <c r="D107" s="26">
        <f t="shared" si="8"/>
        <v>1385.2105778359144</v>
      </c>
      <c r="E107" s="26">
        <f t="shared" si="8"/>
        <v>1691.9000204014283</v>
      </c>
      <c r="F107" s="26">
        <f t="shared" si="8"/>
        <v>1733.3333333333333</v>
      </c>
      <c r="H107" s="26">
        <f>VLOOKUP($A107,aggregateBenElg!$A$9:$H$116,7)+UIBen!B107</f>
        <v>928.5344183040246</v>
      </c>
      <c r="I107" s="26">
        <f>VLOOKUP($A107,aggregateBenElg!$A$9:$H$116,7)+UIBen!C107</f>
        <v>1134.1144995631846</v>
      </c>
      <c r="J107" s="26">
        <f>VLOOKUP($A107,aggregateBenElg!$A$9:$H$116,7)+UIBen!D107</f>
        <v>1385.2105778359144</v>
      </c>
      <c r="K107" s="26">
        <f>VLOOKUP($A107,aggregateBenElg!$A$9:$H$116,7)+UIBen!E107</f>
        <v>1691.9000204014283</v>
      </c>
      <c r="L107" s="26">
        <f>VLOOKUP($A107,aggregateBenElg!$A$9:$H$116,7)+UIBen!F107</f>
        <v>1733.3333333333333</v>
      </c>
      <c r="T107" s="47">
        <f t="shared" si="9"/>
        <v>2014</v>
      </c>
    </row>
    <row r="108" spans="1:20" x14ac:dyDescent="0.25">
      <c r="A108" s="8">
        <f>aggregateBenElg!A108</f>
        <v>41730</v>
      </c>
      <c r="B108" s="26">
        <f t="shared" si="8"/>
        <v>928.5344183040246</v>
      </c>
      <c r="C108" s="26">
        <f t="shared" si="8"/>
        <v>1134.1144995631846</v>
      </c>
      <c r="D108" s="26">
        <f t="shared" si="8"/>
        <v>1385.2105778359144</v>
      </c>
      <c r="E108" s="26">
        <f t="shared" si="8"/>
        <v>1691.9000204014283</v>
      </c>
      <c r="F108" s="26">
        <f t="shared" si="8"/>
        <v>1733.3333333333333</v>
      </c>
      <c r="H108" s="26">
        <f>VLOOKUP($A108,aggregateBenElg!$A$9:$H$116,7)+UIBen!B108</f>
        <v>928.5344183040246</v>
      </c>
      <c r="I108" s="26">
        <f>VLOOKUP($A108,aggregateBenElg!$A$9:$H$116,7)+UIBen!C108</f>
        <v>1134.1144995631846</v>
      </c>
      <c r="J108" s="26">
        <f>VLOOKUP($A108,aggregateBenElg!$A$9:$H$116,7)+UIBen!D108</f>
        <v>1385.2105778359144</v>
      </c>
      <c r="K108" s="26">
        <f>VLOOKUP($A108,aggregateBenElg!$A$9:$H$116,7)+UIBen!E108</f>
        <v>1691.9000204014283</v>
      </c>
      <c r="L108" s="26">
        <f>VLOOKUP($A108,aggregateBenElg!$A$9:$H$116,7)+UIBen!F108</f>
        <v>1733.3333333333333</v>
      </c>
      <c r="T108" s="47">
        <f t="shared" si="9"/>
        <v>2014</v>
      </c>
    </row>
    <row r="109" spans="1:20" x14ac:dyDescent="0.25">
      <c r="A109" s="8">
        <f>aggregateBenElg!A109</f>
        <v>41760</v>
      </c>
      <c r="B109" s="26">
        <f t="shared" si="8"/>
        <v>928.5344183040246</v>
      </c>
      <c r="C109" s="26">
        <f t="shared" si="8"/>
        <v>1134.1144995631846</v>
      </c>
      <c r="D109" s="26">
        <f t="shared" si="8"/>
        <v>1385.2105778359144</v>
      </c>
      <c r="E109" s="26">
        <f t="shared" si="8"/>
        <v>1691.9000204014283</v>
      </c>
      <c r="F109" s="26">
        <f t="shared" si="8"/>
        <v>1733.3333333333333</v>
      </c>
      <c r="H109" s="26">
        <f>VLOOKUP($A109,aggregateBenElg!$A$9:$H$116,7)+UIBen!B109</f>
        <v>928.5344183040246</v>
      </c>
      <c r="I109" s="26">
        <f>VLOOKUP($A109,aggregateBenElg!$A$9:$H$116,7)+UIBen!C109</f>
        <v>1134.1144995631846</v>
      </c>
      <c r="J109" s="26">
        <f>VLOOKUP($A109,aggregateBenElg!$A$9:$H$116,7)+UIBen!D109</f>
        <v>1385.2105778359144</v>
      </c>
      <c r="K109" s="26">
        <f>VLOOKUP($A109,aggregateBenElg!$A$9:$H$116,7)+UIBen!E109</f>
        <v>1691.9000204014283</v>
      </c>
      <c r="L109" s="26">
        <f>VLOOKUP($A109,aggregateBenElg!$A$9:$H$116,7)+UIBen!F109</f>
        <v>1733.3333333333333</v>
      </c>
      <c r="T109" s="47">
        <f t="shared" si="9"/>
        <v>2014</v>
      </c>
    </row>
    <row r="110" spans="1:20" x14ac:dyDescent="0.25">
      <c r="A110" s="8">
        <f>aggregateBenElg!A110</f>
        <v>41791</v>
      </c>
      <c r="B110" s="26">
        <f t="shared" si="8"/>
        <v>928.5344183040246</v>
      </c>
      <c r="C110" s="26">
        <f t="shared" si="8"/>
        <v>1134.1144995631846</v>
      </c>
      <c r="D110" s="26">
        <f t="shared" si="8"/>
        <v>1385.2105778359144</v>
      </c>
      <c r="E110" s="26">
        <f t="shared" si="8"/>
        <v>1691.9000204014283</v>
      </c>
      <c r="F110" s="26">
        <f t="shared" si="8"/>
        <v>1733.3333333333333</v>
      </c>
      <c r="H110" s="26">
        <f>VLOOKUP($A110,aggregateBenElg!$A$9:$H$116,7)+UIBen!B110</f>
        <v>928.5344183040246</v>
      </c>
      <c r="I110" s="26">
        <f>VLOOKUP($A110,aggregateBenElg!$A$9:$H$116,7)+UIBen!C110</f>
        <v>1134.1144995631846</v>
      </c>
      <c r="J110" s="26">
        <f>VLOOKUP($A110,aggregateBenElg!$A$9:$H$116,7)+UIBen!D110</f>
        <v>1385.2105778359144</v>
      </c>
      <c r="K110" s="26">
        <f>VLOOKUP($A110,aggregateBenElg!$A$9:$H$116,7)+UIBen!E110</f>
        <v>1691.9000204014283</v>
      </c>
      <c r="L110" s="26">
        <f>VLOOKUP($A110,aggregateBenElg!$A$9:$H$116,7)+UIBen!F110</f>
        <v>1733.3333333333333</v>
      </c>
      <c r="T110" s="47">
        <f t="shared" si="9"/>
        <v>2014</v>
      </c>
    </row>
    <row r="111" spans="1:20" x14ac:dyDescent="0.25">
      <c r="A111" s="8">
        <f>aggregateBenElg!A111</f>
        <v>41821</v>
      </c>
      <c r="B111" s="26">
        <f t="shared" si="8"/>
        <v>928.5344183040246</v>
      </c>
      <c r="C111" s="26">
        <f t="shared" si="8"/>
        <v>1134.1144995631846</v>
      </c>
      <c r="D111" s="26">
        <f t="shared" si="8"/>
        <v>1385.2105778359144</v>
      </c>
      <c r="E111" s="26">
        <f t="shared" si="8"/>
        <v>1691.9000204014283</v>
      </c>
      <c r="F111" s="26">
        <f t="shared" si="8"/>
        <v>1733.3333333333333</v>
      </c>
      <c r="H111" s="26">
        <f>VLOOKUP($A111,aggregateBenElg!$A$9:$H$116,7)+UIBen!B111</f>
        <v>928.5344183040246</v>
      </c>
      <c r="I111" s="26">
        <f>VLOOKUP($A111,aggregateBenElg!$A$9:$H$116,7)+UIBen!C111</f>
        <v>1134.1144995631846</v>
      </c>
      <c r="J111" s="26">
        <f>VLOOKUP($A111,aggregateBenElg!$A$9:$H$116,7)+UIBen!D111</f>
        <v>1385.2105778359144</v>
      </c>
      <c r="K111" s="26">
        <f>VLOOKUP($A111,aggregateBenElg!$A$9:$H$116,7)+UIBen!E111</f>
        <v>1691.9000204014283</v>
      </c>
      <c r="L111" s="26">
        <f>VLOOKUP($A111,aggregateBenElg!$A$9:$H$116,7)+UIBen!F111</f>
        <v>1733.3333333333333</v>
      </c>
      <c r="T111" s="47">
        <f t="shared" si="9"/>
        <v>2014</v>
      </c>
    </row>
    <row r="112" spans="1:20" x14ac:dyDescent="0.25">
      <c r="A112" s="8">
        <f>aggregateBenElg!A112</f>
        <v>41852</v>
      </c>
      <c r="B112" s="26">
        <f t="shared" si="8"/>
        <v>928.5344183040246</v>
      </c>
      <c r="C112" s="26">
        <f t="shared" si="8"/>
        <v>1134.1144995631846</v>
      </c>
      <c r="D112" s="26">
        <f t="shared" si="8"/>
        <v>1385.2105778359144</v>
      </c>
      <c r="E112" s="26">
        <f t="shared" si="8"/>
        <v>1691.9000204014283</v>
      </c>
      <c r="F112" s="26">
        <f t="shared" si="8"/>
        <v>1733.3333333333333</v>
      </c>
      <c r="H112" s="26">
        <f>VLOOKUP($A112,aggregateBenElg!$A$9:$H$116,7)+UIBen!B112</f>
        <v>928.5344183040246</v>
      </c>
      <c r="I112" s="26">
        <f>VLOOKUP($A112,aggregateBenElg!$A$9:$H$116,7)+UIBen!C112</f>
        <v>1134.1144995631846</v>
      </c>
      <c r="J112" s="26">
        <f>VLOOKUP($A112,aggregateBenElg!$A$9:$H$116,7)+UIBen!D112</f>
        <v>1385.2105778359144</v>
      </c>
      <c r="K112" s="26">
        <f>VLOOKUP($A112,aggregateBenElg!$A$9:$H$116,7)+UIBen!E112</f>
        <v>1691.9000204014283</v>
      </c>
      <c r="L112" s="26">
        <f>VLOOKUP($A112,aggregateBenElg!$A$9:$H$116,7)+UIBen!F112</f>
        <v>1733.3333333333333</v>
      </c>
      <c r="T112" s="47">
        <f t="shared" si="9"/>
        <v>2014</v>
      </c>
    </row>
    <row r="113" spans="1:20" x14ac:dyDescent="0.25">
      <c r="A113" s="8">
        <f>aggregateBenElg!A113</f>
        <v>41883</v>
      </c>
      <c r="B113" s="26">
        <f t="shared" si="8"/>
        <v>928.5344183040246</v>
      </c>
      <c r="C113" s="26">
        <f t="shared" si="8"/>
        <v>1134.1144995631846</v>
      </c>
      <c r="D113" s="26">
        <f t="shared" si="8"/>
        <v>1385.2105778359144</v>
      </c>
      <c r="E113" s="26">
        <f t="shared" si="8"/>
        <v>1691.9000204014283</v>
      </c>
      <c r="F113" s="26">
        <f t="shared" si="8"/>
        <v>1733.3333333333333</v>
      </c>
      <c r="H113" s="26">
        <f>VLOOKUP($A113,aggregateBenElg!$A$9:$H$116,7)+UIBen!B113</f>
        <v>928.5344183040246</v>
      </c>
      <c r="I113" s="26">
        <f>VLOOKUP($A113,aggregateBenElg!$A$9:$H$116,7)+UIBen!C113</f>
        <v>1134.1144995631846</v>
      </c>
      <c r="J113" s="26">
        <f>VLOOKUP($A113,aggregateBenElg!$A$9:$H$116,7)+UIBen!D113</f>
        <v>1385.2105778359144</v>
      </c>
      <c r="K113" s="26">
        <f>VLOOKUP($A113,aggregateBenElg!$A$9:$H$116,7)+UIBen!E113</f>
        <v>1691.9000204014283</v>
      </c>
      <c r="L113" s="26">
        <f>VLOOKUP($A113,aggregateBenElg!$A$9:$H$116,7)+UIBen!F113</f>
        <v>1733.3333333333333</v>
      </c>
      <c r="T113" s="47">
        <f t="shared" si="9"/>
        <v>2014</v>
      </c>
    </row>
    <row r="114" spans="1:20" x14ac:dyDescent="0.25">
      <c r="A114" s="8">
        <f>aggregateBenElg!A114</f>
        <v>41913</v>
      </c>
      <c r="B114" s="26">
        <f t="shared" si="8"/>
        <v>928.5344183040246</v>
      </c>
      <c r="C114" s="26">
        <f t="shared" si="8"/>
        <v>1134.1144995631846</v>
      </c>
      <c r="D114" s="26">
        <f t="shared" si="8"/>
        <v>1385.2105778359144</v>
      </c>
      <c r="E114" s="26">
        <f t="shared" si="8"/>
        <v>1691.9000204014283</v>
      </c>
      <c r="F114" s="26">
        <f t="shared" si="8"/>
        <v>1733.3333333333333</v>
      </c>
      <c r="H114" s="26">
        <f>VLOOKUP($A114,aggregateBenElg!$A$9:$H$116,7)+UIBen!B114</f>
        <v>928.5344183040246</v>
      </c>
      <c r="I114" s="26">
        <f>VLOOKUP($A114,aggregateBenElg!$A$9:$H$116,7)+UIBen!C114</f>
        <v>1134.1144995631846</v>
      </c>
      <c r="J114" s="26">
        <f>VLOOKUP($A114,aggregateBenElg!$A$9:$H$116,7)+UIBen!D114</f>
        <v>1385.2105778359144</v>
      </c>
      <c r="K114" s="26">
        <f>VLOOKUP($A114,aggregateBenElg!$A$9:$H$116,7)+UIBen!E114</f>
        <v>1691.9000204014283</v>
      </c>
      <c r="L114" s="26">
        <f>VLOOKUP($A114,aggregateBenElg!$A$9:$H$116,7)+UIBen!F114</f>
        <v>1733.3333333333333</v>
      </c>
      <c r="T114" s="47">
        <f t="shared" si="9"/>
        <v>2014</v>
      </c>
    </row>
    <row r="115" spans="1:20" x14ac:dyDescent="0.25">
      <c r="A115" s="8">
        <f>aggregateBenElg!A115</f>
        <v>41944</v>
      </c>
      <c r="B115" s="26">
        <f t="shared" si="8"/>
        <v>928.5344183040246</v>
      </c>
      <c r="C115" s="26">
        <f t="shared" si="8"/>
        <v>1134.1144995631846</v>
      </c>
      <c r="D115" s="26">
        <f t="shared" si="8"/>
        <v>1385.2105778359144</v>
      </c>
      <c r="E115" s="26">
        <f t="shared" si="8"/>
        <v>1691.9000204014283</v>
      </c>
      <c r="F115" s="26">
        <f t="shared" si="8"/>
        <v>1733.3333333333333</v>
      </c>
      <c r="H115" s="26">
        <f>VLOOKUP($A115,aggregateBenElg!$A$9:$H$116,7)+UIBen!B115</f>
        <v>928.5344183040246</v>
      </c>
      <c r="I115" s="26">
        <f>VLOOKUP($A115,aggregateBenElg!$A$9:$H$116,7)+UIBen!C115</f>
        <v>1134.1144995631846</v>
      </c>
      <c r="J115" s="26">
        <f>VLOOKUP($A115,aggregateBenElg!$A$9:$H$116,7)+UIBen!D115</f>
        <v>1385.2105778359144</v>
      </c>
      <c r="K115" s="26">
        <f>VLOOKUP($A115,aggregateBenElg!$A$9:$H$116,7)+UIBen!E115</f>
        <v>1691.9000204014283</v>
      </c>
      <c r="L115" s="26">
        <f>VLOOKUP($A115,aggregateBenElg!$A$9:$H$116,7)+UIBen!F115</f>
        <v>1733.3333333333333</v>
      </c>
      <c r="T115" s="47">
        <f t="shared" si="9"/>
        <v>2014</v>
      </c>
    </row>
    <row r="116" spans="1:20" x14ac:dyDescent="0.25">
      <c r="A116" s="8">
        <f>aggregateBenElg!A116</f>
        <v>41974</v>
      </c>
      <c r="B116" s="26">
        <f t="shared" si="8"/>
        <v>928.5344183040246</v>
      </c>
      <c r="C116" s="26">
        <f t="shared" si="8"/>
        <v>1134.1144995631846</v>
      </c>
      <c r="D116" s="26">
        <f t="shared" si="8"/>
        <v>1385.2105778359144</v>
      </c>
      <c r="E116" s="26">
        <f t="shared" si="8"/>
        <v>1691.9000204014283</v>
      </c>
      <c r="F116" s="26">
        <f t="shared" si="8"/>
        <v>1733.3333333333333</v>
      </c>
      <c r="H116" s="26">
        <f>VLOOKUP($A116,aggregateBenElg!$A$9:$H$116,7)+UIBen!B116</f>
        <v>928.5344183040246</v>
      </c>
      <c r="I116" s="26">
        <f>VLOOKUP($A116,aggregateBenElg!$A$9:$H$116,7)+UIBen!C116</f>
        <v>1134.1144995631846</v>
      </c>
      <c r="J116" s="26">
        <f>VLOOKUP($A116,aggregateBenElg!$A$9:$H$116,7)+UIBen!D116</f>
        <v>1385.2105778359144</v>
      </c>
      <c r="K116" s="26">
        <f>VLOOKUP($A116,aggregateBenElg!$A$9:$H$116,7)+UIBen!E116</f>
        <v>1691.9000204014283</v>
      </c>
      <c r="L116" s="26">
        <f>VLOOKUP($A116,aggregateBenElg!$A$9:$H$116,7)+UIBen!F116</f>
        <v>1733.3333333333333</v>
      </c>
      <c r="T116" s="47">
        <f t="shared" si="9"/>
        <v>2014</v>
      </c>
    </row>
    <row r="117" spans="1:20" x14ac:dyDescent="0.25">
      <c r="A117" s="8"/>
    </row>
    <row r="118" spans="1:20" x14ac:dyDescent="0.25">
      <c r="A118" s="8"/>
    </row>
    <row r="119" spans="1:20" x14ac:dyDescent="0.25">
      <c r="A119" s="8"/>
    </row>
    <row r="120" spans="1:20" x14ac:dyDescent="0.25">
      <c r="A120" s="8"/>
    </row>
    <row r="121" spans="1:20" x14ac:dyDescent="0.25">
      <c r="A121" s="8"/>
    </row>
    <row r="122" spans="1:20" x14ac:dyDescent="0.25">
      <c r="A122" s="8"/>
    </row>
    <row r="123" spans="1:20" x14ac:dyDescent="0.25">
      <c r="A123" s="8"/>
    </row>
    <row r="124" spans="1:20" x14ac:dyDescent="0.25">
      <c r="A124" s="8"/>
    </row>
    <row r="125" spans="1:20" x14ac:dyDescent="0.25">
      <c r="A125" s="8"/>
    </row>
    <row r="126" spans="1:20" x14ac:dyDescent="0.25">
      <c r="A126" s="8"/>
    </row>
    <row r="127" spans="1:20" x14ac:dyDescent="0.25">
      <c r="A127" s="8"/>
    </row>
    <row r="128" spans="1:20" x14ac:dyDescent="0.25">
      <c r="A128" s="8"/>
    </row>
    <row r="129" spans="1:1" x14ac:dyDescent="0.25">
      <c r="A129" s="8"/>
    </row>
    <row r="130" spans="1:1" x14ac:dyDescent="0.25">
      <c r="A130" s="8"/>
    </row>
    <row r="131" spans="1:1" x14ac:dyDescent="0.25">
      <c r="A131" s="8"/>
    </row>
    <row r="132" spans="1:1" x14ac:dyDescent="0.25">
      <c r="A132" s="8"/>
    </row>
    <row r="133" spans="1:1" x14ac:dyDescent="0.25">
      <c r="A133" s="8"/>
    </row>
    <row r="134" spans="1:1" x14ac:dyDescent="0.25">
      <c r="A134" s="8"/>
    </row>
    <row r="135" spans="1:1" x14ac:dyDescent="0.25">
      <c r="A135" s="8"/>
    </row>
    <row r="136" spans="1:1" x14ac:dyDescent="0.25">
      <c r="A136" s="8"/>
    </row>
    <row r="137" spans="1:1" x14ac:dyDescent="0.25">
      <c r="A137" s="8"/>
    </row>
    <row r="138" spans="1:1" x14ac:dyDescent="0.25">
      <c r="A138" s="8"/>
    </row>
    <row r="139" spans="1:1" x14ac:dyDescent="0.25">
      <c r="A139" s="8"/>
    </row>
    <row r="140" spans="1:1" x14ac:dyDescent="0.25">
      <c r="A140" s="8"/>
    </row>
    <row r="141" spans="1:1" x14ac:dyDescent="0.25">
      <c r="A141" s="8"/>
    </row>
    <row r="142" spans="1:1" x14ac:dyDescent="0.25">
      <c r="A142" s="8"/>
    </row>
    <row r="143" spans="1:1" x14ac:dyDescent="0.25">
      <c r="A143" s="8"/>
    </row>
    <row r="144" spans="1:1" x14ac:dyDescent="0.25">
      <c r="A144" s="8"/>
    </row>
    <row r="145" spans="1:1" x14ac:dyDescent="0.25">
      <c r="A145" s="8"/>
    </row>
    <row r="146" spans="1:1" x14ac:dyDescent="0.25">
      <c r="A146" s="8"/>
    </row>
    <row r="147" spans="1:1" x14ac:dyDescent="0.25">
      <c r="A147" s="8"/>
    </row>
    <row r="148" spans="1:1" x14ac:dyDescent="0.25">
      <c r="A148" s="8"/>
    </row>
    <row r="149" spans="1:1" x14ac:dyDescent="0.25">
      <c r="A149" s="8"/>
    </row>
    <row r="150" spans="1:1" x14ac:dyDescent="0.25">
      <c r="A150" s="8"/>
    </row>
    <row r="151" spans="1:1" x14ac:dyDescent="0.25">
      <c r="A151" s="8"/>
    </row>
    <row r="152" spans="1:1" x14ac:dyDescent="0.25">
      <c r="A152" s="8"/>
    </row>
    <row r="153" spans="1:1" x14ac:dyDescent="0.25">
      <c r="A153" s="8"/>
    </row>
    <row r="154" spans="1:1" x14ac:dyDescent="0.25">
      <c r="A154" s="8"/>
    </row>
    <row r="155" spans="1:1" x14ac:dyDescent="0.25">
      <c r="A155" s="8"/>
    </row>
    <row r="156" spans="1:1" x14ac:dyDescent="0.25">
      <c r="A156" s="8"/>
    </row>
    <row r="157" spans="1:1" x14ac:dyDescent="0.25">
      <c r="A157" s="8"/>
    </row>
    <row r="158" spans="1:1" x14ac:dyDescent="0.25">
      <c r="A158" s="8"/>
    </row>
    <row r="159" spans="1:1" x14ac:dyDescent="0.25">
      <c r="A159" s="8"/>
    </row>
    <row r="160" spans="1:1" x14ac:dyDescent="0.25">
      <c r="A160" s="8"/>
    </row>
    <row r="161" spans="1:1" x14ac:dyDescent="0.25">
      <c r="A161" s="8"/>
    </row>
    <row r="162" spans="1:1" x14ac:dyDescent="0.25">
      <c r="A162" s="8"/>
    </row>
    <row r="163" spans="1:1" x14ac:dyDescent="0.25">
      <c r="A163" s="8"/>
    </row>
    <row r="164" spans="1:1" x14ac:dyDescent="0.25">
      <c r="A164" s="8"/>
    </row>
    <row r="165" spans="1:1" x14ac:dyDescent="0.25">
      <c r="A165" s="8"/>
    </row>
    <row r="166" spans="1:1" x14ac:dyDescent="0.25">
      <c r="A166" s="8"/>
    </row>
    <row r="167" spans="1:1" x14ac:dyDescent="0.25">
      <c r="A167" s="8"/>
    </row>
    <row r="168" spans="1:1" x14ac:dyDescent="0.25">
      <c r="A168" s="8"/>
    </row>
    <row r="169" spans="1:1" x14ac:dyDescent="0.25">
      <c r="A169" s="8"/>
    </row>
    <row r="170" spans="1:1" x14ac:dyDescent="0.25">
      <c r="A170" s="8"/>
    </row>
    <row r="171" spans="1:1" x14ac:dyDescent="0.25">
      <c r="A171" s="8"/>
    </row>
    <row r="172" spans="1:1" x14ac:dyDescent="0.25">
      <c r="A172" s="8"/>
    </row>
    <row r="173" spans="1:1" x14ac:dyDescent="0.25">
      <c r="A173" s="8"/>
    </row>
    <row r="174" spans="1:1" x14ac:dyDescent="0.25">
      <c r="A174" s="8"/>
    </row>
    <row r="175" spans="1:1" x14ac:dyDescent="0.25">
      <c r="A175" s="8"/>
    </row>
    <row r="176" spans="1:1" x14ac:dyDescent="0.25">
      <c r="A176" s="8"/>
    </row>
    <row r="177" spans="1:1" x14ac:dyDescent="0.25">
      <c r="A177" s="8"/>
    </row>
    <row r="178" spans="1:1" x14ac:dyDescent="0.25">
      <c r="A178" s="8"/>
    </row>
    <row r="179" spans="1:1" x14ac:dyDescent="0.25">
      <c r="A179" s="8"/>
    </row>
    <row r="180" spans="1:1" x14ac:dyDescent="0.25">
      <c r="A180" s="8"/>
    </row>
    <row r="181" spans="1:1" x14ac:dyDescent="0.25">
      <c r="A181" s="8"/>
    </row>
    <row r="182" spans="1:1" x14ac:dyDescent="0.25">
      <c r="A182" s="8"/>
    </row>
  </sheetData>
  <mergeCells count="2">
    <mergeCell ref="B6:F6"/>
    <mergeCell ref="H6:L6"/>
  </mergeCells>
  <pageMargins left="0.7" right="0.7" top="0.75" bottom="0.75" header="0.3" footer="0.3"/>
  <extLst>
    <ext xmlns:mx="http://schemas.microsoft.com/office/mac/excel/2008/main" uri="{64002731-A6B0-56B0-2670-7721B7C09600}">
      <mx:PLV Mode="0" OnePage="0" WScale="0"/>
    </ext>
  </extLst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39"/>
  <sheetViews>
    <sheetView workbookViewId="0"/>
  </sheetViews>
  <sheetFormatPr defaultColWidth="8.85546875" defaultRowHeight="15" x14ac:dyDescent="0.25"/>
  <sheetData>
    <row r="1" spans="1:7" x14ac:dyDescent="0.25">
      <c r="A1" s="1" t="s">
        <v>49</v>
      </c>
      <c r="F1" s="3" t="s">
        <v>50</v>
      </c>
      <c r="G1" t="s">
        <v>51</v>
      </c>
    </row>
    <row r="2" spans="1:7" x14ac:dyDescent="0.25">
      <c r="A2" t="s">
        <v>15</v>
      </c>
      <c r="B2" t="s">
        <v>3</v>
      </c>
      <c r="F2" s="27">
        <f>DATE(2005,10,1)</f>
        <v>38626</v>
      </c>
      <c r="G2" s="50">
        <v>294.48496206559952</v>
      </c>
    </row>
    <row r="3" spans="1:7" x14ac:dyDescent="0.25">
      <c r="F3" s="27">
        <f>DATE(2006,10,1)</f>
        <v>38991</v>
      </c>
      <c r="G3" s="50">
        <v>300.95250880402978</v>
      </c>
    </row>
    <row r="4" spans="1:7" x14ac:dyDescent="0.25">
      <c r="F4" s="27">
        <f>DATE(2007,10,1)</f>
        <v>39356</v>
      </c>
      <c r="G4" s="50">
        <v>314.80062753263286</v>
      </c>
    </row>
    <row r="5" spans="1:7" x14ac:dyDescent="0.25">
      <c r="B5">
        <f>FIND(FREDconnect!$A$1:$N$1,0)</f>
        <v>1</v>
      </c>
      <c r="F5" s="27">
        <f>DATE(2008,10,1)</f>
        <v>39722</v>
      </c>
      <c r="G5" s="50">
        <v>341.74484649293629</v>
      </c>
    </row>
    <row r="6" spans="1:7" x14ac:dyDescent="0.25">
      <c r="B6" s="30" t="s">
        <v>52</v>
      </c>
      <c r="C6" t="s">
        <v>74</v>
      </c>
      <c r="F6" s="27">
        <f>DATE(2009,4,1)</f>
        <v>39904</v>
      </c>
      <c r="G6" s="50">
        <v>388.27939654797916</v>
      </c>
    </row>
    <row r="7" spans="1:7" x14ac:dyDescent="0.25">
      <c r="A7" t="str">
        <f>aggregateBenElg!A7</f>
        <v>FY 2010 avg</v>
      </c>
      <c r="B7" s="26">
        <f>AVERAGE(B$54:B$65)</f>
        <v>110.76008333333334</v>
      </c>
      <c r="C7" s="26">
        <f>AVERAGE(C$54:C$65)</f>
        <v>388.28295711099258</v>
      </c>
    </row>
    <row r="9" spans="1:7" x14ac:dyDescent="0.25">
      <c r="A9" s="8">
        <f>aggregateBenElg!A9</f>
        <v>38718</v>
      </c>
      <c r="B9">
        <f>VLOOKUP($A9,FREDconnect!$A$8:$L$99,SNAPMaxBen!B$5+1)</f>
        <v>101.71599999999999</v>
      </c>
      <c r="C9" s="26">
        <f>VLOOKUP($A9,$F$2:$G$6,2)*$B$7/$B9</f>
        <v>320.66910750323757</v>
      </c>
    </row>
    <row r="10" spans="1:7" x14ac:dyDescent="0.25">
      <c r="A10" s="8">
        <f>aggregateBenElg!A10</f>
        <v>38749</v>
      </c>
      <c r="B10">
        <f>VLOOKUP($A10,FREDconnect!$A$8:$L$99,SNAPMaxBen!B$5+1)</f>
        <v>101.756</v>
      </c>
      <c r="C10" s="26">
        <f t="shared" ref="C10:C73" si="0">VLOOKUP($A10,$F$2:$G$6,2)*$B$7/$B10</f>
        <v>320.54305337080183</v>
      </c>
    </row>
    <row r="11" spans="1:7" x14ac:dyDescent="0.25">
      <c r="A11" s="8">
        <f>aggregateBenElg!A11</f>
        <v>38777</v>
      </c>
      <c r="B11">
        <f>VLOOKUP($A11,FREDconnect!$A$8:$L$99,SNAPMaxBen!B$5+1)</f>
        <v>101.90900000000001</v>
      </c>
      <c r="C11" s="26">
        <f t="shared" si="0"/>
        <v>320.06180944567518</v>
      </c>
    </row>
    <row r="12" spans="1:7" x14ac:dyDescent="0.25">
      <c r="A12" s="8">
        <f>aggregateBenElg!A12</f>
        <v>38808</v>
      </c>
      <c r="B12">
        <f>VLOOKUP($A12,FREDconnect!$A$8:$L$99,SNAPMaxBen!B$5+1)</f>
        <v>102.31399999999999</v>
      </c>
      <c r="C12" s="26">
        <f t="shared" si="0"/>
        <v>318.79487595831768</v>
      </c>
    </row>
    <row r="13" spans="1:7" x14ac:dyDescent="0.25">
      <c r="A13" s="8">
        <f>aggregateBenElg!A13</f>
        <v>38838</v>
      </c>
      <c r="B13">
        <f>VLOOKUP($A13,FREDconnect!$A$8:$L$99,SNAPMaxBen!B$5+1)</f>
        <v>102.569</v>
      </c>
      <c r="C13" s="26">
        <f t="shared" si="0"/>
        <v>318.00231004298871</v>
      </c>
    </row>
    <row r="14" spans="1:7" x14ac:dyDescent="0.25">
      <c r="A14" s="8">
        <f>aggregateBenElg!A14</f>
        <v>38869</v>
      </c>
      <c r="B14">
        <f>VLOOKUP($A14,FREDconnect!$A$8:$L$99,SNAPMaxBen!B$5+1)</f>
        <v>102.761</v>
      </c>
      <c r="C14" s="26">
        <f t="shared" si="0"/>
        <v>317.40815035664616</v>
      </c>
    </row>
    <row r="15" spans="1:7" x14ac:dyDescent="0.25">
      <c r="A15" s="8">
        <f>aggregateBenElg!A15</f>
        <v>38899</v>
      </c>
      <c r="B15">
        <f>VLOOKUP($A15,FREDconnect!$A$8:$L$99,SNAPMaxBen!B$5+1)</f>
        <v>103.09</v>
      </c>
      <c r="C15" s="26">
        <f t="shared" si="0"/>
        <v>316.3951783761695</v>
      </c>
    </row>
    <row r="16" spans="1:7" x14ac:dyDescent="0.25">
      <c r="A16" s="8">
        <f>aggregateBenElg!A16</f>
        <v>38930</v>
      </c>
      <c r="B16">
        <f>VLOOKUP($A16,FREDconnect!$A$8:$L$99,SNAPMaxBen!B$5+1)</f>
        <v>103.489</v>
      </c>
      <c r="C16" s="26">
        <f t="shared" si="0"/>
        <v>315.17532238981255</v>
      </c>
    </row>
    <row r="17" spans="1:3" x14ac:dyDescent="0.25">
      <c r="A17" s="8">
        <f>aggregateBenElg!A17</f>
        <v>38961</v>
      </c>
      <c r="B17">
        <f>VLOOKUP($A17,FREDconnect!$A$8:$L$99,SNAPMaxBen!B$5+1)</f>
        <v>103.279</v>
      </c>
      <c r="C17" s="26">
        <f t="shared" si="0"/>
        <v>315.81617694593592</v>
      </c>
    </row>
    <row r="18" spans="1:3" x14ac:dyDescent="0.25">
      <c r="A18" s="8">
        <f>aggregateBenElg!A18</f>
        <v>38991</v>
      </c>
      <c r="B18">
        <f>VLOOKUP($A18,FREDconnect!$A$8:$L$99,SNAPMaxBen!B$5+1)</f>
        <v>103.042</v>
      </c>
      <c r="C18" s="26">
        <f t="shared" si="0"/>
        <v>323.49454547184712</v>
      </c>
    </row>
    <row r="19" spans="1:3" x14ac:dyDescent="0.25">
      <c r="A19" s="8">
        <f>aggregateBenElg!A19</f>
        <v>39022</v>
      </c>
      <c r="B19">
        <f>VLOOKUP($A19,FREDconnect!$A$8:$L$99,SNAPMaxBen!B$5+1)</f>
        <v>103.173</v>
      </c>
      <c r="C19" s="26">
        <f t="shared" si="0"/>
        <v>323.083800553537</v>
      </c>
    </row>
    <row r="20" spans="1:3" x14ac:dyDescent="0.25">
      <c r="A20" s="8">
        <f>aggregateBenElg!A20</f>
        <v>39052</v>
      </c>
      <c r="B20">
        <f>VLOOKUP($A20,FREDconnect!$A$8:$L$99,SNAPMaxBen!B$5+1)</f>
        <v>103.575</v>
      </c>
      <c r="C20" s="26">
        <f t="shared" si="0"/>
        <v>321.82983301482091</v>
      </c>
    </row>
    <row r="21" spans="1:3" x14ac:dyDescent="0.25">
      <c r="A21" s="8">
        <f>aggregateBenElg!A21</f>
        <v>39083</v>
      </c>
      <c r="B21">
        <f>VLOOKUP($A21,FREDconnect!$A$8:$L$99,SNAPMaxBen!B$5+1)</f>
        <v>103.881</v>
      </c>
      <c r="C21" s="26">
        <f t="shared" si="0"/>
        <v>320.88182588259713</v>
      </c>
    </row>
    <row r="22" spans="1:3" x14ac:dyDescent="0.25">
      <c r="A22" s="8">
        <f>aggregateBenElg!A22</f>
        <v>39114</v>
      </c>
      <c r="B22">
        <f>VLOOKUP($A22,FREDconnect!$A$8:$L$99,SNAPMaxBen!B$5+1)</f>
        <v>104.256</v>
      </c>
      <c r="C22" s="26">
        <f t="shared" si="0"/>
        <v>319.72764113825656</v>
      </c>
    </row>
    <row r="23" spans="1:3" x14ac:dyDescent="0.25">
      <c r="A23" s="8">
        <f>aggregateBenElg!A23</f>
        <v>39142</v>
      </c>
      <c r="B23">
        <f>VLOOKUP($A23,FREDconnect!$A$8:$L$99,SNAPMaxBen!B$5+1)</f>
        <v>104.663</v>
      </c>
      <c r="C23" s="26">
        <f t="shared" si="0"/>
        <v>318.48432544939544</v>
      </c>
    </row>
    <row r="24" spans="1:3" x14ac:dyDescent="0.25">
      <c r="A24" s="8">
        <f>aggregateBenElg!A24</f>
        <v>39173</v>
      </c>
      <c r="B24">
        <f>VLOOKUP($A24,FREDconnect!$A$8:$L$99,SNAPMaxBen!B$5+1)</f>
        <v>104.899</v>
      </c>
      <c r="C24" s="26">
        <f t="shared" si="0"/>
        <v>317.76780478851157</v>
      </c>
    </row>
    <row r="25" spans="1:3" x14ac:dyDescent="0.25">
      <c r="A25" s="8">
        <f>aggregateBenElg!A25</f>
        <v>39203</v>
      </c>
      <c r="B25">
        <f>VLOOKUP($A25,FREDconnect!$A$8:$L$99,SNAPMaxBen!B$5+1)</f>
        <v>105.20399999999999</v>
      </c>
      <c r="C25" s="26">
        <f t="shared" si="0"/>
        <v>316.84655483166114</v>
      </c>
    </row>
    <row r="26" spans="1:3" x14ac:dyDescent="0.25">
      <c r="A26" s="8">
        <f>aggregateBenElg!A26</f>
        <v>39234</v>
      </c>
      <c r="B26">
        <f>VLOOKUP($A26,FREDconnect!$A$8:$L$99,SNAPMaxBen!B$5+1)</f>
        <v>105.371</v>
      </c>
      <c r="C26" s="26">
        <f t="shared" si="0"/>
        <v>316.34439223799791</v>
      </c>
    </row>
    <row r="27" spans="1:3" x14ac:dyDescent="0.25">
      <c r="A27" s="8">
        <f>aggregateBenElg!A27</f>
        <v>39264</v>
      </c>
      <c r="B27">
        <f>VLOOKUP($A27,FREDconnect!$A$8:$L$99,SNAPMaxBen!B$5+1)</f>
        <v>105.551</v>
      </c>
      <c r="C27" s="26">
        <f t="shared" si="0"/>
        <v>315.80491851815782</v>
      </c>
    </row>
    <row r="28" spans="1:3" x14ac:dyDescent="0.25">
      <c r="A28" s="8">
        <f>aggregateBenElg!A28</f>
        <v>39295</v>
      </c>
      <c r="B28">
        <f>VLOOKUP($A28,FREDconnect!$A$8:$L$99,SNAPMaxBen!B$5+1)</f>
        <v>105.627</v>
      </c>
      <c r="C28" s="26">
        <f t="shared" si="0"/>
        <v>315.57769277277663</v>
      </c>
    </row>
    <row r="29" spans="1:3" x14ac:dyDescent="0.25">
      <c r="A29" s="8">
        <f>aggregateBenElg!A29</f>
        <v>39326</v>
      </c>
      <c r="B29">
        <f>VLOOKUP($A29,FREDconnect!$A$8:$L$99,SNAPMaxBen!B$5+1)</f>
        <v>106.038</v>
      </c>
      <c r="C29" s="26">
        <f t="shared" si="0"/>
        <v>314.35452342094413</v>
      </c>
    </row>
    <row r="30" spans="1:3" x14ac:dyDescent="0.25">
      <c r="A30" s="8">
        <f>aggregateBenElg!A30</f>
        <v>39356</v>
      </c>
      <c r="B30">
        <f>VLOOKUP($A30,FREDconnect!$A$8:$L$99,SNAPMaxBen!B$5+1)</f>
        <v>106.33499999999999</v>
      </c>
      <c r="C30" s="26">
        <f t="shared" si="0"/>
        <v>327.90091445808105</v>
      </c>
    </row>
    <row r="31" spans="1:3" x14ac:dyDescent="0.25">
      <c r="A31" s="8">
        <f>aggregateBenElg!A31</f>
        <v>39387</v>
      </c>
      <c r="B31">
        <f>VLOOKUP($A31,FREDconnect!$A$8:$L$99,SNAPMaxBen!B$5+1)</f>
        <v>106.916</v>
      </c>
      <c r="C31" s="26">
        <f t="shared" si="0"/>
        <v>326.11904428616901</v>
      </c>
    </row>
    <row r="32" spans="1:3" x14ac:dyDescent="0.25">
      <c r="A32" s="8">
        <f>aggregateBenElg!A32</f>
        <v>39417</v>
      </c>
      <c r="B32">
        <f>VLOOKUP($A32,FREDconnect!$A$8:$L$99,SNAPMaxBen!B$5+1)</f>
        <v>107.248</v>
      </c>
      <c r="C32" s="26">
        <f t="shared" si="0"/>
        <v>325.1095007729752</v>
      </c>
    </row>
    <row r="33" spans="1:3" x14ac:dyDescent="0.25">
      <c r="A33" s="8">
        <f>aggregateBenElg!A33</f>
        <v>39448</v>
      </c>
      <c r="B33">
        <f>VLOOKUP($A33,FREDconnect!$A$8:$L$99,SNAPMaxBen!B$5+1)</f>
        <v>107.566</v>
      </c>
      <c r="C33" s="26">
        <f t="shared" si="0"/>
        <v>324.14837159418448</v>
      </c>
    </row>
    <row r="34" spans="1:3" x14ac:dyDescent="0.25">
      <c r="A34" s="8">
        <f>aggregateBenElg!A34</f>
        <v>39479</v>
      </c>
      <c r="B34">
        <f>VLOOKUP($A34,FREDconnect!$A$8:$L$99,SNAPMaxBen!B$5+1)</f>
        <v>107.807</v>
      </c>
      <c r="C34" s="26">
        <f t="shared" si="0"/>
        <v>323.42374557218034</v>
      </c>
    </row>
    <row r="35" spans="1:3" x14ac:dyDescent="0.25">
      <c r="A35" s="8">
        <f>aggregateBenElg!A35</f>
        <v>39508</v>
      </c>
      <c r="B35">
        <f>VLOOKUP($A35,FREDconnect!$A$8:$L$99,SNAPMaxBen!B$5+1)</f>
        <v>108.184</v>
      </c>
      <c r="C35" s="26">
        <f t="shared" si="0"/>
        <v>322.29667731734867</v>
      </c>
    </row>
    <row r="36" spans="1:3" x14ac:dyDescent="0.25">
      <c r="A36" s="8">
        <f>aggregateBenElg!A36</f>
        <v>39539</v>
      </c>
      <c r="B36">
        <f>VLOOKUP($A36,FREDconnect!$A$8:$L$99,SNAPMaxBen!B$5+1)</f>
        <v>108.529</v>
      </c>
      <c r="C36" s="26">
        <f t="shared" si="0"/>
        <v>321.2721368380806</v>
      </c>
    </row>
    <row r="37" spans="1:3" x14ac:dyDescent="0.25">
      <c r="A37" s="8">
        <f>aggregateBenElg!A37</f>
        <v>39569</v>
      </c>
      <c r="B37">
        <f>VLOOKUP($A37,FREDconnect!$A$8:$L$99,SNAPMaxBen!B$5+1)</f>
        <v>108.977</v>
      </c>
      <c r="C37" s="26">
        <f t="shared" si="0"/>
        <v>319.95140019361924</v>
      </c>
    </row>
    <row r="38" spans="1:3" x14ac:dyDescent="0.25">
      <c r="A38" s="8">
        <f>aggregateBenElg!A38</f>
        <v>39600</v>
      </c>
      <c r="B38">
        <f>VLOOKUP($A38,FREDconnect!$A$8:$L$99,SNAPMaxBen!B$5+1)</f>
        <v>109.65</v>
      </c>
      <c r="C38" s="26">
        <f t="shared" si="0"/>
        <v>317.98763099772043</v>
      </c>
    </row>
    <row r="39" spans="1:3" x14ac:dyDescent="0.25">
      <c r="A39" s="8">
        <f>aggregateBenElg!A39</f>
        <v>39630</v>
      </c>
      <c r="B39">
        <f>VLOOKUP($A39,FREDconnect!$A$8:$L$99,SNAPMaxBen!B$5+1)</f>
        <v>110.235</v>
      </c>
      <c r="C39" s="26">
        <f t="shared" si="0"/>
        <v>316.30012009706576</v>
      </c>
    </row>
    <row r="40" spans="1:3" x14ac:dyDescent="0.25">
      <c r="A40" s="8">
        <f>aggregateBenElg!A40</f>
        <v>39661</v>
      </c>
      <c r="B40">
        <f>VLOOKUP($A40,FREDconnect!$A$8:$L$99,SNAPMaxBen!B$5+1)</f>
        <v>110.143</v>
      </c>
      <c r="C40" s="26">
        <f t="shared" si="0"/>
        <v>316.56431855769358</v>
      </c>
    </row>
    <row r="41" spans="1:3" x14ac:dyDescent="0.25">
      <c r="A41" s="8">
        <f>aggregateBenElg!A41</f>
        <v>39692</v>
      </c>
      <c r="B41">
        <f>VLOOKUP($A41,FREDconnect!$A$8:$L$99,SNAPMaxBen!B$5+1)</f>
        <v>110.27500000000001</v>
      </c>
      <c r="C41" s="26">
        <f t="shared" si="0"/>
        <v>316.18538870006842</v>
      </c>
    </row>
    <row r="42" spans="1:3" x14ac:dyDescent="0.25">
      <c r="A42" s="8">
        <f>aggregateBenElg!A42</f>
        <v>39722</v>
      </c>
      <c r="B42">
        <f>VLOOKUP($A42,FREDconnect!$A$8:$L$99,SNAPMaxBen!B$5+1)</f>
        <v>109.71</v>
      </c>
      <c r="C42" s="26">
        <f t="shared" si="0"/>
        <v>345.01583881409931</v>
      </c>
    </row>
    <row r="43" spans="1:3" x14ac:dyDescent="0.25">
      <c r="A43" s="8">
        <f>aggregateBenElg!A43</f>
        <v>39753</v>
      </c>
      <c r="B43">
        <f>VLOOKUP($A43,FREDconnect!$A$8:$L$99,SNAPMaxBen!B$5+1)</f>
        <v>108.395</v>
      </c>
      <c r="C43" s="26">
        <f t="shared" si="0"/>
        <v>349.20141774339066</v>
      </c>
    </row>
    <row r="44" spans="1:3" x14ac:dyDescent="0.25">
      <c r="A44" s="8">
        <f>aggregateBenElg!A44</f>
        <v>39783</v>
      </c>
      <c r="B44">
        <f>VLOOKUP($A44,FREDconnect!$A$8:$L$99,SNAPMaxBen!B$5+1)</f>
        <v>107.84699999999999</v>
      </c>
      <c r="C44" s="26">
        <f t="shared" si="0"/>
        <v>350.97580531952519</v>
      </c>
    </row>
    <row r="45" spans="1:3" x14ac:dyDescent="0.25">
      <c r="A45" s="8">
        <f>aggregateBenElg!A45</f>
        <v>39814</v>
      </c>
      <c r="B45">
        <f>VLOOKUP($A45,FREDconnect!$A$8:$L$99,SNAPMaxBen!B$5+1)</f>
        <v>108.014</v>
      </c>
      <c r="C45" s="26">
        <f t="shared" si="0"/>
        <v>350.43316307418326</v>
      </c>
    </row>
    <row r="46" spans="1:3" x14ac:dyDescent="0.25">
      <c r="A46" s="8">
        <f>aggregateBenElg!A46</f>
        <v>39845</v>
      </c>
      <c r="B46">
        <f>VLOOKUP($A46,FREDconnect!$A$8:$L$99,SNAPMaxBen!B$5+1)</f>
        <v>108.333</v>
      </c>
      <c r="C46" s="26">
        <f t="shared" si="0"/>
        <v>349.40126901585694</v>
      </c>
    </row>
    <row r="47" spans="1:3" x14ac:dyDescent="0.25">
      <c r="A47" s="8">
        <f>aggregateBenElg!A47</f>
        <v>39873</v>
      </c>
      <c r="B47">
        <f>VLOOKUP($A47,FREDconnect!$A$8:$L$99,SNAPMaxBen!B$5+1)</f>
        <v>108.235</v>
      </c>
      <c r="C47" s="26">
        <f t="shared" si="0"/>
        <v>349.71762993758796</v>
      </c>
    </row>
    <row r="48" spans="1:3" x14ac:dyDescent="0.25">
      <c r="A48" s="8">
        <f>aggregateBenElg!A48</f>
        <v>39904</v>
      </c>
      <c r="B48">
        <f>VLOOKUP($A48,FREDconnect!$A$8:$L$99,SNAPMaxBen!B$5+1)</f>
        <v>108.42</v>
      </c>
      <c r="C48" s="26">
        <f t="shared" si="0"/>
        <v>396.65982584643564</v>
      </c>
    </row>
    <row r="49" spans="1:3" x14ac:dyDescent="0.25">
      <c r="A49" s="8">
        <f>aggregateBenElg!A49</f>
        <v>39934</v>
      </c>
      <c r="B49">
        <f>VLOOKUP($A49,FREDconnect!$A$8:$L$99,SNAPMaxBen!B$5+1)</f>
        <v>108.557</v>
      </c>
      <c r="C49" s="26">
        <f t="shared" si="0"/>
        <v>396.15923725112663</v>
      </c>
    </row>
    <row r="50" spans="1:3" x14ac:dyDescent="0.25">
      <c r="A50" s="8">
        <f>aggregateBenElg!A50</f>
        <v>39965</v>
      </c>
      <c r="B50">
        <f>VLOOKUP($A50,FREDconnect!$A$8:$L$99,SNAPMaxBen!B$5+1)</f>
        <v>109.133</v>
      </c>
      <c r="C50" s="26">
        <f t="shared" si="0"/>
        <v>394.06832322277</v>
      </c>
    </row>
    <row r="51" spans="1:3" x14ac:dyDescent="0.25">
      <c r="A51" s="8">
        <f>aggregateBenElg!A51</f>
        <v>39995</v>
      </c>
      <c r="B51">
        <f>VLOOKUP($A51,FREDconnect!$A$8:$L$99,SNAPMaxBen!B$5+1)</f>
        <v>109.229</v>
      </c>
      <c r="C51" s="26">
        <f t="shared" si="0"/>
        <v>393.72198150921969</v>
      </c>
    </row>
    <row r="52" spans="1:3" x14ac:dyDescent="0.25">
      <c r="A52" s="8">
        <f>aggregateBenElg!A52</f>
        <v>40026</v>
      </c>
      <c r="B52">
        <f>VLOOKUP($A52,FREDconnect!$A$8:$L$99,SNAPMaxBen!B$5+1)</f>
        <v>109.56</v>
      </c>
      <c r="C52" s="26">
        <f t="shared" si="0"/>
        <v>392.53247826095799</v>
      </c>
    </row>
    <row r="53" spans="1:3" x14ac:dyDescent="0.25">
      <c r="A53" s="8">
        <f>aggregateBenElg!A53</f>
        <v>40057</v>
      </c>
      <c r="B53">
        <f>VLOOKUP($A53,FREDconnect!$A$8:$L$99,SNAPMaxBen!B$5+1)</f>
        <v>109.75</v>
      </c>
      <c r="C53" s="26">
        <f t="shared" si="0"/>
        <v>391.852923173308</v>
      </c>
    </row>
    <row r="54" spans="1:3" x14ac:dyDescent="0.25">
      <c r="A54" s="8">
        <f>aggregateBenElg!A54</f>
        <v>40087</v>
      </c>
      <c r="B54">
        <f>VLOOKUP($A54,FREDconnect!$A$8:$L$99,SNAPMaxBen!B$5+1)</f>
        <v>110.101</v>
      </c>
      <c r="C54" s="26">
        <f t="shared" si="0"/>
        <v>390.60370312958605</v>
      </c>
    </row>
    <row r="55" spans="1:3" x14ac:dyDescent="0.25">
      <c r="A55" s="8">
        <f>aggregateBenElg!A55</f>
        <v>40118</v>
      </c>
      <c r="B55">
        <f>VLOOKUP($A55,FREDconnect!$A$8:$L$99,SNAPMaxBen!B$5+1)</f>
        <v>110.316</v>
      </c>
      <c r="C55" s="26">
        <f t="shared" si="0"/>
        <v>389.84243734608356</v>
      </c>
    </row>
    <row r="56" spans="1:3" x14ac:dyDescent="0.25">
      <c r="A56" s="8">
        <f>aggregateBenElg!A56</f>
        <v>40148</v>
      </c>
      <c r="B56">
        <f>VLOOKUP($A56,FREDconnect!$A$8:$L$99,SNAPMaxBen!B$5+1)</f>
        <v>110.38</v>
      </c>
      <c r="C56" s="26">
        <f t="shared" si="0"/>
        <v>389.61640078157779</v>
      </c>
    </row>
    <row r="57" spans="1:3" x14ac:dyDescent="0.25">
      <c r="A57" s="8">
        <f>aggregateBenElg!A57</f>
        <v>40179</v>
      </c>
      <c r="B57">
        <f>VLOOKUP($A57,FREDconnect!$A$8:$L$99,SNAPMaxBen!B$5+1)</f>
        <v>110.654</v>
      </c>
      <c r="C57" s="26">
        <f t="shared" si="0"/>
        <v>388.65163770194079</v>
      </c>
    </row>
    <row r="58" spans="1:3" x14ac:dyDescent="0.25">
      <c r="A58" s="8">
        <f>aggregateBenElg!A58</f>
        <v>40210</v>
      </c>
      <c r="B58">
        <f>VLOOKUP($A58,FREDconnect!$A$8:$L$99,SNAPMaxBen!B$5+1)</f>
        <v>110.747</v>
      </c>
      <c r="C58" s="26">
        <f t="shared" si="0"/>
        <v>388.32526676361937</v>
      </c>
    </row>
    <row r="59" spans="1:3" x14ac:dyDescent="0.25">
      <c r="A59" s="8">
        <f>aggregateBenElg!A59</f>
        <v>40238</v>
      </c>
      <c r="B59">
        <f>VLOOKUP($A59,FREDconnect!$A$8:$L$99,SNAPMaxBen!B$5+1)</f>
        <v>110.92100000000001</v>
      </c>
      <c r="C59" s="26">
        <f t="shared" si="0"/>
        <v>387.71610712372365</v>
      </c>
    </row>
    <row r="60" spans="1:3" x14ac:dyDescent="0.25">
      <c r="A60" s="8">
        <f>aggregateBenElg!A60</f>
        <v>40269</v>
      </c>
      <c r="B60">
        <f>VLOOKUP($A60,FREDconnect!$A$8:$L$99,SNAPMaxBen!B$5+1)</f>
        <v>110.962</v>
      </c>
      <c r="C60" s="26">
        <f t="shared" si="0"/>
        <v>387.57284762594901</v>
      </c>
    </row>
    <row r="61" spans="1:3" x14ac:dyDescent="0.25">
      <c r="A61" s="8">
        <f>aggregateBenElg!A61</f>
        <v>40299</v>
      </c>
      <c r="B61">
        <f>VLOOKUP($A61,FREDconnect!$A$8:$L$99,SNAPMaxBen!B$5+1)</f>
        <v>110.90600000000001</v>
      </c>
      <c r="C61" s="26">
        <f t="shared" si="0"/>
        <v>387.76854559961185</v>
      </c>
    </row>
    <row r="62" spans="1:3" x14ac:dyDescent="0.25">
      <c r="A62" s="8">
        <f>aggregateBenElg!A62</f>
        <v>40330</v>
      </c>
      <c r="B62">
        <f>VLOOKUP($A62,FREDconnect!$A$8:$L$99,SNAPMaxBen!B$5+1)</f>
        <v>110.726</v>
      </c>
      <c r="C62" s="26">
        <f t="shared" si="0"/>
        <v>388.39891550557735</v>
      </c>
    </row>
    <row r="63" spans="1:3" x14ac:dyDescent="0.25">
      <c r="A63" s="8">
        <f>aggregateBenElg!A63</f>
        <v>40360</v>
      </c>
      <c r="B63">
        <f>VLOOKUP($A63,FREDconnect!$A$8:$L$99,SNAPMaxBen!B$5+1)</f>
        <v>110.974</v>
      </c>
      <c r="C63" s="26">
        <f t="shared" si="0"/>
        <v>387.5309380419788</v>
      </c>
    </row>
    <row r="64" spans="1:3" x14ac:dyDescent="0.25">
      <c r="A64" s="8">
        <f>aggregateBenElg!A64</f>
        <v>40391</v>
      </c>
      <c r="B64">
        <f>VLOOKUP($A64,FREDconnect!$A$8:$L$99,SNAPMaxBen!B$5+1)</f>
        <v>111.15300000000001</v>
      </c>
      <c r="C64" s="26">
        <f t="shared" si="0"/>
        <v>386.90686097784635</v>
      </c>
    </row>
    <row r="65" spans="1:3" x14ac:dyDescent="0.25">
      <c r="A65" s="8">
        <f>aggregateBenElg!A65</f>
        <v>40422</v>
      </c>
      <c r="B65">
        <f>VLOOKUP($A65,FREDconnect!$A$8:$L$99,SNAPMaxBen!B$5+1)</f>
        <v>111.28100000000001</v>
      </c>
      <c r="C65" s="26">
        <f t="shared" si="0"/>
        <v>386.46182473441604</v>
      </c>
    </row>
    <row r="66" spans="1:3" x14ac:dyDescent="0.25">
      <c r="A66" s="8">
        <f>aggregateBenElg!A66</f>
        <v>40452</v>
      </c>
      <c r="B66">
        <f>VLOOKUP($A66,FREDconnect!$A$8:$L$99,SNAPMaxBen!B$5+1)</f>
        <v>111.52200000000001</v>
      </c>
      <c r="C66" s="26">
        <f t="shared" si="0"/>
        <v>385.62667741136772</v>
      </c>
    </row>
    <row r="67" spans="1:3" x14ac:dyDescent="0.25">
      <c r="A67" s="8">
        <f>aggregateBenElg!A67</f>
        <v>40483</v>
      </c>
      <c r="B67">
        <f>VLOOKUP($A67,FREDconnect!$A$8:$L$99,SNAPMaxBen!B$5+1)</f>
        <v>111.60899999999999</v>
      </c>
      <c r="C67" s="26">
        <f t="shared" si="0"/>
        <v>385.32607870575453</v>
      </c>
    </row>
    <row r="68" spans="1:3" x14ac:dyDescent="0.25">
      <c r="A68" s="8">
        <f>aggregateBenElg!A68</f>
        <v>40513</v>
      </c>
      <c r="B68">
        <f>VLOOKUP($A68,FREDconnect!$A$8:$L$99,SNAPMaxBen!B$5+1)</f>
        <v>111.889</v>
      </c>
      <c r="C68" s="26">
        <f t="shared" si="0"/>
        <v>384.36180784769329</v>
      </c>
    </row>
    <row r="69" spans="1:3" x14ac:dyDescent="0.25">
      <c r="A69" s="8">
        <f>aggregateBenElg!A69</f>
        <v>40544</v>
      </c>
      <c r="B69">
        <f>VLOOKUP($A69,FREDconnect!$A$8:$L$99,SNAPMaxBen!B$5+1)</f>
        <v>112.29900000000001</v>
      </c>
      <c r="C69" s="26">
        <f t="shared" si="0"/>
        <v>382.95851537654431</v>
      </c>
    </row>
    <row r="70" spans="1:3" x14ac:dyDescent="0.25">
      <c r="A70" s="8">
        <f>aggregateBenElg!A70</f>
        <v>40575</v>
      </c>
      <c r="B70">
        <f>VLOOKUP($A70,FREDconnect!$A$8:$L$99,SNAPMaxBen!B$5+1)</f>
        <v>112.747</v>
      </c>
      <c r="C70" s="26">
        <f t="shared" si="0"/>
        <v>381.43683041030408</v>
      </c>
    </row>
    <row r="71" spans="1:3" x14ac:dyDescent="0.25">
      <c r="A71" s="8">
        <f>aggregateBenElg!A71</f>
        <v>40603</v>
      </c>
      <c r="B71">
        <f>VLOOKUP($A71,FREDconnect!$A$8:$L$99,SNAPMaxBen!B$5+1)</f>
        <v>113.194</v>
      </c>
      <c r="C71" s="26">
        <f t="shared" si="0"/>
        <v>379.9305468334943</v>
      </c>
    </row>
    <row r="72" spans="1:3" x14ac:dyDescent="0.25">
      <c r="A72" s="8">
        <f>aggregateBenElg!A72</f>
        <v>40634</v>
      </c>
      <c r="B72">
        <f>VLOOKUP($A72,FREDconnect!$A$8:$L$99,SNAPMaxBen!B$5+1)</f>
        <v>113.58</v>
      </c>
      <c r="C72" s="26">
        <f t="shared" si="0"/>
        <v>378.63935832250888</v>
      </c>
    </row>
    <row r="73" spans="1:3" x14ac:dyDescent="0.25">
      <c r="A73" s="8">
        <f>aggregateBenElg!A73</f>
        <v>40664</v>
      </c>
      <c r="B73">
        <f>VLOOKUP($A73,FREDconnect!$A$8:$L$99,SNAPMaxBen!B$5+1)</f>
        <v>113.78</v>
      </c>
      <c r="C73" s="26">
        <f t="shared" si="0"/>
        <v>377.97379432475441</v>
      </c>
    </row>
    <row r="74" spans="1:3" x14ac:dyDescent="0.25">
      <c r="A74" s="8">
        <f>aggregateBenElg!A74</f>
        <v>40695</v>
      </c>
      <c r="B74">
        <f>VLOOKUP($A74,FREDconnect!$A$8:$L$99,SNAPMaxBen!B$5+1)</f>
        <v>113.637</v>
      </c>
      <c r="C74" s="26">
        <f t="shared" ref="C74:C101" si="1">VLOOKUP($A74,$F$2:$G$6,2)*$B$7/$B74</f>
        <v>378.44943388395114</v>
      </c>
    </row>
    <row r="75" spans="1:3" x14ac:dyDescent="0.25">
      <c r="A75" s="8">
        <f>aggregateBenElg!A75</f>
        <v>40725</v>
      </c>
      <c r="B75">
        <f>VLOOKUP($A75,FREDconnect!$A$8:$L$99,SNAPMaxBen!B$5+1)</f>
        <v>114.054</v>
      </c>
      <c r="C75" s="26">
        <f t="shared" si="1"/>
        <v>377.06576111552909</v>
      </c>
    </row>
    <row r="76" spans="1:3" x14ac:dyDescent="0.25">
      <c r="A76" s="8">
        <f>aggregateBenElg!A76</f>
        <v>40756</v>
      </c>
      <c r="B76">
        <f>VLOOKUP($A76,FREDconnect!$A$8:$L$99,SNAPMaxBen!B$5+1)</f>
        <v>114.364</v>
      </c>
      <c r="C76" s="26">
        <f t="shared" si="1"/>
        <v>376.04367037066345</v>
      </c>
    </row>
    <row r="77" spans="1:3" x14ac:dyDescent="0.25">
      <c r="A77" s="8">
        <f>aggregateBenElg!A77</f>
        <v>40787</v>
      </c>
      <c r="B77">
        <f>VLOOKUP($A77,FREDconnect!$A$8:$L$99,SNAPMaxBen!B$5+1)</f>
        <v>114.554</v>
      </c>
      <c r="C77" s="26">
        <f t="shared" si="1"/>
        <v>375.41996192425017</v>
      </c>
    </row>
    <row r="78" spans="1:3" x14ac:dyDescent="0.25">
      <c r="A78" s="8">
        <f>aggregateBenElg!A78</f>
        <v>40817</v>
      </c>
      <c r="B78">
        <f>VLOOKUP($A78,FREDconnect!$A$8:$L$99,SNAPMaxBen!B$5+1)</f>
        <v>114.563</v>
      </c>
      <c r="C78" s="26">
        <f t="shared" si="1"/>
        <v>375.39046915907016</v>
      </c>
    </row>
    <row r="79" spans="1:3" x14ac:dyDescent="0.25">
      <c r="A79" s="8">
        <f>aggregateBenElg!A79</f>
        <v>40848</v>
      </c>
      <c r="B79">
        <f>VLOOKUP($A79,FREDconnect!$A$8:$L$99,SNAPMaxBen!B$5+1)</f>
        <v>114.664</v>
      </c>
      <c r="C79" s="26">
        <f t="shared" si="1"/>
        <v>375.05981230613406</v>
      </c>
    </row>
    <row r="80" spans="1:3" x14ac:dyDescent="0.25">
      <c r="A80" s="8">
        <f>aggregateBenElg!A80</f>
        <v>40878</v>
      </c>
      <c r="B80">
        <f>VLOOKUP($A80,FREDconnect!$A$8:$L$99,SNAPMaxBen!B$5+1)</f>
        <v>114.742</v>
      </c>
      <c r="C80" s="26">
        <f t="shared" si="1"/>
        <v>374.80485191360231</v>
      </c>
    </row>
    <row r="81" spans="1:3" x14ac:dyDescent="0.25">
      <c r="A81" s="8">
        <f>aggregateBenElg!A81</f>
        <v>40909</v>
      </c>
      <c r="B81">
        <f>VLOOKUP($A81,FREDconnect!$A$8:$L$99,SNAPMaxBen!B$5+1)</f>
        <v>115.033</v>
      </c>
      <c r="C81" s="26">
        <f t="shared" si="1"/>
        <v>373.85670475663989</v>
      </c>
    </row>
    <row r="82" spans="1:3" x14ac:dyDescent="0.25">
      <c r="A82" s="8">
        <f>aggregateBenElg!A82</f>
        <v>40940</v>
      </c>
      <c r="B82">
        <f>VLOOKUP($A82,FREDconnect!$A$8:$L$99,SNAPMaxBen!B$5+1)</f>
        <v>115.419</v>
      </c>
      <c r="C82" s="26">
        <f t="shared" si="1"/>
        <v>372.60640205053375</v>
      </c>
    </row>
    <row r="83" spans="1:3" x14ac:dyDescent="0.25">
      <c r="A83" s="8">
        <f>aggregateBenElg!A83</f>
        <v>40969</v>
      </c>
      <c r="B83">
        <f>VLOOKUP($A83,FREDconnect!$A$8:$L$99,SNAPMaxBen!B$5+1)</f>
        <v>115.693</v>
      </c>
      <c r="C83" s="26">
        <f t="shared" si="1"/>
        <v>371.72394456251072</v>
      </c>
    </row>
    <row r="84" spans="1:3" x14ac:dyDescent="0.25">
      <c r="A84" s="8">
        <f>aggregateBenElg!A84</f>
        <v>41000</v>
      </c>
      <c r="B84">
        <f>VLOOKUP($A84,FREDconnect!$A$8:$L$99,SNAPMaxBen!B$5+1)</f>
        <v>115.72</v>
      </c>
      <c r="C84" s="26">
        <f t="shared" si="1"/>
        <v>371.63721325847354</v>
      </c>
    </row>
    <row r="85" spans="1:3" x14ac:dyDescent="0.25">
      <c r="A85" s="8">
        <f>aggregateBenElg!A85</f>
        <v>41030</v>
      </c>
      <c r="B85">
        <f>VLOOKUP($A85,FREDconnect!$A$8:$L$99,SNAPMaxBen!B$5+1)</f>
        <v>115.505</v>
      </c>
      <c r="C85" s="26">
        <f t="shared" si="1"/>
        <v>372.32897552721141</v>
      </c>
    </row>
    <row r="86" spans="1:3" x14ac:dyDescent="0.25">
      <c r="A86" s="8">
        <f>aggregateBenElg!A86</f>
        <v>41061</v>
      </c>
      <c r="C86" s="26" t="e">
        <f t="shared" si="1"/>
        <v>#DIV/0!</v>
      </c>
    </row>
    <row r="87" spans="1:3" x14ac:dyDescent="0.25">
      <c r="A87" s="8">
        <f>aggregateBenElg!A87</f>
        <v>41091</v>
      </c>
      <c r="C87" s="26" t="e">
        <f t="shared" si="1"/>
        <v>#DIV/0!</v>
      </c>
    </row>
    <row r="88" spans="1:3" x14ac:dyDescent="0.25">
      <c r="A88" s="8">
        <f>aggregateBenElg!A88</f>
        <v>41122</v>
      </c>
      <c r="C88" s="26" t="e">
        <f t="shared" si="1"/>
        <v>#DIV/0!</v>
      </c>
    </row>
    <row r="89" spans="1:3" x14ac:dyDescent="0.25">
      <c r="A89" s="8">
        <f>aggregateBenElg!A89</f>
        <v>41153</v>
      </c>
      <c r="C89" s="26" t="e">
        <f t="shared" si="1"/>
        <v>#DIV/0!</v>
      </c>
    </row>
    <row r="90" spans="1:3" x14ac:dyDescent="0.25">
      <c r="A90" s="8">
        <f>aggregateBenElg!A90</f>
        <v>41183</v>
      </c>
      <c r="C90" s="26" t="e">
        <f t="shared" si="1"/>
        <v>#DIV/0!</v>
      </c>
    </row>
    <row r="91" spans="1:3" x14ac:dyDescent="0.25">
      <c r="A91" s="8">
        <f>aggregateBenElg!A91</f>
        <v>41214</v>
      </c>
      <c r="C91" s="26" t="e">
        <f t="shared" si="1"/>
        <v>#DIV/0!</v>
      </c>
    </row>
    <row r="92" spans="1:3" x14ac:dyDescent="0.25">
      <c r="A92" s="8">
        <f>aggregateBenElg!A92</f>
        <v>41244</v>
      </c>
      <c r="C92" s="26" t="e">
        <f t="shared" si="1"/>
        <v>#DIV/0!</v>
      </c>
    </row>
    <row r="93" spans="1:3" x14ac:dyDescent="0.25">
      <c r="A93" s="8">
        <f>aggregateBenElg!A93</f>
        <v>41275</v>
      </c>
      <c r="C93" s="26" t="e">
        <f t="shared" si="1"/>
        <v>#DIV/0!</v>
      </c>
    </row>
    <row r="94" spans="1:3" x14ac:dyDescent="0.25">
      <c r="A94" s="8">
        <f>aggregateBenElg!A94</f>
        <v>41306</v>
      </c>
      <c r="C94" s="26" t="e">
        <f t="shared" si="1"/>
        <v>#DIV/0!</v>
      </c>
    </row>
    <row r="95" spans="1:3" x14ac:dyDescent="0.25">
      <c r="A95" s="8">
        <f>aggregateBenElg!A95</f>
        <v>41334</v>
      </c>
      <c r="C95" s="26" t="e">
        <f t="shared" si="1"/>
        <v>#DIV/0!</v>
      </c>
    </row>
    <row r="96" spans="1:3" x14ac:dyDescent="0.25">
      <c r="A96" s="8">
        <f>aggregateBenElg!A96</f>
        <v>41365</v>
      </c>
      <c r="C96" s="26" t="e">
        <f t="shared" si="1"/>
        <v>#DIV/0!</v>
      </c>
    </row>
    <row r="97" spans="1:3" x14ac:dyDescent="0.25">
      <c r="A97" s="8">
        <f>aggregateBenElg!A97</f>
        <v>41395</v>
      </c>
      <c r="C97" s="26" t="e">
        <f t="shared" si="1"/>
        <v>#DIV/0!</v>
      </c>
    </row>
    <row r="98" spans="1:3" x14ac:dyDescent="0.25">
      <c r="A98" s="8">
        <f>aggregateBenElg!A98</f>
        <v>41426</v>
      </c>
      <c r="C98" s="26" t="e">
        <f t="shared" si="1"/>
        <v>#DIV/0!</v>
      </c>
    </row>
    <row r="99" spans="1:3" x14ac:dyDescent="0.25">
      <c r="A99" s="8">
        <f>aggregateBenElg!A99</f>
        <v>41456</v>
      </c>
      <c r="C99" s="26" t="e">
        <f t="shared" si="1"/>
        <v>#DIV/0!</v>
      </c>
    </row>
    <row r="100" spans="1:3" x14ac:dyDescent="0.25">
      <c r="A100" s="8">
        <f>aggregateBenElg!A100</f>
        <v>41487</v>
      </c>
      <c r="C100" s="26" t="e">
        <f t="shared" si="1"/>
        <v>#DIV/0!</v>
      </c>
    </row>
    <row r="101" spans="1:3" x14ac:dyDescent="0.25">
      <c r="A101" s="8">
        <f>aggregateBenElg!A101</f>
        <v>41518</v>
      </c>
      <c r="C101" s="26" t="e">
        <f t="shared" si="1"/>
        <v>#DIV/0!</v>
      </c>
    </row>
    <row r="102" spans="1:3" x14ac:dyDescent="0.25">
      <c r="A102" s="8">
        <f>aggregateBenElg!A102</f>
        <v>41548</v>
      </c>
    </row>
    <row r="103" spans="1:3" x14ac:dyDescent="0.25">
      <c r="A103" s="8">
        <f>aggregateBenElg!A103</f>
        <v>41579</v>
      </c>
    </row>
    <row r="104" spans="1:3" x14ac:dyDescent="0.25">
      <c r="A104" s="8">
        <f>aggregateBenElg!A104</f>
        <v>41609</v>
      </c>
    </row>
    <row r="105" spans="1:3" x14ac:dyDescent="0.25">
      <c r="A105" s="8">
        <f>aggregateBenElg!A105</f>
        <v>41640</v>
      </c>
    </row>
    <row r="106" spans="1:3" x14ac:dyDescent="0.25">
      <c r="A106" s="8">
        <f>aggregateBenElg!A106</f>
        <v>41671</v>
      </c>
    </row>
    <row r="107" spans="1:3" x14ac:dyDescent="0.25">
      <c r="A107" s="8">
        <f>aggregateBenElg!A107</f>
        <v>41699</v>
      </c>
    </row>
    <row r="108" spans="1:3" x14ac:dyDescent="0.25">
      <c r="A108" s="8">
        <f>aggregateBenElg!A108</f>
        <v>41730</v>
      </c>
    </row>
    <row r="109" spans="1:3" x14ac:dyDescent="0.25">
      <c r="A109" s="8">
        <f>aggregateBenElg!A109</f>
        <v>41760</v>
      </c>
    </row>
    <row r="110" spans="1:3" x14ac:dyDescent="0.25">
      <c r="A110" s="8">
        <f>aggregateBenElg!A110</f>
        <v>41791</v>
      </c>
    </row>
    <row r="111" spans="1:3" x14ac:dyDescent="0.25">
      <c r="A111" s="8">
        <f>aggregateBenElg!A111</f>
        <v>41821</v>
      </c>
    </row>
    <row r="112" spans="1:3" x14ac:dyDescent="0.25">
      <c r="A112" s="8">
        <f>aggregateBenElg!A112</f>
        <v>41852</v>
      </c>
    </row>
    <row r="113" spans="1:1" x14ac:dyDescent="0.25">
      <c r="A113" s="8">
        <f>aggregateBenElg!A113</f>
        <v>41883</v>
      </c>
    </row>
    <row r="114" spans="1:1" x14ac:dyDescent="0.25">
      <c r="A114" s="8">
        <f>aggregateBenElg!A114</f>
        <v>41913</v>
      </c>
    </row>
    <row r="115" spans="1:1" x14ac:dyDescent="0.25">
      <c r="A115" s="8">
        <f>aggregateBenElg!A115</f>
        <v>41944</v>
      </c>
    </row>
    <row r="116" spans="1:1" x14ac:dyDescent="0.25">
      <c r="A116" s="8">
        <f>aggregateBenElg!A116</f>
        <v>41974</v>
      </c>
    </row>
    <row r="117" spans="1:1" x14ac:dyDescent="0.25">
      <c r="A117" s="8"/>
    </row>
    <row r="118" spans="1:1" x14ac:dyDescent="0.25">
      <c r="A118" s="8"/>
    </row>
    <row r="119" spans="1:1" x14ac:dyDescent="0.25">
      <c r="A119" s="8"/>
    </row>
    <row r="120" spans="1:1" x14ac:dyDescent="0.25">
      <c r="A120" s="8"/>
    </row>
    <row r="121" spans="1:1" x14ac:dyDescent="0.25">
      <c r="A121" s="8"/>
    </row>
    <row r="122" spans="1:1" x14ac:dyDescent="0.25">
      <c r="A122" s="8"/>
    </row>
    <row r="123" spans="1:1" x14ac:dyDescent="0.25">
      <c r="A123" s="8"/>
    </row>
    <row r="124" spans="1:1" x14ac:dyDescent="0.25">
      <c r="A124" s="8"/>
    </row>
    <row r="125" spans="1:1" x14ac:dyDescent="0.25">
      <c r="A125" s="8"/>
    </row>
    <row r="126" spans="1:1" x14ac:dyDescent="0.25">
      <c r="A126" s="8"/>
    </row>
    <row r="127" spans="1:1" x14ac:dyDescent="0.25">
      <c r="A127" s="8"/>
    </row>
    <row r="128" spans="1:1" x14ac:dyDescent="0.25">
      <c r="A128" s="8"/>
    </row>
    <row r="129" spans="1:1" x14ac:dyDescent="0.25">
      <c r="A129" s="8"/>
    </row>
    <row r="130" spans="1:1" x14ac:dyDescent="0.25">
      <c r="A130" s="8"/>
    </row>
    <row r="131" spans="1:1" x14ac:dyDescent="0.25">
      <c r="A131" s="8"/>
    </row>
    <row r="132" spans="1:1" x14ac:dyDescent="0.25">
      <c r="A132" s="8"/>
    </row>
    <row r="133" spans="1:1" x14ac:dyDescent="0.25">
      <c r="A133" s="8"/>
    </row>
    <row r="134" spans="1:1" x14ac:dyDescent="0.25">
      <c r="A134" s="8"/>
    </row>
    <row r="135" spans="1:1" x14ac:dyDescent="0.25">
      <c r="A135" s="8"/>
    </row>
    <row r="136" spans="1:1" x14ac:dyDescent="0.25">
      <c r="A136" s="8"/>
    </row>
    <row r="137" spans="1:1" x14ac:dyDescent="0.25">
      <c r="A137" s="8"/>
    </row>
    <row r="138" spans="1:1" x14ac:dyDescent="0.25">
      <c r="A138" s="8"/>
    </row>
    <row r="139" spans="1:1" x14ac:dyDescent="0.25">
      <c r="A139" s="8"/>
    </row>
  </sheetData>
  <pageMargins left="0.7" right="0.7" top="0.75" bottom="0.75" header="0.3" footer="0.3"/>
  <extLst>
    <ext xmlns:mx="http://schemas.microsoft.com/office/mac/excel/2008/main" uri="{64002731-A6B0-56B0-2670-7721B7C09600}">
      <mx:PLV Mode="0" OnePage="0" WScale="0"/>
    </ext>
  </extLst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40"/>
  <sheetViews>
    <sheetView workbookViewId="0"/>
  </sheetViews>
  <sheetFormatPr defaultColWidth="8.85546875" defaultRowHeight="15" x14ac:dyDescent="0.25"/>
  <cols>
    <col min="1" max="1" width="28.85546875" bestFit="1" customWidth="1"/>
    <col min="2" max="2" width="9.42578125" bestFit="1" customWidth="1"/>
  </cols>
  <sheetData>
    <row r="1" spans="1:10" x14ac:dyDescent="0.25">
      <c r="A1" s="1" t="s">
        <v>77</v>
      </c>
    </row>
    <row r="2" spans="1:10" x14ac:dyDescent="0.25">
      <c r="A2" s="7" t="s">
        <v>76</v>
      </c>
      <c r="B2" s="14">
        <v>0.3</v>
      </c>
      <c r="C2" s="14">
        <v>0.75</v>
      </c>
      <c r="D2" t="s">
        <v>110</v>
      </c>
    </row>
    <row r="3" spans="1:10" x14ac:dyDescent="0.25">
      <c r="A3" t="s">
        <v>88</v>
      </c>
      <c r="B3" s="26">
        <f>B4*SNAPMaxBen!$B$7/VLOOKUP(DATE(2007,1,1),FREDconnect!$I$8:$J$14,2)</f>
        <v>2110.3054961455105</v>
      </c>
      <c r="C3" s="26">
        <f>C4*SNAPMaxBen!$B$7/VLOOKUP(DATE(2007,1,1),FREDconnect!$I$8:$J$14,2)</f>
        <v>2577.5329535526921</v>
      </c>
      <c r="D3" s="26">
        <f>D4*SNAPMaxBen!$B$7/VLOOKUP(DATE(2007,1,1),FREDconnect!$I$8:$J$14,2)</f>
        <v>3148.2058587179872</v>
      </c>
      <c r="E3" s="26">
        <f>E4*SNAPMaxBen!$B$7/VLOOKUP(DATE(2007,1,1),FREDconnect!$I$8:$J$14,2)</f>
        <v>3845.2273190941551</v>
      </c>
      <c r="F3" s="26">
        <f>F4*SNAPMaxBen!$B$7/VLOOKUP(DATE(2007,1,1),FREDconnect!$I$8:$J$14,2)</f>
        <v>4696.5712532944372</v>
      </c>
    </row>
    <row r="4" spans="1:10" x14ac:dyDescent="0.25">
      <c r="A4" t="s">
        <v>87</v>
      </c>
      <c r="B4" s="26">
        <f>VLOOKUP(B5,quintilewages!$A$6:$K$10,7)</f>
        <v>2010.066378045537</v>
      </c>
      <c r="C4" s="26">
        <f>VLOOKUP(C5,quintilewages!$A$6:$K$10,7)</f>
        <v>2455.1006182298415</v>
      </c>
      <c r="D4" s="26">
        <f>VLOOKUP(D5,quintilewages!$A$6:$K$10,7)</f>
        <v>2998.6666666666665</v>
      </c>
      <c r="E4" s="26">
        <f>VLOOKUP(E5,quintilewages!$A$6:$K$10,7)</f>
        <v>3662.579737469629</v>
      </c>
      <c r="F4" s="26">
        <f>VLOOKUP(F5,quintilewages!$A$6:$K$10,7)</f>
        <v>4473.4849933269561</v>
      </c>
    </row>
    <row r="5" spans="1:10" x14ac:dyDescent="0.25">
      <c r="A5" s="7" t="s">
        <v>38</v>
      </c>
      <c r="B5">
        <v>1</v>
      </c>
      <c r="C5">
        <v>2</v>
      </c>
      <c r="D5">
        <v>3</v>
      </c>
      <c r="E5">
        <v>4</v>
      </c>
      <c r="F5">
        <v>5</v>
      </c>
    </row>
    <row r="6" spans="1:10" x14ac:dyDescent="0.25">
      <c r="A6" s="40"/>
      <c r="J6" t="s">
        <v>137</v>
      </c>
    </row>
    <row r="7" spans="1:10" x14ac:dyDescent="0.25">
      <c r="A7" s="39" t="s">
        <v>109</v>
      </c>
      <c r="B7" s="10">
        <f>VLOOKUP(B4*12/52,PovertyIncidencebyIncome!$A$6:$B$121,2)</f>
        <v>0</v>
      </c>
      <c r="C7" s="10">
        <f>VLOOKUP(C4*12/52,PovertyIncidencebyIncome!$A$6:$B$121,2)</f>
        <v>0</v>
      </c>
      <c r="D7" s="10">
        <f>VLOOKUP(D4*12/52,PovertyIncidencebyIncome!$A$6:$B$121,2)</f>
        <v>0</v>
      </c>
      <c r="E7" s="10">
        <f>VLOOKUP(E4*12/52,PovertyIncidencebyIncome!$A$6:$B$121,2)</f>
        <v>0</v>
      </c>
      <c r="F7" s="10">
        <f>VLOOKUP(F4*12/52,PovertyIncidencebyIncome!$A$6:$B$121,2)</f>
        <v>0</v>
      </c>
    </row>
    <row r="8" spans="1:10" x14ac:dyDescent="0.25">
      <c r="A8" s="7" t="str">
        <f>aggregateBenElg!A7</f>
        <v>FY 2010 avg</v>
      </c>
      <c r="B8" s="26">
        <f>AVERAGE(B$55:B$66)</f>
        <v>291.21221783324449</v>
      </c>
      <c r="C8" s="26">
        <f>AVERAGE(C$55:C$66)</f>
        <v>291.21221783324449</v>
      </c>
      <c r="D8" s="26">
        <f>AVERAGE(D$55:D$66)</f>
        <v>291.21221783324449</v>
      </c>
      <c r="E8" s="26">
        <f>AVERAGE(E$55:E$66)</f>
        <v>291.21221783324449</v>
      </c>
      <c r="F8" s="26">
        <f>AVERAGE(F$55:F$66)</f>
        <v>291.21221783324449</v>
      </c>
    </row>
    <row r="10" spans="1:10" x14ac:dyDescent="0.25">
      <c r="A10" s="8">
        <f>aggregateBenElg!A9</f>
        <v>38718</v>
      </c>
      <c r="B10" s="41">
        <f>$C$2*VLOOKUP($A10,SNAPMaxBen!$A$9:$C$116,3)</f>
        <v>240.50183062742818</v>
      </c>
      <c r="C10" s="41">
        <f>$C$2*VLOOKUP($A10,SNAPMaxBen!$A$9:$C$116,3)</f>
        <v>240.50183062742818</v>
      </c>
      <c r="D10" s="41">
        <f>$C$2*VLOOKUP($A10,SNAPMaxBen!$A$9:$C$116,3)</f>
        <v>240.50183062742818</v>
      </c>
      <c r="E10" s="41">
        <f>$C$2*VLOOKUP($A10,SNAPMaxBen!$A$9:$C$116,3)</f>
        <v>240.50183062742818</v>
      </c>
      <c r="F10" s="41">
        <f>$C$2*VLOOKUP($A10,SNAPMaxBen!$A$9:$C$116,3)</f>
        <v>240.50183062742818</v>
      </c>
      <c r="J10">
        <f>YEAR(A10)</f>
        <v>2006</v>
      </c>
    </row>
    <row r="11" spans="1:10" x14ac:dyDescent="0.25">
      <c r="A11" s="8">
        <f>aggregateBenElg!A10</f>
        <v>38749</v>
      </c>
      <c r="B11" s="41">
        <f>$C$2*VLOOKUP($A11,SNAPMaxBen!$A$9:$C$116,3)</f>
        <v>240.40729002810139</v>
      </c>
      <c r="C11" s="41">
        <f>$C$2*VLOOKUP($A11,SNAPMaxBen!$A$9:$C$116,3)</f>
        <v>240.40729002810139</v>
      </c>
      <c r="D11" s="41">
        <f>$C$2*VLOOKUP($A11,SNAPMaxBen!$A$9:$C$116,3)</f>
        <v>240.40729002810139</v>
      </c>
      <c r="E11" s="41">
        <f>$C$2*VLOOKUP($A11,SNAPMaxBen!$A$9:$C$116,3)</f>
        <v>240.40729002810139</v>
      </c>
      <c r="F11" s="41">
        <f>$C$2*VLOOKUP($A11,SNAPMaxBen!$A$9:$C$116,3)</f>
        <v>240.40729002810139</v>
      </c>
      <c r="J11">
        <f t="shared" ref="J11:J74" si="0">YEAR(A11)</f>
        <v>2006</v>
      </c>
    </row>
    <row r="12" spans="1:10" x14ac:dyDescent="0.25">
      <c r="A12" s="8">
        <f>aggregateBenElg!A11</f>
        <v>38777</v>
      </c>
      <c r="B12" s="41">
        <f>$C$2*VLOOKUP($A12,SNAPMaxBen!$A$9:$C$116,3)</f>
        <v>240.04635708425639</v>
      </c>
      <c r="C12" s="41">
        <f>$C$2*VLOOKUP($A12,SNAPMaxBen!$A$9:$C$116,3)</f>
        <v>240.04635708425639</v>
      </c>
      <c r="D12" s="41">
        <f>$C$2*VLOOKUP($A12,SNAPMaxBen!$A$9:$C$116,3)</f>
        <v>240.04635708425639</v>
      </c>
      <c r="E12" s="41">
        <f>$C$2*VLOOKUP($A12,SNAPMaxBen!$A$9:$C$116,3)</f>
        <v>240.04635708425639</v>
      </c>
      <c r="F12" s="41">
        <f>$C$2*VLOOKUP($A12,SNAPMaxBen!$A$9:$C$116,3)</f>
        <v>240.04635708425639</v>
      </c>
      <c r="J12">
        <f t="shared" si="0"/>
        <v>2006</v>
      </c>
    </row>
    <row r="13" spans="1:10" x14ac:dyDescent="0.25">
      <c r="A13" s="8">
        <f>aggregateBenElg!A12</f>
        <v>38808</v>
      </c>
      <c r="B13" s="41">
        <f>$C$2*VLOOKUP($A13,SNAPMaxBen!$A$9:$C$116,3)</f>
        <v>239.09615696873826</v>
      </c>
      <c r="C13" s="41">
        <f>$C$2*VLOOKUP($A13,SNAPMaxBen!$A$9:$C$116,3)</f>
        <v>239.09615696873826</v>
      </c>
      <c r="D13" s="41">
        <f>$C$2*VLOOKUP($A13,SNAPMaxBen!$A$9:$C$116,3)</f>
        <v>239.09615696873826</v>
      </c>
      <c r="E13" s="41">
        <f>$C$2*VLOOKUP($A13,SNAPMaxBen!$A$9:$C$116,3)</f>
        <v>239.09615696873826</v>
      </c>
      <c r="F13" s="41">
        <f>$C$2*VLOOKUP($A13,SNAPMaxBen!$A$9:$C$116,3)</f>
        <v>239.09615696873826</v>
      </c>
      <c r="J13">
        <f t="shared" si="0"/>
        <v>2006</v>
      </c>
    </row>
    <row r="14" spans="1:10" x14ac:dyDescent="0.25">
      <c r="A14" s="8">
        <f>aggregateBenElg!A13</f>
        <v>38838</v>
      </c>
      <c r="B14" s="41">
        <f>$C$2*VLOOKUP($A14,SNAPMaxBen!$A$9:$C$116,3)</f>
        <v>238.50173253224153</v>
      </c>
      <c r="C14" s="41">
        <f>$C$2*VLOOKUP($A14,SNAPMaxBen!$A$9:$C$116,3)</f>
        <v>238.50173253224153</v>
      </c>
      <c r="D14" s="41">
        <f>$C$2*VLOOKUP($A14,SNAPMaxBen!$A$9:$C$116,3)</f>
        <v>238.50173253224153</v>
      </c>
      <c r="E14" s="41">
        <f>$C$2*VLOOKUP($A14,SNAPMaxBen!$A$9:$C$116,3)</f>
        <v>238.50173253224153</v>
      </c>
      <c r="F14" s="41">
        <f>$C$2*VLOOKUP($A14,SNAPMaxBen!$A$9:$C$116,3)</f>
        <v>238.50173253224153</v>
      </c>
      <c r="J14">
        <f t="shared" si="0"/>
        <v>2006</v>
      </c>
    </row>
    <row r="15" spans="1:10" x14ac:dyDescent="0.25">
      <c r="A15" s="8">
        <f>aggregateBenElg!A14</f>
        <v>38869</v>
      </c>
      <c r="B15" s="41">
        <f>$C$2*VLOOKUP($A15,SNAPMaxBen!$A$9:$C$116,3)</f>
        <v>238.05611276748462</v>
      </c>
      <c r="C15" s="41">
        <f>$C$2*VLOOKUP($A15,SNAPMaxBen!$A$9:$C$116,3)</f>
        <v>238.05611276748462</v>
      </c>
      <c r="D15" s="41">
        <f>$C$2*VLOOKUP($A15,SNAPMaxBen!$A$9:$C$116,3)</f>
        <v>238.05611276748462</v>
      </c>
      <c r="E15" s="41">
        <f>$C$2*VLOOKUP($A15,SNAPMaxBen!$A$9:$C$116,3)</f>
        <v>238.05611276748462</v>
      </c>
      <c r="F15" s="41">
        <f>$C$2*VLOOKUP($A15,SNAPMaxBen!$A$9:$C$116,3)</f>
        <v>238.05611276748462</v>
      </c>
      <c r="J15">
        <f t="shared" si="0"/>
        <v>2006</v>
      </c>
    </row>
    <row r="16" spans="1:10" x14ac:dyDescent="0.25">
      <c r="A16" s="8">
        <f>aggregateBenElg!A15</f>
        <v>38899</v>
      </c>
      <c r="B16" s="41">
        <f>$C$2*VLOOKUP($A16,SNAPMaxBen!$A$9:$C$116,3)</f>
        <v>237.29638378212712</v>
      </c>
      <c r="C16" s="41">
        <f>$C$2*VLOOKUP($A16,SNAPMaxBen!$A$9:$C$116,3)</f>
        <v>237.29638378212712</v>
      </c>
      <c r="D16" s="41">
        <f>$C$2*VLOOKUP($A16,SNAPMaxBen!$A$9:$C$116,3)</f>
        <v>237.29638378212712</v>
      </c>
      <c r="E16" s="41">
        <f>$C$2*VLOOKUP($A16,SNAPMaxBen!$A$9:$C$116,3)</f>
        <v>237.29638378212712</v>
      </c>
      <c r="F16" s="41">
        <f>$C$2*VLOOKUP($A16,SNAPMaxBen!$A$9:$C$116,3)</f>
        <v>237.29638378212712</v>
      </c>
      <c r="J16">
        <f t="shared" si="0"/>
        <v>2006</v>
      </c>
    </row>
    <row r="17" spans="1:10" x14ac:dyDescent="0.25">
      <c r="A17" s="8">
        <f>aggregateBenElg!A16</f>
        <v>38930</v>
      </c>
      <c r="B17" s="41">
        <f>$C$2*VLOOKUP($A17,SNAPMaxBen!$A$9:$C$116,3)</f>
        <v>236.38149179235941</v>
      </c>
      <c r="C17" s="41">
        <f>$C$2*VLOOKUP($A17,SNAPMaxBen!$A$9:$C$116,3)</f>
        <v>236.38149179235941</v>
      </c>
      <c r="D17" s="41">
        <f>$C$2*VLOOKUP($A17,SNAPMaxBen!$A$9:$C$116,3)</f>
        <v>236.38149179235941</v>
      </c>
      <c r="E17" s="41">
        <f>$C$2*VLOOKUP($A17,SNAPMaxBen!$A$9:$C$116,3)</f>
        <v>236.38149179235941</v>
      </c>
      <c r="F17" s="41">
        <f>$C$2*VLOOKUP($A17,SNAPMaxBen!$A$9:$C$116,3)</f>
        <v>236.38149179235941</v>
      </c>
      <c r="J17">
        <f t="shared" si="0"/>
        <v>2006</v>
      </c>
    </row>
    <row r="18" spans="1:10" x14ac:dyDescent="0.25">
      <c r="A18" s="8">
        <f>aggregateBenElg!A17</f>
        <v>38961</v>
      </c>
      <c r="B18" s="41">
        <f>$C$2*VLOOKUP($A18,SNAPMaxBen!$A$9:$C$116,3)</f>
        <v>236.86213270945194</v>
      </c>
      <c r="C18" s="41">
        <f>$C$2*VLOOKUP($A18,SNAPMaxBen!$A$9:$C$116,3)</f>
        <v>236.86213270945194</v>
      </c>
      <c r="D18" s="41">
        <f>$C$2*VLOOKUP($A18,SNAPMaxBen!$A$9:$C$116,3)</f>
        <v>236.86213270945194</v>
      </c>
      <c r="E18" s="41">
        <f>$C$2*VLOOKUP($A18,SNAPMaxBen!$A$9:$C$116,3)</f>
        <v>236.86213270945194</v>
      </c>
      <c r="F18" s="41">
        <f>$C$2*VLOOKUP($A18,SNAPMaxBen!$A$9:$C$116,3)</f>
        <v>236.86213270945194</v>
      </c>
      <c r="J18">
        <f t="shared" si="0"/>
        <v>2006</v>
      </c>
    </row>
    <row r="19" spans="1:10" x14ac:dyDescent="0.25">
      <c r="A19" s="8">
        <f>aggregateBenElg!A18</f>
        <v>38991</v>
      </c>
      <c r="B19" s="41">
        <f>$C$2*VLOOKUP($A19,SNAPMaxBen!$A$9:$C$116,3)</f>
        <v>242.62090910388534</v>
      </c>
      <c r="C19" s="41">
        <f>$C$2*VLOOKUP($A19,SNAPMaxBen!$A$9:$C$116,3)</f>
        <v>242.62090910388534</v>
      </c>
      <c r="D19" s="41">
        <f>$C$2*VLOOKUP($A19,SNAPMaxBen!$A$9:$C$116,3)</f>
        <v>242.62090910388534</v>
      </c>
      <c r="E19" s="41">
        <f>$C$2*VLOOKUP($A19,SNAPMaxBen!$A$9:$C$116,3)</f>
        <v>242.62090910388534</v>
      </c>
      <c r="F19" s="41">
        <f>$C$2*VLOOKUP($A19,SNAPMaxBen!$A$9:$C$116,3)</f>
        <v>242.62090910388534</v>
      </c>
      <c r="J19">
        <f t="shared" si="0"/>
        <v>2006</v>
      </c>
    </row>
    <row r="20" spans="1:10" x14ac:dyDescent="0.25">
      <c r="A20" s="8">
        <f>aggregateBenElg!A19</f>
        <v>39022</v>
      </c>
      <c r="B20" s="41">
        <f>$C$2*VLOOKUP($A20,SNAPMaxBen!$A$9:$C$116,3)</f>
        <v>242.31285041515275</v>
      </c>
      <c r="C20" s="41">
        <f>$C$2*VLOOKUP($A20,SNAPMaxBen!$A$9:$C$116,3)</f>
        <v>242.31285041515275</v>
      </c>
      <c r="D20" s="41">
        <f>$C$2*VLOOKUP($A20,SNAPMaxBen!$A$9:$C$116,3)</f>
        <v>242.31285041515275</v>
      </c>
      <c r="E20" s="41">
        <f>$C$2*VLOOKUP($A20,SNAPMaxBen!$A$9:$C$116,3)</f>
        <v>242.31285041515275</v>
      </c>
      <c r="F20" s="41">
        <f>$C$2*VLOOKUP($A20,SNAPMaxBen!$A$9:$C$116,3)</f>
        <v>242.31285041515275</v>
      </c>
      <c r="J20">
        <f t="shared" si="0"/>
        <v>2006</v>
      </c>
    </row>
    <row r="21" spans="1:10" x14ac:dyDescent="0.25">
      <c r="A21" s="8">
        <f>aggregateBenElg!A20</f>
        <v>39052</v>
      </c>
      <c r="B21" s="41">
        <f>$C$2*VLOOKUP($A21,SNAPMaxBen!$A$9:$C$116,3)</f>
        <v>241.37237476111568</v>
      </c>
      <c r="C21" s="41">
        <f>$C$2*VLOOKUP($A21,SNAPMaxBen!$A$9:$C$116,3)</f>
        <v>241.37237476111568</v>
      </c>
      <c r="D21" s="41">
        <f>$C$2*VLOOKUP($A21,SNAPMaxBen!$A$9:$C$116,3)</f>
        <v>241.37237476111568</v>
      </c>
      <c r="E21" s="41">
        <f>$C$2*VLOOKUP($A21,SNAPMaxBen!$A$9:$C$116,3)</f>
        <v>241.37237476111568</v>
      </c>
      <c r="F21" s="41">
        <f>$C$2*VLOOKUP($A21,SNAPMaxBen!$A$9:$C$116,3)</f>
        <v>241.37237476111568</v>
      </c>
      <c r="J21">
        <f t="shared" si="0"/>
        <v>2006</v>
      </c>
    </row>
    <row r="22" spans="1:10" x14ac:dyDescent="0.25">
      <c r="A22" s="8">
        <f>aggregateBenElg!A21</f>
        <v>39083</v>
      </c>
      <c r="B22" s="41">
        <f>$C$2*VLOOKUP($A22,SNAPMaxBen!$A$9:$C$116,3)</f>
        <v>240.66136941194785</v>
      </c>
      <c r="C22" s="41">
        <f>$C$2*VLOOKUP($A22,SNAPMaxBen!$A$9:$C$116,3)</f>
        <v>240.66136941194785</v>
      </c>
      <c r="D22" s="41">
        <f>$C$2*VLOOKUP($A22,SNAPMaxBen!$A$9:$C$116,3)</f>
        <v>240.66136941194785</v>
      </c>
      <c r="E22" s="41">
        <f>$C$2*VLOOKUP($A22,SNAPMaxBen!$A$9:$C$116,3)</f>
        <v>240.66136941194785</v>
      </c>
      <c r="F22" s="41">
        <f>$C$2*VLOOKUP($A22,SNAPMaxBen!$A$9:$C$116,3)</f>
        <v>240.66136941194785</v>
      </c>
      <c r="J22">
        <f t="shared" si="0"/>
        <v>2007</v>
      </c>
    </row>
    <row r="23" spans="1:10" x14ac:dyDescent="0.25">
      <c r="A23" s="8">
        <f>aggregateBenElg!A22</f>
        <v>39114</v>
      </c>
      <c r="B23" s="41">
        <f>$C$2*VLOOKUP($A23,SNAPMaxBen!$A$9:$C$116,3)</f>
        <v>239.79573085369242</v>
      </c>
      <c r="C23" s="41">
        <f>$C$2*VLOOKUP($A23,SNAPMaxBen!$A$9:$C$116,3)</f>
        <v>239.79573085369242</v>
      </c>
      <c r="D23" s="41">
        <f>$C$2*VLOOKUP($A23,SNAPMaxBen!$A$9:$C$116,3)</f>
        <v>239.79573085369242</v>
      </c>
      <c r="E23" s="41">
        <f>$C$2*VLOOKUP($A23,SNAPMaxBen!$A$9:$C$116,3)</f>
        <v>239.79573085369242</v>
      </c>
      <c r="F23" s="41">
        <f>$C$2*VLOOKUP($A23,SNAPMaxBen!$A$9:$C$116,3)</f>
        <v>239.79573085369242</v>
      </c>
      <c r="J23">
        <f t="shared" si="0"/>
        <v>2007</v>
      </c>
    </row>
    <row r="24" spans="1:10" x14ac:dyDescent="0.25">
      <c r="A24" s="8">
        <f>aggregateBenElg!A23</f>
        <v>39142</v>
      </c>
      <c r="B24" s="41">
        <f>$C$2*VLOOKUP($A24,SNAPMaxBen!$A$9:$C$116,3)</f>
        <v>238.86324408704658</v>
      </c>
      <c r="C24" s="41">
        <f>$C$2*VLOOKUP($A24,SNAPMaxBen!$A$9:$C$116,3)</f>
        <v>238.86324408704658</v>
      </c>
      <c r="D24" s="41">
        <f>$C$2*VLOOKUP($A24,SNAPMaxBen!$A$9:$C$116,3)</f>
        <v>238.86324408704658</v>
      </c>
      <c r="E24" s="41">
        <f>$C$2*VLOOKUP($A24,SNAPMaxBen!$A$9:$C$116,3)</f>
        <v>238.86324408704658</v>
      </c>
      <c r="F24" s="41">
        <f>$C$2*VLOOKUP($A24,SNAPMaxBen!$A$9:$C$116,3)</f>
        <v>238.86324408704658</v>
      </c>
      <c r="J24">
        <f t="shared" si="0"/>
        <v>2007</v>
      </c>
    </row>
    <row r="25" spans="1:10" x14ac:dyDescent="0.25">
      <c r="A25" s="8">
        <f>aggregateBenElg!A24</f>
        <v>39173</v>
      </c>
      <c r="B25" s="41">
        <f>$C$2*VLOOKUP($A25,SNAPMaxBen!$A$9:$C$116,3)</f>
        <v>238.32585359138369</v>
      </c>
      <c r="C25" s="41">
        <f>$C$2*VLOOKUP($A25,SNAPMaxBen!$A$9:$C$116,3)</f>
        <v>238.32585359138369</v>
      </c>
      <c r="D25" s="41">
        <f>$C$2*VLOOKUP($A25,SNAPMaxBen!$A$9:$C$116,3)</f>
        <v>238.32585359138369</v>
      </c>
      <c r="E25" s="41">
        <f>$C$2*VLOOKUP($A25,SNAPMaxBen!$A$9:$C$116,3)</f>
        <v>238.32585359138369</v>
      </c>
      <c r="F25" s="41">
        <f>$C$2*VLOOKUP($A25,SNAPMaxBen!$A$9:$C$116,3)</f>
        <v>238.32585359138369</v>
      </c>
      <c r="J25">
        <f t="shared" si="0"/>
        <v>2007</v>
      </c>
    </row>
    <row r="26" spans="1:10" x14ac:dyDescent="0.25">
      <c r="A26" s="8">
        <f>aggregateBenElg!A25</f>
        <v>39203</v>
      </c>
      <c r="B26" s="41">
        <f>$C$2*VLOOKUP($A26,SNAPMaxBen!$A$9:$C$116,3)</f>
        <v>237.63491612374585</v>
      </c>
      <c r="C26" s="41">
        <f>$C$2*VLOOKUP($A26,SNAPMaxBen!$A$9:$C$116,3)</f>
        <v>237.63491612374585</v>
      </c>
      <c r="D26" s="41">
        <f>$C$2*VLOOKUP($A26,SNAPMaxBen!$A$9:$C$116,3)</f>
        <v>237.63491612374585</v>
      </c>
      <c r="E26" s="41">
        <f>$C$2*VLOOKUP($A26,SNAPMaxBen!$A$9:$C$116,3)</f>
        <v>237.63491612374585</v>
      </c>
      <c r="F26" s="41">
        <f>$C$2*VLOOKUP($A26,SNAPMaxBen!$A$9:$C$116,3)</f>
        <v>237.63491612374585</v>
      </c>
      <c r="J26">
        <f t="shared" si="0"/>
        <v>2007</v>
      </c>
    </row>
    <row r="27" spans="1:10" x14ac:dyDescent="0.25">
      <c r="A27" s="8">
        <f>aggregateBenElg!A26</f>
        <v>39234</v>
      </c>
      <c r="B27" s="41">
        <f>$C$2*VLOOKUP($A27,SNAPMaxBen!$A$9:$C$116,3)</f>
        <v>237.25829417849843</v>
      </c>
      <c r="C27" s="41">
        <f>$C$2*VLOOKUP($A27,SNAPMaxBen!$A$9:$C$116,3)</f>
        <v>237.25829417849843</v>
      </c>
      <c r="D27" s="41">
        <f>$C$2*VLOOKUP($A27,SNAPMaxBen!$A$9:$C$116,3)</f>
        <v>237.25829417849843</v>
      </c>
      <c r="E27" s="41">
        <f>$C$2*VLOOKUP($A27,SNAPMaxBen!$A$9:$C$116,3)</f>
        <v>237.25829417849843</v>
      </c>
      <c r="F27" s="41">
        <f>$C$2*VLOOKUP($A27,SNAPMaxBen!$A$9:$C$116,3)</f>
        <v>237.25829417849843</v>
      </c>
      <c r="J27">
        <f t="shared" si="0"/>
        <v>2007</v>
      </c>
    </row>
    <row r="28" spans="1:10" x14ac:dyDescent="0.25">
      <c r="A28" s="8">
        <f>aggregateBenElg!A27</f>
        <v>39264</v>
      </c>
      <c r="B28" s="41">
        <f>$C$2*VLOOKUP($A28,SNAPMaxBen!$A$9:$C$116,3)</f>
        <v>236.85368888861836</v>
      </c>
      <c r="C28" s="41">
        <f>$C$2*VLOOKUP($A28,SNAPMaxBen!$A$9:$C$116,3)</f>
        <v>236.85368888861836</v>
      </c>
      <c r="D28" s="41">
        <f>$C$2*VLOOKUP($A28,SNAPMaxBen!$A$9:$C$116,3)</f>
        <v>236.85368888861836</v>
      </c>
      <c r="E28" s="41">
        <f>$C$2*VLOOKUP($A28,SNAPMaxBen!$A$9:$C$116,3)</f>
        <v>236.85368888861836</v>
      </c>
      <c r="F28" s="41">
        <f>$C$2*VLOOKUP($A28,SNAPMaxBen!$A$9:$C$116,3)</f>
        <v>236.85368888861836</v>
      </c>
      <c r="J28">
        <f t="shared" si="0"/>
        <v>2007</v>
      </c>
    </row>
    <row r="29" spans="1:10" x14ac:dyDescent="0.25">
      <c r="A29" s="8">
        <f>aggregateBenElg!A28</f>
        <v>39295</v>
      </c>
      <c r="B29" s="41">
        <f>$C$2*VLOOKUP($A29,SNAPMaxBen!$A$9:$C$116,3)</f>
        <v>236.68326957958249</v>
      </c>
      <c r="C29" s="41">
        <f>$C$2*VLOOKUP($A29,SNAPMaxBen!$A$9:$C$116,3)</f>
        <v>236.68326957958249</v>
      </c>
      <c r="D29" s="41">
        <f>$C$2*VLOOKUP($A29,SNAPMaxBen!$A$9:$C$116,3)</f>
        <v>236.68326957958249</v>
      </c>
      <c r="E29" s="41">
        <f>$C$2*VLOOKUP($A29,SNAPMaxBen!$A$9:$C$116,3)</f>
        <v>236.68326957958249</v>
      </c>
      <c r="F29" s="41">
        <f>$C$2*VLOOKUP($A29,SNAPMaxBen!$A$9:$C$116,3)</f>
        <v>236.68326957958249</v>
      </c>
      <c r="J29">
        <f t="shared" si="0"/>
        <v>2007</v>
      </c>
    </row>
    <row r="30" spans="1:10" x14ac:dyDescent="0.25">
      <c r="A30" s="8">
        <f>aggregateBenElg!A29</f>
        <v>39326</v>
      </c>
      <c r="B30" s="41">
        <f>$C$2*VLOOKUP($A30,SNAPMaxBen!$A$9:$C$116,3)</f>
        <v>235.7658925657081</v>
      </c>
      <c r="C30" s="41">
        <f>$C$2*VLOOKUP($A30,SNAPMaxBen!$A$9:$C$116,3)</f>
        <v>235.7658925657081</v>
      </c>
      <c r="D30" s="41">
        <f>$C$2*VLOOKUP($A30,SNAPMaxBen!$A$9:$C$116,3)</f>
        <v>235.7658925657081</v>
      </c>
      <c r="E30" s="41">
        <f>$C$2*VLOOKUP($A30,SNAPMaxBen!$A$9:$C$116,3)</f>
        <v>235.7658925657081</v>
      </c>
      <c r="F30" s="41">
        <f>$C$2*VLOOKUP($A30,SNAPMaxBen!$A$9:$C$116,3)</f>
        <v>235.7658925657081</v>
      </c>
      <c r="J30">
        <f t="shared" si="0"/>
        <v>2007</v>
      </c>
    </row>
    <row r="31" spans="1:10" x14ac:dyDescent="0.25">
      <c r="A31" s="8">
        <f>aggregateBenElg!A30</f>
        <v>39356</v>
      </c>
      <c r="B31" s="41">
        <f>$C$2*VLOOKUP($A31,SNAPMaxBen!$A$9:$C$116,3)</f>
        <v>245.92568584356079</v>
      </c>
      <c r="C31" s="41">
        <f>$C$2*VLOOKUP($A31,SNAPMaxBen!$A$9:$C$116,3)</f>
        <v>245.92568584356079</v>
      </c>
      <c r="D31" s="41">
        <f>$C$2*VLOOKUP($A31,SNAPMaxBen!$A$9:$C$116,3)</f>
        <v>245.92568584356079</v>
      </c>
      <c r="E31" s="41">
        <f>$C$2*VLOOKUP($A31,SNAPMaxBen!$A$9:$C$116,3)</f>
        <v>245.92568584356079</v>
      </c>
      <c r="F31" s="41">
        <f>$C$2*VLOOKUP($A31,SNAPMaxBen!$A$9:$C$116,3)</f>
        <v>245.92568584356079</v>
      </c>
      <c r="J31">
        <f t="shared" si="0"/>
        <v>2007</v>
      </c>
    </row>
    <row r="32" spans="1:10" x14ac:dyDescent="0.25">
      <c r="A32" s="8">
        <f>aggregateBenElg!A31</f>
        <v>39387</v>
      </c>
      <c r="B32" s="41">
        <f>$C$2*VLOOKUP($A32,SNAPMaxBen!$A$9:$C$116,3)</f>
        <v>244.58928321462676</v>
      </c>
      <c r="C32" s="41">
        <f>$C$2*VLOOKUP($A32,SNAPMaxBen!$A$9:$C$116,3)</f>
        <v>244.58928321462676</v>
      </c>
      <c r="D32" s="41">
        <f>$C$2*VLOOKUP($A32,SNAPMaxBen!$A$9:$C$116,3)</f>
        <v>244.58928321462676</v>
      </c>
      <c r="E32" s="41">
        <f>$C$2*VLOOKUP($A32,SNAPMaxBen!$A$9:$C$116,3)</f>
        <v>244.58928321462676</v>
      </c>
      <c r="F32" s="41">
        <f>$C$2*VLOOKUP($A32,SNAPMaxBen!$A$9:$C$116,3)</f>
        <v>244.58928321462676</v>
      </c>
      <c r="J32">
        <f t="shared" si="0"/>
        <v>2007</v>
      </c>
    </row>
    <row r="33" spans="1:10" x14ac:dyDescent="0.25">
      <c r="A33" s="8">
        <f>aggregateBenElg!A32</f>
        <v>39417</v>
      </c>
      <c r="B33" s="41">
        <f>$C$2*VLOOKUP($A33,SNAPMaxBen!$A$9:$C$116,3)</f>
        <v>243.83212557973138</v>
      </c>
      <c r="C33" s="41">
        <f>$C$2*VLOOKUP($A33,SNAPMaxBen!$A$9:$C$116,3)</f>
        <v>243.83212557973138</v>
      </c>
      <c r="D33" s="41">
        <f>$C$2*VLOOKUP($A33,SNAPMaxBen!$A$9:$C$116,3)</f>
        <v>243.83212557973138</v>
      </c>
      <c r="E33" s="41">
        <f>$C$2*VLOOKUP($A33,SNAPMaxBen!$A$9:$C$116,3)</f>
        <v>243.83212557973138</v>
      </c>
      <c r="F33" s="41">
        <f>$C$2*VLOOKUP($A33,SNAPMaxBen!$A$9:$C$116,3)</f>
        <v>243.83212557973138</v>
      </c>
      <c r="J33">
        <f t="shared" si="0"/>
        <v>2007</v>
      </c>
    </row>
    <row r="34" spans="1:10" x14ac:dyDescent="0.25">
      <c r="A34" s="8">
        <f>aggregateBenElg!A33</f>
        <v>39448</v>
      </c>
      <c r="B34" s="41">
        <f>$C$2*VLOOKUP($A34,SNAPMaxBen!$A$9:$C$116,3)</f>
        <v>243.11127869563836</v>
      </c>
      <c r="C34" s="41">
        <f>$C$2*VLOOKUP($A34,SNAPMaxBen!$A$9:$C$116,3)</f>
        <v>243.11127869563836</v>
      </c>
      <c r="D34" s="41">
        <f>$C$2*VLOOKUP($A34,SNAPMaxBen!$A$9:$C$116,3)</f>
        <v>243.11127869563836</v>
      </c>
      <c r="E34" s="41">
        <f>$C$2*VLOOKUP($A34,SNAPMaxBen!$A$9:$C$116,3)</f>
        <v>243.11127869563836</v>
      </c>
      <c r="F34" s="41">
        <f>$C$2*VLOOKUP($A34,SNAPMaxBen!$A$9:$C$116,3)</f>
        <v>243.11127869563836</v>
      </c>
      <c r="J34">
        <f t="shared" si="0"/>
        <v>2008</v>
      </c>
    </row>
    <row r="35" spans="1:10" x14ac:dyDescent="0.25">
      <c r="A35" s="8">
        <f>aggregateBenElg!A34</f>
        <v>39479</v>
      </c>
      <c r="B35" s="41">
        <f>$C$2*VLOOKUP($A35,SNAPMaxBen!$A$9:$C$116,3)</f>
        <v>242.56780917913525</v>
      </c>
      <c r="C35" s="41">
        <f>$C$2*VLOOKUP($A35,SNAPMaxBen!$A$9:$C$116,3)</f>
        <v>242.56780917913525</v>
      </c>
      <c r="D35" s="41">
        <f>$C$2*VLOOKUP($A35,SNAPMaxBen!$A$9:$C$116,3)</f>
        <v>242.56780917913525</v>
      </c>
      <c r="E35" s="41">
        <f>$C$2*VLOOKUP($A35,SNAPMaxBen!$A$9:$C$116,3)</f>
        <v>242.56780917913525</v>
      </c>
      <c r="F35" s="41">
        <f>$C$2*VLOOKUP($A35,SNAPMaxBen!$A$9:$C$116,3)</f>
        <v>242.56780917913525</v>
      </c>
      <c r="J35">
        <f t="shared" si="0"/>
        <v>2008</v>
      </c>
    </row>
    <row r="36" spans="1:10" x14ac:dyDescent="0.25">
      <c r="A36" s="8">
        <f>aggregateBenElg!A35</f>
        <v>39508</v>
      </c>
      <c r="B36" s="41">
        <f>$C$2*VLOOKUP($A36,SNAPMaxBen!$A$9:$C$116,3)</f>
        <v>241.7225079880115</v>
      </c>
      <c r="C36" s="41">
        <f>$C$2*VLOOKUP($A36,SNAPMaxBen!$A$9:$C$116,3)</f>
        <v>241.7225079880115</v>
      </c>
      <c r="D36" s="41">
        <f>$C$2*VLOOKUP($A36,SNAPMaxBen!$A$9:$C$116,3)</f>
        <v>241.7225079880115</v>
      </c>
      <c r="E36" s="41">
        <f>$C$2*VLOOKUP($A36,SNAPMaxBen!$A$9:$C$116,3)</f>
        <v>241.7225079880115</v>
      </c>
      <c r="F36" s="41">
        <f>$C$2*VLOOKUP($A36,SNAPMaxBen!$A$9:$C$116,3)</f>
        <v>241.7225079880115</v>
      </c>
      <c r="J36">
        <f t="shared" si="0"/>
        <v>2008</v>
      </c>
    </row>
    <row r="37" spans="1:10" x14ac:dyDescent="0.25">
      <c r="A37" s="8">
        <f>aggregateBenElg!A36</f>
        <v>39539</v>
      </c>
      <c r="B37" s="41">
        <f>$C$2*VLOOKUP($A37,SNAPMaxBen!$A$9:$C$116,3)</f>
        <v>240.95410262856046</v>
      </c>
      <c r="C37" s="41">
        <f>$C$2*VLOOKUP($A37,SNAPMaxBen!$A$9:$C$116,3)</f>
        <v>240.95410262856046</v>
      </c>
      <c r="D37" s="41">
        <f>$C$2*VLOOKUP($A37,SNAPMaxBen!$A$9:$C$116,3)</f>
        <v>240.95410262856046</v>
      </c>
      <c r="E37" s="41">
        <f>$C$2*VLOOKUP($A37,SNAPMaxBen!$A$9:$C$116,3)</f>
        <v>240.95410262856046</v>
      </c>
      <c r="F37" s="41">
        <f>$C$2*VLOOKUP($A37,SNAPMaxBen!$A$9:$C$116,3)</f>
        <v>240.95410262856046</v>
      </c>
      <c r="J37">
        <f t="shared" si="0"/>
        <v>2008</v>
      </c>
    </row>
    <row r="38" spans="1:10" x14ac:dyDescent="0.25">
      <c r="A38" s="8">
        <f>aggregateBenElg!A37</f>
        <v>39569</v>
      </c>
      <c r="B38" s="41">
        <f>$C$2*VLOOKUP($A38,SNAPMaxBen!$A$9:$C$116,3)</f>
        <v>239.96355014521441</v>
      </c>
      <c r="C38" s="41">
        <f>$C$2*VLOOKUP($A38,SNAPMaxBen!$A$9:$C$116,3)</f>
        <v>239.96355014521441</v>
      </c>
      <c r="D38" s="41">
        <f>$C$2*VLOOKUP($A38,SNAPMaxBen!$A$9:$C$116,3)</f>
        <v>239.96355014521441</v>
      </c>
      <c r="E38" s="41">
        <f>$C$2*VLOOKUP($A38,SNAPMaxBen!$A$9:$C$116,3)</f>
        <v>239.96355014521441</v>
      </c>
      <c r="F38" s="41">
        <f>$C$2*VLOOKUP($A38,SNAPMaxBen!$A$9:$C$116,3)</f>
        <v>239.96355014521441</v>
      </c>
      <c r="J38">
        <f t="shared" si="0"/>
        <v>2008</v>
      </c>
    </row>
    <row r="39" spans="1:10" x14ac:dyDescent="0.25">
      <c r="A39" s="8">
        <f>aggregateBenElg!A38</f>
        <v>39600</v>
      </c>
      <c r="B39" s="41">
        <f>$C$2*VLOOKUP($A39,SNAPMaxBen!$A$9:$C$116,3)</f>
        <v>238.49072324829032</v>
      </c>
      <c r="C39" s="41">
        <f>$C$2*VLOOKUP($A39,SNAPMaxBen!$A$9:$C$116,3)</f>
        <v>238.49072324829032</v>
      </c>
      <c r="D39" s="41">
        <f>$C$2*VLOOKUP($A39,SNAPMaxBen!$A$9:$C$116,3)</f>
        <v>238.49072324829032</v>
      </c>
      <c r="E39" s="41">
        <f>$C$2*VLOOKUP($A39,SNAPMaxBen!$A$9:$C$116,3)</f>
        <v>238.49072324829032</v>
      </c>
      <c r="F39" s="41">
        <f>$C$2*VLOOKUP($A39,SNAPMaxBen!$A$9:$C$116,3)</f>
        <v>238.49072324829032</v>
      </c>
      <c r="J39">
        <f t="shared" si="0"/>
        <v>2008</v>
      </c>
    </row>
    <row r="40" spans="1:10" x14ac:dyDescent="0.25">
      <c r="A40" s="8">
        <f>aggregateBenElg!A39</f>
        <v>39630</v>
      </c>
      <c r="B40" s="41">
        <f>$C$2*VLOOKUP($A40,SNAPMaxBen!$A$9:$C$116,3)</f>
        <v>237.22509007279933</v>
      </c>
      <c r="C40" s="41">
        <f>$C$2*VLOOKUP($A40,SNAPMaxBen!$A$9:$C$116,3)</f>
        <v>237.22509007279933</v>
      </c>
      <c r="D40" s="41">
        <f>$C$2*VLOOKUP($A40,SNAPMaxBen!$A$9:$C$116,3)</f>
        <v>237.22509007279933</v>
      </c>
      <c r="E40" s="41">
        <f>$C$2*VLOOKUP($A40,SNAPMaxBen!$A$9:$C$116,3)</f>
        <v>237.22509007279933</v>
      </c>
      <c r="F40" s="41">
        <f>$C$2*VLOOKUP($A40,SNAPMaxBen!$A$9:$C$116,3)</f>
        <v>237.22509007279933</v>
      </c>
      <c r="J40">
        <f t="shared" si="0"/>
        <v>2008</v>
      </c>
    </row>
    <row r="41" spans="1:10" x14ac:dyDescent="0.25">
      <c r="A41" s="8">
        <f>aggregateBenElg!A40</f>
        <v>39661</v>
      </c>
      <c r="B41" s="41">
        <f>$C$2*VLOOKUP($A41,SNAPMaxBen!$A$9:$C$116,3)</f>
        <v>237.42323891827019</v>
      </c>
      <c r="C41" s="41">
        <f>$C$2*VLOOKUP($A41,SNAPMaxBen!$A$9:$C$116,3)</f>
        <v>237.42323891827019</v>
      </c>
      <c r="D41" s="41">
        <f>$C$2*VLOOKUP($A41,SNAPMaxBen!$A$9:$C$116,3)</f>
        <v>237.42323891827019</v>
      </c>
      <c r="E41" s="41">
        <f>$C$2*VLOOKUP($A41,SNAPMaxBen!$A$9:$C$116,3)</f>
        <v>237.42323891827019</v>
      </c>
      <c r="F41" s="41">
        <f>$C$2*VLOOKUP($A41,SNAPMaxBen!$A$9:$C$116,3)</f>
        <v>237.42323891827019</v>
      </c>
      <c r="J41">
        <f t="shared" si="0"/>
        <v>2008</v>
      </c>
    </row>
    <row r="42" spans="1:10" x14ac:dyDescent="0.25">
      <c r="A42" s="8">
        <f>aggregateBenElg!A41</f>
        <v>39692</v>
      </c>
      <c r="B42" s="41">
        <f>$C$2*VLOOKUP($A42,SNAPMaxBen!$A$9:$C$116,3)</f>
        <v>237.13904152505131</v>
      </c>
      <c r="C42" s="41">
        <f>$C$2*VLOOKUP($A42,SNAPMaxBen!$A$9:$C$116,3)</f>
        <v>237.13904152505131</v>
      </c>
      <c r="D42" s="41">
        <f>$C$2*VLOOKUP($A42,SNAPMaxBen!$A$9:$C$116,3)</f>
        <v>237.13904152505131</v>
      </c>
      <c r="E42" s="41">
        <f>$C$2*VLOOKUP($A42,SNAPMaxBen!$A$9:$C$116,3)</f>
        <v>237.13904152505131</v>
      </c>
      <c r="F42" s="41">
        <f>$C$2*VLOOKUP($A42,SNAPMaxBen!$A$9:$C$116,3)</f>
        <v>237.13904152505131</v>
      </c>
      <c r="J42">
        <f t="shared" si="0"/>
        <v>2008</v>
      </c>
    </row>
    <row r="43" spans="1:10" x14ac:dyDescent="0.25">
      <c r="A43" s="8">
        <f>aggregateBenElg!A42</f>
        <v>39722</v>
      </c>
      <c r="B43" s="41">
        <f>$C$2*VLOOKUP($A43,SNAPMaxBen!$A$9:$C$116,3)</f>
        <v>258.76187911057445</v>
      </c>
      <c r="C43" s="41">
        <f>$C$2*VLOOKUP($A43,SNAPMaxBen!$A$9:$C$116,3)</f>
        <v>258.76187911057445</v>
      </c>
      <c r="D43" s="41">
        <f>$C$2*VLOOKUP($A43,SNAPMaxBen!$A$9:$C$116,3)</f>
        <v>258.76187911057445</v>
      </c>
      <c r="E43" s="41">
        <f>$C$2*VLOOKUP($A43,SNAPMaxBen!$A$9:$C$116,3)</f>
        <v>258.76187911057445</v>
      </c>
      <c r="F43" s="41">
        <f>$C$2*VLOOKUP($A43,SNAPMaxBen!$A$9:$C$116,3)</f>
        <v>258.76187911057445</v>
      </c>
      <c r="J43">
        <f t="shared" si="0"/>
        <v>2008</v>
      </c>
    </row>
    <row r="44" spans="1:10" x14ac:dyDescent="0.25">
      <c r="A44" s="8">
        <f>aggregateBenElg!A43</f>
        <v>39753</v>
      </c>
      <c r="B44" s="41">
        <f>$C$2*VLOOKUP($A44,SNAPMaxBen!$A$9:$C$116,3)</f>
        <v>261.90106330754298</v>
      </c>
      <c r="C44" s="41">
        <f>$C$2*VLOOKUP($A44,SNAPMaxBen!$A$9:$C$116,3)</f>
        <v>261.90106330754298</v>
      </c>
      <c r="D44" s="41">
        <f>$C$2*VLOOKUP($A44,SNAPMaxBen!$A$9:$C$116,3)</f>
        <v>261.90106330754298</v>
      </c>
      <c r="E44" s="41">
        <f>$C$2*VLOOKUP($A44,SNAPMaxBen!$A$9:$C$116,3)</f>
        <v>261.90106330754298</v>
      </c>
      <c r="F44" s="41">
        <f>$C$2*VLOOKUP($A44,SNAPMaxBen!$A$9:$C$116,3)</f>
        <v>261.90106330754298</v>
      </c>
      <c r="J44">
        <f t="shared" si="0"/>
        <v>2008</v>
      </c>
    </row>
    <row r="45" spans="1:10" x14ac:dyDescent="0.25">
      <c r="A45" s="8">
        <f>aggregateBenElg!A44</f>
        <v>39783</v>
      </c>
      <c r="B45" s="41">
        <f>$C$2*VLOOKUP($A45,SNAPMaxBen!$A$9:$C$116,3)</f>
        <v>263.23185398964392</v>
      </c>
      <c r="C45" s="41">
        <f>$C$2*VLOOKUP($A45,SNAPMaxBen!$A$9:$C$116,3)</f>
        <v>263.23185398964392</v>
      </c>
      <c r="D45" s="41">
        <f>$C$2*VLOOKUP($A45,SNAPMaxBen!$A$9:$C$116,3)</f>
        <v>263.23185398964392</v>
      </c>
      <c r="E45" s="41">
        <f>$C$2*VLOOKUP($A45,SNAPMaxBen!$A$9:$C$116,3)</f>
        <v>263.23185398964392</v>
      </c>
      <c r="F45" s="41">
        <f>$C$2*VLOOKUP($A45,SNAPMaxBen!$A$9:$C$116,3)</f>
        <v>263.23185398964392</v>
      </c>
      <c r="J45">
        <f t="shared" si="0"/>
        <v>2008</v>
      </c>
    </row>
    <row r="46" spans="1:10" x14ac:dyDescent="0.25">
      <c r="A46" s="8">
        <f>aggregateBenElg!A45</f>
        <v>39814</v>
      </c>
      <c r="B46" s="41">
        <f>$C$2*VLOOKUP($A46,SNAPMaxBen!$A$9:$C$116,3)</f>
        <v>262.82487230563743</v>
      </c>
      <c r="C46" s="41">
        <f>$C$2*VLOOKUP($A46,SNAPMaxBen!$A$9:$C$116,3)</f>
        <v>262.82487230563743</v>
      </c>
      <c r="D46" s="41">
        <f>$C$2*VLOOKUP($A46,SNAPMaxBen!$A$9:$C$116,3)</f>
        <v>262.82487230563743</v>
      </c>
      <c r="E46" s="41">
        <f>$C$2*VLOOKUP($A46,SNAPMaxBen!$A$9:$C$116,3)</f>
        <v>262.82487230563743</v>
      </c>
      <c r="F46" s="41">
        <f>$C$2*VLOOKUP($A46,SNAPMaxBen!$A$9:$C$116,3)</f>
        <v>262.82487230563743</v>
      </c>
      <c r="J46">
        <f t="shared" si="0"/>
        <v>2009</v>
      </c>
    </row>
    <row r="47" spans="1:10" x14ac:dyDescent="0.25">
      <c r="A47" s="8">
        <f>aggregateBenElg!A46</f>
        <v>39845</v>
      </c>
      <c r="B47" s="41">
        <f>$C$2*VLOOKUP($A47,SNAPMaxBen!$A$9:$C$116,3)</f>
        <v>262.05095176189269</v>
      </c>
      <c r="C47" s="41">
        <f>$C$2*VLOOKUP($A47,SNAPMaxBen!$A$9:$C$116,3)</f>
        <v>262.05095176189269</v>
      </c>
      <c r="D47" s="41">
        <f>$C$2*VLOOKUP($A47,SNAPMaxBen!$A$9:$C$116,3)</f>
        <v>262.05095176189269</v>
      </c>
      <c r="E47" s="41">
        <f>$C$2*VLOOKUP($A47,SNAPMaxBen!$A$9:$C$116,3)</f>
        <v>262.05095176189269</v>
      </c>
      <c r="F47" s="41">
        <f>$C$2*VLOOKUP($A47,SNAPMaxBen!$A$9:$C$116,3)</f>
        <v>262.05095176189269</v>
      </c>
      <c r="J47">
        <f t="shared" si="0"/>
        <v>2009</v>
      </c>
    </row>
    <row r="48" spans="1:10" x14ac:dyDescent="0.25">
      <c r="A48" s="8">
        <f>aggregateBenElg!A47</f>
        <v>39873</v>
      </c>
      <c r="B48" s="41">
        <f>$C$2*VLOOKUP($A48,SNAPMaxBen!$A$9:$C$116,3)</f>
        <v>262.288222453191</v>
      </c>
      <c r="C48" s="41">
        <f>$C$2*VLOOKUP($A48,SNAPMaxBen!$A$9:$C$116,3)</f>
        <v>262.288222453191</v>
      </c>
      <c r="D48" s="41">
        <f>$C$2*VLOOKUP($A48,SNAPMaxBen!$A$9:$C$116,3)</f>
        <v>262.288222453191</v>
      </c>
      <c r="E48" s="41">
        <f>$C$2*VLOOKUP($A48,SNAPMaxBen!$A$9:$C$116,3)</f>
        <v>262.288222453191</v>
      </c>
      <c r="F48" s="41">
        <f>$C$2*VLOOKUP($A48,SNAPMaxBen!$A$9:$C$116,3)</f>
        <v>262.288222453191</v>
      </c>
      <c r="J48">
        <f t="shared" si="0"/>
        <v>2009</v>
      </c>
    </row>
    <row r="49" spans="1:10" x14ac:dyDescent="0.25">
      <c r="A49" s="8">
        <f>aggregateBenElg!A48</f>
        <v>39904</v>
      </c>
      <c r="B49" s="41">
        <f>$C$2*VLOOKUP($A49,SNAPMaxBen!$A$9:$C$116,3)</f>
        <v>297.49486938482676</v>
      </c>
      <c r="C49" s="41">
        <f>$C$2*VLOOKUP($A49,SNAPMaxBen!$A$9:$C$116,3)</f>
        <v>297.49486938482676</v>
      </c>
      <c r="D49" s="41">
        <f>$C$2*VLOOKUP($A49,SNAPMaxBen!$A$9:$C$116,3)</f>
        <v>297.49486938482676</v>
      </c>
      <c r="E49" s="41">
        <f>$C$2*VLOOKUP($A49,SNAPMaxBen!$A$9:$C$116,3)</f>
        <v>297.49486938482676</v>
      </c>
      <c r="F49" s="41">
        <f>$C$2*VLOOKUP($A49,SNAPMaxBen!$A$9:$C$116,3)</f>
        <v>297.49486938482676</v>
      </c>
      <c r="J49">
        <f t="shared" si="0"/>
        <v>2009</v>
      </c>
    </row>
    <row r="50" spans="1:10" x14ac:dyDescent="0.25">
      <c r="A50" s="8">
        <f>aggregateBenElg!A49</f>
        <v>39934</v>
      </c>
      <c r="B50" s="41">
        <f>$C$2*VLOOKUP($A50,SNAPMaxBen!$A$9:$C$116,3)</f>
        <v>297.11942793834498</v>
      </c>
      <c r="C50" s="41">
        <f>$C$2*VLOOKUP($A50,SNAPMaxBen!$A$9:$C$116,3)</f>
        <v>297.11942793834498</v>
      </c>
      <c r="D50" s="41">
        <f>$C$2*VLOOKUP($A50,SNAPMaxBen!$A$9:$C$116,3)</f>
        <v>297.11942793834498</v>
      </c>
      <c r="E50" s="41">
        <f>$C$2*VLOOKUP($A50,SNAPMaxBen!$A$9:$C$116,3)</f>
        <v>297.11942793834498</v>
      </c>
      <c r="F50" s="41">
        <f>$C$2*VLOOKUP($A50,SNAPMaxBen!$A$9:$C$116,3)</f>
        <v>297.11942793834498</v>
      </c>
      <c r="J50">
        <f t="shared" si="0"/>
        <v>2009</v>
      </c>
    </row>
    <row r="51" spans="1:10" x14ac:dyDescent="0.25">
      <c r="A51" s="8">
        <f>aggregateBenElg!A50</f>
        <v>39965</v>
      </c>
      <c r="B51" s="41">
        <f>$C$2*VLOOKUP($A51,SNAPMaxBen!$A$9:$C$116,3)</f>
        <v>295.5512424170775</v>
      </c>
      <c r="C51" s="41">
        <f>$C$2*VLOOKUP($A51,SNAPMaxBen!$A$9:$C$116,3)</f>
        <v>295.5512424170775</v>
      </c>
      <c r="D51" s="41">
        <f>$C$2*VLOOKUP($A51,SNAPMaxBen!$A$9:$C$116,3)</f>
        <v>295.5512424170775</v>
      </c>
      <c r="E51" s="41">
        <f>$C$2*VLOOKUP($A51,SNAPMaxBen!$A$9:$C$116,3)</f>
        <v>295.5512424170775</v>
      </c>
      <c r="F51" s="41">
        <f>$C$2*VLOOKUP($A51,SNAPMaxBen!$A$9:$C$116,3)</f>
        <v>295.5512424170775</v>
      </c>
      <c r="J51">
        <f t="shared" si="0"/>
        <v>2009</v>
      </c>
    </row>
    <row r="52" spans="1:10" x14ac:dyDescent="0.25">
      <c r="A52" s="8">
        <f>aggregateBenElg!A51</f>
        <v>39995</v>
      </c>
      <c r="B52" s="41">
        <f>$C$2*VLOOKUP($A52,SNAPMaxBen!$A$9:$C$116,3)</f>
        <v>295.29148613191478</v>
      </c>
      <c r="C52" s="41">
        <f>$C$2*VLOOKUP($A52,SNAPMaxBen!$A$9:$C$116,3)</f>
        <v>295.29148613191478</v>
      </c>
      <c r="D52" s="41">
        <f>$C$2*VLOOKUP($A52,SNAPMaxBen!$A$9:$C$116,3)</f>
        <v>295.29148613191478</v>
      </c>
      <c r="E52" s="41">
        <f>$C$2*VLOOKUP($A52,SNAPMaxBen!$A$9:$C$116,3)</f>
        <v>295.29148613191478</v>
      </c>
      <c r="F52" s="41">
        <f>$C$2*VLOOKUP($A52,SNAPMaxBen!$A$9:$C$116,3)</f>
        <v>295.29148613191478</v>
      </c>
      <c r="J52">
        <f t="shared" si="0"/>
        <v>2009</v>
      </c>
    </row>
    <row r="53" spans="1:10" x14ac:dyDescent="0.25">
      <c r="A53" s="8">
        <f>aggregateBenElg!A52</f>
        <v>40026</v>
      </c>
      <c r="B53" s="41">
        <f>$C$2*VLOOKUP($A53,SNAPMaxBen!$A$9:$C$116,3)</f>
        <v>294.39935869571849</v>
      </c>
      <c r="C53" s="41">
        <f>$C$2*VLOOKUP($A53,SNAPMaxBen!$A$9:$C$116,3)</f>
        <v>294.39935869571849</v>
      </c>
      <c r="D53" s="41">
        <f>$C$2*VLOOKUP($A53,SNAPMaxBen!$A$9:$C$116,3)</f>
        <v>294.39935869571849</v>
      </c>
      <c r="E53" s="41">
        <f>$C$2*VLOOKUP($A53,SNAPMaxBen!$A$9:$C$116,3)</f>
        <v>294.39935869571849</v>
      </c>
      <c r="F53" s="41">
        <f>$C$2*VLOOKUP($A53,SNAPMaxBen!$A$9:$C$116,3)</f>
        <v>294.39935869571849</v>
      </c>
      <c r="J53">
        <f t="shared" si="0"/>
        <v>2009</v>
      </c>
    </row>
    <row r="54" spans="1:10" x14ac:dyDescent="0.25">
      <c r="A54" s="8">
        <f>aggregateBenElg!A53</f>
        <v>40057</v>
      </c>
      <c r="B54" s="41">
        <f>$C$2*VLOOKUP($A54,SNAPMaxBen!$A$9:$C$116,3)</f>
        <v>293.889692379981</v>
      </c>
      <c r="C54" s="41">
        <f>$C$2*VLOOKUP($A54,SNAPMaxBen!$A$9:$C$116,3)</f>
        <v>293.889692379981</v>
      </c>
      <c r="D54" s="41">
        <f>$C$2*VLOOKUP($A54,SNAPMaxBen!$A$9:$C$116,3)</f>
        <v>293.889692379981</v>
      </c>
      <c r="E54" s="41">
        <f>$C$2*VLOOKUP($A54,SNAPMaxBen!$A$9:$C$116,3)</f>
        <v>293.889692379981</v>
      </c>
      <c r="F54" s="41">
        <f>$C$2*VLOOKUP($A54,SNAPMaxBen!$A$9:$C$116,3)</f>
        <v>293.889692379981</v>
      </c>
      <c r="J54">
        <f t="shared" si="0"/>
        <v>2009</v>
      </c>
    </row>
    <row r="55" spans="1:10" x14ac:dyDescent="0.25">
      <c r="A55" s="8">
        <f>aggregateBenElg!A54</f>
        <v>40087</v>
      </c>
      <c r="B55" s="41">
        <f>$C$2*VLOOKUP($A55,SNAPMaxBen!$A$9:$C$116,3)</f>
        <v>292.95277734718957</v>
      </c>
      <c r="C55" s="41">
        <f>$C$2*VLOOKUP($A55,SNAPMaxBen!$A$9:$C$116,3)</f>
        <v>292.95277734718957</v>
      </c>
      <c r="D55" s="41">
        <f>$C$2*VLOOKUP($A55,SNAPMaxBen!$A$9:$C$116,3)</f>
        <v>292.95277734718957</v>
      </c>
      <c r="E55" s="41">
        <f>$C$2*VLOOKUP($A55,SNAPMaxBen!$A$9:$C$116,3)</f>
        <v>292.95277734718957</v>
      </c>
      <c r="F55" s="41">
        <f>$C$2*VLOOKUP($A55,SNAPMaxBen!$A$9:$C$116,3)</f>
        <v>292.95277734718957</v>
      </c>
      <c r="J55">
        <f t="shared" si="0"/>
        <v>2009</v>
      </c>
    </row>
    <row r="56" spans="1:10" x14ac:dyDescent="0.25">
      <c r="A56" s="8">
        <f>aggregateBenElg!A55</f>
        <v>40118</v>
      </c>
      <c r="B56" s="41">
        <f>$C$2*VLOOKUP($A56,SNAPMaxBen!$A$9:$C$116,3)</f>
        <v>292.3818280095627</v>
      </c>
      <c r="C56" s="41">
        <f>$C$2*VLOOKUP($A56,SNAPMaxBen!$A$9:$C$116,3)</f>
        <v>292.3818280095627</v>
      </c>
      <c r="D56" s="41">
        <f>$C$2*VLOOKUP($A56,SNAPMaxBen!$A$9:$C$116,3)</f>
        <v>292.3818280095627</v>
      </c>
      <c r="E56" s="41">
        <f>$C$2*VLOOKUP($A56,SNAPMaxBen!$A$9:$C$116,3)</f>
        <v>292.3818280095627</v>
      </c>
      <c r="F56" s="41">
        <f>$C$2*VLOOKUP($A56,SNAPMaxBen!$A$9:$C$116,3)</f>
        <v>292.3818280095627</v>
      </c>
      <c r="J56">
        <f t="shared" si="0"/>
        <v>2009</v>
      </c>
    </row>
    <row r="57" spans="1:10" x14ac:dyDescent="0.25">
      <c r="A57" s="8">
        <f>aggregateBenElg!A56</f>
        <v>40148</v>
      </c>
      <c r="B57" s="41">
        <f>$C$2*VLOOKUP($A57,SNAPMaxBen!$A$9:$C$116,3)</f>
        <v>292.21230058618335</v>
      </c>
      <c r="C57" s="41">
        <f>$C$2*VLOOKUP($A57,SNAPMaxBen!$A$9:$C$116,3)</f>
        <v>292.21230058618335</v>
      </c>
      <c r="D57" s="41">
        <f>$C$2*VLOOKUP($A57,SNAPMaxBen!$A$9:$C$116,3)</f>
        <v>292.21230058618335</v>
      </c>
      <c r="E57" s="41">
        <f>$C$2*VLOOKUP($A57,SNAPMaxBen!$A$9:$C$116,3)</f>
        <v>292.21230058618335</v>
      </c>
      <c r="F57" s="41">
        <f>$C$2*VLOOKUP($A57,SNAPMaxBen!$A$9:$C$116,3)</f>
        <v>292.21230058618335</v>
      </c>
      <c r="J57">
        <f t="shared" si="0"/>
        <v>2009</v>
      </c>
    </row>
    <row r="58" spans="1:10" x14ac:dyDescent="0.25">
      <c r="A58" s="8">
        <f>aggregateBenElg!A57</f>
        <v>40179</v>
      </c>
      <c r="B58" s="41">
        <f>$C$2*VLOOKUP($A58,SNAPMaxBen!$A$9:$C$116,3)</f>
        <v>291.48872827645562</v>
      </c>
      <c r="C58" s="41">
        <f>$C$2*VLOOKUP($A58,SNAPMaxBen!$A$9:$C$116,3)</f>
        <v>291.48872827645562</v>
      </c>
      <c r="D58" s="41">
        <f>$C$2*VLOOKUP($A58,SNAPMaxBen!$A$9:$C$116,3)</f>
        <v>291.48872827645562</v>
      </c>
      <c r="E58" s="41">
        <f>$C$2*VLOOKUP($A58,SNAPMaxBen!$A$9:$C$116,3)</f>
        <v>291.48872827645562</v>
      </c>
      <c r="F58" s="41">
        <f>$C$2*VLOOKUP($A58,SNAPMaxBen!$A$9:$C$116,3)</f>
        <v>291.48872827645562</v>
      </c>
      <c r="J58">
        <f t="shared" si="0"/>
        <v>2010</v>
      </c>
    </row>
    <row r="59" spans="1:10" x14ac:dyDescent="0.25">
      <c r="A59" s="8">
        <f>aggregateBenElg!A58</f>
        <v>40210</v>
      </c>
      <c r="B59" s="41">
        <f>$C$2*VLOOKUP($A59,SNAPMaxBen!$A$9:$C$116,3)</f>
        <v>291.24395007271454</v>
      </c>
      <c r="C59" s="41">
        <f>$C$2*VLOOKUP($A59,SNAPMaxBen!$A$9:$C$116,3)</f>
        <v>291.24395007271454</v>
      </c>
      <c r="D59" s="41">
        <f>$C$2*VLOOKUP($A59,SNAPMaxBen!$A$9:$C$116,3)</f>
        <v>291.24395007271454</v>
      </c>
      <c r="E59" s="41">
        <f>$C$2*VLOOKUP($A59,SNAPMaxBen!$A$9:$C$116,3)</f>
        <v>291.24395007271454</v>
      </c>
      <c r="F59" s="41">
        <f>$C$2*VLOOKUP($A59,SNAPMaxBen!$A$9:$C$116,3)</f>
        <v>291.24395007271454</v>
      </c>
      <c r="J59">
        <f t="shared" si="0"/>
        <v>2010</v>
      </c>
    </row>
    <row r="60" spans="1:10" x14ac:dyDescent="0.25">
      <c r="A60" s="8">
        <f>aggregateBenElg!A59</f>
        <v>40238</v>
      </c>
      <c r="B60" s="41">
        <f>$C$2*VLOOKUP($A60,SNAPMaxBen!$A$9:$C$116,3)</f>
        <v>290.78708034279271</v>
      </c>
      <c r="C60" s="41">
        <f>$C$2*VLOOKUP($A60,SNAPMaxBen!$A$9:$C$116,3)</f>
        <v>290.78708034279271</v>
      </c>
      <c r="D60" s="41">
        <f>$C$2*VLOOKUP($A60,SNAPMaxBen!$A$9:$C$116,3)</f>
        <v>290.78708034279271</v>
      </c>
      <c r="E60" s="41">
        <f>$C$2*VLOOKUP($A60,SNAPMaxBen!$A$9:$C$116,3)</f>
        <v>290.78708034279271</v>
      </c>
      <c r="F60" s="41">
        <f>$C$2*VLOOKUP($A60,SNAPMaxBen!$A$9:$C$116,3)</f>
        <v>290.78708034279271</v>
      </c>
      <c r="J60">
        <f t="shared" si="0"/>
        <v>2010</v>
      </c>
    </row>
    <row r="61" spans="1:10" x14ac:dyDescent="0.25">
      <c r="A61" s="8">
        <f>aggregateBenElg!A60</f>
        <v>40269</v>
      </c>
      <c r="B61" s="41">
        <f>$C$2*VLOOKUP($A61,SNAPMaxBen!$A$9:$C$116,3)</f>
        <v>290.67963571946177</v>
      </c>
      <c r="C61" s="41">
        <f>$C$2*VLOOKUP($A61,SNAPMaxBen!$A$9:$C$116,3)</f>
        <v>290.67963571946177</v>
      </c>
      <c r="D61" s="41">
        <f>$C$2*VLOOKUP($A61,SNAPMaxBen!$A$9:$C$116,3)</f>
        <v>290.67963571946177</v>
      </c>
      <c r="E61" s="41">
        <f>$C$2*VLOOKUP($A61,SNAPMaxBen!$A$9:$C$116,3)</f>
        <v>290.67963571946177</v>
      </c>
      <c r="F61" s="41">
        <f>$C$2*VLOOKUP($A61,SNAPMaxBen!$A$9:$C$116,3)</f>
        <v>290.67963571946177</v>
      </c>
      <c r="J61">
        <f t="shared" si="0"/>
        <v>2010</v>
      </c>
    </row>
    <row r="62" spans="1:10" x14ac:dyDescent="0.25">
      <c r="A62" s="8">
        <f>aggregateBenElg!A61</f>
        <v>40299</v>
      </c>
      <c r="B62" s="41">
        <f>$C$2*VLOOKUP($A62,SNAPMaxBen!$A$9:$C$116,3)</f>
        <v>290.82640919970891</v>
      </c>
      <c r="C62" s="41">
        <f>$C$2*VLOOKUP($A62,SNAPMaxBen!$A$9:$C$116,3)</f>
        <v>290.82640919970891</v>
      </c>
      <c r="D62" s="41">
        <f>$C$2*VLOOKUP($A62,SNAPMaxBen!$A$9:$C$116,3)</f>
        <v>290.82640919970891</v>
      </c>
      <c r="E62" s="41">
        <f>$C$2*VLOOKUP($A62,SNAPMaxBen!$A$9:$C$116,3)</f>
        <v>290.82640919970891</v>
      </c>
      <c r="F62" s="41">
        <f>$C$2*VLOOKUP($A62,SNAPMaxBen!$A$9:$C$116,3)</f>
        <v>290.82640919970891</v>
      </c>
      <c r="J62">
        <f t="shared" si="0"/>
        <v>2010</v>
      </c>
    </row>
    <row r="63" spans="1:10" x14ac:dyDescent="0.25">
      <c r="A63" s="8">
        <f>aggregateBenElg!A62</f>
        <v>40330</v>
      </c>
      <c r="B63" s="41">
        <f>$C$2*VLOOKUP($A63,SNAPMaxBen!$A$9:$C$116,3)</f>
        <v>291.299186629183</v>
      </c>
      <c r="C63" s="41">
        <f>$C$2*VLOOKUP($A63,SNAPMaxBen!$A$9:$C$116,3)</f>
        <v>291.299186629183</v>
      </c>
      <c r="D63" s="41">
        <f>$C$2*VLOOKUP($A63,SNAPMaxBen!$A$9:$C$116,3)</f>
        <v>291.299186629183</v>
      </c>
      <c r="E63" s="41">
        <f>$C$2*VLOOKUP($A63,SNAPMaxBen!$A$9:$C$116,3)</f>
        <v>291.299186629183</v>
      </c>
      <c r="F63" s="41">
        <f>$C$2*VLOOKUP($A63,SNAPMaxBen!$A$9:$C$116,3)</f>
        <v>291.299186629183</v>
      </c>
      <c r="J63">
        <f t="shared" si="0"/>
        <v>2010</v>
      </c>
    </row>
    <row r="64" spans="1:10" x14ac:dyDescent="0.25">
      <c r="A64" s="8">
        <f>aggregateBenElg!A63</f>
        <v>40360</v>
      </c>
      <c r="B64" s="41">
        <f>$C$2*VLOOKUP($A64,SNAPMaxBen!$A$9:$C$116,3)</f>
        <v>290.64820353148411</v>
      </c>
      <c r="C64" s="41">
        <f>$C$2*VLOOKUP($A64,SNAPMaxBen!$A$9:$C$116,3)</f>
        <v>290.64820353148411</v>
      </c>
      <c r="D64" s="41">
        <f>$C$2*VLOOKUP($A64,SNAPMaxBen!$A$9:$C$116,3)</f>
        <v>290.64820353148411</v>
      </c>
      <c r="E64" s="41">
        <f>$C$2*VLOOKUP($A64,SNAPMaxBen!$A$9:$C$116,3)</f>
        <v>290.64820353148411</v>
      </c>
      <c r="F64" s="41">
        <f>$C$2*VLOOKUP($A64,SNAPMaxBen!$A$9:$C$116,3)</f>
        <v>290.64820353148411</v>
      </c>
      <c r="J64">
        <f t="shared" si="0"/>
        <v>2010</v>
      </c>
    </row>
    <row r="65" spans="1:10" x14ac:dyDescent="0.25">
      <c r="A65" s="8">
        <f>aggregateBenElg!A64</f>
        <v>40391</v>
      </c>
      <c r="B65" s="41">
        <f>$C$2*VLOOKUP($A65,SNAPMaxBen!$A$9:$C$116,3)</f>
        <v>290.18014573338473</v>
      </c>
      <c r="C65" s="41">
        <f>$C$2*VLOOKUP($A65,SNAPMaxBen!$A$9:$C$116,3)</f>
        <v>290.18014573338473</v>
      </c>
      <c r="D65" s="41">
        <f>$C$2*VLOOKUP($A65,SNAPMaxBen!$A$9:$C$116,3)</f>
        <v>290.18014573338473</v>
      </c>
      <c r="E65" s="41">
        <f>$C$2*VLOOKUP($A65,SNAPMaxBen!$A$9:$C$116,3)</f>
        <v>290.18014573338473</v>
      </c>
      <c r="F65" s="41">
        <f>$C$2*VLOOKUP($A65,SNAPMaxBen!$A$9:$C$116,3)</f>
        <v>290.18014573338473</v>
      </c>
      <c r="J65">
        <f t="shared" si="0"/>
        <v>2010</v>
      </c>
    </row>
    <row r="66" spans="1:10" x14ac:dyDescent="0.25">
      <c r="A66" s="8">
        <f>aggregateBenElg!A65</f>
        <v>40422</v>
      </c>
      <c r="B66" s="41">
        <f>$C$2*VLOOKUP($A66,SNAPMaxBen!$A$9:$C$116,3)</f>
        <v>289.84636855081203</v>
      </c>
      <c r="C66" s="41">
        <f>$C$2*VLOOKUP($A66,SNAPMaxBen!$A$9:$C$116,3)</f>
        <v>289.84636855081203</v>
      </c>
      <c r="D66" s="41">
        <f>$C$2*VLOOKUP($A66,SNAPMaxBen!$A$9:$C$116,3)</f>
        <v>289.84636855081203</v>
      </c>
      <c r="E66" s="41">
        <f>$C$2*VLOOKUP($A66,SNAPMaxBen!$A$9:$C$116,3)</f>
        <v>289.84636855081203</v>
      </c>
      <c r="F66" s="41">
        <f>$C$2*VLOOKUP($A66,SNAPMaxBen!$A$9:$C$116,3)</f>
        <v>289.84636855081203</v>
      </c>
      <c r="J66">
        <f t="shared" si="0"/>
        <v>2010</v>
      </c>
    </row>
    <row r="67" spans="1:10" x14ac:dyDescent="0.25">
      <c r="A67" s="8">
        <f>aggregateBenElg!A66</f>
        <v>40452</v>
      </c>
      <c r="B67" s="41">
        <f>$C$2*VLOOKUP($A67,SNAPMaxBen!$A$9:$C$116,3)</f>
        <v>289.22000805852576</v>
      </c>
      <c r="C67" s="41">
        <f>$C$2*VLOOKUP($A67,SNAPMaxBen!$A$9:$C$116,3)</f>
        <v>289.22000805852576</v>
      </c>
      <c r="D67" s="41">
        <f>$C$2*VLOOKUP($A67,SNAPMaxBen!$A$9:$C$116,3)</f>
        <v>289.22000805852576</v>
      </c>
      <c r="E67" s="41">
        <f>$C$2*VLOOKUP($A67,SNAPMaxBen!$A$9:$C$116,3)</f>
        <v>289.22000805852576</v>
      </c>
      <c r="F67" s="41">
        <f>$C$2*VLOOKUP($A67,SNAPMaxBen!$A$9:$C$116,3)</f>
        <v>289.22000805852576</v>
      </c>
      <c r="J67">
        <f t="shared" si="0"/>
        <v>2010</v>
      </c>
    </row>
    <row r="68" spans="1:10" x14ac:dyDescent="0.25">
      <c r="A68" s="8">
        <f>aggregateBenElg!A67</f>
        <v>40483</v>
      </c>
      <c r="B68" s="41">
        <f>$C$2*VLOOKUP($A68,SNAPMaxBen!$A$9:$C$116,3)</f>
        <v>288.99455902931589</v>
      </c>
      <c r="C68" s="41">
        <f>$C$2*VLOOKUP($A68,SNAPMaxBen!$A$9:$C$116,3)</f>
        <v>288.99455902931589</v>
      </c>
      <c r="D68" s="41">
        <f>$C$2*VLOOKUP($A68,SNAPMaxBen!$A$9:$C$116,3)</f>
        <v>288.99455902931589</v>
      </c>
      <c r="E68" s="41">
        <f>$C$2*VLOOKUP($A68,SNAPMaxBen!$A$9:$C$116,3)</f>
        <v>288.99455902931589</v>
      </c>
      <c r="F68" s="41">
        <f>$C$2*VLOOKUP($A68,SNAPMaxBen!$A$9:$C$116,3)</f>
        <v>288.99455902931589</v>
      </c>
      <c r="J68">
        <f t="shared" si="0"/>
        <v>2010</v>
      </c>
    </row>
    <row r="69" spans="1:10" x14ac:dyDescent="0.25">
      <c r="A69" s="8">
        <f>aggregateBenElg!A68</f>
        <v>40513</v>
      </c>
      <c r="B69" s="41">
        <f>$C$2*VLOOKUP($A69,SNAPMaxBen!$A$9:$C$116,3)</f>
        <v>288.27135588576994</v>
      </c>
      <c r="C69" s="41">
        <f>$C$2*VLOOKUP($A69,SNAPMaxBen!$A$9:$C$116,3)</f>
        <v>288.27135588576994</v>
      </c>
      <c r="D69" s="41">
        <f>$C$2*VLOOKUP($A69,SNAPMaxBen!$A$9:$C$116,3)</f>
        <v>288.27135588576994</v>
      </c>
      <c r="E69" s="41">
        <f>$C$2*VLOOKUP($A69,SNAPMaxBen!$A$9:$C$116,3)</f>
        <v>288.27135588576994</v>
      </c>
      <c r="F69" s="41">
        <f>$C$2*VLOOKUP($A69,SNAPMaxBen!$A$9:$C$116,3)</f>
        <v>288.27135588576994</v>
      </c>
      <c r="J69">
        <f t="shared" si="0"/>
        <v>2010</v>
      </c>
    </row>
    <row r="70" spans="1:10" x14ac:dyDescent="0.25">
      <c r="A70" s="8">
        <f>aggregateBenElg!A69</f>
        <v>40544</v>
      </c>
      <c r="B70" s="41">
        <f>$C$2*VLOOKUP($A70,SNAPMaxBen!$A$9:$C$116,3)</f>
        <v>287.21888653240825</v>
      </c>
      <c r="C70" s="41">
        <f>$C$2*VLOOKUP($A70,SNAPMaxBen!$A$9:$C$116,3)</f>
        <v>287.21888653240825</v>
      </c>
      <c r="D70" s="41">
        <f>$C$2*VLOOKUP($A70,SNAPMaxBen!$A$9:$C$116,3)</f>
        <v>287.21888653240825</v>
      </c>
      <c r="E70" s="41">
        <f>$C$2*VLOOKUP($A70,SNAPMaxBen!$A$9:$C$116,3)</f>
        <v>287.21888653240825</v>
      </c>
      <c r="F70" s="41">
        <f>$C$2*VLOOKUP($A70,SNAPMaxBen!$A$9:$C$116,3)</f>
        <v>287.21888653240825</v>
      </c>
      <c r="J70">
        <f t="shared" si="0"/>
        <v>2011</v>
      </c>
    </row>
    <row r="71" spans="1:10" x14ac:dyDescent="0.25">
      <c r="A71" s="8">
        <f>aggregateBenElg!A70</f>
        <v>40575</v>
      </c>
      <c r="B71" s="41">
        <f>$C$2*VLOOKUP($A71,SNAPMaxBen!$A$9:$C$116,3)</f>
        <v>286.07762280772806</v>
      </c>
      <c r="C71" s="41">
        <f>$C$2*VLOOKUP($A71,SNAPMaxBen!$A$9:$C$116,3)</f>
        <v>286.07762280772806</v>
      </c>
      <c r="D71" s="41">
        <f>$C$2*VLOOKUP($A71,SNAPMaxBen!$A$9:$C$116,3)</f>
        <v>286.07762280772806</v>
      </c>
      <c r="E71" s="41">
        <f>$C$2*VLOOKUP($A71,SNAPMaxBen!$A$9:$C$116,3)</f>
        <v>286.07762280772806</v>
      </c>
      <c r="F71" s="41">
        <f>$C$2*VLOOKUP($A71,SNAPMaxBen!$A$9:$C$116,3)</f>
        <v>286.07762280772806</v>
      </c>
      <c r="J71">
        <f t="shared" si="0"/>
        <v>2011</v>
      </c>
    </row>
    <row r="72" spans="1:10" x14ac:dyDescent="0.25">
      <c r="A72" s="8">
        <f>aggregateBenElg!A71</f>
        <v>40603</v>
      </c>
      <c r="B72" s="41">
        <f>$C$2*VLOOKUP($A72,SNAPMaxBen!$A$9:$C$116,3)</f>
        <v>284.94791012512076</v>
      </c>
      <c r="C72" s="41">
        <f>$C$2*VLOOKUP($A72,SNAPMaxBen!$A$9:$C$116,3)</f>
        <v>284.94791012512076</v>
      </c>
      <c r="D72" s="41">
        <f>$C$2*VLOOKUP($A72,SNAPMaxBen!$A$9:$C$116,3)</f>
        <v>284.94791012512076</v>
      </c>
      <c r="E72" s="41">
        <f>$C$2*VLOOKUP($A72,SNAPMaxBen!$A$9:$C$116,3)</f>
        <v>284.94791012512076</v>
      </c>
      <c r="F72" s="41">
        <f>$C$2*VLOOKUP($A72,SNAPMaxBen!$A$9:$C$116,3)</f>
        <v>284.94791012512076</v>
      </c>
      <c r="J72">
        <f t="shared" si="0"/>
        <v>2011</v>
      </c>
    </row>
    <row r="73" spans="1:10" x14ac:dyDescent="0.25">
      <c r="A73" s="8">
        <f>aggregateBenElg!A72</f>
        <v>40634</v>
      </c>
      <c r="B73" s="41">
        <f>$C$2*VLOOKUP($A73,SNAPMaxBen!$A$9:$C$116,3)</f>
        <v>283.97951874188163</v>
      </c>
      <c r="C73" s="41">
        <f>$C$2*VLOOKUP($A73,SNAPMaxBen!$A$9:$C$116,3)</f>
        <v>283.97951874188163</v>
      </c>
      <c r="D73" s="41">
        <f>$C$2*VLOOKUP($A73,SNAPMaxBen!$A$9:$C$116,3)</f>
        <v>283.97951874188163</v>
      </c>
      <c r="E73" s="41">
        <f>$C$2*VLOOKUP($A73,SNAPMaxBen!$A$9:$C$116,3)</f>
        <v>283.97951874188163</v>
      </c>
      <c r="F73" s="41">
        <f>$C$2*VLOOKUP($A73,SNAPMaxBen!$A$9:$C$116,3)</f>
        <v>283.97951874188163</v>
      </c>
      <c r="J73">
        <f t="shared" si="0"/>
        <v>2011</v>
      </c>
    </row>
    <row r="74" spans="1:10" x14ac:dyDescent="0.25">
      <c r="A74" s="8">
        <f>aggregateBenElg!A73</f>
        <v>40664</v>
      </c>
      <c r="B74" s="41">
        <f>$C$2*VLOOKUP($A74,SNAPMaxBen!$A$9:$C$116,3)</f>
        <v>283.48034574356581</v>
      </c>
      <c r="C74" s="41">
        <f>$C$2*VLOOKUP($A74,SNAPMaxBen!$A$9:$C$116,3)</f>
        <v>283.48034574356581</v>
      </c>
      <c r="D74" s="41">
        <f>$C$2*VLOOKUP($A74,SNAPMaxBen!$A$9:$C$116,3)</f>
        <v>283.48034574356581</v>
      </c>
      <c r="E74" s="41">
        <f>$C$2*VLOOKUP($A74,SNAPMaxBen!$A$9:$C$116,3)</f>
        <v>283.48034574356581</v>
      </c>
      <c r="F74" s="41">
        <f>$C$2*VLOOKUP($A74,SNAPMaxBen!$A$9:$C$116,3)</f>
        <v>283.48034574356581</v>
      </c>
      <c r="J74">
        <f t="shared" si="0"/>
        <v>2011</v>
      </c>
    </row>
    <row r="75" spans="1:10" x14ac:dyDescent="0.25">
      <c r="A75" s="8">
        <f>aggregateBenElg!A74</f>
        <v>40695</v>
      </c>
      <c r="B75" s="41">
        <f>$C$2*VLOOKUP($A75,SNAPMaxBen!$A$9:$C$116,3)</f>
        <v>283.83707541296337</v>
      </c>
      <c r="C75" s="41">
        <f>$C$2*VLOOKUP($A75,SNAPMaxBen!$A$9:$C$116,3)</f>
        <v>283.83707541296337</v>
      </c>
      <c r="D75" s="41">
        <f>$C$2*VLOOKUP($A75,SNAPMaxBen!$A$9:$C$116,3)</f>
        <v>283.83707541296337</v>
      </c>
      <c r="E75" s="41">
        <f>$C$2*VLOOKUP($A75,SNAPMaxBen!$A$9:$C$116,3)</f>
        <v>283.83707541296337</v>
      </c>
      <c r="F75" s="41">
        <f>$C$2*VLOOKUP($A75,SNAPMaxBen!$A$9:$C$116,3)</f>
        <v>283.83707541296337</v>
      </c>
      <c r="J75">
        <f t="shared" ref="J75:J117" si="1">YEAR(A75)</f>
        <v>2011</v>
      </c>
    </row>
    <row r="76" spans="1:10" x14ac:dyDescent="0.25">
      <c r="A76" s="8">
        <f>aggregateBenElg!A75</f>
        <v>40725</v>
      </c>
      <c r="B76" s="41">
        <f>$C$2*VLOOKUP($A76,SNAPMaxBen!$A$9:$C$116,3)</f>
        <v>282.79932083664681</v>
      </c>
      <c r="C76" s="41">
        <f>$C$2*VLOOKUP($A76,SNAPMaxBen!$A$9:$C$116,3)</f>
        <v>282.79932083664681</v>
      </c>
      <c r="D76" s="41">
        <f>$C$2*VLOOKUP($A76,SNAPMaxBen!$A$9:$C$116,3)</f>
        <v>282.79932083664681</v>
      </c>
      <c r="E76" s="41">
        <f>$C$2*VLOOKUP($A76,SNAPMaxBen!$A$9:$C$116,3)</f>
        <v>282.79932083664681</v>
      </c>
      <c r="F76" s="41">
        <f>$C$2*VLOOKUP($A76,SNAPMaxBen!$A$9:$C$116,3)</f>
        <v>282.79932083664681</v>
      </c>
      <c r="J76">
        <f t="shared" si="1"/>
        <v>2011</v>
      </c>
    </row>
    <row r="77" spans="1:10" x14ac:dyDescent="0.25">
      <c r="A77" s="8">
        <f>aggregateBenElg!A76</f>
        <v>40756</v>
      </c>
      <c r="B77" s="41">
        <f>$C$2*VLOOKUP($A77,SNAPMaxBen!$A$9:$C$116,3)</f>
        <v>282.03275277799759</v>
      </c>
      <c r="C77" s="41">
        <f>$C$2*VLOOKUP($A77,SNAPMaxBen!$A$9:$C$116,3)</f>
        <v>282.03275277799759</v>
      </c>
      <c r="D77" s="41">
        <f>$C$2*VLOOKUP($A77,SNAPMaxBen!$A$9:$C$116,3)</f>
        <v>282.03275277799759</v>
      </c>
      <c r="E77" s="41">
        <f>$C$2*VLOOKUP($A77,SNAPMaxBen!$A$9:$C$116,3)</f>
        <v>282.03275277799759</v>
      </c>
      <c r="F77" s="41">
        <f>$C$2*VLOOKUP($A77,SNAPMaxBen!$A$9:$C$116,3)</f>
        <v>282.03275277799759</v>
      </c>
      <c r="J77">
        <f t="shared" si="1"/>
        <v>2011</v>
      </c>
    </row>
    <row r="78" spans="1:10" x14ac:dyDescent="0.25">
      <c r="A78" s="8">
        <f>aggregateBenElg!A77</f>
        <v>40787</v>
      </c>
      <c r="B78" s="41">
        <f>$C$2*VLOOKUP($A78,SNAPMaxBen!$A$9:$C$116,3)</f>
        <v>281.56497144318763</v>
      </c>
      <c r="C78" s="41">
        <f>$C$2*VLOOKUP($A78,SNAPMaxBen!$A$9:$C$116,3)</f>
        <v>281.56497144318763</v>
      </c>
      <c r="D78" s="41">
        <f>$C$2*VLOOKUP($A78,SNAPMaxBen!$A$9:$C$116,3)</f>
        <v>281.56497144318763</v>
      </c>
      <c r="E78" s="41">
        <f>$C$2*VLOOKUP($A78,SNAPMaxBen!$A$9:$C$116,3)</f>
        <v>281.56497144318763</v>
      </c>
      <c r="F78" s="41">
        <f>$C$2*VLOOKUP($A78,SNAPMaxBen!$A$9:$C$116,3)</f>
        <v>281.56497144318763</v>
      </c>
      <c r="J78">
        <f t="shared" si="1"/>
        <v>2011</v>
      </c>
    </row>
    <row r="79" spans="1:10" x14ac:dyDescent="0.25">
      <c r="A79" s="8">
        <f>aggregateBenElg!A78</f>
        <v>40817</v>
      </c>
      <c r="B79" s="41">
        <f>$C$2*VLOOKUP($A79,SNAPMaxBen!$A$9:$C$116,3)</f>
        <v>281.54285186930264</v>
      </c>
      <c r="C79" s="41">
        <f>$C$2*VLOOKUP($A79,SNAPMaxBen!$A$9:$C$116,3)</f>
        <v>281.54285186930264</v>
      </c>
      <c r="D79" s="41">
        <f>$C$2*VLOOKUP($A79,SNAPMaxBen!$A$9:$C$116,3)</f>
        <v>281.54285186930264</v>
      </c>
      <c r="E79" s="41">
        <f>$C$2*VLOOKUP($A79,SNAPMaxBen!$A$9:$C$116,3)</f>
        <v>281.54285186930264</v>
      </c>
      <c r="F79" s="41">
        <f>$C$2*VLOOKUP($A79,SNAPMaxBen!$A$9:$C$116,3)</f>
        <v>281.54285186930264</v>
      </c>
      <c r="J79">
        <f t="shared" si="1"/>
        <v>2011</v>
      </c>
    </row>
    <row r="80" spans="1:10" x14ac:dyDescent="0.25">
      <c r="A80" s="8">
        <f>aggregateBenElg!A79</f>
        <v>40848</v>
      </c>
      <c r="B80" s="41">
        <f>$C$2*VLOOKUP($A80,SNAPMaxBen!$A$9:$C$116,3)</f>
        <v>281.29485922960055</v>
      </c>
      <c r="C80" s="41">
        <f>$C$2*VLOOKUP($A80,SNAPMaxBen!$A$9:$C$116,3)</f>
        <v>281.29485922960055</v>
      </c>
      <c r="D80" s="41">
        <f>$C$2*VLOOKUP($A80,SNAPMaxBen!$A$9:$C$116,3)</f>
        <v>281.29485922960055</v>
      </c>
      <c r="E80" s="41">
        <f>$C$2*VLOOKUP($A80,SNAPMaxBen!$A$9:$C$116,3)</f>
        <v>281.29485922960055</v>
      </c>
      <c r="F80" s="41">
        <f>$C$2*VLOOKUP($A80,SNAPMaxBen!$A$9:$C$116,3)</f>
        <v>281.29485922960055</v>
      </c>
      <c r="J80">
        <f t="shared" si="1"/>
        <v>2011</v>
      </c>
    </row>
    <row r="81" spans="1:10" x14ac:dyDescent="0.25">
      <c r="A81" s="8">
        <f>aggregateBenElg!A80</f>
        <v>40878</v>
      </c>
      <c r="B81" s="41">
        <f>$C$2*VLOOKUP($A81,SNAPMaxBen!$A$9:$C$116,3)</f>
        <v>281.10363893520173</v>
      </c>
      <c r="C81" s="41">
        <f>$C$2*VLOOKUP($A81,SNAPMaxBen!$A$9:$C$116,3)</f>
        <v>281.10363893520173</v>
      </c>
      <c r="D81" s="41">
        <f>$C$2*VLOOKUP($A81,SNAPMaxBen!$A$9:$C$116,3)</f>
        <v>281.10363893520173</v>
      </c>
      <c r="E81" s="41">
        <f>$C$2*VLOOKUP($A81,SNAPMaxBen!$A$9:$C$116,3)</f>
        <v>281.10363893520173</v>
      </c>
      <c r="F81" s="41">
        <f>$C$2*VLOOKUP($A81,SNAPMaxBen!$A$9:$C$116,3)</f>
        <v>281.10363893520173</v>
      </c>
      <c r="J81">
        <f t="shared" si="1"/>
        <v>2011</v>
      </c>
    </row>
    <row r="82" spans="1:10" x14ac:dyDescent="0.25">
      <c r="A82" s="8">
        <f>aggregateBenElg!A81</f>
        <v>40909</v>
      </c>
      <c r="B82" s="41">
        <f>$C$2*VLOOKUP($A82,SNAPMaxBen!$A$9:$C$116,3)</f>
        <v>280.39252856747993</v>
      </c>
      <c r="C82" s="41">
        <f>$C$2*VLOOKUP($A82,SNAPMaxBen!$A$9:$C$116,3)</f>
        <v>280.39252856747993</v>
      </c>
      <c r="D82" s="41">
        <f>$C$2*VLOOKUP($A82,SNAPMaxBen!$A$9:$C$116,3)</f>
        <v>280.39252856747993</v>
      </c>
      <c r="E82" s="41">
        <f>$C$2*VLOOKUP($A82,SNAPMaxBen!$A$9:$C$116,3)</f>
        <v>280.39252856747993</v>
      </c>
      <c r="F82" s="41">
        <f>$C$2*VLOOKUP($A82,SNAPMaxBen!$A$9:$C$116,3)</f>
        <v>280.39252856747993</v>
      </c>
      <c r="J82">
        <f t="shared" si="1"/>
        <v>2012</v>
      </c>
    </row>
    <row r="83" spans="1:10" x14ac:dyDescent="0.25">
      <c r="A83" s="8">
        <f>aggregateBenElg!A82</f>
        <v>40940</v>
      </c>
      <c r="B83" s="41">
        <f>$C$2*VLOOKUP($A83,SNAPMaxBen!$A$9:$C$116,3)</f>
        <v>279.45480153790032</v>
      </c>
      <c r="C83" s="41">
        <f>$C$2*VLOOKUP($A83,SNAPMaxBen!$A$9:$C$116,3)</f>
        <v>279.45480153790032</v>
      </c>
      <c r="D83" s="41">
        <f>$C$2*VLOOKUP($A83,SNAPMaxBen!$A$9:$C$116,3)</f>
        <v>279.45480153790032</v>
      </c>
      <c r="E83" s="41">
        <f>$C$2*VLOOKUP($A83,SNAPMaxBen!$A$9:$C$116,3)</f>
        <v>279.45480153790032</v>
      </c>
      <c r="F83" s="41">
        <f>$C$2*VLOOKUP($A83,SNAPMaxBen!$A$9:$C$116,3)</f>
        <v>279.45480153790032</v>
      </c>
      <c r="J83">
        <f t="shared" si="1"/>
        <v>2012</v>
      </c>
    </row>
    <row r="84" spans="1:10" x14ac:dyDescent="0.25">
      <c r="A84" s="8">
        <f>aggregateBenElg!A83</f>
        <v>40969</v>
      </c>
      <c r="B84" s="41">
        <f>$C$2*VLOOKUP($A84,SNAPMaxBen!$A$9:$C$116,3)</f>
        <v>278.79295842188304</v>
      </c>
      <c r="C84" s="41">
        <f>$C$2*VLOOKUP($A84,SNAPMaxBen!$A$9:$C$116,3)</f>
        <v>278.79295842188304</v>
      </c>
      <c r="D84" s="41">
        <f>$C$2*VLOOKUP($A84,SNAPMaxBen!$A$9:$C$116,3)</f>
        <v>278.79295842188304</v>
      </c>
      <c r="E84" s="41">
        <f>$C$2*VLOOKUP($A84,SNAPMaxBen!$A$9:$C$116,3)</f>
        <v>278.79295842188304</v>
      </c>
      <c r="F84" s="41">
        <f>$C$2*VLOOKUP($A84,SNAPMaxBen!$A$9:$C$116,3)</f>
        <v>278.79295842188304</v>
      </c>
      <c r="J84">
        <f t="shared" si="1"/>
        <v>2012</v>
      </c>
    </row>
    <row r="85" spans="1:10" x14ac:dyDescent="0.25">
      <c r="A85" s="8">
        <f>aggregateBenElg!A84</f>
        <v>41000</v>
      </c>
      <c r="B85" s="41">
        <f>$C$2*VLOOKUP($A85,SNAPMaxBen!$A$9:$C$116,3)</f>
        <v>278.72790994385514</v>
      </c>
      <c r="C85" s="41">
        <f>$C$2*VLOOKUP($A85,SNAPMaxBen!$A$9:$C$116,3)</f>
        <v>278.72790994385514</v>
      </c>
      <c r="D85" s="41">
        <f>$C$2*VLOOKUP($A85,SNAPMaxBen!$A$9:$C$116,3)</f>
        <v>278.72790994385514</v>
      </c>
      <c r="E85" s="41">
        <f>$C$2*VLOOKUP($A85,SNAPMaxBen!$A$9:$C$116,3)</f>
        <v>278.72790994385514</v>
      </c>
      <c r="F85" s="41">
        <f>$C$2*VLOOKUP($A85,SNAPMaxBen!$A$9:$C$116,3)</f>
        <v>278.72790994385514</v>
      </c>
      <c r="J85">
        <f t="shared" si="1"/>
        <v>2012</v>
      </c>
    </row>
    <row r="86" spans="1:10" x14ac:dyDescent="0.25">
      <c r="A86" s="8">
        <f>aggregateBenElg!A85</f>
        <v>41030</v>
      </c>
      <c r="B86" s="41">
        <f>$C$2*VLOOKUP($A86,SNAPMaxBen!$A$9:$C$116,3)</f>
        <v>279.24673164540854</v>
      </c>
      <c r="C86" s="41">
        <f>$C$2*VLOOKUP($A86,SNAPMaxBen!$A$9:$C$116,3)</f>
        <v>279.24673164540854</v>
      </c>
      <c r="D86" s="41">
        <f>$C$2*VLOOKUP($A86,SNAPMaxBen!$A$9:$C$116,3)</f>
        <v>279.24673164540854</v>
      </c>
      <c r="E86" s="41">
        <f>$C$2*VLOOKUP($A86,SNAPMaxBen!$A$9:$C$116,3)</f>
        <v>279.24673164540854</v>
      </c>
      <c r="F86" s="41">
        <f>$C$2*VLOOKUP($A86,SNAPMaxBen!$A$9:$C$116,3)</f>
        <v>279.24673164540854</v>
      </c>
      <c r="J86">
        <f t="shared" si="1"/>
        <v>2012</v>
      </c>
    </row>
    <row r="87" spans="1:10" x14ac:dyDescent="0.25">
      <c r="A87" s="8">
        <f>aggregateBenElg!A86</f>
        <v>41061</v>
      </c>
      <c r="B87" s="26"/>
      <c r="C87" s="26"/>
      <c r="D87" s="26"/>
      <c r="E87" s="26"/>
      <c r="F87" s="26"/>
      <c r="J87">
        <f t="shared" si="1"/>
        <v>2012</v>
      </c>
    </row>
    <row r="88" spans="1:10" x14ac:dyDescent="0.25">
      <c r="A88" s="8">
        <f>aggregateBenElg!A87</f>
        <v>41091</v>
      </c>
      <c r="B88" s="26"/>
      <c r="C88" s="26"/>
      <c r="D88" s="26"/>
      <c r="E88" s="26"/>
      <c r="F88" s="26"/>
      <c r="J88">
        <f t="shared" si="1"/>
        <v>2012</v>
      </c>
    </row>
    <row r="89" spans="1:10" x14ac:dyDescent="0.25">
      <c r="A89" s="8">
        <f>aggregateBenElg!A88</f>
        <v>41122</v>
      </c>
      <c r="B89" s="26"/>
      <c r="C89" s="26"/>
      <c r="D89" s="26"/>
      <c r="E89" s="26"/>
      <c r="F89" s="26"/>
      <c r="J89">
        <f t="shared" si="1"/>
        <v>2012</v>
      </c>
    </row>
    <row r="90" spans="1:10" x14ac:dyDescent="0.25">
      <c r="A90" s="8">
        <f>aggregateBenElg!A89</f>
        <v>41153</v>
      </c>
      <c r="B90" s="26"/>
      <c r="C90" s="26"/>
      <c r="D90" s="26"/>
      <c r="E90" s="26"/>
      <c r="F90" s="26"/>
      <c r="J90">
        <f t="shared" si="1"/>
        <v>2012</v>
      </c>
    </row>
    <row r="91" spans="1:10" x14ac:dyDescent="0.25">
      <c r="A91" s="8">
        <f>aggregateBenElg!A90</f>
        <v>41183</v>
      </c>
      <c r="B91" s="26"/>
      <c r="C91" s="26"/>
      <c r="D91" s="26"/>
      <c r="E91" s="26"/>
      <c r="F91" s="26"/>
      <c r="J91">
        <f t="shared" si="1"/>
        <v>2012</v>
      </c>
    </row>
    <row r="92" spans="1:10" x14ac:dyDescent="0.25">
      <c r="A92" s="8">
        <f>aggregateBenElg!A91</f>
        <v>41214</v>
      </c>
      <c r="B92" s="26"/>
      <c r="C92" s="26"/>
      <c r="D92" s="26"/>
      <c r="E92" s="26"/>
      <c r="F92" s="26"/>
      <c r="J92">
        <f t="shared" si="1"/>
        <v>2012</v>
      </c>
    </row>
    <row r="93" spans="1:10" x14ac:dyDescent="0.25">
      <c r="A93" s="8">
        <f>aggregateBenElg!A92</f>
        <v>41244</v>
      </c>
      <c r="B93" s="26"/>
      <c r="C93" s="26"/>
      <c r="D93" s="26"/>
      <c r="E93" s="26"/>
      <c r="F93" s="26"/>
      <c r="J93">
        <f t="shared" si="1"/>
        <v>2012</v>
      </c>
    </row>
    <row r="94" spans="1:10" x14ac:dyDescent="0.25">
      <c r="A94" s="8">
        <f>aggregateBenElg!A93</f>
        <v>41275</v>
      </c>
      <c r="B94" s="26"/>
      <c r="C94" s="26"/>
      <c r="D94" s="26"/>
      <c r="E94" s="26"/>
      <c r="F94" s="26"/>
      <c r="J94">
        <f t="shared" si="1"/>
        <v>2013</v>
      </c>
    </row>
    <row r="95" spans="1:10" x14ac:dyDescent="0.25">
      <c r="A95" s="8">
        <f>aggregateBenElg!A94</f>
        <v>41306</v>
      </c>
      <c r="B95" s="26"/>
      <c r="C95" s="26"/>
      <c r="D95" s="26"/>
      <c r="E95" s="26"/>
      <c r="F95" s="26"/>
      <c r="J95">
        <f t="shared" si="1"/>
        <v>2013</v>
      </c>
    </row>
    <row r="96" spans="1:10" x14ac:dyDescent="0.25">
      <c r="A96" s="8">
        <f>aggregateBenElg!A95</f>
        <v>41334</v>
      </c>
      <c r="B96" s="26"/>
      <c r="C96" s="26"/>
      <c r="D96" s="26"/>
      <c r="E96" s="26"/>
      <c r="F96" s="26"/>
      <c r="J96">
        <f t="shared" si="1"/>
        <v>2013</v>
      </c>
    </row>
    <row r="97" spans="1:10" x14ac:dyDescent="0.25">
      <c r="A97" s="8">
        <f>aggregateBenElg!A96</f>
        <v>41365</v>
      </c>
      <c r="B97" s="26"/>
      <c r="C97" s="26"/>
      <c r="D97" s="26"/>
      <c r="E97" s="26"/>
      <c r="F97" s="26"/>
      <c r="J97">
        <f t="shared" si="1"/>
        <v>2013</v>
      </c>
    </row>
    <row r="98" spans="1:10" x14ac:dyDescent="0.25">
      <c r="A98" s="8">
        <f>aggregateBenElg!A97</f>
        <v>41395</v>
      </c>
      <c r="B98" s="26"/>
      <c r="C98" s="26"/>
      <c r="D98" s="26"/>
      <c r="E98" s="26"/>
      <c r="F98" s="26"/>
      <c r="J98">
        <f t="shared" si="1"/>
        <v>2013</v>
      </c>
    </row>
    <row r="99" spans="1:10" x14ac:dyDescent="0.25">
      <c r="A99" s="8">
        <f>aggregateBenElg!A98</f>
        <v>41426</v>
      </c>
      <c r="B99" s="26"/>
      <c r="C99" s="26"/>
      <c r="D99" s="26"/>
      <c r="E99" s="26"/>
      <c r="F99" s="26"/>
      <c r="J99">
        <f t="shared" si="1"/>
        <v>2013</v>
      </c>
    </row>
    <row r="100" spans="1:10" x14ac:dyDescent="0.25">
      <c r="A100" s="8">
        <f>aggregateBenElg!A99</f>
        <v>41456</v>
      </c>
      <c r="B100" s="26"/>
      <c r="C100" s="26"/>
      <c r="D100" s="26"/>
      <c r="E100" s="26"/>
      <c r="F100" s="26"/>
      <c r="J100">
        <f t="shared" si="1"/>
        <v>2013</v>
      </c>
    </row>
    <row r="101" spans="1:10" x14ac:dyDescent="0.25">
      <c r="A101" s="8">
        <f>aggregateBenElg!A100</f>
        <v>41487</v>
      </c>
      <c r="B101" s="26"/>
      <c r="C101" s="26"/>
      <c r="D101" s="26"/>
      <c r="E101" s="26"/>
      <c r="F101" s="26"/>
      <c r="J101">
        <f t="shared" si="1"/>
        <v>2013</v>
      </c>
    </row>
    <row r="102" spans="1:10" x14ac:dyDescent="0.25">
      <c r="A102" s="8">
        <f>aggregateBenElg!A101</f>
        <v>41518</v>
      </c>
      <c r="B102" s="26"/>
      <c r="C102" s="26"/>
      <c r="D102" s="26"/>
      <c r="E102" s="26"/>
      <c r="F102" s="26"/>
      <c r="J102">
        <f t="shared" si="1"/>
        <v>2013</v>
      </c>
    </row>
    <row r="103" spans="1:10" x14ac:dyDescent="0.25">
      <c r="A103" s="8">
        <f>aggregateBenElg!A102</f>
        <v>41548</v>
      </c>
      <c r="B103" s="26"/>
      <c r="C103" s="26"/>
      <c r="D103" s="26"/>
      <c r="E103" s="26"/>
      <c r="F103" s="26"/>
      <c r="J103">
        <f t="shared" si="1"/>
        <v>2013</v>
      </c>
    </row>
    <row r="104" spans="1:10" x14ac:dyDescent="0.25">
      <c r="A104" s="8">
        <f>aggregateBenElg!A103</f>
        <v>41579</v>
      </c>
      <c r="B104" s="26"/>
      <c r="C104" s="26"/>
      <c r="D104" s="26"/>
      <c r="E104" s="26"/>
      <c r="F104" s="26"/>
      <c r="J104">
        <f t="shared" si="1"/>
        <v>2013</v>
      </c>
    </row>
    <row r="105" spans="1:10" x14ac:dyDescent="0.25">
      <c r="A105" s="8">
        <f>aggregateBenElg!A104</f>
        <v>41609</v>
      </c>
      <c r="B105" s="26"/>
      <c r="C105" s="26"/>
      <c r="D105" s="26"/>
      <c r="E105" s="26"/>
      <c r="F105" s="26"/>
      <c r="J105">
        <f t="shared" si="1"/>
        <v>2013</v>
      </c>
    </row>
    <row r="106" spans="1:10" x14ac:dyDescent="0.25">
      <c r="A106" s="8">
        <f>aggregateBenElg!A105</f>
        <v>41640</v>
      </c>
      <c r="B106" s="26"/>
      <c r="C106" s="26"/>
      <c r="D106" s="26"/>
      <c r="E106" s="26"/>
      <c r="F106" s="26"/>
      <c r="J106">
        <f t="shared" si="1"/>
        <v>2014</v>
      </c>
    </row>
    <row r="107" spans="1:10" x14ac:dyDescent="0.25">
      <c r="A107" s="8">
        <f>aggregateBenElg!A106</f>
        <v>41671</v>
      </c>
      <c r="B107" s="26"/>
      <c r="C107" s="26"/>
      <c r="D107" s="26"/>
      <c r="E107" s="26"/>
      <c r="F107" s="26"/>
      <c r="J107">
        <f t="shared" si="1"/>
        <v>2014</v>
      </c>
    </row>
    <row r="108" spans="1:10" x14ac:dyDescent="0.25">
      <c r="A108" s="8">
        <f>aggregateBenElg!A107</f>
        <v>41699</v>
      </c>
      <c r="B108" s="26"/>
      <c r="C108" s="26"/>
      <c r="D108" s="26"/>
      <c r="E108" s="26"/>
      <c r="F108" s="26"/>
      <c r="J108">
        <f t="shared" si="1"/>
        <v>2014</v>
      </c>
    </row>
    <row r="109" spans="1:10" x14ac:dyDescent="0.25">
      <c r="A109" s="8">
        <f>aggregateBenElg!A108</f>
        <v>41730</v>
      </c>
      <c r="B109" s="26"/>
      <c r="C109" s="26"/>
      <c r="D109" s="26"/>
      <c r="E109" s="26"/>
      <c r="F109" s="26"/>
      <c r="J109">
        <f t="shared" si="1"/>
        <v>2014</v>
      </c>
    </row>
    <row r="110" spans="1:10" x14ac:dyDescent="0.25">
      <c r="A110" s="8">
        <f>aggregateBenElg!A109</f>
        <v>41760</v>
      </c>
      <c r="B110" s="26"/>
      <c r="C110" s="26"/>
      <c r="D110" s="26"/>
      <c r="E110" s="26"/>
      <c r="F110" s="26"/>
      <c r="J110">
        <f t="shared" si="1"/>
        <v>2014</v>
      </c>
    </row>
    <row r="111" spans="1:10" x14ac:dyDescent="0.25">
      <c r="A111" s="8">
        <f>aggregateBenElg!A110</f>
        <v>41791</v>
      </c>
      <c r="B111" s="26"/>
      <c r="C111" s="26"/>
      <c r="D111" s="26"/>
      <c r="E111" s="26"/>
      <c r="F111" s="26"/>
      <c r="J111">
        <f t="shared" si="1"/>
        <v>2014</v>
      </c>
    </row>
    <row r="112" spans="1:10" x14ac:dyDescent="0.25">
      <c r="A112" s="8">
        <f>aggregateBenElg!A111</f>
        <v>41821</v>
      </c>
      <c r="B112" s="26"/>
      <c r="C112" s="26"/>
      <c r="D112" s="26"/>
      <c r="E112" s="26"/>
      <c r="F112" s="26"/>
      <c r="J112">
        <f t="shared" si="1"/>
        <v>2014</v>
      </c>
    </row>
    <row r="113" spans="1:10" x14ac:dyDescent="0.25">
      <c r="A113" s="8">
        <f>aggregateBenElg!A112</f>
        <v>41852</v>
      </c>
      <c r="B113" s="26"/>
      <c r="C113" s="26"/>
      <c r="D113" s="26"/>
      <c r="E113" s="26"/>
      <c r="F113" s="26"/>
      <c r="J113">
        <f t="shared" si="1"/>
        <v>2014</v>
      </c>
    </row>
    <row r="114" spans="1:10" x14ac:dyDescent="0.25">
      <c r="A114" s="8">
        <f>aggregateBenElg!A113</f>
        <v>41883</v>
      </c>
      <c r="B114" s="26"/>
      <c r="C114" s="26"/>
      <c r="D114" s="26"/>
      <c r="E114" s="26"/>
      <c r="F114" s="26"/>
      <c r="J114">
        <f t="shared" si="1"/>
        <v>2014</v>
      </c>
    </row>
    <row r="115" spans="1:10" x14ac:dyDescent="0.25">
      <c r="A115" s="8">
        <f>aggregateBenElg!A114</f>
        <v>41913</v>
      </c>
      <c r="B115" s="26"/>
      <c r="C115" s="26"/>
      <c r="D115" s="26"/>
      <c r="E115" s="26"/>
      <c r="F115" s="26"/>
      <c r="J115">
        <f t="shared" si="1"/>
        <v>2014</v>
      </c>
    </row>
    <row r="116" spans="1:10" x14ac:dyDescent="0.25">
      <c r="A116" s="8">
        <f>aggregateBenElg!A115</f>
        <v>41944</v>
      </c>
      <c r="B116" s="26"/>
      <c r="C116" s="26"/>
      <c r="D116" s="26"/>
      <c r="E116" s="26"/>
      <c r="F116" s="26"/>
      <c r="J116">
        <f t="shared" si="1"/>
        <v>2014</v>
      </c>
    </row>
    <row r="117" spans="1:10" x14ac:dyDescent="0.25">
      <c r="A117" s="8">
        <f>aggregateBenElg!A116</f>
        <v>41974</v>
      </c>
      <c r="B117" s="26"/>
      <c r="C117" s="26"/>
      <c r="D117" s="26"/>
      <c r="E117" s="26"/>
      <c r="F117" s="26"/>
      <c r="J117">
        <f t="shared" si="1"/>
        <v>2014</v>
      </c>
    </row>
    <row r="118" spans="1:10" x14ac:dyDescent="0.25">
      <c r="A118" s="8"/>
    </row>
    <row r="119" spans="1:10" x14ac:dyDescent="0.25">
      <c r="A119" s="8"/>
    </row>
    <row r="120" spans="1:10" x14ac:dyDescent="0.25">
      <c r="A120" s="8"/>
    </row>
    <row r="121" spans="1:10" x14ac:dyDescent="0.25">
      <c r="A121" s="8"/>
    </row>
    <row r="122" spans="1:10" x14ac:dyDescent="0.25">
      <c r="A122" s="8"/>
    </row>
    <row r="123" spans="1:10" x14ac:dyDescent="0.25">
      <c r="A123" s="8"/>
    </row>
    <row r="124" spans="1:10" x14ac:dyDescent="0.25">
      <c r="A124" s="8"/>
    </row>
    <row r="125" spans="1:10" x14ac:dyDescent="0.25">
      <c r="A125" s="8"/>
    </row>
    <row r="126" spans="1:10" x14ac:dyDescent="0.25">
      <c r="A126" s="8"/>
    </row>
    <row r="127" spans="1:10" x14ac:dyDescent="0.25">
      <c r="A127" s="8"/>
    </row>
    <row r="128" spans="1:10" x14ac:dyDescent="0.25">
      <c r="A128" s="8"/>
    </row>
    <row r="129" spans="1:1" x14ac:dyDescent="0.25">
      <c r="A129" s="8"/>
    </row>
    <row r="130" spans="1:1" x14ac:dyDescent="0.25">
      <c r="A130" s="8"/>
    </row>
    <row r="131" spans="1:1" x14ac:dyDescent="0.25">
      <c r="A131" s="8"/>
    </row>
    <row r="132" spans="1:1" x14ac:dyDescent="0.25">
      <c r="A132" s="8"/>
    </row>
    <row r="133" spans="1:1" x14ac:dyDescent="0.25">
      <c r="A133" s="8"/>
    </row>
    <row r="134" spans="1:1" x14ac:dyDescent="0.25">
      <c r="A134" s="8"/>
    </row>
    <row r="135" spans="1:1" x14ac:dyDescent="0.25">
      <c r="A135" s="8"/>
    </row>
    <row r="136" spans="1:1" x14ac:dyDescent="0.25">
      <c r="A136" s="8"/>
    </row>
    <row r="137" spans="1:1" x14ac:dyDescent="0.25">
      <c r="A137" s="8"/>
    </row>
    <row r="138" spans="1:1" x14ac:dyDescent="0.25">
      <c r="A138" s="8"/>
    </row>
    <row r="139" spans="1:1" x14ac:dyDescent="0.25">
      <c r="A139" s="8"/>
    </row>
    <row r="140" spans="1:1" x14ac:dyDescent="0.25">
      <c r="A140" s="8"/>
    </row>
  </sheetData>
  <pageMargins left="0.7" right="0.7" top="0.75" bottom="0.75" header="0.3" footer="0.3"/>
  <extLst>
    <ext xmlns:mx="http://schemas.microsoft.com/office/mac/excel/2008/main" uri="{64002731-A6B0-56B0-2670-7721B7C09600}">
      <mx:PLV Mode="0" OnePage="0" WScale="0"/>
    </ext>
  </extLst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39"/>
  <sheetViews>
    <sheetView workbookViewId="0"/>
  </sheetViews>
  <sheetFormatPr defaultColWidth="8.85546875" defaultRowHeight="15" x14ac:dyDescent="0.25"/>
  <cols>
    <col min="1" max="1" width="28.85546875" bestFit="1" customWidth="1"/>
    <col min="2" max="2" width="9.42578125" bestFit="1" customWidth="1"/>
  </cols>
  <sheetData>
    <row r="1" spans="1:6" x14ac:dyDescent="0.25">
      <c r="A1" s="1" t="s">
        <v>78</v>
      </c>
    </row>
    <row r="2" spans="1:6" x14ac:dyDescent="0.25">
      <c r="A2" s="7"/>
    </row>
    <row r="3" spans="1:6" x14ac:dyDescent="0.25">
      <c r="B3" s="26"/>
      <c r="C3" s="26"/>
      <c r="D3" s="26"/>
      <c r="E3" s="26"/>
      <c r="F3" s="26"/>
    </row>
    <row r="4" spans="1:6" x14ac:dyDescent="0.25">
      <c r="A4" t="s">
        <v>87</v>
      </c>
      <c r="B4" s="26">
        <f>VLOOKUP(B5,quintilewages!$A$6:$K$10,7)</f>
        <v>2010.066378045537</v>
      </c>
      <c r="C4" s="26">
        <f>VLOOKUP(C5,quintilewages!$A$6:$K$10,7)</f>
        <v>2455.1006182298415</v>
      </c>
      <c r="D4" s="26">
        <f>VLOOKUP(D5,quintilewages!$A$6:$K$10,7)</f>
        <v>2998.6666666666665</v>
      </c>
      <c r="E4" s="26">
        <f>VLOOKUP(E5,quintilewages!$A$6:$K$10,7)</f>
        <v>3662.579737469629</v>
      </c>
      <c r="F4" s="26">
        <f>VLOOKUP(F5,quintilewages!$A$6:$K$10,7)</f>
        <v>4473.4849933269561</v>
      </c>
    </row>
    <row r="5" spans="1:6" x14ac:dyDescent="0.25">
      <c r="A5" s="7" t="s">
        <v>38</v>
      </c>
      <c r="B5">
        <v>1</v>
      </c>
      <c r="C5">
        <v>2</v>
      </c>
      <c r="D5">
        <v>3</v>
      </c>
      <c r="E5">
        <v>4</v>
      </c>
      <c r="F5">
        <v>5</v>
      </c>
    </row>
    <row r="6" spans="1:6" x14ac:dyDescent="0.25">
      <c r="A6" s="7" t="s">
        <v>75</v>
      </c>
      <c r="B6" s="10">
        <f>VLOOKUP(B4*12/52,PovertyIncidencebyIncome!$A$6:$B$121,2)</f>
        <v>0</v>
      </c>
      <c r="C6" s="10">
        <f>VLOOKUP(C4*12/52,PovertyIncidencebyIncome!$A$6:$B$121,2)</f>
        <v>0</v>
      </c>
      <c r="D6" s="10">
        <f>VLOOKUP(D4*12/52,PovertyIncidencebyIncome!$A$6:$B$121,2)</f>
        <v>0</v>
      </c>
      <c r="E6" s="10">
        <f>VLOOKUP(E4*12/52,PovertyIncidencebyIncome!$A$6:$B$121,2)</f>
        <v>0</v>
      </c>
      <c r="F6" s="10">
        <f>VLOOKUP(F4*12/52,PovertyIncidencebyIncome!$A$6:$B$121,2)</f>
        <v>0</v>
      </c>
    </row>
    <row r="7" spans="1:6" x14ac:dyDescent="0.25">
      <c r="A7" s="7" t="str">
        <f>aggregateBenElg!A7</f>
        <v>FY 2010 avg</v>
      </c>
      <c r="B7" s="26">
        <f>AVERAGE(B$54:B$65)</f>
        <v>357.99499046158456</v>
      </c>
      <c r="C7" s="26">
        <f>AVERAGE(C$54:C$65)</f>
        <v>357.99499046158456</v>
      </c>
      <c r="D7" s="26">
        <f>AVERAGE(D$54:D$65)</f>
        <v>357.99499046158456</v>
      </c>
      <c r="E7" s="26">
        <f>AVERAGE(E$54:E$65)</f>
        <v>357.99499046158456</v>
      </c>
      <c r="F7" s="26">
        <f>AVERAGE(F$54:F$65)</f>
        <v>357.99499046158456</v>
      </c>
    </row>
    <row r="9" spans="1:6" x14ac:dyDescent="0.25">
      <c r="A9" s="8">
        <f>aggregateBenElg!A9</f>
        <v>38718</v>
      </c>
      <c r="B9" s="26">
        <f>VLOOKUP($A9,aggregateBenElg!$A$9:$I$116,9)*(1-MedicaidBen!B$6)</f>
        <v>357.99499046158445</v>
      </c>
      <c r="C9" s="26">
        <f>VLOOKUP($A9,aggregateBenElg!$A$9:$I$116,9)*(1-MedicaidBen!C$6)</f>
        <v>357.99499046158445</v>
      </c>
      <c r="D9" s="26">
        <f>VLOOKUP($A9,aggregateBenElg!$A$9:$I$116,9)*(1-MedicaidBen!D$6)</f>
        <v>357.99499046158445</v>
      </c>
      <c r="E9" s="26">
        <f>VLOOKUP($A9,aggregateBenElg!$A$9:$I$116,9)*(1-MedicaidBen!E$6)</f>
        <v>357.99499046158445</v>
      </c>
      <c r="F9" s="26">
        <f>VLOOKUP($A9,aggregateBenElg!$A$9:$I$116,9)*(1-MedicaidBen!F$6)</f>
        <v>357.99499046158445</v>
      </c>
    </row>
    <row r="10" spans="1:6" x14ac:dyDescent="0.25">
      <c r="A10" s="8">
        <f>aggregateBenElg!A10</f>
        <v>38749</v>
      </c>
      <c r="B10" s="26">
        <f>VLOOKUP($A10,aggregateBenElg!$A$9:$I$116,9)*(1-MedicaidBen!B$6)</f>
        <v>357.99499046158445</v>
      </c>
      <c r="C10" s="26">
        <f>VLOOKUP($A10,aggregateBenElg!$A$9:$I$116,9)*(1-MedicaidBen!C$6)</f>
        <v>357.99499046158445</v>
      </c>
      <c r="D10" s="26">
        <f>VLOOKUP($A10,aggregateBenElg!$A$9:$I$116,9)*(1-MedicaidBen!D$6)</f>
        <v>357.99499046158445</v>
      </c>
      <c r="E10" s="26">
        <f>VLOOKUP($A10,aggregateBenElg!$A$9:$I$116,9)*(1-MedicaidBen!E$6)</f>
        <v>357.99499046158445</v>
      </c>
      <c r="F10" s="26">
        <f>VLOOKUP($A10,aggregateBenElg!$A$9:$I$116,9)*(1-MedicaidBen!F$6)</f>
        <v>357.99499046158445</v>
      </c>
    </row>
    <row r="11" spans="1:6" x14ac:dyDescent="0.25">
      <c r="A11" s="8">
        <f>aggregateBenElg!A11</f>
        <v>38777</v>
      </c>
      <c r="B11" s="26">
        <f>VLOOKUP($A11,aggregateBenElg!$A$9:$I$116,9)*(1-MedicaidBen!B$6)</f>
        <v>357.99499046158445</v>
      </c>
      <c r="C11" s="26">
        <f>VLOOKUP($A11,aggregateBenElg!$A$9:$I$116,9)*(1-MedicaidBen!C$6)</f>
        <v>357.99499046158445</v>
      </c>
      <c r="D11" s="26">
        <f>VLOOKUP($A11,aggregateBenElg!$A$9:$I$116,9)*(1-MedicaidBen!D$6)</f>
        <v>357.99499046158445</v>
      </c>
      <c r="E11" s="26">
        <f>VLOOKUP($A11,aggregateBenElg!$A$9:$I$116,9)*(1-MedicaidBen!E$6)</f>
        <v>357.99499046158445</v>
      </c>
      <c r="F11" s="26">
        <f>VLOOKUP($A11,aggregateBenElg!$A$9:$I$116,9)*(1-MedicaidBen!F$6)</f>
        <v>357.99499046158445</v>
      </c>
    </row>
    <row r="12" spans="1:6" x14ac:dyDescent="0.25">
      <c r="A12" s="8">
        <f>aggregateBenElg!A12</f>
        <v>38808</v>
      </c>
      <c r="B12" s="26">
        <f>VLOOKUP($A12,aggregateBenElg!$A$9:$I$116,9)*(1-MedicaidBen!B$6)</f>
        <v>357.99499046158445</v>
      </c>
      <c r="C12" s="26">
        <f>VLOOKUP($A12,aggregateBenElg!$A$9:$I$116,9)*(1-MedicaidBen!C$6)</f>
        <v>357.99499046158445</v>
      </c>
      <c r="D12" s="26">
        <f>VLOOKUP($A12,aggregateBenElg!$A$9:$I$116,9)*(1-MedicaidBen!D$6)</f>
        <v>357.99499046158445</v>
      </c>
      <c r="E12" s="26">
        <f>VLOOKUP($A12,aggregateBenElg!$A$9:$I$116,9)*(1-MedicaidBen!E$6)</f>
        <v>357.99499046158445</v>
      </c>
      <c r="F12" s="26">
        <f>VLOOKUP($A12,aggregateBenElg!$A$9:$I$116,9)*(1-MedicaidBen!F$6)</f>
        <v>357.99499046158445</v>
      </c>
    </row>
    <row r="13" spans="1:6" x14ac:dyDescent="0.25">
      <c r="A13" s="8">
        <f>aggregateBenElg!A13</f>
        <v>38838</v>
      </c>
      <c r="B13" s="26">
        <f>VLOOKUP($A13,aggregateBenElg!$A$9:$I$116,9)*(1-MedicaidBen!B$6)</f>
        <v>357.99499046158445</v>
      </c>
      <c r="C13" s="26">
        <f>VLOOKUP($A13,aggregateBenElg!$A$9:$I$116,9)*(1-MedicaidBen!C$6)</f>
        <v>357.99499046158445</v>
      </c>
      <c r="D13" s="26">
        <f>VLOOKUP($A13,aggregateBenElg!$A$9:$I$116,9)*(1-MedicaidBen!D$6)</f>
        <v>357.99499046158445</v>
      </c>
      <c r="E13" s="26">
        <f>VLOOKUP($A13,aggregateBenElg!$A$9:$I$116,9)*(1-MedicaidBen!E$6)</f>
        <v>357.99499046158445</v>
      </c>
      <c r="F13" s="26">
        <f>VLOOKUP($A13,aggregateBenElg!$A$9:$I$116,9)*(1-MedicaidBen!F$6)</f>
        <v>357.99499046158445</v>
      </c>
    </row>
    <row r="14" spans="1:6" x14ac:dyDescent="0.25">
      <c r="A14" s="8">
        <f>aggregateBenElg!A14</f>
        <v>38869</v>
      </c>
      <c r="B14" s="26">
        <f>VLOOKUP($A14,aggregateBenElg!$A$9:$I$116,9)*(1-MedicaidBen!B$6)</f>
        <v>357.99499046158445</v>
      </c>
      <c r="C14" s="26">
        <f>VLOOKUP($A14,aggregateBenElg!$A$9:$I$116,9)*(1-MedicaidBen!C$6)</f>
        <v>357.99499046158445</v>
      </c>
      <c r="D14" s="26">
        <f>VLOOKUP($A14,aggregateBenElg!$A$9:$I$116,9)*(1-MedicaidBen!D$6)</f>
        <v>357.99499046158445</v>
      </c>
      <c r="E14" s="26">
        <f>VLOOKUP($A14,aggregateBenElg!$A$9:$I$116,9)*(1-MedicaidBen!E$6)</f>
        <v>357.99499046158445</v>
      </c>
      <c r="F14" s="26">
        <f>VLOOKUP($A14,aggregateBenElg!$A$9:$I$116,9)*(1-MedicaidBen!F$6)</f>
        <v>357.99499046158445</v>
      </c>
    </row>
    <row r="15" spans="1:6" x14ac:dyDescent="0.25">
      <c r="A15" s="8">
        <f>aggregateBenElg!A15</f>
        <v>38899</v>
      </c>
      <c r="B15" s="26">
        <f>VLOOKUP($A15,aggregateBenElg!$A$9:$I$116,9)*(1-MedicaidBen!B$6)</f>
        <v>357.99499046158445</v>
      </c>
      <c r="C15" s="26">
        <f>VLOOKUP($A15,aggregateBenElg!$A$9:$I$116,9)*(1-MedicaidBen!C$6)</f>
        <v>357.99499046158445</v>
      </c>
      <c r="D15" s="26">
        <f>VLOOKUP($A15,aggregateBenElg!$A$9:$I$116,9)*(1-MedicaidBen!D$6)</f>
        <v>357.99499046158445</v>
      </c>
      <c r="E15" s="26">
        <f>VLOOKUP($A15,aggregateBenElg!$A$9:$I$116,9)*(1-MedicaidBen!E$6)</f>
        <v>357.99499046158445</v>
      </c>
      <c r="F15" s="26">
        <f>VLOOKUP($A15,aggregateBenElg!$A$9:$I$116,9)*(1-MedicaidBen!F$6)</f>
        <v>357.99499046158445</v>
      </c>
    </row>
    <row r="16" spans="1:6" x14ac:dyDescent="0.25">
      <c r="A16" s="8">
        <f>aggregateBenElg!A16</f>
        <v>38930</v>
      </c>
      <c r="B16" s="26">
        <f>VLOOKUP($A16,aggregateBenElg!$A$9:$I$116,9)*(1-MedicaidBen!B$6)</f>
        <v>357.99499046158445</v>
      </c>
      <c r="C16" s="26">
        <f>VLOOKUP($A16,aggregateBenElg!$A$9:$I$116,9)*(1-MedicaidBen!C$6)</f>
        <v>357.99499046158445</v>
      </c>
      <c r="D16" s="26">
        <f>VLOOKUP($A16,aggregateBenElg!$A$9:$I$116,9)*(1-MedicaidBen!D$6)</f>
        <v>357.99499046158445</v>
      </c>
      <c r="E16" s="26">
        <f>VLOOKUP($A16,aggregateBenElg!$A$9:$I$116,9)*(1-MedicaidBen!E$6)</f>
        <v>357.99499046158445</v>
      </c>
      <c r="F16" s="26">
        <f>VLOOKUP($A16,aggregateBenElg!$A$9:$I$116,9)*(1-MedicaidBen!F$6)</f>
        <v>357.99499046158445</v>
      </c>
    </row>
    <row r="17" spans="1:6" x14ac:dyDescent="0.25">
      <c r="A17" s="8">
        <f>aggregateBenElg!A17</f>
        <v>38961</v>
      </c>
      <c r="B17" s="26">
        <f>VLOOKUP($A17,aggregateBenElg!$A$9:$I$116,9)*(1-MedicaidBen!B$6)</f>
        <v>357.99499046158445</v>
      </c>
      <c r="C17" s="26">
        <f>VLOOKUP($A17,aggregateBenElg!$A$9:$I$116,9)*(1-MedicaidBen!C$6)</f>
        <v>357.99499046158445</v>
      </c>
      <c r="D17" s="26">
        <f>VLOOKUP($A17,aggregateBenElg!$A$9:$I$116,9)*(1-MedicaidBen!D$6)</f>
        <v>357.99499046158445</v>
      </c>
      <c r="E17" s="26">
        <f>VLOOKUP($A17,aggregateBenElg!$A$9:$I$116,9)*(1-MedicaidBen!E$6)</f>
        <v>357.99499046158445</v>
      </c>
      <c r="F17" s="26">
        <f>VLOOKUP($A17,aggregateBenElg!$A$9:$I$116,9)*(1-MedicaidBen!F$6)</f>
        <v>357.99499046158445</v>
      </c>
    </row>
    <row r="18" spans="1:6" x14ac:dyDescent="0.25">
      <c r="A18" s="8">
        <f>aggregateBenElg!A18</f>
        <v>38991</v>
      </c>
      <c r="B18" s="26">
        <f>VLOOKUP($A18,aggregateBenElg!$A$9:$I$116,9)*(1-MedicaidBen!B$6)</f>
        <v>357.99499046158445</v>
      </c>
      <c r="C18" s="26">
        <f>VLOOKUP($A18,aggregateBenElg!$A$9:$I$116,9)*(1-MedicaidBen!C$6)</f>
        <v>357.99499046158445</v>
      </c>
      <c r="D18" s="26">
        <f>VLOOKUP($A18,aggregateBenElg!$A$9:$I$116,9)*(1-MedicaidBen!D$6)</f>
        <v>357.99499046158445</v>
      </c>
      <c r="E18" s="26">
        <f>VLOOKUP($A18,aggregateBenElg!$A$9:$I$116,9)*(1-MedicaidBen!E$6)</f>
        <v>357.99499046158445</v>
      </c>
      <c r="F18" s="26">
        <f>VLOOKUP($A18,aggregateBenElg!$A$9:$I$116,9)*(1-MedicaidBen!F$6)</f>
        <v>357.99499046158445</v>
      </c>
    </row>
    <row r="19" spans="1:6" x14ac:dyDescent="0.25">
      <c r="A19" s="8">
        <f>aggregateBenElg!A19</f>
        <v>39022</v>
      </c>
      <c r="B19" s="26">
        <f>VLOOKUP($A19,aggregateBenElg!$A$9:$I$116,9)*(1-MedicaidBen!B$6)</f>
        <v>357.99499046158445</v>
      </c>
      <c r="C19" s="26">
        <f>VLOOKUP($A19,aggregateBenElg!$A$9:$I$116,9)*(1-MedicaidBen!C$6)</f>
        <v>357.99499046158445</v>
      </c>
      <c r="D19" s="26">
        <f>VLOOKUP($A19,aggregateBenElg!$A$9:$I$116,9)*(1-MedicaidBen!D$6)</f>
        <v>357.99499046158445</v>
      </c>
      <c r="E19" s="26">
        <f>VLOOKUP($A19,aggregateBenElg!$A$9:$I$116,9)*(1-MedicaidBen!E$6)</f>
        <v>357.99499046158445</v>
      </c>
      <c r="F19" s="26">
        <f>VLOOKUP($A19,aggregateBenElg!$A$9:$I$116,9)*(1-MedicaidBen!F$6)</f>
        <v>357.99499046158445</v>
      </c>
    </row>
    <row r="20" spans="1:6" x14ac:dyDescent="0.25">
      <c r="A20" s="8">
        <f>aggregateBenElg!A20</f>
        <v>39052</v>
      </c>
      <c r="B20" s="26">
        <f>VLOOKUP($A20,aggregateBenElg!$A$9:$I$116,9)*(1-MedicaidBen!B$6)</f>
        <v>357.99499046158445</v>
      </c>
      <c r="C20" s="26">
        <f>VLOOKUP($A20,aggregateBenElg!$A$9:$I$116,9)*(1-MedicaidBen!C$6)</f>
        <v>357.99499046158445</v>
      </c>
      <c r="D20" s="26">
        <f>VLOOKUP($A20,aggregateBenElg!$A$9:$I$116,9)*(1-MedicaidBen!D$6)</f>
        <v>357.99499046158445</v>
      </c>
      <c r="E20" s="26">
        <f>VLOOKUP($A20,aggregateBenElg!$A$9:$I$116,9)*(1-MedicaidBen!E$6)</f>
        <v>357.99499046158445</v>
      </c>
      <c r="F20" s="26">
        <f>VLOOKUP($A20,aggregateBenElg!$A$9:$I$116,9)*(1-MedicaidBen!F$6)</f>
        <v>357.99499046158445</v>
      </c>
    </row>
    <row r="21" spans="1:6" x14ac:dyDescent="0.25">
      <c r="A21" s="8">
        <f>aggregateBenElg!A21</f>
        <v>39083</v>
      </c>
      <c r="B21" s="26">
        <f>VLOOKUP($A21,aggregateBenElg!$A$9:$I$116,9)*(1-MedicaidBen!B$6)</f>
        <v>357.99499046158445</v>
      </c>
      <c r="C21" s="26">
        <f>VLOOKUP($A21,aggregateBenElg!$A$9:$I$116,9)*(1-MedicaidBen!C$6)</f>
        <v>357.99499046158445</v>
      </c>
      <c r="D21" s="26">
        <f>VLOOKUP($A21,aggregateBenElg!$A$9:$I$116,9)*(1-MedicaidBen!D$6)</f>
        <v>357.99499046158445</v>
      </c>
      <c r="E21" s="26">
        <f>VLOOKUP($A21,aggregateBenElg!$A$9:$I$116,9)*(1-MedicaidBen!E$6)</f>
        <v>357.99499046158445</v>
      </c>
      <c r="F21" s="26">
        <f>VLOOKUP($A21,aggregateBenElg!$A$9:$I$116,9)*(1-MedicaidBen!F$6)</f>
        <v>357.99499046158445</v>
      </c>
    </row>
    <row r="22" spans="1:6" x14ac:dyDescent="0.25">
      <c r="A22" s="8">
        <f>aggregateBenElg!A22</f>
        <v>39114</v>
      </c>
      <c r="B22" s="26">
        <f>VLOOKUP($A22,aggregateBenElg!$A$9:$I$116,9)*(1-MedicaidBen!B$6)</f>
        <v>357.99499046158445</v>
      </c>
      <c r="C22" s="26">
        <f>VLOOKUP($A22,aggregateBenElg!$A$9:$I$116,9)*(1-MedicaidBen!C$6)</f>
        <v>357.99499046158445</v>
      </c>
      <c r="D22" s="26">
        <f>VLOOKUP($A22,aggregateBenElg!$A$9:$I$116,9)*(1-MedicaidBen!D$6)</f>
        <v>357.99499046158445</v>
      </c>
      <c r="E22" s="26">
        <f>VLOOKUP($A22,aggregateBenElg!$A$9:$I$116,9)*(1-MedicaidBen!E$6)</f>
        <v>357.99499046158445</v>
      </c>
      <c r="F22" s="26">
        <f>VLOOKUP($A22,aggregateBenElg!$A$9:$I$116,9)*(1-MedicaidBen!F$6)</f>
        <v>357.99499046158445</v>
      </c>
    </row>
    <row r="23" spans="1:6" x14ac:dyDescent="0.25">
      <c r="A23" s="8">
        <f>aggregateBenElg!A23</f>
        <v>39142</v>
      </c>
      <c r="B23" s="26">
        <f>VLOOKUP($A23,aggregateBenElg!$A$9:$I$116,9)*(1-MedicaidBen!B$6)</f>
        <v>357.99499046158445</v>
      </c>
      <c r="C23" s="26">
        <f>VLOOKUP($A23,aggregateBenElg!$A$9:$I$116,9)*(1-MedicaidBen!C$6)</f>
        <v>357.99499046158445</v>
      </c>
      <c r="D23" s="26">
        <f>VLOOKUP($A23,aggregateBenElg!$A$9:$I$116,9)*(1-MedicaidBen!D$6)</f>
        <v>357.99499046158445</v>
      </c>
      <c r="E23" s="26">
        <f>VLOOKUP($A23,aggregateBenElg!$A$9:$I$116,9)*(1-MedicaidBen!E$6)</f>
        <v>357.99499046158445</v>
      </c>
      <c r="F23" s="26">
        <f>VLOOKUP($A23,aggregateBenElg!$A$9:$I$116,9)*(1-MedicaidBen!F$6)</f>
        <v>357.99499046158445</v>
      </c>
    </row>
    <row r="24" spans="1:6" x14ac:dyDescent="0.25">
      <c r="A24" s="8">
        <f>aggregateBenElg!A24</f>
        <v>39173</v>
      </c>
      <c r="B24" s="26">
        <f>VLOOKUP($A24,aggregateBenElg!$A$9:$I$116,9)*(1-MedicaidBen!B$6)</f>
        <v>357.99499046158445</v>
      </c>
      <c r="C24" s="26">
        <f>VLOOKUP($A24,aggregateBenElg!$A$9:$I$116,9)*(1-MedicaidBen!C$6)</f>
        <v>357.99499046158445</v>
      </c>
      <c r="D24" s="26">
        <f>VLOOKUP($A24,aggregateBenElg!$A$9:$I$116,9)*(1-MedicaidBen!D$6)</f>
        <v>357.99499046158445</v>
      </c>
      <c r="E24" s="26">
        <f>VLOOKUP($A24,aggregateBenElg!$A$9:$I$116,9)*(1-MedicaidBen!E$6)</f>
        <v>357.99499046158445</v>
      </c>
      <c r="F24" s="26">
        <f>VLOOKUP($A24,aggregateBenElg!$A$9:$I$116,9)*(1-MedicaidBen!F$6)</f>
        <v>357.99499046158445</v>
      </c>
    </row>
    <row r="25" spans="1:6" x14ac:dyDescent="0.25">
      <c r="A25" s="8">
        <f>aggregateBenElg!A25</f>
        <v>39203</v>
      </c>
      <c r="B25" s="26">
        <f>VLOOKUP($A25,aggregateBenElg!$A$9:$I$116,9)*(1-MedicaidBen!B$6)</f>
        <v>357.99499046158445</v>
      </c>
      <c r="C25" s="26">
        <f>VLOOKUP($A25,aggregateBenElg!$A$9:$I$116,9)*(1-MedicaidBen!C$6)</f>
        <v>357.99499046158445</v>
      </c>
      <c r="D25" s="26">
        <f>VLOOKUP($A25,aggregateBenElg!$A$9:$I$116,9)*(1-MedicaidBen!D$6)</f>
        <v>357.99499046158445</v>
      </c>
      <c r="E25" s="26">
        <f>VLOOKUP($A25,aggregateBenElg!$A$9:$I$116,9)*(1-MedicaidBen!E$6)</f>
        <v>357.99499046158445</v>
      </c>
      <c r="F25" s="26">
        <f>VLOOKUP($A25,aggregateBenElg!$A$9:$I$116,9)*(1-MedicaidBen!F$6)</f>
        <v>357.99499046158445</v>
      </c>
    </row>
    <row r="26" spans="1:6" x14ac:dyDescent="0.25">
      <c r="A26" s="8">
        <f>aggregateBenElg!A26</f>
        <v>39234</v>
      </c>
      <c r="B26" s="26">
        <f>VLOOKUP($A26,aggregateBenElg!$A$9:$I$116,9)*(1-MedicaidBen!B$6)</f>
        <v>357.99499046158445</v>
      </c>
      <c r="C26" s="26">
        <f>VLOOKUP($A26,aggregateBenElg!$A$9:$I$116,9)*(1-MedicaidBen!C$6)</f>
        <v>357.99499046158445</v>
      </c>
      <c r="D26" s="26">
        <f>VLOOKUP($A26,aggregateBenElg!$A$9:$I$116,9)*(1-MedicaidBen!D$6)</f>
        <v>357.99499046158445</v>
      </c>
      <c r="E26" s="26">
        <f>VLOOKUP($A26,aggregateBenElg!$A$9:$I$116,9)*(1-MedicaidBen!E$6)</f>
        <v>357.99499046158445</v>
      </c>
      <c r="F26" s="26">
        <f>VLOOKUP($A26,aggregateBenElg!$A$9:$I$116,9)*(1-MedicaidBen!F$6)</f>
        <v>357.99499046158445</v>
      </c>
    </row>
    <row r="27" spans="1:6" x14ac:dyDescent="0.25">
      <c r="A27" s="8">
        <f>aggregateBenElg!A27</f>
        <v>39264</v>
      </c>
      <c r="B27" s="26">
        <f>VLOOKUP($A27,aggregateBenElg!$A$9:$I$116,9)*(1-MedicaidBen!B$6)</f>
        <v>357.99499046158445</v>
      </c>
      <c r="C27" s="26">
        <f>VLOOKUP($A27,aggregateBenElg!$A$9:$I$116,9)*(1-MedicaidBen!C$6)</f>
        <v>357.99499046158445</v>
      </c>
      <c r="D27" s="26">
        <f>VLOOKUP($A27,aggregateBenElg!$A$9:$I$116,9)*(1-MedicaidBen!D$6)</f>
        <v>357.99499046158445</v>
      </c>
      <c r="E27" s="26">
        <f>VLOOKUP($A27,aggregateBenElg!$A$9:$I$116,9)*(1-MedicaidBen!E$6)</f>
        <v>357.99499046158445</v>
      </c>
      <c r="F27" s="26">
        <f>VLOOKUP($A27,aggregateBenElg!$A$9:$I$116,9)*(1-MedicaidBen!F$6)</f>
        <v>357.99499046158445</v>
      </c>
    </row>
    <row r="28" spans="1:6" x14ac:dyDescent="0.25">
      <c r="A28" s="8">
        <f>aggregateBenElg!A28</f>
        <v>39295</v>
      </c>
      <c r="B28" s="26">
        <f>VLOOKUP($A28,aggregateBenElg!$A$9:$I$116,9)*(1-MedicaidBen!B$6)</f>
        <v>357.99499046158445</v>
      </c>
      <c r="C28" s="26">
        <f>VLOOKUP($A28,aggregateBenElg!$A$9:$I$116,9)*(1-MedicaidBen!C$6)</f>
        <v>357.99499046158445</v>
      </c>
      <c r="D28" s="26">
        <f>VLOOKUP($A28,aggregateBenElg!$A$9:$I$116,9)*(1-MedicaidBen!D$6)</f>
        <v>357.99499046158445</v>
      </c>
      <c r="E28" s="26">
        <f>VLOOKUP($A28,aggregateBenElg!$A$9:$I$116,9)*(1-MedicaidBen!E$6)</f>
        <v>357.99499046158445</v>
      </c>
      <c r="F28" s="26">
        <f>VLOOKUP($A28,aggregateBenElg!$A$9:$I$116,9)*(1-MedicaidBen!F$6)</f>
        <v>357.99499046158445</v>
      </c>
    </row>
    <row r="29" spans="1:6" x14ac:dyDescent="0.25">
      <c r="A29" s="8">
        <f>aggregateBenElg!A29</f>
        <v>39326</v>
      </c>
      <c r="B29" s="26">
        <f>VLOOKUP($A29,aggregateBenElg!$A$9:$I$116,9)*(1-MedicaidBen!B$6)</f>
        <v>357.99499046158445</v>
      </c>
      <c r="C29" s="26">
        <f>VLOOKUP($A29,aggregateBenElg!$A$9:$I$116,9)*(1-MedicaidBen!C$6)</f>
        <v>357.99499046158445</v>
      </c>
      <c r="D29" s="26">
        <f>VLOOKUP($A29,aggregateBenElg!$A$9:$I$116,9)*(1-MedicaidBen!D$6)</f>
        <v>357.99499046158445</v>
      </c>
      <c r="E29" s="26">
        <f>VLOOKUP($A29,aggregateBenElg!$A$9:$I$116,9)*(1-MedicaidBen!E$6)</f>
        <v>357.99499046158445</v>
      </c>
      <c r="F29" s="26">
        <f>VLOOKUP($A29,aggregateBenElg!$A$9:$I$116,9)*(1-MedicaidBen!F$6)</f>
        <v>357.99499046158445</v>
      </c>
    </row>
    <row r="30" spans="1:6" x14ac:dyDescent="0.25">
      <c r="A30" s="8">
        <f>aggregateBenElg!A30</f>
        <v>39356</v>
      </c>
      <c r="B30" s="26">
        <f>VLOOKUP($A30,aggregateBenElg!$A$9:$I$116,9)*(1-MedicaidBen!B$6)</f>
        <v>357.99499046158445</v>
      </c>
      <c r="C30" s="26">
        <f>VLOOKUP($A30,aggregateBenElg!$A$9:$I$116,9)*(1-MedicaidBen!C$6)</f>
        <v>357.99499046158445</v>
      </c>
      <c r="D30" s="26">
        <f>VLOOKUP($A30,aggregateBenElg!$A$9:$I$116,9)*(1-MedicaidBen!D$6)</f>
        <v>357.99499046158445</v>
      </c>
      <c r="E30" s="26">
        <f>VLOOKUP($A30,aggregateBenElg!$A$9:$I$116,9)*(1-MedicaidBen!E$6)</f>
        <v>357.99499046158445</v>
      </c>
      <c r="F30" s="26">
        <f>VLOOKUP($A30,aggregateBenElg!$A$9:$I$116,9)*(1-MedicaidBen!F$6)</f>
        <v>357.99499046158445</v>
      </c>
    </row>
    <row r="31" spans="1:6" x14ac:dyDescent="0.25">
      <c r="A31" s="8">
        <f>aggregateBenElg!A31</f>
        <v>39387</v>
      </c>
      <c r="B31" s="26">
        <f>VLOOKUP($A31,aggregateBenElg!$A$9:$I$116,9)*(1-MedicaidBen!B$6)</f>
        <v>357.99499046158445</v>
      </c>
      <c r="C31" s="26">
        <f>VLOOKUP($A31,aggregateBenElg!$A$9:$I$116,9)*(1-MedicaidBen!C$6)</f>
        <v>357.99499046158445</v>
      </c>
      <c r="D31" s="26">
        <f>VLOOKUP($A31,aggregateBenElg!$A$9:$I$116,9)*(1-MedicaidBen!D$6)</f>
        <v>357.99499046158445</v>
      </c>
      <c r="E31" s="26">
        <f>VLOOKUP($A31,aggregateBenElg!$A$9:$I$116,9)*(1-MedicaidBen!E$6)</f>
        <v>357.99499046158445</v>
      </c>
      <c r="F31" s="26">
        <f>VLOOKUP($A31,aggregateBenElg!$A$9:$I$116,9)*(1-MedicaidBen!F$6)</f>
        <v>357.99499046158445</v>
      </c>
    </row>
    <row r="32" spans="1:6" x14ac:dyDescent="0.25">
      <c r="A32" s="8">
        <f>aggregateBenElg!A32</f>
        <v>39417</v>
      </c>
      <c r="B32" s="26">
        <f>VLOOKUP($A32,aggregateBenElg!$A$9:$I$116,9)*(1-MedicaidBen!B$6)</f>
        <v>357.99499046158445</v>
      </c>
      <c r="C32" s="26">
        <f>VLOOKUP($A32,aggregateBenElg!$A$9:$I$116,9)*(1-MedicaidBen!C$6)</f>
        <v>357.99499046158445</v>
      </c>
      <c r="D32" s="26">
        <f>VLOOKUP($A32,aggregateBenElg!$A$9:$I$116,9)*(1-MedicaidBen!D$6)</f>
        <v>357.99499046158445</v>
      </c>
      <c r="E32" s="26">
        <f>VLOOKUP($A32,aggregateBenElg!$A$9:$I$116,9)*(1-MedicaidBen!E$6)</f>
        <v>357.99499046158445</v>
      </c>
      <c r="F32" s="26">
        <f>VLOOKUP($A32,aggregateBenElg!$A$9:$I$116,9)*(1-MedicaidBen!F$6)</f>
        <v>357.99499046158445</v>
      </c>
    </row>
    <row r="33" spans="1:6" x14ac:dyDescent="0.25">
      <c r="A33" s="8">
        <f>aggregateBenElg!A33</f>
        <v>39448</v>
      </c>
      <c r="B33" s="26">
        <f>VLOOKUP($A33,aggregateBenElg!$A$9:$I$116,9)*(1-MedicaidBen!B$6)</f>
        <v>357.99499046158445</v>
      </c>
      <c r="C33" s="26">
        <f>VLOOKUP($A33,aggregateBenElg!$A$9:$I$116,9)*(1-MedicaidBen!C$6)</f>
        <v>357.99499046158445</v>
      </c>
      <c r="D33" s="26">
        <f>VLOOKUP($A33,aggregateBenElg!$A$9:$I$116,9)*(1-MedicaidBen!D$6)</f>
        <v>357.99499046158445</v>
      </c>
      <c r="E33" s="26">
        <f>VLOOKUP($A33,aggregateBenElg!$A$9:$I$116,9)*(1-MedicaidBen!E$6)</f>
        <v>357.99499046158445</v>
      </c>
      <c r="F33" s="26">
        <f>VLOOKUP($A33,aggregateBenElg!$A$9:$I$116,9)*(1-MedicaidBen!F$6)</f>
        <v>357.99499046158445</v>
      </c>
    </row>
    <row r="34" spans="1:6" x14ac:dyDescent="0.25">
      <c r="A34" s="8">
        <f>aggregateBenElg!A34</f>
        <v>39479</v>
      </c>
      <c r="B34" s="26">
        <f>VLOOKUP($A34,aggregateBenElg!$A$9:$I$116,9)*(1-MedicaidBen!B$6)</f>
        <v>357.99499046158445</v>
      </c>
      <c r="C34" s="26">
        <f>VLOOKUP($A34,aggregateBenElg!$A$9:$I$116,9)*(1-MedicaidBen!C$6)</f>
        <v>357.99499046158445</v>
      </c>
      <c r="D34" s="26">
        <f>VLOOKUP($A34,aggregateBenElg!$A$9:$I$116,9)*(1-MedicaidBen!D$6)</f>
        <v>357.99499046158445</v>
      </c>
      <c r="E34" s="26">
        <f>VLOOKUP($A34,aggregateBenElg!$A$9:$I$116,9)*(1-MedicaidBen!E$6)</f>
        <v>357.99499046158445</v>
      </c>
      <c r="F34" s="26">
        <f>VLOOKUP($A34,aggregateBenElg!$A$9:$I$116,9)*(1-MedicaidBen!F$6)</f>
        <v>357.99499046158445</v>
      </c>
    </row>
    <row r="35" spans="1:6" x14ac:dyDescent="0.25">
      <c r="A35" s="8">
        <f>aggregateBenElg!A35</f>
        <v>39508</v>
      </c>
      <c r="B35" s="26">
        <f>VLOOKUP($A35,aggregateBenElg!$A$9:$I$116,9)*(1-MedicaidBen!B$6)</f>
        <v>357.99499046158445</v>
      </c>
      <c r="C35" s="26">
        <f>VLOOKUP($A35,aggregateBenElg!$A$9:$I$116,9)*(1-MedicaidBen!C$6)</f>
        <v>357.99499046158445</v>
      </c>
      <c r="D35" s="26">
        <f>VLOOKUP($A35,aggregateBenElg!$A$9:$I$116,9)*(1-MedicaidBen!D$6)</f>
        <v>357.99499046158445</v>
      </c>
      <c r="E35" s="26">
        <f>VLOOKUP($A35,aggregateBenElg!$A$9:$I$116,9)*(1-MedicaidBen!E$6)</f>
        <v>357.99499046158445</v>
      </c>
      <c r="F35" s="26">
        <f>VLOOKUP($A35,aggregateBenElg!$A$9:$I$116,9)*(1-MedicaidBen!F$6)</f>
        <v>357.99499046158445</v>
      </c>
    </row>
    <row r="36" spans="1:6" x14ac:dyDescent="0.25">
      <c r="A36" s="8">
        <f>aggregateBenElg!A36</f>
        <v>39539</v>
      </c>
      <c r="B36" s="26">
        <f>VLOOKUP($A36,aggregateBenElg!$A$9:$I$116,9)*(1-MedicaidBen!B$6)</f>
        <v>357.99499046158445</v>
      </c>
      <c r="C36" s="26">
        <f>VLOOKUP($A36,aggregateBenElg!$A$9:$I$116,9)*(1-MedicaidBen!C$6)</f>
        <v>357.99499046158445</v>
      </c>
      <c r="D36" s="26">
        <f>VLOOKUP($A36,aggregateBenElg!$A$9:$I$116,9)*(1-MedicaidBen!D$6)</f>
        <v>357.99499046158445</v>
      </c>
      <c r="E36" s="26">
        <f>VLOOKUP($A36,aggregateBenElg!$A$9:$I$116,9)*(1-MedicaidBen!E$6)</f>
        <v>357.99499046158445</v>
      </c>
      <c r="F36" s="26">
        <f>VLOOKUP($A36,aggregateBenElg!$A$9:$I$116,9)*(1-MedicaidBen!F$6)</f>
        <v>357.99499046158445</v>
      </c>
    </row>
    <row r="37" spans="1:6" x14ac:dyDescent="0.25">
      <c r="A37" s="8">
        <f>aggregateBenElg!A37</f>
        <v>39569</v>
      </c>
      <c r="B37" s="26">
        <f>VLOOKUP($A37,aggregateBenElg!$A$9:$I$116,9)*(1-MedicaidBen!B$6)</f>
        <v>357.99499046158445</v>
      </c>
      <c r="C37" s="26">
        <f>VLOOKUP($A37,aggregateBenElg!$A$9:$I$116,9)*(1-MedicaidBen!C$6)</f>
        <v>357.99499046158445</v>
      </c>
      <c r="D37" s="26">
        <f>VLOOKUP($A37,aggregateBenElg!$A$9:$I$116,9)*(1-MedicaidBen!D$6)</f>
        <v>357.99499046158445</v>
      </c>
      <c r="E37" s="26">
        <f>VLOOKUP($A37,aggregateBenElg!$A$9:$I$116,9)*(1-MedicaidBen!E$6)</f>
        <v>357.99499046158445</v>
      </c>
      <c r="F37" s="26">
        <f>VLOOKUP($A37,aggregateBenElg!$A$9:$I$116,9)*(1-MedicaidBen!F$6)</f>
        <v>357.99499046158445</v>
      </c>
    </row>
    <row r="38" spans="1:6" x14ac:dyDescent="0.25">
      <c r="A38" s="8">
        <f>aggregateBenElg!A38</f>
        <v>39600</v>
      </c>
      <c r="B38" s="26">
        <f>VLOOKUP($A38,aggregateBenElg!$A$9:$I$116,9)*(1-MedicaidBen!B$6)</f>
        <v>357.99499046158445</v>
      </c>
      <c r="C38" s="26">
        <f>VLOOKUP($A38,aggregateBenElg!$A$9:$I$116,9)*(1-MedicaidBen!C$6)</f>
        <v>357.99499046158445</v>
      </c>
      <c r="D38" s="26">
        <f>VLOOKUP($A38,aggregateBenElg!$A$9:$I$116,9)*(1-MedicaidBen!D$6)</f>
        <v>357.99499046158445</v>
      </c>
      <c r="E38" s="26">
        <f>VLOOKUP($A38,aggregateBenElg!$A$9:$I$116,9)*(1-MedicaidBen!E$6)</f>
        <v>357.99499046158445</v>
      </c>
      <c r="F38" s="26">
        <f>VLOOKUP($A38,aggregateBenElg!$A$9:$I$116,9)*(1-MedicaidBen!F$6)</f>
        <v>357.99499046158445</v>
      </c>
    </row>
    <row r="39" spans="1:6" x14ac:dyDescent="0.25">
      <c r="A39" s="8">
        <f>aggregateBenElg!A39</f>
        <v>39630</v>
      </c>
      <c r="B39" s="26">
        <f>VLOOKUP($A39,aggregateBenElg!$A$9:$I$116,9)*(1-MedicaidBen!B$6)</f>
        <v>357.99499046158445</v>
      </c>
      <c r="C39" s="26">
        <f>VLOOKUP($A39,aggregateBenElg!$A$9:$I$116,9)*(1-MedicaidBen!C$6)</f>
        <v>357.99499046158445</v>
      </c>
      <c r="D39" s="26">
        <f>VLOOKUP($A39,aggregateBenElg!$A$9:$I$116,9)*(1-MedicaidBen!D$6)</f>
        <v>357.99499046158445</v>
      </c>
      <c r="E39" s="26">
        <f>VLOOKUP($A39,aggregateBenElg!$A$9:$I$116,9)*(1-MedicaidBen!E$6)</f>
        <v>357.99499046158445</v>
      </c>
      <c r="F39" s="26">
        <f>VLOOKUP($A39,aggregateBenElg!$A$9:$I$116,9)*(1-MedicaidBen!F$6)</f>
        <v>357.99499046158445</v>
      </c>
    </row>
    <row r="40" spans="1:6" x14ac:dyDescent="0.25">
      <c r="A40" s="8">
        <f>aggregateBenElg!A40</f>
        <v>39661</v>
      </c>
      <c r="B40" s="26">
        <f>VLOOKUP($A40,aggregateBenElg!$A$9:$I$116,9)*(1-MedicaidBen!B$6)</f>
        <v>357.99499046158445</v>
      </c>
      <c r="C40" s="26">
        <f>VLOOKUP($A40,aggregateBenElg!$A$9:$I$116,9)*(1-MedicaidBen!C$6)</f>
        <v>357.99499046158445</v>
      </c>
      <c r="D40" s="26">
        <f>VLOOKUP($A40,aggregateBenElg!$A$9:$I$116,9)*(1-MedicaidBen!D$6)</f>
        <v>357.99499046158445</v>
      </c>
      <c r="E40" s="26">
        <f>VLOOKUP($A40,aggregateBenElg!$A$9:$I$116,9)*(1-MedicaidBen!E$6)</f>
        <v>357.99499046158445</v>
      </c>
      <c r="F40" s="26">
        <f>VLOOKUP($A40,aggregateBenElg!$A$9:$I$116,9)*(1-MedicaidBen!F$6)</f>
        <v>357.99499046158445</v>
      </c>
    </row>
    <row r="41" spans="1:6" x14ac:dyDescent="0.25">
      <c r="A41" s="8">
        <f>aggregateBenElg!A41</f>
        <v>39692</v>
      </c>
      <c r="B41" s="26">
        <f>VLOOKUP($A41,aggregateBenElg!$A$9:$I$116,9)*(1-MedicaidBen!B$6)</f>
        <v>357.99499046158445</v>
      </c>
      <c r="C41" s="26">
        <f>VLOOKUP($A41,aggregateBenElg!$A$9:$I$116,9)*(1-MedicaidBen!C$6)</f>
        <v>357.99499046158445</v>
      </c>
      <c r="D41" s="26">
        <f>VLOOKUP($A41,aggregateBenElg!$A$9:$I$116,9)*(1-MedicaidBen!D$6)</f>
        <v>357.99499046158445</v>
      </c>
      <c r="E41" s="26">
        <f>VLOOKUP($A41,aggregateBenElg!$A$9:$I$116,9)*(1-MedicaidBen!E$6)</f>
        <v>357.99499046158445</v>
      </c>
      <c r="F41" s="26">
        <f>VLOOKUP($A41,aggregateBenElg!$A$9:$I$116,9)*(1-MedicaidBen!F$6)</f>
        <v>357.99499046158445</v>
      </c>
    </row>
    <row r="42" spans="1:6" x14ac:dyDescent="0.25">
      <c r="A42" s="8">
        <f>aggregateBenElg!A42</f>
        <v>39722</v>
      </c>
      <c r="B42" s="26">
        <f>VLOOKUP($A42,aggregateBenElg!$A$9:$I$116,9)*(1-MedicaidBen!B$6)</f>
        <v>357.99499046158445</v>
      </c>
      <c r="C42" s="26">
        <f>VLOOKUP($A42,aggregateBenElg!$A$9:$I$116,9)*(1-MedicaidBen!C$6)</f>
        <v>357.99499046158445</v>
      </c>
      <c r="D42" s="26">
        <f>VLOOKUP($A42,aggregateBenElg!$A$9:$I$116,9)*(1-MedicaidBen!D$6)</f>
        <v>357.99499046158445</v>
      </c>
      <c r="E42" s="26">
        <f>VLOOKUP($A42,aggregateBenElg!$A$9:$I$116,9)*(1-MedicaidBen!E$6)</f>
        <v>357.99499046158445</v>
      </c>
      <c r="F42" s="26">
        <f>VLOOKUP($A42,aggregateBenElg!$A$9:$I$116,9)*(1-MedicaidBen!F$6)</f>
        <v>357.99499046158445</v>
      </c>
    </row>
    <row r="43" spans="1:6" x14ac:dyDescent="0.25">
      <c r="A43" s="8">
        <f>aggregateBenElg!A43</f>
        <v>39753</v>
      </c>
      <c r="B43" s="26">
        <f>VLOOKUP($A43,aggregateBenElg!$A$9:$I$116,9)*(1-MedicaidBen!B$6)</f>
        <v>357.99499046158445</v>
      </c>
      <c r="C43" s="26">
        <f>VLOOKUP($A43,aggregateBenElg!$A$9:$I$116,9)*(1-MedicaidBen!C$6)</f>
        <v>357.99499046158445</v>
      </c>
      <c r="D43" s="26">
        <f>VLOOKUP($A43,aggregateBenElg!$A$9:$I$116,9)*(1-MedicaidBen!D$6)</f>
        <v>357.99499046158445</v>
      </c>
      <c r="E43" s="26">
        <f>VLOOKUP($A43,aggregateBenElg!$A$9:$I$116,9)*(1-MedicaidBen!E$6)</f>
        <v>357.99499046158445</v>
      </c>
      <c r="F43" s="26">
        <f>VLOOKUP($A43,aggregateBenElg!$A$9:$I$116,9)*(1-MedicaidBen!F$6)</f>
        <v>357.99499046158445</v>
      </c>
    </row>
    <row r="44" spans="1:6" x14ac:dyDescent="0.25">
      <c r="A44" s="8">
        <f>aggregateBenElg!A44</f>
        <v>39783</v>
      </c>
      <c r="B44" s="26">
        <f>VLOOKUP($A44,aggregateBenElg!$A$9:$I$116,9)*(1-MedicaidBen!B$6)</f>
        <v>357.99499046158445</v>
      </c>
      <c r="C44" s="26">
        <f>VLOOKUP($A44,aggregateBenElg!$A$9:$I$116,9)*(1-MedicaidBen!C$6)</f>
        <v>357.99499046158445</v>
      </c>
      <c r="D44" s="26">
        <f>VLOOKUP($A44,aggregateBenElg!$A$9:$I$116,9)*(1-MedicaidBen!D$6)</f>
        <v>357.99499046158445</v>
      </c>
      <c r="E44" s="26">
        <f>VLOOKUP($A44,aggregateBenElg!$A$9:$I$116,9)*(1-MedicaidBen!E$6)</f>
        <v>357.99499046158445</v>
      </c>
      <c r="F44" s="26">
        <f>VLOOKUP($A44,aggregateBenElg!$A$9:$I$116,9)*(1-MedicaidBen!F$6)</f>
        <v>357.99499046158445</v>
      </c>
    </row>
    <row r="45" spans="1:6" x14ac:dyDescent="0.25">
      <c r="A45" s="8">
        <f>aggregateBenElg!A45</f>
        <v>39814</v>
      </c>
      <c r="B45" s="26">
        <f>VLOOKUP($A45,aggregateBenElg!$A$9:$I$116,9)*(1-MedicaidBen!B$6)</f>
        <v>357.99499046158445</v>
      </c>
      <c r="C45" s="26">
        <f>VLOOKUP($A45,aggregateBenElg!$A$9:$I$116,9)*(1-MedicaidBen!C$6)</f>
        <v>357.99499046158445</v>
      </c>
      <c r="D45" s="26">
        <f>VLOOKUP($A45,aggregateBenElg!$A$9:$I$116,9)*(1-MedicaidBen!D$6)</f>
        <v>357.99499046158445</v>
      </c>
      <c r="E45" s="26">
        <f>VLOOKUP($A45,aggregateBenElg!$A$9:$I$116,9)*(1-MedicaidBen!E$6)</f>
        <v>357.99499046158445</v>
      </c>
      <c r="F45" s="26">
        <f>VLOOKUP($A45,aggregateBenElg!$A$9:$I$116,9)*(1-MedicaidBen!F$6)</f>
        <v>357.99499046158445</v>
      </c>
    </row>
    <row r="46" spans="1:6" x14ac:dyDescent="0.25">
      <c r="A46" s="8">
        <f>aggregateBenElg!A46</f>
        <v>39845</v>
      </c>
      <c r="B46" s="26">
        <f>VLOOKUP($A46,aggregateBenElg!$A$9:$I$116,9)*(1-MedicaidBen!B$6)</f>
        <v>357.99499046158445</v>
      </c>
      <c r="C46" s="26">
        <f>VLOOKUP($A46,aggregateBenElg!$A$9:$I$116,9)*(1-MedicaidBen!C$6)</f>
        <v>357.99499046158445</v>
      </c>
      <c r="D46" s="26">
        <f>VLOOKUP($A46,aggregateBenElg!$A$9:$I$116,9)*(1-MedicaidBen!D$6)</f>
        <v>357.99499046158445</v>
      </c>
      <c r="E46" s="26">
        <f>VLOOKUP($A46,aggregateBenElg!$A$9:$I$116,9)*(1-MedicaidBen!E$6)</f>
        <v>357.99499046158445</v>
      </c>
      <c r="F46" s="26">
        <f>VLOOKUP($A46,aggregateBenElg!$A$9:$I$116,9)*(1-MedicaidBen!F$6)</f>
        <v>357.99499046158445</v>
      </c>
    </row>
    <row r="47" spans="1:6" x14ac:dyDescent="0.25">
      <c r="A47" s="8">
        <f>aggregateBenElg!A47</f>
        <v>39873</v>
      </c>
      <c r="B47" s="26">
        <f>VLOOKUP($A47,aggregateBenElg!$A$9:$I$116,9)*(1-MedicaidBen!B$6)</f>
        <v>357.99499046158445</v>
      </c>
      <c r="C47" s="26">
        <f>VLOOKUP($A47,aggregateBenElg!$A$9:$I$116,9)*(1-MedicaidBen!C$6)</f>
        <v>357.99499046158445</v>
      </c>
      <c r="D47" s="26">
        <f>VLOOKUP($A47,aggregateBenElg!$A$9:$I$116,9)*(1-MedicaidBen!D$6)</f>
        <v>357.99499046158445</v>
      </c>
      <c r="E47" s="26">
        <f>VLOOKUP($A47,aggregateBenElg!$A$9:$I$116,9)*(1-MedicaidBen!E$6)</f>
        <v>357.99499046158445</v>
      </c>
      <c r="F47" s="26">
        <f>VLOOKUP($A47,aggregateBenElg!$A$9:$I$116,9)*(1-MedicaidBen!F$6)</f>
        <v>357.99499046158445</v>
      </c>
    </row>
    <row r="48" spans="1:6" x14ac:dyDescent="0.25">
      <c r="A48" s="8">
        <f>aggregateBenElg!A48</f>
        <v>39904</v>
      </c>
      <c r="B48" s="26">
        <f>VLOOKUP($A48,aggregateBenElg!$A$9:$I$116,9)*(1-MedicaidBen!B$6)</f>
        <v>357.99499046158445</v>
      </c>
      <c r="C48" s="26">
        <f>VLOOKUP($A48,aggregateBenElg!$A$9:$I$116,9)*(1-MedicaidBen!C$6)</f>
        <v>357.99499046158445</v>
      </c>
      <c r="D48" s="26">
        <f>VLOOKUP($A48,aggregateBenElg!$A$9:$I$116,9)*(1-MedicaidBen!D$6)</f>
        <v>357.99499046158445</v>
      </c>
      <c r="E48" s="26">
        <f>VLOOKUP($A48,aggregateBenElg!$A$9:$I$116,9)*(1-MedicaidBen!E$6)</f>
        <v>357.99499046158445</v>
      </c>
      <c r="F48" s="26">
        <f>VLOOKUP($A48,aggregateBenElg!$A$9:$I$116,9)*(1-MedicaidBen!F$6)</f>
        <v>357.99499046158445</v>
      </c>
    </row>
    <row r="49" spans="1:6" x14ac:dyDescent="0.25">
      <c r="A49" s="8">
        <f>aggregateBenElg!A49</f>
        <v>39934</v>
      </c>
      <c r="B49" s="26">
        <f>VLOOKUP($A49,aggregateBenElg!$A$9:$I$116,9)*(1-MedicaidBen!B$6)</f>
        <v>357.99499046158445</v>
      </c>
      <c r="C49" s="26">
        <f>VLOOKUP($A49,aggregateBenElg!$A$9:$I$116,9)*(1-MedicaidBen!C$6)</f>
        <v>357.99499046158445</v>
      </c>
      <c r="D49" s="26">
        <f>VLOOKUP($A49,aggregateBenElg!$A$9:$I$116,9)*(1-MedicaidBen!D$6)</f>
        <v>357.99499046158445</v>
      </c>
      <c r="E49" s="26">
        <f>VLOOKUP($A49,aggregateBenElg!$A$9:$I$116,9)*(1-MedicaidBen!E$6)</f>
        <v>357.99499046158445</v>
      </c>
      <c r="F49" s="26">
        <f>VLOOKUP($A49,aggregateBenElg!$A$9:$I$116,9)*(1-MedicaidBen!F$6)</f>
        <v>357.99499046158445</v>
      </c>
    </row>
    <row r="50" spans="1:6" x14ac:dyDescent="0.25">
      <c r="A50" s="8">
        <f>aggregateBenElg!A50</f>
        <v>39965</v>
      </c>
      <c r="B50" s="26">
        <f>VLOOKUP($A50,aggregateBenElg!$A$9:$I$116,9)*(1-MedicaidBen!B$6)</f>
        <v>357.99499046158445</v>
      </c>
      <c r="C50" s="26">
        <f>VLOOKUP($A50,aggregateBenElg!$A$9:$I$116,9)*(1-MedicaidBen!C$6)</f>
        <v>357.99499046158445</v>
      </c>
      <c r="D50" s="26">
        <f>VLOOKUP($A50,aggregateBenElg!$A$9:$I$116,9)*(1-MedicaidBen!D$6)</f>
        <v>357.99499046158445</v>
      </c>
      <c r="E50" s="26">
        <f>VLOOKUP($A50,aggregateBenElg!$A$9:$I$116,9)*(1-MedicaidBen!E$6)</f>
        <v>357.99499046158445</v>
      </c>
      <c r="F50" s="26">
        <f>VLOOKUP($A50,aggregateBenElg!$A$9:$I$116,9)*(1-MedicaidBen!F$6)</f>
        <v>357.99499046158445</v>
      </c>
    </row>
    <row r="51" spans="1:6" x14ac:dyDescent="0.25">
      <c r="A51" s="8">
        <f>aggregateBenElg!A51</f>
        <v>39995</v>
      </c>
      <c r="B51" s="26">
        <f>VLOOKUP($A51,aggregateBenElg!$A$9:$I$116,9)*(1-MedicaidBen!B$6)</f>
        <v>357.99499046158445</v>
      </c>
      <c r="C51" s="26">
        <f>VLOOKUP($A51,aggregateBenElg!$A$9:$I$116,9)*(1-MedicaidBen!C$6)</f>
        <v>357.99499046158445</v>
      </c>
      <c r="D51" s="26">
        <f>VLOOKUP($A51,aggregateBenElg!$A$9:$I$116,9)*(1-MedicaidBen!D$6)</f>
        <v>357.99499046158445</v>
      </c>
      <c r="E51" s="26">
        <f>VLOOKUP($A51,aggregateBenElg!$A$9:$I$116,9)*(1-MedicaidBen!E$6)</f>
        <v>357.99499046158445</v>
      </c>
      <c r="F51" s="26">
        <f>VLOOKUP($A51,aggregateBenElg!$A$9:$I$116,9)*(1-MedicaidBen!F$6)</f>
        <v>357.99499046158445</v>
      </c>
    </row>
    <row r="52" spans="1:6" x14ac:dyDescent="0.25">
      <c r="A52" s="8">
        <f>aggregateBenElg!A52</f>
        <v>40026</v>
      </c>
      <c r="B52" s="26">
        <f>VLOOKUP($A52,aggregateBenElg!$A$9:$I$116,9)*(1-MedicaidBen!B$6)</f>
        <v>357.99499046158445</v>
      </c>
      <c r="C52" s="26">
        <f>VLOOKUP($A52,aggregateBenElg!$A$9:$I$116,9)*(1-MedicaidBen!C$6)</f>
        <v>357.99499046158445</v>
      </c>
      <c r="D52" s="26">
        <f>VLOOKUP($A52,aggregateBenElg!$A$9:$I$116,9)*(1-MedicaidBen!D$6)</f>
        <v>357.99499046158445</v>
      </c>
      <c r="E52" s="26">
        <f>VLOOKUP($A52,aggregateBenElg!$A$9:$I$116,9)*(1-MedicaidBen!E$6)</f>
        <v>357.99499046158445</v>
      </c>
      <c r="F52" s="26">
        <f>VLOOKUP($A52,aggregateBenElg!$A$9:$I$116,9)*(1-MedicaidBen!F$6)</f>
        <v>357.99499046158445</v>
      </c>
    </row>
    <row r="53" spans="1:6" x14ac:dyDescent="0.25">
      <c r="A53" s="8">
        <f>aggregateBenElg!A53</f>
        <v>40057</v>
      </c>
      <c r="B53" s="26">
        <f>VLOOKUP($A53,aggregateBenElg!$A$9:$I$116,9)*(1-MedicaidBen!B$6)</f>
        <v>357.99499046158445</v>
      </c>
      <c r="C53" s="26">
        <f>VLOOKUP($A53,aggregateBenElg!$A$9:$I$116,9)*(1-MedicaidBen!C$6)</f>
        <v>357.99499046158445</v>
      </c>
      <c r="D53" s="26">
        <f>VLOOKUP($A53,aggregateBenElg!$A$9:$I$116,9)*(1-MedicaidBen!D$6)</f>
        <v>357.99499046158445</v>
      </c>
      <c r="E53" s="26">
        <f>VLOOKUP($A53,aggregateBenElg!$A$9:$I$116,9)*(1-MedicaidBen!E$6)</f>
        <v>357.99499046158445</v>
      </c>
      <c r="F53" s="26">
        <f>VLOOKUP($A53,aggregateBenElg!$A$9:$I$116,9)*(1-MedicaidBen!F$6)</f>
        <v>357.99499046158445</v>
      </c>
    </row>
    <row r="54" spans="1:6" x14ac:dyDescent="0.25">
      <c r="A54" s="8">
        <f>aggregateBenElg!A54</f>
        <v>40087</v>
      </c>
      <c r="B54" s="26">
        <f>VLOOKUP($A54,aggregateBenElg!$A$9:$I$116,9)*(1-MedicaidBen!B$6)</f>
        <v>357.99499046158445</v>
      </c>
      <c r="C54" s="26">
        <f>VLOOKUP($A54,aggregateBenElg!$A$9:$I$116,9)*(1-MedicaidBen!C$6)</f>
        <v>357.99499046158445</v>
      </c>
      <c r="D54" s="26">
        <f>VLOOKUP($A54,aggregateBenElg!$A$9:$I$116,9)*(1-MedicaidBen!D$6)</f>
        <v>357.99499046158445</v>
      </c>
      <c r="E54" s="26">
        <f>VLOOKUP($A54,aggregateBenElg!$A$9:$I$116,9)*(1-MedicaidBen!E$6)</f>
        <v>357.99499046158445</v>
      </c>
      <c r="F54" s="26">
        <f>VLOOKUP($A54,aggregateBenElg!$A$9:$I$116,9)*(1-MedicaidBen!F$6)</f>
        <v>357.99499046158445</v>
      </c>
    </row>
    <row r="55" spans="1:6" x14ac:dyDescent="0.25">
      <c r="A55" s="8">
        <f>aggregateBenElg!A55</f>
        <v>40118</v>
      </c>
      <c r="B55" s="26">
        <f>VLOOKUP($A55,aggregateBenElg!$A$9:$I$116,9)*(1-MedicaidBen!B$6)</f>
        <v>357.99499046158445</v>
      </c>
      <c r="C55" s="26">
        <f>VLOOKUP($A55,aggregateBenElg!$A$9:$I$116,9)*(1-MedicaidBen!C$6)</f>
        <v>357.99499046158445</v>
      </c>
      <c r="D55" s="26">
        <f>VLOOKUP($A55,aggregateBenElg!$A$9:$I$116,9)*(1-MedicaidBen!D$6)</f>
        <v>357.99499046158445</v>
      </c>
      <c r="E55" s="26">
        <f>VLOOKUP($A55,aggregateBenElg!$A$9:$I$116,9)*(1-MedicaidBen!E$6)</f>
        <v>357.99499046158445</v>
      </c>
      <c r="F55" s="26">
        <f>VLOOKUP($A55,aggregateBenElg!$A$9:$I$116,9)*(1-MedicaidBen!F$6)</f>
        <v>357.99499046158445</v>
      </c>
    </row>
    <row r="56" spans="1:6" x14ac:dyDescent="0.25">
      <c r="A56" s="8">
        <f>aggregateBenElg!A56</f>
        <v>40148</v>
      </c>
      <c r="B56" s="26">
        <f>VLOOKUP($A56,aggregateBenElg!$A$9:$I$116,9)*(1-MedicaidBen!B$6)</f>
        <v>357.99499046158445</v>
      </c>
      <c r="C56" s="26">
        <f>VLOOKUP($A56,aggregateBenElg!$A$9:$I$116,9)*(1-MedicaidBen!C$6)</f>
        <v>357.99499046158445</v>
      </c>
      <c r="D56" s="26">
        <f>VLOOKUP($A56,aggregateBenElg!$A$9:$I$116,9)*(1-MedicaidBen!D$6)</f>
        <v>357.99499046158445</v>
      </c>
      <c r="E56" s="26">
        <f>VLOOKUP($A56,aggregateBenElg!$A$9:$I$116,9)*(1-MedicaidBen!E$6)</f>
        <v>357.99499046158445</v>
      </c>
      <c r="F56" s="26">
        <f>VLOOKUP($A56,aggregateBenElg!$A$9:$I$116,9)*(1-MedicaidBen!F$6)</f>
        <v>357.99499046158445</v>
      </c>
    </row>
    <row r="57" spans="1:6" x14ac:dyDescent="0.25">
      <c r="A57" s="8">
        <f>aggregateBenElg!A57</f>
        <v>40179</v>
      </c>
      <c r="B57" s="26">
        <f>VLOOKUP($A57,aggregateBenElg!$A$9:$I$116,9)*(1-MedicaidBen!B$6)</f>
        <v>357.99499046158445</v>
      </c>
      <c r="C57" s="26">
        <f>VLOOKUP($A57,aggregateBenElg!$A$9:$I$116,9)*(1-MedicaidBen!C$6)</f>
        <v>357.99499046158445</v>
      </c>
      <c r="D57" s="26">
        <f>VLOOKUP($A57,aggregateBenElg!$A$9:$I$116,9)*(1-MedicaidBen!D$6)</f>
        <v>357.99499046158445</v>
      </c>
      <c r="E57" s="26">
        <f>VLOOKUP($A57,aggregateBenElg!$A$9:$I$116,9)*(1-MedicaidBen!E$6)</f>
        <v>357.99499046158445</v>
      </c>
      <c r="F57" s="26">
        <f>VLOOKUP($A57,aggregateBenElg!$A$9:$I$116,9)*(1-MedicaidBen!F$6)</f>
        <v>357.99499046158445</v>
      </c>
    </row>
    <row r="58" spans="1:6" x14ac:dyDescent="0.25">
      <c r="A58" s="8">
        <f>aggregateBenElg!A58</f>
        <v>40210</v>
      </c>
      <c r="B58" s="26">
        <f>VLOOKUP($A58,aggregateBenElg!$A$9:$I$116,9)*(1-MedicaidBen!B$6)</f>
        <v>357.99499046158445</v>
      </c>
      <c r="C58" s="26">
        <f>VLOOKUP($A58,aggregateBenElg!$A$9:$I$116,9)*(1-MedicaidBen!C$6)</f>
        <v>357.99499046158445</v>
      </c>
      <c r="D58" s="26">
        <f>VLOOKUP($A58,aggregateBenElg!$A$9:$I$116,9)*(1-MedicaidBen!D$6)</f>
        <v>357.99499046158445</v>
      </c>
      <c r="E58" s="26">
        <f>VLOOKUP($A58,aggregateBenElg!$A$9:$I$116,9)*(1-MedicaidBen!E$6)</f>
        <v>357.99499046158445</v>
      </c>
      <c r="F58" s="26">
        <f>VLOOKUP($A58,aggregateBenElg!$A$9:$I$116,9)*(1-MedicaidBen!F$6)</f>
        <v>357.99499046158445</v>
      </c>
    </row>
    <row r="59" spans="1:6" x14ac:dyDescent="0.25">
      <c r="A59" s="8">
        <f>aggregateBenElg!A59</f>
        <v>40238</v>
      </c>
      <c r="B59" s="26">
        <f>VLOOKUP($A59,aggregateBenElg!$A$9:$I$116,9)*(1-MedicaidBen!B$6)</f>
        <v>357.99499046158445</v>
      </c>
      <c r="C59" s="26">
        <f>VLOOKUP($A59,aggregateBenElg!$A$9:$I$116,9)*(1-MedicaidBen!C$6)</f>
        <v>357.99499046158445</v>
      </c>
      <c r="D59" s="26">
        <f>VLOOKUP($A59,aggregateBenElg!$A$9:$I$116,9)*(1-MedicaidBen!D$6)</f>
        <v>357.99499046158445</v>
      </c>
      <c r="E59" s="26">
        <f>VLOOKUP($A59,aggregateBenElg!$A$9:$I$116,9)*(1-MedicaidBen!E$6)</f>
        <v>357.99499046158445</v>
      </c>
      <c r="F59" s="26">
        <f>VLOOKUP($A59,aggregateBenElg!$A$9:$I$116,9)*(1-MedicaidBen!F$6)</f>
        <v>357.99499046158445</v>
      </c>
    </row>
    <row r="60" spans="1:6" x14ac:dyDescent="0.25">
      <c r="A60" s="8">
        <f>aggregateBenElg!A60</f>
        <v>40269</v>
      </c>
      <c r="B60" s="26">
        <f>VLOOKUP($A60,aggregateBenElg!$A$9:$I$116,9)*(1-MedicaidBen!B$6)</f>
        <v>357.99499046158445</v>
      </c>
      <c r="C60" s="26">
        <f>VLOOKUP($A60,aggregateBenElg!$A$9:$I$116,9)*(1-MedicaidBen!C$6)</f>
        <v>357.99499046158445</v>
      </c>
      <c r="D60" s="26">
        <f>VLOOKUP($A60,aggregateBenElg!$A$9:$I$116,9)*(1-MedicaidBen!D$6)</f>
        <v>357.99499046158445</v>
      </c>
      <c r="E60" s="26">
        <f>VLOOKUP($A60,aggregateBenElg!$A$9:$I$116,9)*(1-MedicaidBen!E$6)</f>
        <v>357.99499046158445</v>
      </c>
      <c r="F60" s="26">
        <f>VLOOKUP($A60,aggregateBenElg!$A$9:$I$116,9)*(1-MedicaidBen!F$6)</f>
        <v>357.99499046158445</v>
      </c>
    </row>
    <row r="61" spans="1:6" x14ac:dyDescent="0.25">
      <c r="A61" s="8">
        <f>aggregateBenElg!A61</f>
        <v>40299</v>
      </c>
      <c r="B61" s="26">
        <f>VLOOKUP($A61,aggregateBenElg!$A$9:$I$116,9)*(1-MedicaidBen!B$6)</f>
        <v>357.99499046158445</v>
      </c>
      <c r="C61" s="26">
        <f>VLOOKUP($A61,aggregateBenElg!$A$9:$I$116,9)*(1-MedicaidBen!C$6)</f>
        <v>357.99499046158445</v>
      </c>
      <c r="D61" s="26">
        <f>VLOOKUP($A61,aggregateBenElg!$A$9:$I$116,9)*(1-MedicaidBen!D$6)</f>
        <v>357.99499046158445</v>
      </c>
      <c r="E61" s="26">
        <f>VLOOKUP($A61,aggregateBenElg!$A$9:$I$116,9)*(1-MedicaidBen!E$6)</f>
        <v>357.99499046158445</v>
      </c>
      <c r="F61" s="26">
        <f>VLOOKUP($A61,aggregateBenElg!$A$9:$I$116,9)*(1-MedicaidBen!F$6)</f>
        <v>357.99499046158445</v>
      </c>
    </row>
    <row r="62" spans="1:6" x14ac:dyDescent="0.25">
      <c r="A62" s="8">
        <f>aggregateBenElg!A62</f>
        <v>40330</v>
      </c>
      <c r="B62" s="26">
        <f>VLOOKUP($A62,aggregateBenElg!$A$9:$I$116,9)*(1-MedicaidBen!B$6)</f>
        <v>357.99499046158445</v>
      </c>
      <c r="C62" s="26">
        <f>VLOOKUP($A62,aggregateBenElg!$A$9:$I$116,9)*(1-MedicaidBen!C$6)</f>
        <v>357.99499046158445</v>
      </c>
      <c r="D62" s="26">
        <f>VLOOKUP($A62,aggregateBenElg!$A$9:$I$116,9)*(1-MedicaidBen!D$6)</f>
        <v>357.99499046158445</v>
      </c>
      <c r="E62" s="26">
        <f>VLOOKUP($A62,aggregateBenElg!$A$9:$I$116,9)*(1-MedicaidBen!E$6)</f>
        <v>357.99499046158445</v>
      </c>
      <c r="F62" s="26">
        <f>VLOOKUP($A62,aggregateBenElg!$A$9:$I$116,9)*(1-MedicaidBen!F$6)</f>
        <v>357.99499046158445</v>
      </c>
    </row>
    <row r="63" spans="1:6" x14ac:dyDescent="0.25">
      <c r="A63" s="8">
        <f>aggregateBenElg!A63</f>
        <v>40360</v>
      </c>
      <c r="B63" s="26">
        <f>VLOOKUP($A63,aggregateBenElg!$A$9:$I$116,9)*(1-MedicaidBen!B$6)</f>
        <v>357.99499046158445</v>
      </c>
      <c r="C63" s="26">
        <f>VLOOKUP($A63,aggregateBenElg!$A$9:$I$116,9)*(1-MedicaidBen!C$6)</f>
        <v>357.99499046158445</v>
      </c>
      <c r="D63" s="26">
        <f>VLOOKUP($A63,aggregateBenElg!$A$9:$I$116,9)*(1-MedicaidBen!D$6)</f>
        <v>357.99499046158445</v>
      </c>
      <c r="E63" s="26">
        <f>VLOOKUP($A63,aggregateBenElg!$A$9:$I$116,9)*(1-MedicaidBen!E$6)</f>
        <v>357.99499046158445</v>
      </c>
      <c r="F63" s="26">
        <f>VLOOKUP($A63,aggregateBenElg!$A$9:$I$116,9)*(1-MedicaidBen!F$6)</f>
        <v>357.99499046158445</v>
      </c>
    </row>
    <row r="64" spans="1:6" x14ac:dyDescent="0.25">
      <c r="A64" s="8">
        <f>aggregateBenElg!A64</f>
        <v>40391</v>
      </c>
      <c r="B64" s="26">
        <f>VLOOKUP($A64,aggregateBenElg!$A$9:$I$116,9)*(1-MedicaidBen!B$6)</f>
        <v>357.99499046158445</v>
      </c>
      <c r="C64" s="26">
        <f>VLOOKUP($A64,aggregateBenElg!$A$9:$I$116,9)*(1-MedicaidBen!C$6)</f>
        <v>357.99499046158445</v>
      </c>
      <c r="D64" s="26">
        <f>VLOOKUP($A64,aggregateBenElg!$A$9:$I$116,9)*(1-MedicaidBen!D$6)</f>
        <v>357.99499046158445</v>
      </c>
      <c r="E64" s="26">
        <f>VLOOKUP($A64,aggregateBenElg!$A$9:$I$116,9)*(1-MedicaidBen!E$6)</f>
        <v>357.99499046158445</v>
      </c>
      <c r="F64" s="26">
        <f>VLOOKUP($A64,aggregateBenElg!$A$9:$I$116,9)*(1-MedicaidBen!F$6)</f>
        <v>357.99499046158445</v>
      </c>
    </row>
    <row r="65" spans="1:6" x14ac:dyDescent="0.25">
      <c r="A65" s="8">
        <f>aggregateBenElg!A65</f>
        <v>40422</v>
      </c>
      <c r="B65" s="26">
        <f>VLOOKUP($A65,aggregateBenElg!$A$9:$I$116,9)*(1-MedicaidBen!B$6)</f>
        <v>357.99499046158445</v>
      </c>
      <c r="C65" s="26">
        <f>VLOOKUP($A65,aggregateBenElg!$A$9:$I$116,9)*(1-MedicaidBen!C$6)</f>
        <v>357.99499046158445</v>
      </c>
      <c r="D65" s="26">
        <f>VLOOKUP($A65,aggregateBenElg!$A$9:$I$116,9)*(1-MedicaidBen!D$6)</f>
        <v>357.99499046158445</v>
      </c>
      <c r="E65" s="26">
        <f>VLOOKUP($A65,aggregateBenElg!$A$9:$I$116,9)*(1-MedicaidBen!E$6)</f>
        <v>357.99499046158445</v>
      </c>
      <c r="F65" s="26">
        <f>VLOOKUP($A65,aggregateBenElg!$A$9:$I$116,9)*(1-MedicaidBen!F$6)</f>
        <v>357.99499046158445</v>
      </c>
    </row>
    <row r="66" spans="1:6" x14ac:dyDescent="0.25">
      <c r="A66" s="8">
        <f>aggregateBenElg!A66</f>
        <v>40452</v>
      </c>
      <c r="B66" s="26">
        <f>VLOOKUP($A66,aggregateBenElg!$A$9:$I$116,9)*(1-MedicaidBen!B$6)</f>
        <v>357.99499046158445</v>
      </c>
      <c r="C66" s="26">
        <f>VLOOKUP($A66,aggregateBenElg!$A$9:$I$116,9)*(1-MedicaidBen!C$6)</f>
        <v>357.99499046158445</v>
      </c>
      <c r="D66" s="26">
        <f>VLOOKUP($A66,aggregateBenElg!$A$9:$I$116,9)*(1-MedicaidBen!D$6)</f>
        <v>357.99499046158445</v>
      </c>
      <c r="E66" s="26">
        <f>VLOOKUP($A66,aggregateBenElg!$A$9:$I$116,9)*(1-MedicaidBen!E$6)</f>
        <v>357.99499046158445</v>
      </c>
      <c r="F66" s="26">
        <f>VLOOKUP($A66,aggregateBenElg!$A$9:$I$116,9)*(1-MedicaidBen!F$6)</f>
        <v>357.99499046158445</v>
      </c>
    </row>
    <row r="67" spans="1:6" x14ac:dyDescent="0.25">
      <c r="A67" s="8">
        <f>aggregateBenElg!A67</f>
        <v>40483</v>
      </c>
      <c r="B67" s="26">
        <f>VLOOKUP($A67,aggregateBenElg!$A$9:$I$116,9)*(1-MedicaidBen!B$6)</f>
        <v>357.99499046158445</v>
      </c>
      <c r="C67" s="26">
        <f>VLOOKUP($A67,aggregateBenElg!$A$9:$I$116,9)*(1-MedicaidBen!C$6)</f>
        <v>357.99499046158445</v>
      </c>
      <c r="D67" s="26">
        <f>VLOOKUP($A67,aggregateBenElg!$A$9:$I$116,9)*(1-MedicaidBen!D$6)</f>
        <v>357.99499046158445</v>
      </c>
      <c r="E67" s="26">
        <f>VLOOKUP($A67,aggregateBenElg!$A$9:$I$116,9)*(1-MedicaidBen!E$6)</f>
        <v>357.99499046158445</v>
      </c>
      <c r="F67" s="26">
        <f>VLOOKUP($A67,aggregateBenElg!$A$9:$I$116,9)*(1-MedicaidBen!F$6)</f>
        <v>357.99499046158445</v>
      </c>
    </row>
    <row r="68" spans="1:6" x14ac:dyDescent="0.25">
      <c r="A68" s="8">
        <f>aggregateBenElg!A68</f>
        <v>40513</v>
      </c>
      <c r="B68" s="26">
        <f>VLOOKUP($A68,aggregateBenElg!$A$9:$I$116,9)*(1-MedicaidBen!B$6)</f>
        <v>357.99499046158445</v>
      </c>
      <c r="C68" s="26">
        <f>VLOOKUP($A68,aggregateBenElg!$A$9:$I$116,9)*(1-MedicaidBen!C$6)</f>
        <v>357.99499046158445</v>
      </c>
      <c r="D68" s="26">
        <f>VLOOKUP($A68,aggregateBenElg!$A$9:$I$116,9)*(1-MedicaidBen!D$6)</f>
        <v>357.99499046158445</v>
      </c>
      <c r="E68" s="26">
        <f>VLOOKUP($A68,aggregateBenElg!$A$9:$I$116,9)*(1-MedicaidBen!E$6)</f>
        <v>357.99499046158445</v>
      </c>
      <c r="F68" s="26">
        <f>VLOOKUP($A68,aggregateBenElg!$A$9:$I$116,9)*(1-MedicaidBen!F$6)</f>
        <v>357.99499046158445</v>
      </c>
    </row>
    <row r="69" spans="1:6" x14ac:dyDescent="0.25">
      <c r="A69" s="8">
        <f>aggregateBenElg!A69</f>
        <v>40544</v>
      </c>
      <c r="B69" s="26">
        <f>VLOOKUP($A69,aggregateBenElg!$A$9:$I$116,9)*(1-MedicaidBen!B$6)</f>
        <v>357.99499046158445</v>
      </c>
      <c r="C69" s="26">
        <f>VLOOKUP($A69,aggregateBenElg!$A$9:$I$116,9)*(1-MedicaidBen!C$6)</f>
        <v>357.99499046158445</v>
      </c>
      <c r="D69" s="26">
        <f>VLOOKUP($A69,aggregateBenElg!$A$9:$I$116,9)*(1-MedicaidBen!D$6)</f>
        <v>357.99499046158445</v>
      </c>
      <c r="E69" s="26">
        <f>VLOOKUP($A69,aggregateBenElg!$A$9:$I$116,9)*(1-MedicaidBen!E$6)</f>
        <v>357.99499046158445</v>
      </c>
      <c r="F69" s="26">
        <f>VLOOKUP($A69,aggregateBenElg!$A$9:$I$116,9)*(1-MedicaidBen!F$6)</f>
        <v>357.99499046158445</v>
      </c>
    </row>
    <row r="70" spans="1:6" x14ac:dyDescent="0.25">
      <c r="A70" s="8">
        <f>aggregateBenElg!A70</f>
        <v>40575</v>
      </c>
      <c r="B70" s="26">
        <f>VLOOKUP($A70,aggregateBenElg!$A$9:$I$116,9)*(1-MedicaidBen!B$6)</f>
        <v>357.99499046158445</v>
      </c>
      <c r="C70" s="26">
        <f>VLOOKUP($A70,aggregateBenElg!$A$9:$I$116,9)*(1-MedicaidBen!C$6)</f>
        <v>357.99499046158445</v>
      </c>
      <c r="D70" s="26">
        <f>VLOOKUP($A70,aggregateBenElg!$A$9:$I$116,9)*(1-MedicaidBen!D$6)</f>
        <v>357.99499046158445</v>
      </c>
      <c r="E70" s="26">
        <f>VLOOKUP($A70,aggregateBenElg!$A$9:$I$116,9)*(1-MedicaidBen!E$6)</f>
        <v>357.99499046158445</v>
      </c>
      <c r="F70" s="26">
        <f>VLOOKUP($A70,aggregateBenElg!$A$9:$I$116,9)*(1-MedicaidBen!F$6)</f>
        <v>357.99499046158445</v>
      </c>
    </row>
    <row r="71" spans="1:6" x14ac:dyDescent="0.25">
      <c r="A71" s="8">
        <f>aggregateBenElg!A71</f>
        <v>40603</v>
      </c>
      <c r="B71" s="26">
        <f>VLOOKUP($A71,aggregateBenElg!$A$9:$I$116,9)*(1-MedicaidBen!B$6)</f>
        <v>357.99499046158445</v>
      </c>
      <c r="C71" s="26">
        <f>VLOOKUP($A71,aggregateBenElg!$A$9:$I$116,9)*(1-MedicaidBen!C$6)</f>
        <v>357.99499046158445</v>
      </c>
      <c r="D71" s="26">
        <f>VLOOKUP($A71,aggregateBenElg!$A$9:$I$116,9)*(1-MedicaidBen!D$6)</f>
        <v>357.99499046158445</v>
      </c>
      <c r="E71" s="26">
        <f>VLOOKUP($A71,aggregateBenElg!$A$9:$I$116,9)*(1-MedicaidBen!E$6)</f>
        <v>357.99499046158445</v>
      </c>
      <c r="F71" s="26">
        <f>VLOOKUP($A71,aggregateBenElg!$A$9:$I$116,9)*(1-MedicaidBen!F$6)</f>
        <v>357.99499046158445</v>
      </c>
    </row>
    <row r="72" spans="1:6" x14ac:dyDescent="0.25">
      <c r="A72" s="8">
        <f>aggregateBenElg!A72</f>
        <v>40634</v>
      </c>
      <c r="B72" s="26">
        <f>VLOOKUP($A72,aggregateBenElg!$A$9:$I$116,9)*(1-MedicaidBen!B$6)</f>
        <v>357.99499046158445</v>
      </c>
      <c r="C72" s="26">
        <f>VLOOKUP($A72,aggregateBenElg!$A$9:$I$116,9)*(1-MedicaidBen!C$6)</f>
        <v>357.99499046158445</v>
      </c>
      <c r="D72" s="26">
        <f>VLOOKUP($A72,aggregateBenElg!$A$9:$I$116,9)*(1-MedicaidBen!D$6)</f>
        <v>357.99499046158445</v>
      </c>
      <c r="E72" s="26">
        <f>VLOOKUP($A72,aggregateBenElg!$A$9:$I$116,9)*(1-MedicaidBen!E$6)</f>
        <v>357.99499046158445</v>
      </c>
      <c r="F72" s="26">
        <f>VLOOKUP($A72,aggregateBenElg!$A$9:$I$116,9)*(1-MedicaidBen!F$6)</f>
        <v>357.99499046158445</v>
      </c>
    </row>
    <row r="73" spans="1:6" x14ac:dyDescent="0.25">
      <c r="A73" s="8">
        <f>aggregateBenElg!A73</f>
        <v>40664</v>
      </c>
      <c r="B73" s="26">
        <f>VLOOKUP($A73,aggregateBenElg!$A$9:$I$116,9)*(1-MedicaidBen!B$6)</f>
        <v>357.99499046158445</v>
      </c>
      <c r="C73" s="26">
        <f>VLOOKUP($A73,aggregateBenElg!$A$9:$I$116,9)*(1-MedicaidBen!C$6)</f>
        <v>357.99499046158445</v>
      </c>
      <c r="D73" s="26">
        <f>VLOOKUP($A73,aggregateBenElg!$A$9:$I$116,9)*(1-MedicaidBen!D$6)</f>
        <v>357.99499046158445</v>
      </c>
      <c r="E73" s="26">
        <f>VLOOKUP($A73,aggregateBenElg!$A$9:$I$116,9)*(1-MedicaidBen!E$6)</f>
        <v>357.99499046158445</v>
      </c>
      <c r="F73" s="26">
        <f>VLOOKUP($A73,aggregateBenElg!$A$9:$I$116,9)*(1-MedicaidBen!F$6)</f>
        <v>357.99499046158445</v>
      </c>
    </row>
    <row r="74" spans="1:6" x14ac:dyDescent="0.25">
      <c r="A74" s="8">
        <f>aggregateBenElg!A74</f>
        <v>40695</v>
      </c>
      <c r="B74" s="26">
        <f>VLOOKUP($A74,aggregateBenElg!$A$9:$I$116,9)*(1-MedicaidBen!B$6)</f>
        <v>357.99499046158445</v>
      </c>
      <c r="C74" s="26">
        <f>VLOOKUP($A74,aggregateBenElg!$A$9:$I$116,9)*(1-MedicaidBen!C$6)</f>
        <v>357.99499046158445</v>
      </c>
      <c r="D74" s="26">
        <f>VLOOKUP($A74,aggregateBenElg!$A$9:$I$116,9)*(1-MedicaidBen!D$6)</f>
        <v>357.99499046158445</v>
      </c>
      <c r="E74" s="26">
        <f>VLOOKUP($A74,aggregateBenElg!$A$9:$I$116,9)*(1-MedicaidBen!E$6)</f>
        <v>357.99499046158445</v>
      </c>
      <c r="F74" s="26">
        <f>VLOOKUP($A74,aggregateBenElg!$A$9:$I$116,9)*(1-MedicaidBen!F$6)</f>
        <v>357.99499046158445</v>
      </c>
    </row>
    <row r="75" spans="1:6" x14ac:dyDescent="0.25">
      <c r="A75" s="8">
        <f>aggregateBenElg!A75</f>
        <v>40725</v>
      </c>
      <c r="B75" s="26">
        <f>VLOOKUP($A75,aggregateBenElg!$A$9:$I$116,9)*(1-MedicaidBen!B$6)</f>
        <v>357.99499046158445</v>
      </c>
      <c r="C75" s="26">
        <f>VLOOKUP($A75,aggregateBenElg!$A$9:$I$116,9)*(1-MedicaidBen!C$6)</f>
        <v>357.99499046158445</v>
      </c>
      <c r="D75" s="26">
        <f>VLOOKUP($A75,aggregateBenElg!$A$9:$I$116,9)*(1-MedicaidBen!D$6)</f>
        <v>357.99499046158445</v>
      </c>
      <c r="E75" s="26">
        <f>VLOOKUP($A75,aggregateBenElg!$A$9:$I$116,9)*(1-MedicaidBen!E$6)</f>
        <v>357.99499046158445</v>
      </c>
      <c r="F75" s="26">
        <f>VLOOKUP($A75,aggregateBenElg!$A$9:$I$116,9)*(1-MedicaidBen!F$6)</f>
        <v>357.99499046158445</v>
      </c>
    </row>
    <row r="76" spans="1:6" x14ac:dyDescent="0.25">
      <c r="A76" s="8">
        <f>aggregateBenElg!A76</f>
        <v>40756</v>
      </c>
      <c r="B76" s="26">
        <f>VLOOKUP($A76,aggregateBenElg!$A$9:$I$116,9)*(1-MedicaidBen!B$6)</f>
        <v>357.99499046158445</v>
      </c>
      <c r="C76" s="26">
        <f>VLOOKUP($A76,aggregateBenElg!$A$9:$I$116,9)*(1-MedicaidBen!C$6)</f>
        <v>357.99499046158445</v>
      </c>
      <c r="D76" s="26">
        <f>VLOOKUP($A76,aggregateBenElg!$A$9:$I$116,9)*(1-MedicaidBen!D$6)</f>
        <v>357.99499046158445</v>
      </c>
      <c r="E76" s="26">
        <f>VLOOKUP($A76,aggregateBenElg!$A$9:$I$116,9)*(1-MedicaidBen!E$6)</f>
        <v>357.99499046158445</v>
      </c>
      <c r="F76" s="26">
        <f>VLOOKUP($A76,aggregateBenElg!$A$9:$I$116,9)*(1-MedicaidBen!F$6)</f>
        <v>357.99499046158445</v>
      </c>
    </row>
    <row r="77" spans="1:6" x14ac:dyDescent="0.25">
      <c r="A77" s="8">
        <f>aggregateBenElg!A77</f>
        <v>40787</v>
      </c>
      <c r="B77" s="26">
        <f>VLOOKUP($A77,aggregateBenElg!$A$9:$I$116,9)*(1-MedicaidBen!B$6)</f>
        <v>357.99499046158445</v>
      </c>
      <c r="C77" s="26">
        <f>VLOOKUP($A77,aggregateBenElg!$A$9:$I$116,9)*(1-MedicaidBen!C$6)</f>
        <v>357.99499046158445</v>
      </c>
      <c r="D77" s="26">
        <f>VLOOKUP($A77,aggregateBenElg!$A$9:$I$116,9)*(1-MedicaidBen!D$6)</f>
        <v>357.99499046158445</v>
      </c>
      <c r="E77" s="26">
        <f>VLOOKUP($A77,aggregateBenElg!$A$9:$I$116,9)*(1-MedicaidBen!E$6)</f>
        <v>357.99499046158445</v>
      </c>
      <c r="F77" s="26">
        <f>VLOOKUP($A77,aggregateBenElg!$A$9:$I$116,9)*(1-MedicaidBen!F$6)</f>
        <v>357.99499046158445</v>
      </c>
    </row>
    <row r="78" spans="1:6" x14ac:dyDescent="0.25">
      <c r="A78" s="8">
        <f>aggregateBenElg!A78</f>
        <v>40817</v>
      </c>
      <c r="B78" s="26">
        <f>VLOOKUP($A78,aggregateBenElg!$A$9:$I$116,9)*(1-MedicaidBen!B$6)</f>
        <v>357.99499046158445</v>
      </c>
      <c r="C78" s="26">
        <f>VLOOKUP($A78,aggregateBenElg!$A$9:$I$116,9)*(1-MedicaidBen!C$6)</f>
        <v>357.99499046158445</v>
      </c>
      <c r="D78" s="26">
        <f>VLOOKUP($A78,aggregateBenElg!$A$9:$I$116,9)*(1-MedicaidBen!D$6)</f>
        <v>357.99499046158445</v>
      </c>
      <c r="E78" s="26">
        <f>VLOOKUP($A78,aggregateBenElg!$A$9:$I$116,9)*(1-MedicaidBen!E$6)</f>
        <v>357.99499046158445</v>
      </c>
      <c r="F78" s="26">
        <f>VLOOKUP($A78,aggregateBenElg!$A$9:$I$116,9)*(1-MedicaidBen!F$6)</f>
        <v>357.99499046158445</v>
      </c>
    </row>
    <row r="79" spans="1:6" x14ac:dyDescent="0.25">
      <c r="A79" s="8">
        <f>aggregateBenElg!A79</f>
        <v>40848</v>
      </c>
      <c r="B79" s="26">
        <f>VLOOKUP($A79,aggregateBenElg!$A$9:$I$116,9)*(1-MedicaidBen!B$6)</f>
        <v>357.99499046158445</v>
      </c>
      <c r="C79" s="26">
        <f>VLOOKUP($A79,aggregateBenElg!$A$9:$I$116,9)*(1-MedicaidBen!C$6)</f>
        <v>357.99499046158445</v>
      </c>
      <c r="D79" s="26">
        <f>VLOOKUP($A79,aggregateBenElg!$A$9:$I$116,9)*(1-MedicaidBen!D$6)</f>
        <v>357.99499046158445</v>
      </c>
      <c r="E79" s="26">
        <f>VLOOKUP($A79,aggregateBenElg!$A$9:$I$116,9)*(1-MedicaidBen!E$6)</f>
        <v>357.99499046158445</v>
      </c>
      <c r="F79" s="26">
        <f>VLOOKUP($A79,aggregateBenElg!$A$9:$I$116,9)*(1-MedicaidBen!F$6)</f>
        <v>357.99499046158445</v>
      </c>
    </row>
    <row r="80" spans="1:6" x14ac:dyDescent="0.25">
      <c r="A80" s="8">
        <f>aggregateBenElg!A80</f>
        <v>40878</v>
      </c>
      <c r="B80" s="26">
        <f>VLOOKUP($A80,aggregateBenElg!$A$9:$I$116,9)*(1-MedicaidBen!B$6)</f>
        <v>357.99499046158445</v>
      </c>
      <c r="C80" s="26">
        <f>VLOOKUP($A80,aggregateBenElg!$A$9:$I$116,9)*(1-MedicaidBen!C$6)</f>
        <v>357.99499046158445</v>
      </c>
      <c r="D80" s="26">
        <f>VLOOKUP($A80,aggregateBenElg!$A$9:$I$116,9)*(1-MedicaidBen!D$6)</f>
        <v>357.99499046158445</v>
      </c>
      <c r="E80" s="26">
        <f>VLOOKUP($A80,aggregateBenElg!$A$9:$I$116,9)*(1-MedicaidBen!E$6)</f>
        <v>357.99499046158445</v>
      </c>
      <c r="F80" s="26">
        <f>VLOOKUP($A80,aggregateBenElg!$A$9:$I$116,9)*(1-MedicaidBen!F$6)</f>
        <v>357.99499046158445</v>
      </c>
    </row>
    <row r="81" spans="1:6" x14ac:dyDescent="0.25">
      <c r="A81" s="8">
        <f>aggregateBenElg!A81</f>
        <v>40909</v>
      </c>
      <c r="B81" s="26">
        <f>VLOOKUP($A81,aggregateBenElg!$A$9:$I$116,9)*(1-MedicaidBen!B$6)</f>
        <v>357.99499046158445</v>
      </c>
      <c r="C81" s="26">
        <f>VLOOKUP($A81,aggregateBenElg!$A$9:$I$116,9)*(1-MedicaidBen!C$6)</f>
        <v>357.99499046158445</v>
      </c>
      <c r="D81" s="26">
        <f>VLOOKUP($A81,aggregateBenElg!$A$9:$I$116,9)*(1-MedicaidBen!D$6)</f>
        <v>357.99499046158445</v>
      </c>
      <c r="E81" s="26">
        <f>VLOOKUP($A81,aggregateBenElg!$A$9:$I$116,9)*(1-MedicaidBen!E$6)</f>
        <v>357.99499046158445</v>
      </c>
      <c r="F81" s="26">
        <f>VLOOKUP($A81,aggregateBenElg!$A$9:$I$116,9)*(1-MedicaidBen!F$6)</f>
        <v>357.99499046158445</v>
      </c>
    </row>
    <row r="82" spans="1:6" x14ac:dyDescent="0.25">
      <c r="A82" s="8">
        <f>aggregateBenElg!A82</f>
        <v>40940</v>
      </c>
      <c r="B82" s="26">
        <f>VLOOKUP($A82,aggregateBenElg!$A$9:$I$116,9)*(1-MedicaidBen!B$6)</f>
        <v>357.99499046158445</v>
      </c>
      <c r="C82" s="26">
        <f>VLOOKUP($A82,aggregateBenElg!$A$9:$I$116,9)*(1-MedicaidBen!C$6)</f>
        <v>357.99499046158445</v>
      </c>
      <c r="D82" s="26">
        <f>VLOOKUP($A82,aggregateBenElg!$A$9:$I$116,9)*(1-MedicaidBen!D$6)</f>
        <v>357.99499046158445</v>
      </c>
      <c r="E82" s="26">
        <f>VLOOKUP($A82,aggregateBenElg!$A$9:$I$116,9)*(1-MedicaidBen!E$6)</f>
        <v>357.99499046158445</v>
      </c>
      <c r="F82" s="26">
        <f>VLOOKUP($A82,aggregateBenElg!$A$9:$I$116,9)*(1-MedicaidBen!F$6)</f>
        <v>357.99499046158445</v>
      </c>
    </row>
    <row r="83" spans="1:6" x14ac:dyDescent="0.25">
      <c r="A83" s="8">
        <f>aggregateBenElg!A83</f>
        <v>40969</v>
      </c>
      <c r="B83" s="26">
        <f>VLOOKUP($A83,aggregateBenElg!$A$9:$I$116,9)*(1-MedicaidBen!B$6)</f>
        <v>357.99499046158445</v>
      </c>
      <c r="C83" s="26">
        <f>VLOOKUP($A83,aggregateBenElg!$A$9:$I$116,9)*(1-MedicaidBen!C$6)</f>
        <v>357.99499046158445</v>
      </c>
      <c r="D83" s="26">
        <f>VLOOKUP($A83,aggregateBenElg!$A$9:$I$116,9)*(1-MedicaidBen!D$6)</f>
        <v>357.99499046158445</v>
      </c>
      <c r="E83" s="26">
        <f>VLOOKUP($A83,aggregateBenElg!$A$9:$I$116,9)*(1-MedicaidBen!E$6)</f>
        <v>357.99499046158445</v>
      </c>
      <c r="F83" s="26">
        <f>VLOOKUP($A83,aggregateBenElg!$A$9:$I$116,9)*(1-MedicaidBen!F$6)</f>
        <v>357.99499046158445</v>
      </c>
    </row>
    <row r="84" spans="1:6" x14ac:dyDescent="0.25">
      <c r="A84" s="8">
        <f>aggregateBenElg!A84</f>
        <v>41000</v>
      </c>
      <c r="B84" s="26">
        <f>VLOOKUP($A84,aggregateBenElg!$A$9:$I$116,9)*(1-MedicaidBen!B$6)</f>
        <v>357.99499046158445</v>
      </c>
      <c r="C84" s="26">
        <f>VLOOKUP($A84,aggregateBenElg!$A$9:$I$116,9)*(1-MedicaidBen!C$6)</f>
        <v>357.99499046158445</v>
      </c>
      <c r="D84" s="26">
        <f>VLOOKUP($A84,aggregateBenElg!$A$9:$I$116,9)*(1-MedicaidBen!D$6)</f>
        <v>357.99499046158445</v>
      </c>
      <c r="E84" s="26">
        <f>VLOOKUP($A84,aggregateBenElg!$A$9:$I$116,9)*(1-MedicaidBen!E$6)</f>
        <v>357.99499046158445</v>
      </c>
      <c r="F84" s="26">
        <f>VLOOKUP($A84,aggregateBenElg!$A$9:$I$116,9)*(1-MedicaidBen!F$6)</f>
        <v>357.99499046158445</v>
      </c>
    </row>
    <row r="85" spans="1:6" x14ac:dyDescent="0.25">
      <c r="A85" s="8">
        <f>aggregateBenElg!A85</f>
        <v>41030</v>
      </c>
      <c r="B85" s="26">
        <f>VLOOKUP($A85,aggregateBenElg!$A$9:$I$116,9)*(1-MedicaidBen!B$6)</f>
        <v>357.99499046158445</v>
      </c>
      <c r="C85" s="26">
        <f>VLOOKUP($A85,aggregateBenElg!$A$9:$I$116,9)*(1-MedicaidBen!C$6)</f>
        <v>357.99499046158445</v>
      </c>
      <c r="D85" s="26">
        <f>VLOOKUP($A85,aggregateBenElg!$A$9:$I$116,9)*(1-MedicaidBen!D$6)</f>
        <v>357.99499046158445</v>
      </c>
      <c r="E85" s="26">
        <f>VLOOKUP($A85,aggregateBenElg!$A$9:$I$116,9)*(1-MedicaidBen!E$6)</f>
        <v>357.99499046158445</v>
      </c>
      <c r="F85" s="26">
        <f>VLOOKUP($A85,aggregateBenElg!$A$9:$I$116,9)*(1-MedicaidBen!F$6)</f>
        <v>357.99499046158445</v>
      </c>
    </row>
    <row r="86" spans="1:6" x14ac:dyDescent="0.25">
      <c r="A86" s="8">
        <f>aggregateBenElg!A86</f>
        <v>41061</v>
      </c>
      <c r="B86" s="26">
        <f>VLOOKUP($A86,aggregateBenElg!$A$9:$I$116,9)*(1-MedicaidBen!B$6)</f>
        <v>357.99499046158445</v>
      </c>
      <c r="C86" s="26">
        <f>VLOOKUP($A86,aggregateBenElg!$A$9:$I$116,9)*(1-MedicaidBen!C$6)</f>
        <v>357.99499046158445</v>
      </c>
      <c r="D86" s="26">
        <f>VLOOKUP($A86,aggregateBenElg!$A$9:$I$116,9)*(1-MedicaidBen!D$6)</f>
        <v>357.99499046158445</v>
      </c>
      <c r="E86" s="26">
        <f>VLOOKUP($A86,aggregateBenElg!$A$9:$I$116,9)*(1-MedicaidBen!E$6)</f>
        <v>357.99499046158445</v>
      </c>
      <c r="F86" s="26">
        <f>VLOOKUP($A86,aggregateBenElg!$A$9:$I$116,9)*(1-MedicaidBen!F$6)</f>
        <v>357.99499046158445</v>
      </c>
    </row>
    <row r="87" spans="1:6" x14ac:dyDescent="0.25">
      <c r="A87" s="8">
        <f>aggregateBenElg!A87</f>
        <v>41091</v>
      </c>
      <c r="B87" s="26">
        <f>VLOOKUP($A87,aggregateBenElg!$A$9:$I$116,9)*(1-MedicaidBen!B$6)</f>
        <v>357.99499046158445</v>
      </c>
      <c r="C87" s="26">
        <f>VLOOKUP($A87,aggregateBenElg!$A$9:$I$116,9)*(1-MedicaidBen!C$6)</f>
        <v>357.99499046158445</v>
      </c>
      <c r="D87" s="26">
        <f>VLOOKUP($A87,aggregateBenElg!$A$9:$I$116,9)*(1-MedicaidBen!D$6)</f>
        <v>357.99499046158445</v>
      </c>
      <c r="E87" s="26">
        <f>VLOOKUP($A87,aggregateBenElg!$A$9:$I$116,9)*(1-MedicaidBen!E$6)</f>
        <v>357.99499046158445</v>
      </c>
      <c r="F87" s="26">
        <f>VLOOKUP($A87,aggregateBenElg!$A$9:$I$116,9)*(1-MedicaidBen!F$6)</f>
        <v>357.99499046158445</v>
      </c>
    </row>
    <row r="88" spans="1:6" x14ac:dyDescent="0.25">
      <c r="A88" s="8">
        <f>aggregateBenElg!A88</f>
        <v>41122</v>
      </c>
      <c r="B88" s="26">
        <f>VLOOKUP($A88,aggregateBenElg!$A$9:$I$116,9)*(1-MedicaidBen!B$6)</f>
        <v>357.99499046158445</v>
      </c>
      <c r="C88" s="26">
        <f>VLOOKUP($A88,aggregateBenElg!$A$9:$I$116,9)*(1-MedicaidBen!C$6)</f>
        <v>357.99499046158445</v>
      </c>
      <c r="D88" s="26">
        <f>VLOOKUP($A88,aggregateBenElg!$A$9:$I$116,9)*(1-MedicaidBen!D$6)</f>
        <v>357.99499046158445</v>
      </c>
      <c r="E88" s="26">
        <f>VLOOKUP($A88,aggregateBenElg!$A$9:$I$116,9)*(1-MedicaidBen!E$6)</f>
        <v>357.99499046158445</v>
      </c>
      <c r="F88" s="26">
        <f>VLOOKUP($A88,aggregateBenElg!$A$9:$I$116,9)*(1-MedicaidBen!F$6)</f>
        <v>357.99499046158445</v>
      </c>
    </row>
    <row r="89" spans="1:6" x14ac:dyDescent="0.25">
      <c r="A89" s="8">
        <f>aggregateBenElg!A89</f>
        <v>41153</v>
      </c>
      <c r="B89" s="26">
        <f>VLOOKUP($A89,aggregateBenElg!$A$9:$I$116,9)*(1-MedicaidBen!B$6)</f>
        <v>357.99499046158445</v>
      </c>
      <c r="C89" s="26">
        <f>VLOOKUP($A89,aggregateBenElg!$A$9:$I$116,9)*(1-MedicaidBen!C$6)</f>
        <v>357.99499046158445</v>
      </c>
      <c r="D89" s="26">
        <f>VLOOKUP($A89,aggregateBenElg!$A$9:$I$116,9)*(1-MedicaidBen!D$6)</f>
        <v>357.99499046158445</v>
      </c>
      <c r="E89" s="26">
        <f>VLOOKUP($A89,aggregateBenElg!$A$9:$I$116,9)*(1-MedicaidBen!E$6)</f>
        <v>357.99499046158445</v>
      </c>
      <c r="F89" s="26">
        <f>VLOOKUP($A89,aggregateBenElg!$A$9:$I$116,9)*(1-MedicaidBen!F$6)</f>
        <v>357.99499046158445</v>
      </c>
    </row>
    <row r="90" spans="1:6" x14ac:dyDescent="0.25">
      <c r="A90" s="8">
        <f>aggregateBenElg!A90</f>
        <v>41183</v>
      </c>
      <c r="B90" s="26">
        <f>VLOOKUP($A90,aggregateBenElg!$A$9:$I$116,9)*(1-MedicaidBen!B$6)</f>
        <v>357.99499046158445</v>
      </c>
      <c r="C90" s="26">
        <f>VLOOKUP($A90,aggregateBenElg!$A$9:$I$116,9)*(1-MedicaidBen!C$6)</f>
        <v>357.99499046158445</v>
      </c>
      <c r="D90" s="26">
        <f>VLOOKUP($A90,aggregateBenElg!$A$9:$I$116,9)*(1-MedicaidBen!D$6)</f>
        <v>357.99499046158445</v>
      </c>
      <c r="E90" s="26">
        <f>VLOOKUP($A90,aggregateBenElg!$A$9:$I$116,9)*(1-MedicaidBen!E$6)</f>
        <v>357.99499046158445</v>
      </c>
      <c r="F90" s="26">
        <f>VLOOKUP($A90,aggregateBenElg!$A$9:$I$116,9)*(1-MedicaidBen!F$6)</f>
        <v>357.99499046158445</v>
      </c>
    </row>
    <row r="91" spans="1:6" x14ac:dyDescent="0.25">
      <c r="A91" s="8">
        <f>aggregateBenElg!A91</f>
        <v>41214</v>
      </c>
      <c r="B91" s="26">
        <f>VLOOKUP($A91,aggregateBenElg!$A$9:$I$116,9)*(1-MedicaidBen!B$6)</f>
        <v>357.99499046158445</v>
      </c>
      <c r="C91" s="26">
        <f>VLOOKUP($A91,aggregateBenElg!$A$9:$I$116,9)*(1-MedicaidBen!C$6)</f>
        <v>357.99499046158445</v>
      </c>
      <c r="D91" s="26">
        <f>VLOOKUP($A91,aggregateBenElg!$A$9:$I$116,9)*(1-MedicaidBen!D$6)</f>
        <v>357.99499046158445</v>
      </c>
      <c r="E91" s="26">
        <f>VLOOKUP($A91,aggregateBenElg!$A$9:$I$116,9)*(1-MedicaidBen!E$6)</f>
        <v>357.99499046158445</v>
      </c>
      <c r="F91" s="26">
        <f>VLOOKUP($A91,aggregateBenElg!$A$9:$I$116,9)*(1-MedicaidBen!F$6)</f>
        <v>357.99499046158445</v>
      </c>
    </row>
    <row r="92" spans="1:6" x14ac:dyDescent="0.25">
      <c r="A92" s="8">
        <f>aggregateBenElg!A92</f>
        <v>41244</v>
      </c>
      <c r="B92" s="26">
        <f>VLOOKUP($A92,aggregateBenElg!$A$9:$I$116,9)*(1-MedicaidBen!B$6)</f>
        <v>357.99499046158445</v>
      </c>
      <c r="C92" s="26">
        <f>VLOOKUP($A92,aggregateBenElg!$A$9:$I$116,9)*(1-MedicaidBen!C$6)</f>
        <v>357.99499046158445</v>
      </c>
      <c r="D92" s="26">
        <f>VLOOKUP($A92,aggregateBenElg!$A$9:$I$116,9)*(1-MedicaidBen!D$6)</f>
        <v>357.99499046158445</v>
      </c>
      <c r="E92" s="26">
        <f>VLOOKUP($A92,aggregateBenElg!$A$9:$I$116,9)*(1-MedicaidBen!E$6)</f>
        <v>357.99499046158445</v>
      </c>
      <c r="F92" s="26">
        <f>VLOOKUP($A92,aggregateBenElg!$A$9:$I$116,9)*(1-MedicaidBen!F$6)</f>
        <v>357.99499046158445</v>
      </c>
    </row>
    <row r="93" spans="1:6" x14ac:dyDescent="0.25">
      <c r="A93" s="8">
        <f>aggregateBenElg!A93</f>
        <v>41275</v>
      </c>
      <c r="B93" s="26">
        <f>VLOOKUP($A93,aggregateBenElg!$A$9:$I$116,9)*(1-MedicaidBen!B$6)</f>
        <v>357.99499046158445</v>
      </c>
      <c r="C93" s="26">
        <f>VLOOKUP($A93,aggregateBenElg!$A$9:$I$116,9)*(1-MedicaidBen!C$6)</f>
        <v>357.99499046158445</v>
      </c>
      <c r="D93" s="26">
        <f>VLOOKUP($A93,aggregateBenElg!$A$9:$I$116,9)*(1-MedicaidBen!D$6)</f>
        <v>357.99499046158445</v>
      </c>
      <c r="E93" s="26">
        <f>VLOOKUP($A93,aggregateBenElg!$A$9:$I$116,9)*(1-MedicaidBen!E$6)</f>
        <v>357.99499046158445</v>
      </c>
      <c r="F93" s="26">
        <f>VLOOKUP($A93,aggregateBenElg!$A$9:$I$116,9)*(1-MedicaidBen!F$6)</f>
        <v>357.99499046158445</v>
      </c>
    </row>
    <row r="94" spans="1:6" x14ac:dyDescent="0.25">
      <c r="A94" s="8">
        <f>aggregateBenElg!A94</f>
        <v>41306</v>
      </c>
      <c r="B94" s="26">
        <f>VLOOKUP($A94,aggregateBenElg!$A$9:$I$116,9)*(1-MedicaidBen!B$6)</f>
        <v>357.99499046158445</v>
      </c>
      <c r="C94" s="26">
        <f>VLOOKUP($A94,aggregateBenElg!$A$9:$I$116,9)*(1-MedicaidBen!C$6)</f>
        <v>357.99499046158445</v>
      </c>
      <c r="D94" s="26">
        <f>VLOOKUP($A94,aggregateBenElg!$A$9:$I$116,9)*(1-MedicaidBen!D$6)</f>
        <v>357.99499046158445</v>
      </c>
      <c r="E94" s="26">
        <f>VLOOKUP($A94,aggregateBenElg!$A$9:$I$116,9)*(1-MedicaidBen!E$6)</f>
        <v>357.99499046158445</v>
      </c>
      <c r="F94" s="26">
        <f>VLOOKUP($A94,aggregateBenElg!$A$9:$I$116,9)*(1-MedicaidBen!F$6)</f>
        <v>357.99499046158445</v>
      </c>
    </row>
    <row r="95" spans="1:6" x14ac:dyDescent="0.25">
      <c r="A95" s="8">
        <f>aggregateBenElg!A95</f>
        <v>41334</v>
      </c>
      <c r="B95" s="26">
        <f>VLOOKUP($A95,aggregateBenElg!$A$9:$I$116,9)*(1-MedicaidBen!B$6)</f>
        <v>357.99499046158445</v>
      </c>
      <c r="C95" s="26">
        <f>VLOOKUP($A95,aggregateBenElg!$A$9:$I$116,9)*(1-MedicaidBen!C$6)</f>
        <v>357.99499046158445</v>
      </c>
      <c r="D95" s="26">
        <f>VLOOKUP($A95,aggregateBenElg!$A$9:$I$116,9)*(1-MedicaidBen!D$6)</f>
        <v>357.99499046158445</v>
      </c>
      <c r="E95" s="26">
        <f>VLOOKUP($A95,aggregateBenElg!$A$9:$I$116,9)*(1-MedicaidBen!E$6)</f>
        <v>357.99499046158445</v>
      </c>
      <c r="F95" s="26">
        <f>VLOOKUP($A95,aggregateBenElg!$A$9:$I$116,9)*(1-MedicaidBen!F$6)</f>
        <v>357.99499046158445</v>
      </c>
    </row>
    <row r="96" spans="1:6" x14ac:dyDescent="0.25">
      <c r="A96" s="8">
        <f>aggregateBenElg!A96</f>
        <v>41365</v>
      </c>
      <c r="B96" s="26">
        <f>VLOOKUP($A96,aggregateBenElg!$A$9:$I$116,9)*(1-MedicaidBen!B$6)</f>
        <v>357.99499046158445</v>
      </c>
      <c r="C96" s="26">
        <f>VLOOKUP($A96,aggregateBenElg!$A$9:$I$116,9)*(1-MedicaidBen!C$6)</f>
        <v>357.99499046158445</v>
      </c>
      <c r="D96" s="26">
        <f>VLOOKUP($A96,aggregateBenElg!$A$9:$I$116,9)*(1-MedicaidBen!D$6)</f>
        <v>357.99499046158445</v>
      </c>
      <c r="E96" s="26">
        <f>VLOOKUP($A96,aggregateBenElg!$A$9:$I$116,9)*(1-MedicaidBen!E$6)</f>
        <v>357.99499046158445</v>
      </c>
      <c r="F96" s="26">
        <f>VLOOKUP($A96,aggregateBenElg!$A$9:$I$116,9)*(1-MedicaidBen!F$6)</f>
        <v>357.99499046158445</v>
      </c>
    </row>
    <row r="97" spans="1:6" x14ac:dyDescent="0.25">
      <c r="A97" s="8">
        <f>aggregateBenElg!A97</f>
        <v>41395</v>
      </c>
      <c r="B97" s="26">
        <f>VLOOKUP($A97,aggregateBenElg!$A$9:$I$116,9)*(1-MedicaidBen!B$6)</f>
        <v>357.99499046158445</v>
      </c>
      <c r="C97" s="26">
        <f>VLOOKUP($A97,aggregateBenElg!$A$9:$I$116,9)*(1-MedicaidBen!C$6)</f>
        <v>357.99499046158445</v>
      </c>
      <c r="D97" s="26">
        <f>VLOOKUP($A97,aggregateBenElg!$A$9:$I$116,9)*(1-MedicaidBen!D$6)</f>
        <v>357.99499046158445</v>
      </c>
      <c r="E97" s="26">
        <f>VLOOKUP($A97,aggregateBenElg!$A$9:$I$116,9)*(1-MedicaidBen!E$6)</f>
        <v>357.99499046158445</v>
      </c>
      <c r="F97" s="26">
        <f>VLOOKUP($A97,aggregateBenElg!$A$9:$I$116,9)*(1-MedicaidBen!F$6)</f>
        <v>357.99499046158445</v>
      </c>
    </row>
    <row r="98" spans="1:6" x14ac:dyDescent="0.25">
      <c r="A98" s="8">
        <f>aggregateBenElg!A98</f>
        <v>41426</v>
      </c>
      <c r="B98" s="26">
        <f>VLOOKUP($A98,aggregateBenElg!$A$9:$I$116,9)*(1-MedicaidBen!B$6)</f>
        <v>357.99499046158445</v>
      </c>
      <c r="C98" s="26">
        <f>VLOOKUP($A98,aggregateBenElg!$A$9:$I$116,9)*(1-MedicaidBen!C$6)</f>
        <v>357.99499046158445</v>
      </c>
      <c r="D98" s="26">
        <f>VLOOKUP($A98,aggregateBenElg!$A$9:$I$116,9)*(1-MedicaidBen!D$6)</f>
        <v>357.99499046158445</v>
      </c>
      <c r="E98" s="26">
        <f>VLOOKUP($A98,aggregateBenElg!$A$9:$I$116,9)*(1-MedicaidBen!E$6)</f>
        <v>357.99499046158445</v>
      </c>
      <c r="F98" s="26">
        <f>VLOOKUP($A98,aggregateBenElg!$A$9:$I$116,9)*(1-MedicaidBen!F$6)</f>
        <v>357.99499046158445</v>
      </c>
    </row>
    <row r="99" spans="1:6" x14ac:dyDescent="0.25">
      <c r="A99" s="8">
        <f>aggregateBenElg!A99</f>
        <v>41456</v>
      </c>
      <c r="B99" s="26">
        <f>VLOOKUP($A99,aggregateBenElg!$A$9:$I$116,9)*(1-MedicaidBen!B$6)</f>
        <v>357.99499046158445</v>
      </c>
      <c r="C99" s="26">
        <f>VLOOKUP($A99,aggregateBenElg!$A$9:$I$116,9)*(1-MedicaidBen!C$6)</f>
        <v>357.99499046158445</v>
      </c>
      <c r="D99" s="26">
        <f>VLOOKUP($A99,aggregateBenElg!$A$9:$I$116,9)*(1-MedicaidBen!D$6)</f>
        <v>357.99499046158445</v>
      </c>
      <c r="E99" s="26">
        <f>VLOOKUP($A99,aggregateBenElg!$A$9:$I$116,9)*(1-MedicaidBen!E$6)</f>
        <v>357.99499046158445</v>
      </c>
      <c r="F99" s="26">
        <f>VLOOKUP($A99,aggregateBenElg!$A$9:$I$116,9)*(1-MedicaidBen!F$6)</f>
        <v>357.99499046158445</v>
      </c>
    </row>
    <row r="100" spans="1:6" x14ac:dyDescent="0.25">
      <c r="A100" s="8">
        <f>aggregateBenElg!A100</f>
        <v>41487</v>
      </c>
      <c r="B100" s="26">
        <f>VLOOKUP($A100,aggregateBenElg!$A$9:$I$116,9)*(1-MedicaidBen!B$6)</f>
        <v>357.99499046158445</v>
      </c>
      <c r="C100" s="26">
        <f>VLOOKUP($A100,aggregateBenElg!$A$9:$I$116,9)*(1-MedicaidBen!C$6)</f>
        <v>357.99499046158445</v>
      </c>
      <c r="D100" s="26">
        <f>VLOOKUP($A100,aggregateBenElg!$A$9:$I$116,9)*(1-MedicaidBen!D$6)</f>
        <v>357.99499046158445</v>
      </c>
      <c r="E100" s="26">
        <f>VLOOKUP($A100,aggregateBenElg!$A$9:$I$116,9)*(1-MedicaidBen!E$6)</f>
        <v>357.99499046158445</v>
      </c>
      <c r="F100" s="26">
        <f>VLOOKUP($A100,aggregateBenElg!$A$9:$I$116,9)*(1-MedicaidBen!F$6)</f>
        <v>357.99499046158445</v>
      </c>
    </row>
    <row r="101" spans="1:6" x14ac:dyDescent="0.25">
      <c r="A101" s="8">
        <f>aggregateBenElg!A101</f>
        <v>41518</v>
      </c>
      <c r="B101" s="26">
        <f>VLOOKUP($A101,aggregateBenElg!$A$9:$I$116,9)*(1-MedicaidBen!B$6)</f>
        <v>357.99499046158445</v>
      </c>
      <c r="C101" s="26">
        <f>VLOOKUP($A101,aggregateBenElg!$A$9:$I$116,9)*(1-MedicaidBen!C$6)</f>
        <v>357.99499046158445</v>
      </c>
      <c r="D101" s="26">
        <f>VLOOKUP($A101,aggregateBenElg!$A$9:$I$116,9)*(1-MedicaidBen!D$6)</f>
        <v>357.99499046158445</v>
      </c>
      <c r="E101" s="26">
        <f>VLOOKUP($A101,aggregateBenElg!$A$9:$I$116,9)*(1-MedicaidBen!E$6)</f>
        <v>357.99499046158445</v>
      </c>
      <c r="F101" s="26">
        <f>VLOOKUP($A101,aggregateBenElg!$A$9:$I$116,9)*(1-MedicaidBen!F$6)</f>
        <v>357.99499046158445</v>
      </c>
    </row>
    <row r="102" spans="1:6" x14ac:dyDescent="0.25">
      <c r="A102" s="8">
        <f>aggregateBenElg!A102</f>
        <v>41548</v>
      </c>
      <c r="B102" s="26">
        <f>VLOOKUP($A102,aggregateBenElg!$A$9:$I$116,9)*(1-MedicaidBen!B$6)</f>
        <v>357.99499046158445</v>
      </c>
      <c r="C102" s="26">
        <f>VLOOKUP($A102,aggregateBenElg!$A$9:$I$116,9)*(1-MedicaidBen!C$6)</f>
        <v>357.99499046158445</v>
      </c>
      <c r="D102" s="26">
        <f>VLOOKUP($A102,aggregateBenElg!$A$9:$I$116,9)*(1-MedicaidBen!D$6)</f>
        <v>357.99499046158445</v>
      </c>
      <c r="E102" s="26">
        <f>VLOOKUP($A102,aggregateBenElg!$A$9:$I$116,9)*(1-MedicaidBen!E$6)</f>
        <v>357.99499046158445</v>
      </c>
      <c r="F102" s="26">
        <f>VLOOKUP($A102,aggregateBenElg!$A$9:$I$116,9)*(1-MedicaidBen!F$6)</f>
        <v>357.99499046158445</v>
      </c>
    </row>
    <row r="103" spans="1:6" x14ac:dyDescent="0.25">
      <c r="A103" s="8">
        <f>aggregateBenElg!A103</f>
        <v>41579</v>
      </c>
      <c r="B103" s="26">
        <f>VLOOKUP($A103,aggregateBenElg!$A$9:$I$116,9)*(1-MedicaidBen!B$6)</f>
        <v>357.99499046158445</v>
      </c>
      <c r="C103" s="26">
        <f>VLOOKUP($A103,aggregateBenElg!$A$9:$I$116,9)*(1-MedicaidBen!C$6)</f>
        <v>357.99499046158445</v>
      </c>
      <c r="D103" s="26">
        <f>VLOOKUP($A103,aggregateBenElg!$A$9:$I$116,9)*(1-MedicaidBen!D$6)</f>
        <v>357.99499046158445</v>
      </c>
      <c r="E103" s="26">
        <f>VLOOKUP($A103,aggregateBenElg!$A$9:$I$116,9)*(1-MedicaidBen!E$6)</f>
        <v>357.99499046158445</v>
      </c>
      <c r="F103" s="26">
        <f>VLOOKUP($A103,aggregateBenElg!$A$9:$I$116,9)*(1-MedicaidBen!F$6)</f>
        <v>357.99499046158445</v>
      </c>
    </row>
    <row r="104" spans="1:6" x14ac:dyDescent="0.25">
      <c r="A104" s="8">
        <f>aggregateBenElg!A104</f>
        <v>41609</v>
      </c>
      <c r="B104" s="26">
        <f>VLOOKUP($A104,aggregateBenElg!$A$9:$I$116,9)*(1-MedicaidBen!B$6)</f>
        <v>357.99499046158445</v>
      </c>
      <c r="C104" s="26">
        <f>VLOOKUP($A104,aggregateBenElg!$A$9:$I$116,9)*(1-MedicaidBen!C$6)</f>
        <v>357.99499046158445</v>
      </c>
      <c r="D104" s="26">
        <f>VLOOKUP($A104,aggregateBenElg!$A$9:$I$116,9)*(1-MedicaidBen!D$6)</f>
        <v>357.99499046158445</v>
      </c>
      <c r="E104" s="26">
        <f>VLOOKUP($A104,aggregateBenElg!$A$9:$I$116,9)*(1-MedicaidBen!E$6)</f>
        <v>357.99499046158445</v>
      </c>
      <c r="F104" s="26">
        <f>VLOOKUP($A104,aggregateBenElg!$A$9:$I$116,9)*(1-MedicaidBen!F$6)</f>
        <v>357.99499046158445</v>
      </c>
    </row>
    <row r="105" spans="1:6" x14ac:dyDescent="0.25">
      <c r="A105" s="8">
        <f>aggregateBenElg!A105</f>
        <v>41640</v>
      </c>
      <c r="B105" s="26"/>
      <c r="C105" s="26"/>
      <c r="D105" s="26"/>
      <c r="E105" s="26"/>
      <c r="F105" s="26"/>
    </row>
    <row r="106" spans="1:6" x14ac:dyDescent="0.25">
      <c r="A106" s="8">
        <f>aggregateBenElg!A106</f>
        <v>41671</v>
      </c>
      <c r="B106" s="26"/>
      <c r="C106" s="26"/>
      <c r="D106" s="26"/>
      <c r="E106" s="26"/>
      <c r="F106" s="26"/>
    </row>
    <row r="107" spans="1:6" x14ac:dyDescent="0.25">
      <c r="A107" s="8">
        <f>aggregateBenElg!A107</f>
        <v>41699</v>
      </c>
      <c r="B107" s="26"/>
      <c r="C107" s="26"/>
      <c r="D107" s="26"/>
      <c r="E107" s="26"/>
      <c r="F107" s="26"/>
    </row>
    <row r="108" spans="1:6" x14ac:dyDescent="0.25">
      <c r="A108" s="8">
        <f>aggregateBenElg!A108</f>
        <v>41730</v>
      </c>
      <c r="B108" s="26"/>
      <c r="C108" s="26"/>
      <c r="D108" s="26"/>
      <c r="E108" s="26"/>
      <c r="F108" s="26"/>
    </row>
    <row r="109" spans="1:6" x14ac:dyDescent="0.25">
      <c r="A109" s="8">
        <f>aggregateBenElg!A109</f>
        <v>41760</v>
      </c>
      <c r="B109" s="26"/>
      <c r="C109" s="26"/>
      <c r="D109" s="26"/>
      <c r="E109" s="26"/>
      <c r="F109" s="26"/>
    </row>
    <row r="110" spans="1:6" x14ac:dyDescent="0.25">
      <c r="A110" s="8">
        <f>aggregateBenElg!A110</f>
        <v>41791</v>
      </c>
      <c r="B110" s="26"/>
      <c r="C110" s="26"/>
      <c r="D110" s="26"/>
      <c r="E110" s="26"/>
      <c r="F110" s="26"/>
    </row>
    <row r="111" spans="1:6" x14ac:dyDescent="0.25">
      <c r="A111" s="8">
        <f>aggregateBenElg!A111</f>
        <v>41821</v>
      </c>
      <c r="B111" s="26"/>
      <c r="C111" s="26"/>
      <c r="D111" s="26"/>
      <c r="E111" s="26"/>
      <c r="F111" s="26"/>
    </row>
    <row r="112" spans="1:6" x14ac:dyDescent="0.25">
      <c r="A112" s="8">
        <f>aggregateBenElg!A112</f>
        <v>41852</v>
      </c>
      <c r="B112" s="26"/>
      <c r="C112" s="26"/>
      <c r="D112" s="26"/>
      <c r="E112" s="26"/>
      <c r="F112" s="26"/>
    </row>
    <row r="113" spans="1:6" x14ac:dyDescent="0.25">
      <c r="A113" s="8">
        <f>aggregateBenElg!A113</f>
        <v>41883</v>
      </c>
      <c r="B113" s="26"/>
      <c r="C113" s="26"/>
      <c r="D113" s="26"/>
      <c r="E113" s="26"/>
      <c r="F113" s="26"/>
    </row>
    <row r="114" spans="1:6" x14ac:dyDescent="0.25">
      <c r="A114" s="8">
        <f>aggregateBenElg!A114</f>
        <v>41913</v>
      </c>
      <c r="B114" s="26"/>
      <c r="C114" s="26"/>
      <c r="D114" s="26"/>
      <c r="E114" s="26"/>
      <c r="F114" s="26"/>
    </row>
    <row r="115" spans="1:6" x14ac:dyDescent="0.25">
      <c r="A115" s="8">
        <f>aggregateBenElg!A115</f>
        <v>41944</v>
      </c>
      <c r="B115" s="26"/>
      <c r="C115" s="26"/>
      <c r="D115" s="26"/>
      <c r="E115" s="26"/>
      <c r="F115" s="26"/>
    </row>
    <row r="116" spans="1:6" x14ac:dyDescent="0.25">
      <c r="A116" s="8">
        <f>aggregateBenElg!A116</f>
        <v>41974</v>
      </c>
      <c r="B116" s="26"/>
      <c r="C116" s="26"/>
      <c r="D116" s="26"/>
      <c r="E116" s="26"/>
      <c r="F116" s="26"/>
    </row>
    <row r="117" spans="1:6" x14ac:dyDescent="0.25">
      <c r="A117" s="8"/>
    </row>
    <row r="118" spans="1:6" x14ac:dyDescent="0.25">
      <c r="A118" s="8"/>
    </row>
    <row r="119" spans="1:6" x14ac:dyDescent="0.25">
      <c r="A119" s="8"/>
    </row>
    <row r="120" spans="1:6" x14ac:dyDescent="0.25">
      <c r="A120" s="8"/>
    </row>
    <row r="121" spans="1:6" x14ac:dyDescent="0.25">
      <c r="A121" s="8"/>
    </row>
    <row r="122" spans="1:6" x14ac:dyDescent="0.25">
      <c r="A122" s="8"/>
    </row>
    <row r="123" spans="1:6" x14ac:dyDescent="0.25">
      <c r="A123" s="8"/>
    </row>
    <row r="124" spans="1:6" x14ac:dyDescent="0.25">
      <c r="A124" s="8"/>
    </row>
    <row r="125" spans="1:6" x14ac:dyDescent="0.25">
      <c r="A125" s="8"/>
    </row>
    <row r="126" spans="1:6" x14ac:dyDescent="0.25">
      <c r="A126" s="8"/>
    </row>
    <row r="127" spans="1:6" x14ac:dyDescent="0.25">
      <c r="A127" s="8"/>
    </row>
    <row r="128" spans="1:6" x14ac:dyDescent="0.25">
      <c r="A128" s="8"/>
    </row>
    <row r="129" spans="1:1" x14ac:dyDescent="0.25">
      <c r="A129" s="8"/>
    </row>
    <row r="130" spans="1:1" x14ac:dyDescent="0.25">
      <c r="A130" s="8"/>
    </row>
    <row r="131" spans="1:1" x14ac:dyDescent="0.25">
      <c r="A131" s="8"/>
    </row>
    <row r="132" spans="1:1" x14ac:dyDescent="0.25">
      <c r="A132" s="8"/>
    </row>
    <row r="133" spans="1:1" x14ac:dyDescent="0.25">
      <c r="A133" s="8"/>
    </row>
    <row r="134" spans="1:1" x14ac:dyDescent="0.25">
      <c r="A134" s="8"/>
    </row>
    <row r="135" spans="1:1" x14ac:dyDescent="0.25">
      <c r="A135" s="8"/>
    </row>
    <row r="136" spans="1:1" x14ac:dyDescent="0.25">
      <c r="A136" s="8"/>
    </row>
    <row r="137" spans="1:1" x14ac:dyDescent="0.25">
      <c r="A137" s="8"/>
    </row>
    <row r="138" spans="1:1" x14ac:dyDescent="0.25">
      <c r="A138" s="8"/>
    </row>
    <row r="139" spans="1:1" x14ac:dyDescent="0.25">
      <c r="A139" s="8"/>
    </row>
  </sheetData>
  <pageMargins left="0.7" right="0.7" top="0.75" bottom="0.75" header="0.3" footer="0.3"/>
  <extLst>
    <ext xmlns:mx="http://schemas.microsoft.com/office/mac/excel/2008/main" uri="{64002731-A6B0-56B0-2670-7721B7C09600}">
      <mx:PLV Mode="0" OnePage="0" WScale="0"/>
    </ext>
  </extLst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39"/>
  <sheetViews>
    <sheetView workbookViewId="0"/>
  </sheetViews>
  <sheetFormatPr defaultColWidth="8.85546875" defaultRowHeight="15" x14ac:dyDescent="0.25"/>
  <cols>
    <col min="1" max="1" width="28.85546875" bestFit="1" customWidth="1"/>
    <col min="2" max="2" width="9.42578125" bestFit="1" customWidth="1"/>
  </cols>
  <sheetData>
    <row r="1" spans="1:6" x14ac:dyDescent="0.25">
      <c r="A1" s="1" t="s">
        <v>80</v>
      </c>
    </row>
    <row r="2" spans="1:6" x14ac:dyDescent="0.25">
      <c r="A2" s="7"/>
    </row>
    <row r="3" spans="1:6" ht="15.75" thickBot="1" x14ac:dyDescent="0.3">
      <c r="A3" s="7" t="s">
        <v>81</v>
      </c>
      <c r="B3" s="33">
        <f>[2]OtherElgBen!$B$8/12</f>
        <v>233.64724974684938</v>
      </c>
      <c r="C3" s="26"/>
      <c r="D3" s="26"/>
      <c r="E3" s="26"/>
      <c r="F3" s="26"/>
    </row>
    <row r="4" spans="1:6" ht="15.75" thickTop="1" x14ac:dyDescent="0.25">
      <c r="A4" t="s">
        <v>87</v>
      </c>
      <c r="B4" s="26">
        <f>VLOOKUP(B5,quintilewages!$A$6:$K$10,7)</f>
        <v>2010.066378045537</v>
      </c>
      <c r="C4" s="26">
        <f>VLOOKUP(C5,quintilewages!$A$6:$K$10,7)</f>
        <v>2455.1006182298415</v>
      </c>
      <c r="D4" s="26">
        <f>VLOOKUP(D5,quintilewages!$A$6:$K$10,7)</f>
        <v>2998.6666666666665</v>
      </c>
      <c r="E4" s="26">
        <f>VLOOKUP(E5,quintilewages!$A$6:$K$10,7)</f>
        <v>3662.579737469629</v>
      </c>
      <c r="F4" s="26">
        <f>VLOOKUP(F5,quintilewages!$A$6:$K$10,7)</f>
        <v>4473.4849933269561</v>
      </c>
    </row>
    <row r="5" spans="1:6" x14ac:dyDescent="0.25">
      <c r="A5" s="7" t="s">
        <v>38</v>
      </c>
      <c r="B5">
        <v>1</v>
      </c>
      <c r="C5">
        <v>2</v>
      </c>
      <c r="D5">
        <v>3</v>
      </c>
      <c r="E5">
        <v>4</v>
      </c>
      <c r="F5">
        <v>5</v>
      </c>
    </row>
    <row r="6" spans="1:6" x14ac:dyDescent="0.25">
      <c r="A6" s="7" t="s">
        <v>75</v>
      </c>
      <c r="B6" s="10">
        <f>VLOOKUP(B4,PovertyIncidencebyIncome!$A$6:$B$121,2)</f>
        <v>0</v>
      </c>
      <c r="C6" s="10">
        <f>VLOOKUP(C4,PovertyIncidencebyIncome!$A$6:$B$121,2)</f>
        <v>0</v>
      </c>
      <c r="D6" s="10">
        <f>VLOOKUP(D4,PovertyIncidencebyIncome!$A$6:$B$121,2)</f>
        <v>0</v>
      </c>
      <c r="E6" s="10">
        <f>VLOOKUP(E4,PovertyIncidencebyIncome!$A$6:$B$121,2)</f>
        <v>0</v>
      </c>
      <c r="F6" s="10">
        <f>VLOOKUP(F4,PovertyIncidencebyIncome!$A$6:$B$121,2)</f>
        <v>0</v>
      </c>
    </row>
    <row r="7" spans="1:6" x14ac:dyDescent="0.25">
      <c r="A7" s="7" t="str">
        <f>aggregateBenElg!A7</f>
        <v>FY 2010 avg</v>
      </c>
      <c r="B7" s="26">
        <f>AVERAGE(B$54:B$65)</f>
        <v>233.64724974684938</v>
      </c>
      <c r="C7" s="26">
        <f>AVERAGE(C$54:C$65)</f>
        <v>233.64724974684938</v>
      </c>
      <c r="D7" s="26">
        <f>AVERAGE(D$54:D$65)</f>
        <v>233.64724974684938</v>
      </c>
      <c r="E7" s="26">
        <f>AVERAGE(E$54:E$65)</f>
        <v>233.64724974684938</v>
      </c>
      <c r="F7" s="26">
        <f>AVERAGE(F$54:F$65)</f>
        <v>233.64724974684938</v>
      </c>
    </row>
    <row r="9" spans="1:6" x14ac:dyDescent="0.25">
      <c r="A9" s="8">
        <f>aggregateBenElg!A9</f>
        <v>38718</v>
      </c>
      <c r="B9" s="26">
        <f>$B$3*(1-OtherBen!B$6)</f>
        <v>233.64724974684938</v>
      </c>
      <c r="C9" s="26">
        <f>$B$3*(1-OtherBen!C$6)</f>
        <v>233.64724974684938</v>
      </c>
      <c r="D9" s="26">
        <f>$B$3*(1-OtherBen!D$6)</f>
        <v>233.64724974684938</v>
      </c>
      <c r="E9" s="26">
        <f>$B$3*(1-OtherBen!E$6)</f>
        <v>233.64724974684938</v>
      </c>
      <c r="F9" s="26">
        <f>$B$3*(1-OtherBen!F$6)</f>
        <v>233.64724974684938</v>
      </c>
    </row>
    <row r="10" spans="1:6" x14ac:dyDescent="0.25">
      <c r="A10" s="8">
        <f>aggregateBenElg!A10</f>
        <v>38749</v>
      </c>
      <c r="B10" s="26">
        <f>$B$3*(1-OtherBen!B$6)</f>
        <v>233.64724974684938</v>
      </c>
      <c r="C10" s="26">
        <f>$B$3*(1-OtherBen!C$6)</f>
        <v>233.64724974684938</v>
      </c>
      <c r="D10" s="26">
        <f>$B$3*(1-OtherBen!D$6)</f>
        <v>233.64724974684938</v>
      </c>
      <c r="E10" s="26">
        <f>$B$3*(1-OtherBen!E$6)</f>
        <v>233.64724974684938</v>
      </c>
      <c r="F10" s="26">
        <f>$B$3*(1-OtherBen!F$6)</f>
        <v>233.64724974684938</v>
      </c>
    </row>
    <row r="11" spans="1:6" x14ac:dyDescent="0.25">
      <c r="A11" s="8">
        <f>aggregateBenElg!A11</f>
        <v>38777</v>
      </c>
      <c r="B11" s="26">
        <f>$B$3*(1-OtherBen!B$6)</f>
        <v>233.64724974684938</v>
      </c>
      <c r="C11" s="26">
        <f>$B$3*(1-OtherBen!C$6)</f>
        <v>233.64724974684938</v>
      </c>
      <c r="D11" s="26">
        <f>$B$3*(1-OtherBen!D$6)</f>
        <v>233.64724974684938</v>
      </c>
      <c r="E11" s="26">
        <f>$B$3*(1-OtherBen!E$6)</f>
        <v>233.64724974684938</v>
      </c>
      <c r="F11" s="26">
        <f>$B$3*(1-OtherBen!F$6)</f>
        <v>233.64724974684938</v>
      </c>
    </row>
    <row r="12" spans="1:6" x14ac:dyDescent="0.25">
      <c r="A12" s="8">
        <f>aggregateBenElg!A12</f>
        <v>38808</v>
      </c>
      <c r="B12" s="26">
        <f>$B$3*(1-OtherBen!B$6)</f>
        <v>233.64724974684938</v>
      </c>
      <c r="C12" s="26">
        <f>$B$3*(1-OtherBen!C$6)</f>
        <v>233.64724974684938</v>
      </c>
      <c r="D12" s="26">
        <f>$B$3*(1-OtherBen!D$6)</f>
        <v>233.64724974684938</v>
      </c>
      <c r="E12" s="26">
        <f>$B$3*(1-OtherBen!E$6)</f>
        <v>233.64724974684938</v>
      </c>
      <c r="F12" s="26">
        <f>$B$3*(1-OtherBen!F$6)</f>
        <v>233.64724974684938</v>
      </c>
    </row>
    <row r="13" spans="1:6" x14ac:dyDescent="0.25">
      <c r="A13" s="8">
        <f>aggregateBenElg!A13</f>
        <v>38838</v>
      </c>
      <c r="B13" s="26">
        <f>$B$3*(1-OtherBen!B$6)</f>
        <v>233.64724974684938</v>
      </c>
      <c r="C13" s="26">
        <f>$B$3*(1-OtherBen!C$6)</f>
        <v>233.64724974684938</v>
      </c>
      <c r="D13" s="26">
        <f>$B$3*(1-OtherBen!D$6)</f>
        <v>233.64724974684938</v>
      </c>
      <c r="E13" s="26">
        <f>$B$3*(1-OtherBen!E$6)</f>
        <v>233.64724974684938</v>
      </c>
      <c r="F13" s="26">
        <f>$B$3*(1-OtherBen!F$6)</f>
        <v>233.64724974684938</v>
      </c>
    </row>
    <row r="14" spans="1:6" x14ac:dyDescent="0.25">
      <c r="A14" s="8">
        <f>aggregateBenElg!A14</f>
        <v>38869</v>
      </c>
      <c r="B14" s="26">
        <f>$B$3*(1-OtherBen!B$6)</f>
        <v>233.64724974684938</v>
      </c>
      <c r="C14" s="26">
        <f>$B$3*(1-OtherBen!C$6)</f>
        <v>233.64724974684938</v>
      </c>
      <c r="D14" s="26">
        <f>$B$3*(1-OtherBen!D$6)</f>
        <v>233.64724974684938</v>
      </c>
      <c r="E14" s="26">
        <f>$B$3*(1-OtherBen!E$6)</f>
        <v>233.64724974684938</v>
      </c>
      <c r="F14" s="26">
        <f>$B$3*(1-OtherBen!F$6)</f>
        <v>233.64724974684938</v>
      </c>
    </row>
    <row r="15" spans="1:6" x14ac:dyDescent="0.25">
      <c r="A15" s="8">
        <f>aggregateBenElg!A15</f>
        <v>38899</v>
      </c>
      <c r="B15" s="26">
        <f>$B$3*(1-OtherBen!B$6)</f>
        <v>233.64724974684938</v>
      </c>
      <c r="C15" s="26">
        <f>$B$3*(1-OtherBen!C$6)</f>
        <v>233.64724974684938</v>
      </c>
      <c r="D15" s="26">
        <f>$B$3*(1-OtherBen!D$6)</f>
        <v>233.64724974684938</v>
      </c>
      <c r="E15" s="26">
        <f>$B$3*(1-OtherBen!E$6)</f>
        <v>233.64724974684938</v>
      </c>
      <c r="F15" s="26">
        <f>$B$3*(1-OtherBen!F$6)</f>
        <v>233.64724974684938</v>
      </c>
    </row>
    <row r="16" spans="1:6" x14ac:dyDescent="0.25">
      <c r="A16" s="8">
        <f>aggregateBenElg!A16</f>
        <v>38930</v>
      </c>
      <c r="B16" s="26">
        <f>$B$3*(1-OtherBen!B$6)</f>
        <v>233.64724974684938</v>
      </c>
      <c r="C16" s="26">
        <f>$B$3*(1-OtherBen!C$6)</f>
        <v>233.64724974684938</v>
      </c>
      <c r="D16" s="26">
        <f>$B$3*(1-OtherBen!D$6)</f>
        <v>233.64724974684938</v>
      </c>
      <c r="E16" s="26">
        <f>$B$3*(1-OtherBen!E$6)</f>
        <v>233.64724974684938</v>
      </c>
      <c r="F16" s="26">
        <f>$B$3*(1-OtherBen!F$6)</f>
        <v>233.64724974684938</v>
      </c>
    </row>
    <row r="17" spans="1:6" x14ac:dyDescent="0.25">
      <c r="A17" s="8">
        <f>aggregateBenElg!A17</f>
        <v>38961</v>
      </c>
      <c r="B17" s="26">
        <f>$B$3*(1-OtherBen!B$6)</f>
        <v>233.64724974684938</v>
      </c>
      <c r="C17" s="26">
        <f>$B$3*(1-OtherBen!C$6)</f>
        <v>233.64724974684938</v>
      </c>
      <c r="D17" s="26">
        <f>$B$3*(1-OtherBen!D$6)</f>
        <v>233.64724974684938</v>
      </c>
      <c r="E17" s="26">
        <f>$B$3*(1-OtherBen!E$6)</f>
        <v>233.64724974684938</v>
      </c>
      <c r="F17" s="26">
        <f>$B$3*(1-OtherBen!F$6)</f>
        <v>233.64724974684938</v>
      </c>
    </row>
    <row r="18" spans="1:6" x14ac:dyDescent="0.25">
      <c r="A18" s="8">
        <f>aggregateBenElg!A18</f>
        <v>38991</v>
      </c>
      <c r="B18" s="26">
        <f>$B$3*(1-OtherBen!B$6)</f>
        <v>233.64724974684938</v>
      </c>
      <c r="C18" s="26">
        <f>$B$3*(1-OtherBen!C$6)</f>
        <v>233.64724974684938</v>
      </c>
      <c r="D18" s="26">
        <f>$B$3*(1-OtherBen!D$6)</f>
        <v>233.64724974684938</v>
      </c>
      <c r="E18" s="26">
        <f>$B$3*(1-OtherBen!E$6)</f>
        <v>233.64724974684938</v>
      </c>
      <c r="F18" s="26">
        <f>$B$3*(1-OtherBen!F$6)</f>
        <v>233.64724974684938</v>
      </c>
    </row>
    <row r="19" spans="1:6" x14ac:dyDescent="0.25">
      <c r="A19" s="8">
        <f>aggregateBenElg!A19</f>
        <v>39022</v>
      </c>
      <c r="B19" s="26">
        <f>$B$3*(1-OtherBen!B$6)</f>
        <v>233.64724974684938</v>
      </c>
      <c r="C19" s="26">
        <f>$B$3*(1-OtherBen!C$6)</f>
        <v>233.64724974684938</v>
      </c>
      <c r="D19" s="26">
        <f>$B$3*(1-OtherBen!D$6)</f>
        <v>233.64724974684938</v>
      </c>
      <c r="E19" s="26">
        <f>$B$3*(1-OtherBen!E$6)</f>
        <v>233.64724974684938</v>
      </c>
      <c r="F19" s="26">
        <f>$B$3*(1-OtherBen!F$6)</f>
        <v>233.64724974684938</v>
      </c>
    </row>
    <row r="20" spans="1:6" x14ac:dyDescent="0.25">
      <c r="A20" s="8">
        <f>aggregateBenElg!A20</f>
        <v>39052</v>
      </c>
      <c r="B20" s="26">
        <f>$B$3*(1-OtherBen!B$6)</f>
        <v>233.64724974684938</v>
      </c>
      <c r="C20" s="26">
        <f>$B$3*(1-OtherBen!C$6)</f>
        <v>233.64724974684938</v>
      </c>
      <c r="D20" s="26">
        <f>$B$3*(1-OtherBen!D$6)</f>
        <v>233.64724974684938</v>
      </c>
      <c r="E20" s="26">
        <f>$B$3*(1-OtherBen!E$6)</f>
        <v>233.64724974684938</v>
      </c>
      <c r="F20" s="26">
        <f>$B$3*(1-OtherBen!F$6)</f>
        <v>233.64724974684938</v>
      </c>
    </row>
    <row r="21" spans="1:6" x14ac:dyDescent="0.25">
      <c r="A21" s="8">
        <f>aggregateBenElg!A21</f>
        <v>39083</v>
      </c>
      <c r="B21" s="26">
        <f>$B$3*(1-OtherBen!B$6)</f>
        <v>233.64724974684938</v>
      </c>
      <c r="C21" s="26">
        <f>$B$3*(1-OtherBen!C$6)</f>
        <v>233.64724974684938</v>
      </c>
      <c r="D21" s="26">
        <f>$B$3*(1-OtherBen!D$6)</f>
        <v>233.64724974684938</v>
      </c>
      <c r="E21" s="26">
        <f>$B$3*(1-OtherBen!E$6)</f>
        <v>233.64724974684938</v>
      </c>
      <c r="F21" s="26">
        <f>$B$3*(1-OtherBen!F$6)</f>
        <v>233.64724974684938</v>
      </c>
    </row>
    <row r="22" spans="1:6" x14ac:dyDescent="0.25">
      <c r="A22" s="8">
        <f>aggregateBenElg!A22</f>
        <v>39114</v>
      </c>
      <c r="B22" s="26">
        <f>$B$3*(1-OtherBen!B$6)</f>
        <v>233.64724974684938</v>
      </c>
      <c r="C22" s="26">
        <f>$B$3*(1-OtherBen!C$6)</f>
        <v>233.64724974684938</v>
      </c>
      <c r="D22" s="26">
        <f>$B$3*(1-OtherBen!D$6)</f>
        <v>233.64724974684938</v>
      </c>
      <c r="E22" s="26">
        <f>$B$3*(1-OtherBen!E$6)</f>
        <v>233.64724974684938</v>
      </c>
      <c r="F22" s="26">
        <f>$B$3*(1-OtherBen!F$6)</f>
        <v>233.64724974684938</v>
      </c>
    </row>
    <row r="23" spans="1:6" x14ac:dyDescent="0.25">
      <c r="A23" s="8">
        <f>aggregateBenElg!A23</f>
        <v>39142</v>
      </c>
      <c r="B23" s="26">
        <f>$B$3*(1-OtherBen!B$6)</f>
        <v>233.64724974684938</v>
      </c>
      <c r="C23" s="26">
        <f>$B$3*(1-OtherBen!C$6)</f>
        <v>233.64724974684938</v>
      </c>
      <c r="D23" s="26">
        <f>$B$3*(1-OtherBen!D$6)</f>
        <v>233.64724974684938</v>
      </c>
      <c r="E23" s="26">
        <f>$B$3*(1-OtherBen!E$6)</f>
        <v>233.64724974684938</v>
      </c>
      <c r="F23" s="26">
        <f>$B$3*(1-OtherBen!F$6)</f>
        <v>233.64724974684938</v>
      </c>
    </row>
    <row r="24" spans="1:6" x14ac:dyDescent="0.25">
      <c r="A24" s="8">
        <f>aggregateBenElg!A24</f>
        <v>39173</v>
      </c>
      <c r="B24" s="26">
        <f>$B$3*(1-OtherBen!B$6)</f>
        <v>233.64724974684938</v>
      </c>
      <c r="C24" s="26">
        <f>$B$3*(1-OtherBen!C$6)</f>
        <v>233.64724974684938</v>
      </c>
      <c r="D24" s="26">
        <f>$B$3*(1-OtherBen!D$6)</f>
        <v>233.64724974684938</v>
      </c>
      <c r="E24" s="26">
        <f>$B$3*(1-OtherBen!E$6)</f>
        <v>233.64724974684938</v>
      </c>
      <c r="F24" s="26">
        <f>$B$3*(1-OtherBen!F$6)</f>
        <v>233.64724974684938</v>
      </c>
    </row>
    <row r="25" spans="1:6" x14ac:dyDescent="0.25">
      <c r="A25" s="8">
        <f>aggregateBenElg!A25</f>
        <v>39203</v>
      </c>
      <c r="B25" s="26">
        <f>$B$3*(1-OtherBen!B$6)</f>
        <v>233.64724974684938</v>
      </c>
      <c r="C25" s="26">
        <f>$B$3*(1-OtherBen!C$6)</f>
        <v>233.64724974684938</v>
      </c>
      <c r="D25" s="26">
        <f>$B$3*(1-OtherBen!D$6)</f>
        <v>233.64724974684938</v>
      </c>
      <c r="E25" s="26">
        <f>$B$3*(1-OtherBen!E$6)</f>
        <v>233.64724974684938</v>
      </c>
      <c r="F25" s="26">
        <f>$B$3*(1-OtherBen!F$6)</f>
        <v>233.64724974684938</v>
      </c>
    </row>
    <row r="26" spans="1:6" x14ac:dyDescent="0.25">
      <c r="A26" s="8">
        <f>aggregateBenElg!A26</f>
        <v>39234</v>
      </c>
      <c r="B26" s="26">
        <f>$B$3*(1-OtherBen!B$6)</f>
        <v>233.64724974684938</v>
      </c>
      <c r="C26" s="26">
        <f>$B$3*(1-OtherBen!C$6)</f>
        <v>233.64724974684938</v>
      </c>
      <c r="D26" s="26">
        <f>$B$3*(1-OtherBen!D$6)</f>
        <v>233.64724974684938</v>
      </c>
      <c r="E26" s="26">
        <f>$B$3*(1-OtherBen!E$6)</f>
        <v>233.64724974684938</v>
      </c>
      <c r="F26" s="26">
        <f>$B$3*(1-OtherBen!F$6)</f>
        <v>233.64724974684938</v>
      </c>
    </row>
    <row r="27" spans="1:6" x14ac:dyDescent="0.25">
      <c r="A27" s="8">
        <f>aggregateBenElg!A27</f>
        <v>39264</v>
      </c>
      <c r="B27" s="26">
        <f>$B$3*(1-OtherBen!B$6)</f>
        <v>233.64724974684938</v>
      </c>
      <c r="C27" s="26">
        <f>$B$3*(1-OtherBen!C$6)</f>
        <v>233.64724974684938</v>
      </c>
      <c r="D27" s="26">
        <f>$B$3*(1-OtherBen!D$6)</f>
        <v>233.64724974684938</v>
      </c>
      <c r="E27" s="26">
        <f>$B$3*(1-OtherBen!E$6)</f>
        <v>233.64724974684938</v>
      </c>
      <c r="F27" s="26">
        <f>$B$3*(1-OtherBen!F$6)</f>
        <v>233.64724974684938</v>
      </c>
    </row>
    <row r="28" spans="1:6" x14ac:dyDescent="0.25">
      <c r="A28" s="8">
        <f>aggregateBenElg!A28</f>
        <v>39295</v>
      </c>
      <c r="B28" s="26">
        <f>$B$3*(1-OtherBen!B$6)</f>
        <v>233.64724974684938</v>
      </c>
      <c r="C28" s="26">
        <f>$B$3*(1-OtherBen!C$6)</f>
        <v>233.64724974684938</v>
      </c>
      <c r="D28" s="26">
        <f>$B$3*(1-OtherBen!D$6)</f>
        <v>233.64724974684938</v>
      </c>
      <c r="E28" s="26">
        <f>$B$3*(1-OtherBen!E$6)</f>
        <v>233.64724974684938</v>
      </c>
      <c r="F28" s="26">
        <f>$B$3*(1-OtherBen!F$6)</f>
        <v>233.64724974684938</v>
      </c>
    </row>
    <row r="29" spans="1:6" x14ac:dyDescent="0.25">
      <c r="A29" s="8">
        <f>aggregateBenElg!A29</f>
        <v>39326</v>
      </c>
      <c r="B29" s="26">
        <f>$B$3*(1-OtherBen!B$6)</f>
        <v>233.64724974684938</v>
      </c>
      <c r="C29" s="26">
        <f>$B$3*(1-OtherBen!C$6)</f>
        <v>233.64724974684938</v>
      </c>
      <c r="D29" s="26">
        <f>$B$3*(1-OtherBen!D$6)</f>
        <v>233.64724974684938</v>
      </c>
      <c r="E29" s="26">
        <f>$B$3*(1-OtherBen!E$6)</f>
        <v>233.64724974684938</v>
      </c>
      <c r="F29" s="26">
        <f>$B$3*(1-OtherBen!F$6)</f>
        <v>233.64724974684938</v>
      </c>
    </row>
    <row r="30" spans="1:6" x14ac:dyDescent="0.25">
      <c r="A30" s="8">
        <f>aggregateBenElg!A30</f>
        <v>39356</v>
      </c>
      <c r="B30" s="26">
        <f>$B$3*(1-OtherBen!B$6)</f>
        <v>233.64724974684938</v>
      </c>
      <c r="C30" s="26">
        <f>$B$3*(1-OtherBen!C$6)</f>
        <v>233.64724974684938</v>
      </c>
      <c r="D30" s="26">
        <f>$B$3*(1-OtherBen!D$6)</f>
        <v>233.64724974684938</v>
      </c>
      <c r="E30" s="26">
        <f>$B$3*(1-OtherBen!E$6)</f>
        <v>233.64724974684938</v>
      </c>
      <c r="F30" s="26">
        <f>$B$3*(1-OtherBen!F$6)</f>
        <v>233.64724974684938</v>
      </c>
    </row>
    <row r="31" spans="1:6" x14ac:dyDescent="0.25">
      <c r="A31" s="8">
        <f>aggregateBenElg!A31</f>
        <v>39387</v>
      </c>
      <c r="B31" s="26">
        <f>$B$3*(1-OtherBen!B$6)</f>
        <v>233.64724974684938</v>
      </c>
      <c r="C31" s="26">
        <f>$B$3*(1-OtherBen!C$6)</f>
        <v>233.64724974684938</v>
      </c>
      <c r="D31" s="26">
        <f>$B$3*(1-OtherBen!D$6)</f>
        <v>233.64724974684938</v>
      </c>
      <c r="E31" s="26">
        <f>$B$3*(1-OtherBen!E$6)</f>
        <v>233.64724974684938</v>
      </c>
      <c r="F31" s="26">
        <f>$B$3*(1-OtherBen!F$6)</f>
        <v>233.64724974684938</v>
      </c>
    </row>
    <row r="32" spans="1:6" x14ac:dyDescent="0.25">
      <c r="A32" s="8">
        <f>aggregateBenElg!A32</f>
        <v>39417</v>
      </c>
      <c r="B32" s="26">
        <f>$B$3*(1-OtherBen!B$6)</f>
        <v>233.64724974684938</v>
      </c>
      <c r="C32" s="26">
        <f>$B$3*(1-OtherBen!C$6)</f>
        <v>233.64724974684938</v>
      </c>
      <c r="D32" s="26">
        <f>$B$3*(1-OtherBen!D$6)</f>
        <v>233.64724974684938</v>
      </c>
      <c r="E32" s="26">
        <f>$B$3*(1-OtherBen!E$6)</f>
        <v>233.64724974684938</v>
      </c>
      <c r="F32" s="26">
        <f>$B$3*(1-OtherBen!F$6)</f>
        <v>233.64724974684938</v>
      </c>
    </row>
    <row r="33" spans="1:6" x14ac:dyDescent="0.25">
      <c r="A33" s="8">
        <f>aggregateBenElg!A33</f>
        <v>39448</v>
      </c>
      <c r="B33" s="26">
        <f>$B$3*(1-OtherBen!B$6)</f>
        <v>233.64724974684938</v>
      </c>
      <c r="C33" s="26">
        <f>$B$3*(1-OtherBen!C$6)</f>
        <v>233.64724974684938</v>
      </c>
      <c r="D33" s="26">
        <f>$B$3*(1-OtherBen!D$6)</f>
        <v>233.64724974684938</v>
      </c>
      <c r="E33" s="26">
        <f>$B$3*(1-OtherBen!E$6)</f>
        <v>233.64724974684938</v>
      </c>
      <c r="F33" s="26">
        <f>$B$3*(1-OtherBen!F$6)</f>
        <v>233.64724974684938</v>
      </c>
    </row>
    <row r="34" spans="1:6" x14ac:dyDescent="0.25">
      <c r="A34" s="8">
        <f>aggregateBenElg!A34</f>
        <v>39479</v>
      </c>
      <c r="B34" s="26">
        <f>$B$3*(1-OtherBen!B$6)</f>
        <v>233.64724974684938</v>
      </c>
      <c r="C34" s="26">
        <f>$B$3*(1-OtherBen!C$6)</f>
        <v>233.64724974684938</v>
      </c>
      <c r="D34" s="26">
        <f>$B$3*(1-OtherBen!D$6)</f>
        <v>233.64724974684938</v>
      </c>
      <c r="E34" s="26">
        <f>$B$3*(1-OtherBen!E$6)</f>
        <v>233.64724974684938</v>
      </c>
      <c r="F34" s="26">
        <f>$B$3*(1-OtherBen!F$6)</f>
        <v>233.64724974684938</v>
      </c>
    </row>
    <row r="35" spans="1:6" x14ac:dyDescent="0.25">
      <c r="A35" s="8">
        <f>aggregateBenElg!A35</f>
        <v>39508</v>
      </c>
      <c r="B35" s="26">
        <f>$B$3*(1-OtherBen!B$6)</f>
        <v>233.64724974684938</v>
      </c>
      <c r="C35" s="26">
        <f>$B$3*(1-OtherBen!C$6)</f>
        <v>233.64724974684938</v>
      </c>
      <c r="D35" s="26">
        <f>$B$3*(1-OtherBen!D$6)</f>
        <v>233.64724974684938</v>
      </c>
      <c r="E35" s="26">
        <f>$B$3*(1-OtherBen!E$6)</f>
        <v>233.64724974684938</v>
      </c>
      <c r="F35" s="26">
        <f>$B$3*(1-OtherBen!F$6)</f>
        <v>233.64724974684938</v>
      </c>
    </row>
    <row r="36" spans="1:6" x14ac:dyDescent="0.25">
      <c r="A36" s="8">
        <f>aggregateBenElg!A36</f>
        <v>39539</v>
      </c>
      <c r="B36" s="26">
        <f>$B$3*(1-OtherBen!B$6)</f>
        <v>233.64724974684938</v>
      </c>
      <c r="C36" s="26">
        <f>$B$3*(1-OtherBen!C$6)</f>
        <v>233.64724974684938</v>
      </c>
      <c r="D36" s="26">
        <f>$B$3*(1-OtherBen!D$6)</f>
        <v>233.64724974684938</v>
      </c>
      <c r="E36" s="26">
        <f>$B$3*(1-OtherBen!E$6)</f>
        <v>233.64724974684938</v>
      </c>
      <c r="F36" s="26">
        <f>$B$3*(1-OtherBen!F$6)</f>
        <v>233.64724974684938</v>
      </c>
    </row>
    <row r="37" spans="1:6" x14ac:dyDescent="0.25">
      <c r="A37" s="8">
        <f>aggregateBenElg!A37</f>
        <v>39569</v>
      </c>
      <c r="B37" s="26">
        <f>$B$3*(1-OtherBen!B$6)</f>
        <v>233.64724974684938</v>
      </c>
      <c r="C37" s="26">
        <f>$B$3*(1-OtherBen!C$6)</f>
        <v>233.64724974684938</v>
      </c>
      <c r="D37" s="26">
        <f>$B$3*(1-OtherBen!D$6)</f>
        <v>233.64724974684938</v>
      </c>
      <c r="E37" s="26">
        <f>$B$3*(1-OtherBen!E$6)</f>
        <v>233.64724974684938</v>
      </c>
      <c r="F37" s="26">
        <f>$B$3*(1-OtherBen!F$6)</f>
        <v>233.64724974684938</v>
      </c>
    </row>
    <row r="38" spans="1:6" x14ac:dyDescent="0.25">
      <c r="A38" s="8">
        <f>aggregateBenElg!A38</f>
        <v>39600</v>
      </c>
      <c r="B38" s="26">
        <f>$B$3*(1-OtherBen!B$6)</f>
        <v>233.64724974684938</v>
      </c>
      <c r="C38" s="26">
        <f>$B$3*(1-OtherBen!C$6)</f>
        <v>233.64724974684938</v>
      </c>
      <c r="D38" s="26">
        <f>$B$3*(1-OtherBen!D$6)</f>
        <v>233.64724974684938</v>
      </c>
      <c r="E38" s="26">
        <f>$B$3*(1-OtherBen!E$6)</f>
        <v>233.64724974684938</v>
      </c>
      <c r="F38" s="26">
        <f>$B$3*(1-OtherBen!F$6)</f>
        <v>233.64724974684938</v>
      </c>
    </row>
    <row r="39" spans="1:6" x14ac:dyDescent="0.25">
      <c r="A39" s="8">
        <f>aggregateBenElg!A39</f>
        <v>39630</v>
      </c>
      <c r="B39" s="26">
        <f>$B$3*(1-OtherBen!B$6)</f>
        <v>233.64724974684938</v>
      </c>
      <c r="C39" s="26">
        <f>$B$3*(1-OtherBen!C$6)</f>
        <v>233.64724974684938</v>
      </c>
      <c r="D39" s="26">
        <f>$B$3*(1-OtherBen!D$6)</f>
        <v>233.64724974684938</v>
      </c>
      <c r="E39" s="26">
        <f>$B$3*(1-OtherBen!E$6)</f>
        <v>233.64724974684938</v>
      </c>
      <c r="F39" s="26">
        <f>$B$3*(1-OtherBen!F$6)</f>
        <v>233.64724974684938</v>
      </c>
    </row>
    <row r="40" spans="1:6" x14ac:dyDescent="0.25">
      <c r="A40" s="8">
        <f>aggregateBenElg!A40</f>
        <v>39661</v>
      </c>
      <c r="B40" s="26">
        <f>$B$3*(1-OtherBen!B$6)</f>
        <v>233.64724974684938</v>
      </c>
      <c r="C40" s="26">
        <f>$B$3*(1-OtherBen!C$6)</f>
        <v>233.64724974684938</v>
      </c>
      <c r="D40" s="26">
        <f>$B$3*(1-OtherBen!D$6)</f>
        <v>233.64724974684938</v>
      </c>
      <c r="E40" s="26">
        <f>$B$3*(1-OtherBen!E$6)</f>
        <v>233.64724974684938</v>
      </c>
      <c r="F40" s="26">
        <f>$B$3*(1-OtherBen!F$6)</f>
        <v>233.64724974684938</v>
      </c>
    </row>
    <row r="41" spans="1:6" x14ac:dyDescent="0.25">
      <c r="A41" s="8">
        <f>aggregateBenElg!A41</f>
        <v>39692</v>
      </c>
      <c r="B41" s="26">
        <f>$B$3*(1-OtherBen!B$6)</f>
        <v>233.64724974684938</v>
      </c>
      <c r="C41" s="26">
        <f>$B$3*(1-OtherBen!C$6)</f>
        <v>233.64724974684938</v>
      </c>
      <c r="D41" s="26">
        <f>$B$3*(1-OtherBen!D$6)</f>
        <v>233.64724974684938</v>
      </c>
      <c r="E41" s="26">
        <f>$B$3*(1-OtherBen!E$6)</f>
        <v>233.64724974684938</v>
      </c>
      <c r="F41" s="26">
        <f>$B$3*(1-OtherBen!F$6)</f>
        <v>233.64724974684938</v>
      </c>
    </row>
    <row r="42" spans="1:6" x14ac:dyDescent="0.25">
      <c r="A42" s="8">
        <f>aggregateBenElg!A42</f>
        <v>39722</v>
      </c>
      <c r="B42" s="26">
        <f>$B$3*(1-OtherBen!B$6)</f>
        <v>233.64724974684938</v>
      </c>
      <c r="C42" s="26">
        <f>$B$3*(1-OtherBen!C$6)</f>
        <v>233.64724974684938</v>
      </c>
      <c r="D42" s="26">
        <f>$B$3*(1-OtherBen!D$6)</f>
        <v>233.64724974684938</v>
      </c>
      <c r="E42" s="26">
        <f>$B$3*(1-OtherBen!E$6)</f>
        <v>233.64724974684938</v>
      </c>
      <c r="F42" s="26">
        <f>$B$3*(1-OtherBen!F$6)</f>
        <v>233.64724974684938</v>
      </c>
    </row>
    <row r="43" spans="1:6" x14ac:dyDescent="0.25">
      <c r="A43" s="8">
        <f>aggregateBenElg!A43</f>
        <v>39753</v>
      </c>
      <c r="B43" s="26">
        <f>$B$3*(1-OtherBen!B$6)</f>
        <v>233.64724974684938</v>
      </c>
      <c r="C43" s="26">
        <f>$B$3*(1-OtherBen!C$6)</f>
        <v>233.64724974684938</v>
      </c>
      <c r="D43" s="26">
        <f>$B$3*(1-OtherBen!D$6)</f>
        <v>233.64724974684938</v>
      </c>
      <c r="E43" s="26">
        <f>$B$3*(1-OtherBen!E$6)</f>
        <v>233.64724974684938</v>
      </c>
      <c r="F43" s="26">
        <f>$B$3*(1-OtherBen!F$6)</f>
        <v>233.64724974684938</v>
      </c>
    </row>
    <row r="44" spans="1:6" x14ac:dyDescent="0.25">
      <c r="A44" s="8">
        <f>aggregateBenElg!A44</f>
        <v>39783</v>
      </c>
      <c r="B44" s="26">
        <f>$B$3*(1-OtherBen!B$6)</f>
        <v>233.64724974684938</v>
      </c>
      <c r="C44" s="26">
        <f>$B$3*(1-OtherBen!C$6)</f>
        <v>233.64724974684938</v>
      </c>
      <c r="D44" s="26">
        <f>$B$3*(1-OtherBen!D$6)</f>
        <v>233.64724974684938</v>
      </c>
      <c r="E44" s="26">
        <f>$B$3*(1-OtherBen!E$6)</f>
        <v>233.64724974684938</v>
      </c>
      <c r="F44" s="26">
        <f>$B$3*(1-OtherBen!F$6)</f>
        <v>233.64724974684938</v>
      </c>
    </row>
    <row r="45" spans="1:6" x14ac:dyDescent="0.25">
      <c r="A45" s="8">
        <f>aggregateBenElg!A45</f>
        <v>39814</v>
      </c>
      <c r="B45" s="26">
        <f>$B$3*(1-OtherBen!B$6)</f>
        <v>233.64724974684938</v>
      </c>
      <c r="C45" s="26">
        <f>$B$3*(1-OtherBen!C$6)</f>
        <v>233.64724974684938</v>
      </c>
      <c r="D45" s="26">
        <f>$B$3*(1-OtherBen!D$6)</f>
        <v>233.64724974684938</v>
      </c>
      <c r="E45" s="26">
        <f>$B$3*(1-OtherBen!E$6)</f>
        <v>233.64724974684938</v>
      </c>
      <c r="F45" s="26">
        <f>$B$3*(1-OtherBen!F$6)</f>
        <v>233.64724974684938</v>
      </c>
    </row>
    <row r="46" spans="1:6" x14ac:dyDescent="0.25">
      <c r="A46" s="8">
        <f>aggregateBenElg!A46</f>
        <v>39845</v>
      </c>
      <c r="B46" s="26">
        <f>$B$3*(1-OtherBen!B$6)</f>
        <v>233.64724974684938</v>
      </c>
      <c r="C46" s="26">
        <f>$B$3*(1-OtherBen!C$6)</f>
        <v>233.64724974684938</v>
      </c>
      <c r="D46" s="26">
        <f>$B$3*(1-OtherBen!D$6)</f>
        <v>233.64724974684938</v>
      </c>
      <c r="E46" s="26">
        <f>$B$3*(1-OtherBen!E$6)</f>
        <v>233.64724974684938</v>
      </c>
      <c r="F46" s="26">
        <f>$B$3*(1-OtherBen!F$6)</f>
        <v>233.64724974684938</v>
      </c>
    </row>
    <row r="47" spans="1:6" x14ac:dyDescent="0.25">
      <c r="A47" s="8">
        <f>aggregateBenElg!A47</f>
        <v>39873</v>
      </c>
      <c r="B47" s="26">
        <f>$B$3*(1-OtherBen!B$6)</f>
        <v>233.64724974684938</v>
      </c>
      <c r="C47" s="26">
        <f>$B$3*(1-OtherBen!C$6)</f>
        <v>233.64724974684938</v>
      </c>
      <c r="D47" s="26">
        <f>$B$3*(1-OtherBen!D$6)</f>
        <v>233.64724974684938</v>
      </c>
      <c r="E47" s="26">
        <f>$B$3*(1-OtherBen!E$6)</f>
        <v>233.64724974684938</v>
      </c>
      <c r="F47" s="26">
        <f>$B$3*(1-OtherBen!F$6)</f>
        <v>233.64724974684938</v>
      </c>
    </row>
    <row r="48" spans="1:6" x14ac:dyDescent="0.25">
      <c r="A48" s="8">
        <f>aggregateBenElg!A48</f>
        <v>39904</v>
      </c>
      <c r="B48" s="26">
        <f>$B$3*(1-OtherBen!B$6)</f>
        <v>233.64724974684938</v>
      </c>
      <c r="C48" s="26">
        <f>$B$3*(1-OtherBen!C$6)</f>
        <v>233.64724974684938</v>
      </c>
      <c r="D48" s="26">
        <f>$B$3*(1-OtherBen!D$6)</f>
        <v>233.64724974684938</v>
      </c>
      <c r="E48" s="26">
        <f>$B$3*(1-OtherBen!E$6)</f>
        <v>233.64724974684938</v>
      </c>
      <c r="F48" s="26">
        <f>$B$3*(1-OtherBen!F$6)</f>
        <v>233.64724974684938</v>
      </c>
    </row>
    <row r="49" spans="1:6" x14ac:dyDescent="0.25">
      <c r="A49" s="8">
        <f>aggregateBenElg!A49</f>
        <v>39934</v>
      </c>
      <c r="B49" s="26">
        <f>$B$3*(1-OtherBen!B$6)</f>
        <v>233.64724974684938</v>
      </c>
      <c r="C49" s="26">
        <f>$B$3*(1-OtherBen!C$6)</f>
        <v>233.64724974684938</v>
      </c>
      <c r="D49" s="26">
        <f>$B$3*(1-OtherBen!D$6)</f>
        <v>233.64724974684938</v>
      </c>
      <c r="E49" s="26">
        <f>$B$3*(1-OtherBen!E$6)</f>
        <v>233.64724974684938</v>
      </c>
      <c r="F49" s="26">
        <f>$B$3*(1-OtherBen!F$6)</f>
        <v>233.64724974684938</v>
      </c>
    </row>
    <row r="50" spans="1:6" x14ac:dyDescent="0.25">
      <c r="A50" s="8">
        <f>aggregateBenElg!A50</f>
        <v>39965</v>
      </c>
      <c r="B50" s="26">
        <f>$B$3*(1-OtherBen!B$6)</f>
        <v>233.64724974684938</v>
      </c>
      <c r="C50" s="26">
        <f>$B$3*(1-OtherBen!C$6)</f>
        <v>233.64724974684938</v>
      </c>
      <c r="D50" s="26">
        <f>$B$3*(1-OtherBen!D$6)</f>
        <v>233.64724974684938</v>
      </c>
      <c r="E50" s="26">
        <f>$B$3*(1-OtherBen!E$6)</f>
        <v>233.64724974684938</v>
      </c>
      <c r="F50" s="26">
        <f>$B$3*(1-OtherBen!F$6)</f>
        <v>233.64724974684938</v>
      </c>
    </row>
    <row r="51" spans="1:6" x14ac:dyDescent="0.25">
      <c r="A51" s="8">
        <f>aggregateBenElg!A51</f>
        <v>39995</v>
      </c>
      <c r="B51" s="26">
        <f>$B$3*(1-OtherBen!B$6)</f>
        <v>233.64724974684938</v>
      </c>
      <c r="C51" s="26">
        <f>$B$3*(1-OtherBen!C$6)</f>
        <v>233.64724974684938</v>
      </c>
      <c r="D51" s="26">
        <f>$B$3*(1-OtherBen!D$6)</f>
        <v>233.64724974684938</v>
      </c>
      <c r="E51" s="26">
        <f>$B$3*(1-OtherBen!E$6)</f>
        <v>233.64724974684938</v>
      </c>
      <c r="F51" s="26">
        <f>$B$3*(1-OtherBen!F$6)</f>
        <v>233.64724974684938</v>
      </c>
    </row>
    <row r="52" spans="1:6" x14ac:dyDescent="0.25">
      <c r="A52" s="8">
        <f>aggregateBenElg!A52</f>
        <v>40026</v>
      </c>
      <c r="B52" s="26">
        <f>$B$3*(1-OtherBen!B$6)</f>
        <v>233.64724974684938</v>
      </c>
      <c r="C52" s="26">
        <f>$B$3*(1-OtherBen!C$6)</f>
        <v>233.64724974684938</v>
      </c>
      <c r="D52" s="26">
        <f>$B$3*(1-OtherBen!D$6)</f>
        <v>233.64724974684938</v>
      </c>
      <c r="E52" s="26">
        <f>$B$3*(1-OtherBen!E$6)</f>
        <v>233.64724974684938</v>
      </c>
      <c r="F52" s="26">
        <f>$B$3*(1-OtherBen!F$6)</f>
        <v>233.64724974684938</v>
      </c>
    </row>
    <row r="53" spans="1:6" x14ac:dyDescent="0.25">
      <c r="A53" s="8">
        <f>aggregateBenElg!A53</f>
        <v>40057</v>
      </c>
      <c r="B53" s="26">
        <f>$B$3*(1-OtherBen!B$6)</f>
        <v>233.64724974684938</v>
      </c>
      <c r="C53" s="26">
        <f>$B$3*(1-OtherBen!C$6)</f>
        <v>233.64724974684938</v>
      </c>
      <c r="D53" s="26">
        <f>$B$3*(1-OtherBen!D$6)</f>
        <v>233.64724974684938</v>
      </c>
      <c r="E53" s="26">
        <f>$B$3*(1-OtherBen!E$6)</f>
        <v>233.64724974684938</v>
      </c>
      <c r="F53" s="26">
        <f>$B$3*(1-OtherBen!F$6)</f>
        <v>233.64724974684938</v>
      </c>
    </row>
    <row r="54" spans="1:6" x14ac:dyDescent="0.25">
      <c r="A54" s="8">
        <f>aggregateBenElg!A54</f>
        <v>40087</v>
      </c>
      <c r="B54" s="26">
        <f>$B$3*(1-OtherBen!B$6)</f>
        <v>233.64724974684938</v>
      </c>
      <c r="C54" s="26">
        <f>$B$3*(1-OtherBen!C$6)</f>
        <v>233.64724974684938</v>
      </c>
      <c r="D54" s="26">
        <f>$B$3*(1-OtherBen!D$6)</f>
        <v>233.64724974684938</v>
      </c>
      <c r="E54" s="26">
        <f>$B$3*(1-OtherBen!E$6)</f>
        <v>233.64724974684938</v>
      </c>
      <c r="F54" s="26">
        <f>$B$3*(1-OtherBen!F$6)</f>
        <v>233.64724974684938</v>
      </c>
    </row>
    <row r="55" spans="1:6" x14ac:dyDescent="0.25">
      <c r="A55" s="8">
        <f>aggregateBenElg!A55</f>
        <v>40118</v>
      </c>
      <c r="B55" s="26">
        <f>$B$3*(1-OtherBen!B$6)</f>
        <v>233.64724974684938</v>
      </c>
      <c r="C55" s="26">
        <f>$B$3*(1-OtherBen!C$6)</f>
        <v>233.64724974684938</v>
      </c>
      <c r="D55" s="26">
        <f>$B$3*(1-OtherBen!D$6)</f>
        <v>233.64724974684938</v>
      </c>
      <c r="E55" s="26">
        <f>$B$3*(1-OtherBen!E$6)</f>
        <v>233.64724974684938</v>
      </c>
      <c r="F55" s="26">
        <f>$B$3*(1-OtherBen!F$6)</f>
        <v>233.64724974684938</v>
      </c>
    </row>
    <row r="56" spans="1:6" x14ac:dyDescent="0.25">
      <c r="A56" s="8">
        <f>aggregateBenElg!A56</f>
        <v>40148</v>
      </c>
      <c r="B56" s="26">
        <f>$B$3*(1-OtherBen!B$6)</f>
        <v>233.64724974684938</v>
      </c>
      <c r="C56" s="26">
        <f>$B$3*(1-OtherBen!C$6)</f>
        <v>233.64724974684938</v>
      </c>
      <c r="D56" s="26">
        <f>$B$3*(1-OtherBen!D$6)</f>
        <v>233.64724974684938</v>
      </c>
      <c r="E56" s="26">
        <f>$B$3*(1-OtherBen!E$6)</f>
        <v>233.64724974684938</v>
      </c>
      <c r="F56" s="26">
        <f>$B$3*(1-OtherBen!F$6)</f>
        <v>233.64724974684938</v>
      </c>
    </row>
    <row r="57" spans="1:6" x14ac:dyDescent="0.25">
      <c r="A57" s="8">
        <f>aggregateBenElg!A57</f>
        <v>40179</v>
      </c>
      <c r="B57" s="26">
        <f>$B$3*(1-OtherBen!B$6)</f>
        <v>233.64724974684938</v>
      </c>
      <c r="C57" s="26">
        <f>$B$3*(1-OtherBen!C$6)</f>
        <v>233.64724974684938</v>
      </c>
      <c r="D57" s="26">
        <f>$B$3*(1-OtherBen!D$6)</f>
        <v>233.64724974684938</v>
      </c>
      <c r="E57" s="26">
        <f>$B$3*(1-OtherBen!E$6)</f>
        <v>233.64724974684938</v>
      </c>
      <c r="F57" s="26">
        <f>$B$3*(1-OtherBen!F$6)</f>
        <v>233.64724974684938</v>
      </c>
    </row>
    <row r="58" spans="1:6" x14ac:dyDescent="0.25">
      <c r="A58" s="8">
        <f>aggregateBenElg!A58</f>
        <v>40210</v>
      </c>
      <c r="B58" s="26">
        <f>$B$3*(1-OtherBen!B$6)</f>
        <v>233.64724974684938</v>
      </c>
      <c r="C58" s="26">
        <f>$B$3*(1-OtherBen!C$6)</f>
        <v>233.64724974684938</v>
      </c>
      <c r="D58" s="26">
        <f>$B$3*(1-OtherBen!D$6)</f>
        <v>233.64724974684938</v>
      </c>
      <c r="E58" s="26">
        <f>$B$3*(1-OtherBen!E$6)</f>
        <v>233.64724974684938</v>
      </c>
      <c r="F58" s="26">
        <f>$B$3*(1-OtherBen!F$6)</f>
        <v>233.64724974684938</v>
      </c>
    </row>
    <row r="59" spans="1:6" x14ac:dyDescent="0.25">
      <c r="A59" s="8">
        <f>aggregateBenElg!A59</f>
        <v>40238</v>
      </c>
      <c r="B59" s="26">
        <f>$B$3*(1-OtherBen!B$6)</f>
        <v>233.64724974684938</v>
      </c>
      <c r="C59" s="26">
        <f>$B$3*(1-OtherBen!C$6)</f>
        <v>233.64724974684938</v>
      </c>
      <c r="D59" s="26">
        <f>$B$3*(1-OtherBen!D$6)</f>
        <v>233.64724974684938</v>
      </c>
      <c r="E59" s="26">
        <f>$B$3*(1-OtherBen!E$6)</f>
        <v>233.64724974684938</v>
      </c>
      <c r="F59" s="26">
        <f>$B$3*(1-OtherBen!F$6)</f>
        <v>233.64724974684938</v>
      </c>
    </row>
    <row r="60" spans="1:6" x14ac:dyDescent="0.25">
      <c r="A60" s="8">
        <f>aggregateBenElg!A60</f>
        <v>40269</v>
      </c>
      <c r="B60" s="26">
        <f>$B$3*(1-OtherBen!B$6)</f>
        <v>233.64724974684938</v>
      </c>
      <c r="C60" s="26">
        <f>$B$3*(1-OtherBen!C$6)</f>
        <v>233.64724974684938</v>
      </c>
      <c r="D60" s="26">
        <f>$B$3*(1-OtherBen!D$6)</f>
        <v>233.64724974684938</v>
      </c>
      <c r="E60" s="26">
        <f>$B$3*(1-OtherBen!E$6)</f>
        <v>233.64724974684938</v>
      </c>
      <c r="F60" s="26">
        <f>$B$3*(1-OtherBen!F$6)</f>
        <v>233.64724974684938</v>
      </c>
    </row>
    <row r="61" spans="1:6" x14ac:dyDescent="0.25">
      <c r="A61" s="8">
        <f>aggregateBenElg!A61</f>
        <v>40299</v>
      </c>
      <c r="B61" s="26">
        <f>$B$3*(1-OtherBen!B$6)</f>
        <v>233.64724974684938</v>
      </c>
      <c r="C61" s="26">
        <f>$B$3*(1-OtherBen!C$6)</f>
        <v>233.64724974684938</v>
      </c>
      <c r="D61" s="26">
        <f>$B$3*(1-OtherBen!D$6)</f>
        <v>233.64724974684938</v>
      </c>
      <c r="E61" s="26">
        <f>$B$3*(1-OtherBen!E$6)</f>
        <v>233.64724974684938</v>
      </c>
      <c r="F61" s="26">
        <f>$B$3*(1-OtherBen!F$6)</f>
        <v>233.64724974684938</v>
      </c>
    </row>
    <row r="62" spans="1:6" x14ac:dyDescent="0.25">
      <c r="A62" s="8">
        <f>aggregateBenElg!A62</f>
        <v>40330</v>
      </c>
      <c r="B62" s="26">
        <f>$B$3*(1-OtherBen!B$6)</f>
        <v>233.64724974684938</v>
      </c>
      <c r="C62" s="26">
        <f>$B$3*(1-OtherBen!C$6)</f>
        <v>233.64724974684938</v>
      </c>
      <c r="D62" s="26">
        <f>$B$3*(1-OtherBen!D$6)</f>
        <v>233.64724974684938</v>
      </c>
      <c r="E62" s="26">
        <f>$B$3*(1-OtherBen!E$6)</f>
        <v>233.64724974684938</v>
      </c>
      <c r="F62" s="26">
        <f>$B$3*(1-OtherBen!F$6)</f>
        <v>233.64724974684938</v>
      </c>
    </row>
    <row r="63" spans="1:6" x14ac:dyDescent="0.25">
      <c r="A63" s="8">
        <f>aggregateBenElg!A63</f>
        <v>40360</v>
      </c>
      <c r="B63" s="26">
        <f>$B$3*(1-OtherBen!B$6)</f>
        <v>233.64724974684938</v>
      </c>
      <c r="C63" s="26">
        <f>$B$3*(1-OtherBen!C$6)</f>
        <v>233.64724974684938</v>
      </c>
      <c r="D63" s="26">
        <f>$B$3*(1-OtherBen!D$6)</f>
        <v>233.64724974684938</v>
      </c>
      <c r="E63" s="26">
        <f>$B$3*(1-OtherBen!E$6)</f>
        <v>233.64724974684938</v>
      </c>
      <c r="F63" s="26">
        <f>$B$3*(1-OtherBen!F$6)</f>
        <v>233.64724974684938</v>
      </c>
    </row>
    <row r="64" spans="1:6" x14ac:dyDescent="0.25">
      <c r="A64" s="8">
        <f>aggregateBenElg!A64</f>
        <v>40391</v>
      </c>
      <c r="B64" s="26">
        <f>$B$3*(1-OtherBen!B$6)</f>
        <v>233.64724974684938</v>
      </c>
      <c r="C64" s="26">
        <f>$B$3*(1-OtherBen!C$6)</f>
        <v>233.64724974684938</v>
      </c>
      <c r="D64" s="26">
        <f>$B$3*(1-OtherBen!D$6)</f>
        <v>233.64724974684938</v>
      </c>
      <c r="E64" s="26">
        <f>$B$3*(1-OtherBen!E$6)</f>
        <v>233.64724974684938</v>
      </c>
      <c r="F64" s="26">
        <f>$B$3*(1-OtherBen!F$6)</f>
        <v>233.64724974684938</v>
      </c>
    </row>
    <row r="65" spans="1:6" x14ac:dyDescent="0.25">
      <c r="A65" s="8">
        <f>aggregateBenElg!A65</f>
        <v>40422</v>
      </c>
      <c r="B65" s="26">
        <f>$B$3*(1-OtherBen!B$6)</f>
        <v>233.64724974684938</v>
      </c>
      <c r="C65" s="26">
        <f>$B$3*(1-OtherBen!C$6)</f>
        <v>233.64724974684938</v>
      </c>
      <c r="D65" s="26">
        <f>$B$3*(1-OtherBen!D$6)</f>
        <v>233.64724974684938</v>
      </c>
      <c r="E65" s="26">
        <f>$B$3*(1-OtherBen!E$6)</f>
        <v>233.64724974684938</v>
      </c>
      <c r="F65" s="26">
        <f>$B$3*(1-OtherBen!F$6)</f>
        <v>233.64724974684938</v>
      </c>
    </row>
    <row r="66" spans="1:6" x14ac:dyDescent="0.25">
      <c r="A66" s="8">
        <f>aggregateBenElg!A66</f>
        <v>40452</v>
      </c>
      <c r="B66" s="26">
        <f>$B$3*(1-OtherBen!B$6)</f>
        <v>233.64724974684938</v>
      </c>
      <c r="C66" s="26">
        <f>$B$3*(1-OtherBen!C$6)</f>
        <v>233.64724974684938</v>
      </c>
      <c r="D66" s="26">
        <f>$B$3*(1-OtherBen!D$6)</f>
        <v>233.64724974684938</v>
      </c>
      <c r="E66" s="26">
        <f>$B$3*(1-OtherBen!E$6)</f>
        <v>233.64724974684938</v>
      </c>
      <c r="F66" s="26">
        <f>$B$3*(1-OtherBen!F$6)</f>
        <v>233.64724974684938</v>
      </c>
    </row>
    <row r="67" spans="1:6" x14ac:dyDescent="0.25">
      <c r="A67" s="8">
        <f>aggregateBenElg!A67</f>
        <v>40483</v>
      </c>
      <c r="B67" s="26">
        <f>$B$3*(1-OtherBen!B$6)</f>
        <v>233.64724974684938</v>
      </c>
      <c r="C67" s="26">
        <f>$B$3*(1-OtherBen!C$6)</f>
        <v>233.64724974684938</v>
      </c>
      <c r="D67" s="26">
        <f>$B$3*(1-OtherBen!D$6)</f>
        <v>233.64724974684938</v>
      </c>
      <c r="E67" s="26">
        <f>$B$3*(1-OtherBen!E$6)</f>
        <v>233.64724974684938</v>
      </c>
      <c r="F67" s="26">
        <f>$B$3*(1-OtherBen!F$6)</f>
        <v>233.64724974684938</v>
      </c>
    </row>
    <row r="68" spans="1:6" x14ac:dyDescent="0.25">
      <c r="A68" s="8">
        <f>aggregateBenElg!A68</f>
        <v>40513</v>
      </c>
      <c r="B68" s="26">
        <f>$B$3*(1-OtherBen!B$6)</f>
        <v>233.64724974684938</v>
      </c>
      <c r="C68" s="26">
        <f>$B$3*(1-OtherBen!C$6)</f>
        <v>233.64724974684938</v>
      </c>
      <c r="D68" s="26">
        <f>$B$3*(1-OtherBen!D$6)</f>
        <v>233.64724974684938</v>
      </c>
      <c r="E68" s="26">
        <f>$B$3*(1-OtherBen!E$6)</f>
        <v>233.64724974684938</v>
      </c>
      <c r="F68" s="26">
        <f>$B$3*(1-OtherBen!F$6)</f>
        <v>233.64724974684938</v>
      </c>
    </row>
    <row r="69" spans="1:6" x14ac:dyDescent="0.25">
      <c r="A69" s="8">
        <f>aggregateBenElg!A69</f>
        <v>40544</v>
      </c>
      <c r="B69" s="26">
        <f>$B$3*(1-OtherBen!B$6)</f>
        <v>233.64724974684938</v>
      </c>
      <c r="C69" s="26">
        <f>$B$3*(1-OtherBen!C$6)</f>
        <v>233.64724974684938</v>
      </c>
      <c r="D69" s="26">
        <f>$B$3*(1-OtherBen!D$6)</f>
        <v>233.64724974684938</v>
      </c>
      <c r="E69" s="26">
        <f>$B$3*(1-OtherBen!E$6)</f>
        <v>233.64724974684938</v>
      </c>
      <c r="F69" s="26">
        <f>$B$3*(1-OtherBen!F$6)</f>
        <v>233.64724974684938</v>
      </c>
    </row>
    <row r="70" spans="1:6" x14ac:dyDescent="0.25">
      <c r="A70" s="8">
        <f>aggregateBenElg!A70</f>
        <v>40575</v>
      </c>
      <c r="B70" s="26">
        <f>$B$3*(1-OtherBen!B$6)</f>
        <v>233.64724974684938</v>
      </c>
      <c r="C70" s="26">
        <f>$B$3*(1-OtherBen!C$6)</f>
        <v>233.64724974684938</v>
      </c>
      <c r="D70" s="26">
        <f>$B$3*(1-OtherBen!D$6)</f>
        <v>233.64724974684938</v>
      </c>
      <c r="E70" s="26">
        <f>$B$3*(1-OtherBen!E$6)</f>
        <v>233.64724974684938</v>
      </c>
      <c r="F70" s="26">
        <f>$B$3*(1-OtherBen!F$6)</f>
        <v>233.64724974684938</v>
      </c>
    </row>
    <row r="71" spans="1:6" x14ac:dyDescent="0.25">
      <c r="A71" s="8">
        <f>aggregateBenElg!A71</f>
        <v>40603</v>
      </c>
      <c r="B71" s="26">
        <f>$B$3*(1-OtherBen!B$6)</f>
        <v>233.64724974684938</v>
      </c>
      <c r="C71" s="26">
        <f>$B$3*(1-OtherBen!C$6)</f>
        <v>233.64724974684938</v>
      </c>
      <c r="D71" s="26">
        <f>$B$3*(1-OtherBen!D$6)</f>
        <v>233.64724974684938</v>
      </c>
      <c r="E71" s="26">
        <f>$B$3*(1-OtherBen!E$6)</f>
        <v>233.64724974684938</v>
      </c>
      <c r="F71" s="26">
        <f>$B$3*(1-OtherBen!F$6)</f>
        <v>233.64724974684938</v>
      </c>
    </row>
    <row r="72" spans="1:6" x14ac:dyDescent="0.25">
      <c r="A72" s="8">
        <f>aggregateBenElg!A72</f>
        <v>40634</v>
      </c>
      <c r="B72" s="26">
        <f>$B$3*(1-OtherBen!B$6)</f>
        <v>233.64724974684938</v>
      </c>
      <c r="C72" s="26">
        <f>$B$3*(1-OtherBen!C$6)</f>
        <v>233.64724974684938</v>
      </c>
      <c r="D72" s="26">
        <f>$B$3*(1-OtherBen!D$6)</f>
        <v>233.64724974684938</v>
      </c>
      <c r="E72" s="26">
        <f>$B$3*(1-OtherBen!E$6)</f>
        <v>233.64724974684938</v>
      </c>
      <c r="F72" s="26">
        <f>$B$3*(1-OtherBen!F$6)</f>
        <v>233.64724974684938</v>
      </c>
    </row>
    <row r="73" spans="1:6" x14ac:dyDescent="0.25">
      <c r="A73" s="8">
        <f>aggregateBenElg!A73</f>
        <v>40664</v>
      </c>
      <c r="B73" s="26">
        <f>$B$3*(1-OtherBen!B$6)</f>
        <v>233.64724974684938</v>
      </c>
      <c r="C73" s="26">
        <f>$B$3*(1-OtherBen!C$6)</f>
        <v>233.64724974684938</v>
      </c>
      <c r="D73" s="26">
        <f>$B$3*(1-OtherBen!D$6)</f>
        <v>233.64724974684938</v>
      </c>
      <c r="E73" s="26">
        <f>$B$3*(1-OtherBen!E$6)</f>
        <v>233.64724974684938</v>
      </c>
      <c r="F73" s="26">
        <f>$B$3*(1-OtherBen!F$6)</f>
        <v>233.64724974684938</v>
      </c>
    </row>
    <row r="74" spans="1:6" x14ac:dyDescent="0.25">
      <c r="A74" s="8">
        <f>aggregateBenElg!A74</f>
        <v>40695</v>
      </c>
      <c r="B74" s="26">
        <f>$B$3*(1-OtherBen!B$6)</f>
        <v>233.64724974684938</v>
      </c>
      <c r="C74" s="26">
        <f>$B$3*(1-OtherBen!C$6)</f>
        <v>233.64724974684938</v>
      </c>
      <c r="D74" s="26">
        <f>$B$3*(1-OtherBen!D$6)</f>
        <v>233.64724974684938</v>
      </c>
      <c r="E74" s="26">
        <f>$B$3*(1-OtherBen!E$6)</f>
        <v>233.64724974684938</v>
      </c>
      <c r="F74" s="26">
        <f>$B$3*(1-OtherBen!F$6)</f>
        <v>233.64724974684938</v>
      </c>
    </row>
    <row r="75" spans="1:6" x14ac:dyDescent="0.25">
      <c r="A75" s="8">
        <f>aggregateBenElg!A75</f>
        <v>40725</v>
      </c>
      <c r="B75" s="26">
        <f>$B$3*(1-OtherBen!B$6)</f>
        <v>233.64724974684938</v>
      </c>
      <c r="C75" s="26">
        <f>$B$3*(1-OtherBen!C$6)</f>
        <v>233.64724974684938</v>
      </c>
      <c r="D75" s="26">
        <f>$B$3*(1-OtherBen!D$6)</f>
        <v>233.64724974684938</v>
      </c>
      <c r="E75" s="26">
        <f>$B$3*(1-OtherBen!E$6)</f>
        <v>233.64724974684938</v>
      </c>
      <c r="F75" s="26">
        <f>$B$3*(1-OtherBen!F$6)</f>
        <v>233.64724974684938</v>
      </c>
    </row>
    <row r="76" spans="1:6" x14ac:dyDescent="0.25">
      <c r="A76" s="8">
        <f>aggregateBenElg!A76</f>
        <v>40756</v>
      </c>
      <c r="B76" s="26">
        <f>$B$3*(1-OtherBen!B$6)</f>
        <v>233.64724974684938</v>
      </c>
      <c r="C76" s="26">
        <f>$B$3*(1-OtherBen!C$6)</f>
        <v>233.64724974684938</v>
      </c>
      <c r="D76" s="26">
        <f>$B$3*(1-OtherBen!D$6)</f>
        <v>233.64724974684938</v>
      </c>
      <c r="E76" s="26">
        <f>$B$3*(1-OtherBen!E$6)</f>
        <v>233.64724974684938</v>
      </c>
      <c r="F76" s="26">
        <f>$B$3*(1-OtherBen!F$6)</f>
        <v>233.64724974684938</v>
      </c>
    </row>
    <row r="77" spans="1:6" x14ac:dyDescent="0.25">
      <c r="A77" s="8">
        <f>aggregateBenElg!A77</f>
        <v>40787</v>
      </c>
      <c r="B77" s="26">
        <f>$B$3*(1-OtherBen!B$6)</f>
        <v>233.64724974684938</v>
      </c>
      <c r="C77" s="26">
        <f>$B$3*(1-OtherBen!C$6)</f>
        <v>233.64724974684938</v>
      </c>
      <c r="D77" s="26">
        <f>$B$3*(1-OtherBen!D$6)</f>
        <v>233.64724974684938</v>
      </c>
      <c r="E77" s="26">
        <f>$B$3*(1-OtherBen!E$6)</f>
        <v>233.64724974684938</v>
      </c>
      <c r="F77" s="26">
        <f>$B$3*(1-OtherBen!F$6)</f>
        <v>233.64724974684938</v>
      </c>
    </row>
    <row r="78" spans="1:6" x14ac:dyDescent="0.25">
      <c r="A78" s="8">
        <f>aggregateBenElg!A78</f>
        <v>40817</v>
      </c>
      <c r="B78" s="26">
        <f>$B$3*(1-OtherBen!B$6)</f>
        <v>233.64724974684938</v>
      </c>
      <c r="C78" s="26">
        <f>$B$3*(1-OtherBen!C$6)</f>
        <v>233.64724974684938</v>
      </c>
      <c r="D78" s="26">
        <f>$B$3*(1-OtherBen!D$6)</f>
        <v>233.64724974684938</v>
      </c>
      <c r="E78" s="26">
        <f>$B$3*(1-OtherBen!E$6)</f>
        <v>233.64724974684938</v>
      </c>
      <c r="F78" s="26">
        <f>$B$3*(1-OtherBen!F$6)</f>
        <v>233.64724974684938</v>
      </c>
    </row>
    <row r="79" spans="1:6" x14ac:dyDescent="0.25">
      <c r="A79" s="8">
        <f>aggregateBenElg!A79</f>
        <v>40848</v>
      </c>
      <c r="B79" s="26">
        <f>$B$3*(1-OtherBen!B$6)</f>
        <v>233.64724974684938</v>
      </c>
      <c r="C79" s="26">
        <f>$B$3*(1-OtherBen!C$6)</f>
        <v>233.64724974684938</v>
      </c>
      <c r="D79" s="26">
        <f>$B$3*(1-OtherBen!D$6)</f>
        <v>233.64724974684938</v>
      </c>
      <c r="E79" s="26">
        <f>$B$3*(1-OtherBen!E$6)</f>
        <v>233.64724974684938</v>
      </c>
      <c r="F79" s="26">
        <f>$B$3*(1-OtherBen!F$6)</f>
        <v>233.64724974684938</v>
      </c>
    </row>
    <row r="80" spans="1:6" x14ac:dyDescent="0.25">
      <c r="A80" s="8">
        <f>aggregateBenElg!A80</f>
        <v>40878</v>
      </c>
      <c r="B80" s="26">
        <f>$B$3*(1-OtherBen!B$6)</f>
        <v>233.64724974684938</v>
      </c>
      <c r="C80" s="26">
        <f>$B$3*(1-OtherBen!C$6)</f>
        <v>233.64724974684938</v>
      </c>
      <c r="D80" s="26">
        <f>$B$3*(1-OtherBen!D$6)</f>
        <v>233.64724974684938</v>
      </c>
      <c r="E80" s="26">
        <f>$B$3*(1-OtherBen!E$6)</f>
        <v>233.64724974684938</v>
      </c>
      <c r="F80" s="26">
        <f>$B$3*(1-OtherBen!F$6)</f>
        <v>233.64724974684938</v>
      </c>
    </row>
    <row r="81" spans="1:6" x14ac:dyDescent="0.25">
      <c r="A81" s="8">
        <f>aggregateBenElg!A81</f>
        <v>40909</v>
      </c>
      <c r="B81" s="26">
        <f>$B$3*(1-OtherBen!B$6)</f>
        <v>233.64724974684938</v>
      </c>
      <c r="C81" s="26">
        <f>$B$3*(1-OtherBen!C$6)</f>
        <v>233.64724974684938</v>
      </c>
      <c r="D81" s="26">
        <f>$B$3*(1-OtherBen!D$6)</f>
        <v>233.64724974684938</v>
      </c>
      <c r="E81" s="26">
        <f>$B$3*(1-OtherBen!E$6)</f>
        <v>233.64724974684938</v>
      </c>
      <c r="F81" s="26">
        <f>$B$3*(1-OtherBen!F$6)</f>
        <v>233.64724974684938</v>
      </c>
    </row>
    <row r="82" spans="1:6" x14ac:dyDescent="0.25">
      <c r="A82" s="8">
        <f>aggregateBenElg!A82</f>
        <v>40940</v>
      </c>
      <c r="B82" s="26">
        <f>$B$3*(1-OtherBen!B$6)</f>
        <v>233.64724974684938</v>
      </c>
      <c r="C82" s="26">
        <f>$B$3*(1-OtherBen!C$6)</f>
        <v>233.64724974684938</v>
      </c>
      <c r="D82" s="26">
        <f>$B$3*(1-OtherBen!D$6)</f>
        <v>233.64724974684938</v>
      </c>
      <c r="E82" s="26">
        <f>$B$3*(1-OtherBen!E$6)</f>
        <v>233.64724974684938</v>
      </c>
      <c r="F82" s="26">
        <f>$B$3*(1-OtherBen!F$6)</f>
        <v>233.64724974684938</v>
      </c>
    </row>
    <row r="83" spans="1:6" x14ac:dyDescent="0.25">
      <c r="A83" s="8">
        <f>aggregateBenElg!A83</f>
        <v>40969</v>
      </c>
      <c r="B83" s="26">
        <f>$B$3*(1-OtherBen!B$6)</f>
        <v>233.64724974684938</v>
      </c>
      <c r="C83" s="26">
        <f>$B$3*(1-OtherBen!C$6)</f>
        <v>233.64724974684938</v>
      </c>
      <c r="D83" s="26">
        <f>$B$3*(1-OtherBen!D$6)</f>
        <v>233.64724974684938</v>
      </c>
      <c r="E83" s="26">
        <f>$B$3*(1-OtherBen!E$6)</f>
        <v>233.64724974684938</v>
      </c>
      <c r="F83" s="26">
        <f>$B$3*(1-OtherBen!F$6)</f>
        <v>233.64724974684938</v>
      </c>
    </row>
    <row r="84" spans="1:6" x14ac:dyDescent="0.25">
      <c r="A84" s="8">
        <f>aggregateBenElg!A84</f>
        <v>41000</v>
      </c>
      <c r="B84" s="26">
        <f>$B$3*(1-OtherBen!B$6)</f>
        <v>233.64724974684938</v>
      </c>
      <c r="C84" s="26">
        <f>$B$3*(1-OtherBen!C$6)</f>
        <v>233.64724974684938</v>
      </c>
      <c r="D84" s="26">
        <f>$B$3*(1-OtherBen!D$6)</f>
        <v>233.64724974684938</v>
      </c>
      <c r="E84" s="26">
        <f>$B$3*(1-OtherBen!E$6)</f>
        <v>233.64724974684938</v>
      </c>
      <c r="F84" s="26">
        <f>$B$3*(1-OtherBen!F$6)</f>
        <v>233.64724974684938</v>
      </c>
    </row>
    <row r="85" spans="1:6" x14ac:dyDescent="0.25">
      <c r="A85" s="8">
        <f>aggregateBenElg!A85</f>
        <v>41030</v>
      </c>
      <c r="B85" s="26">
        <f>$B$3*(1-OtherBen!B$6)</f>
        <v>233.64724974684938</v>
      </c>
      <c r="C85" s="26">
        <f>$B$3*(1-OtherBen!C$6)</f>
        <v>233.64724974684938</v>
      </c>
      <c r="D85" s="26">
        <f>$B$3*(1-OtherBen!D$6)</f>
        <v>233.64724974684938</v>
      </c>
      <c r="E85" s="26">
        <f>$B$3*(1-OtherBen!E$6)</f>
        <v>233.64724974684938</v>
      </c>
      <c r="F85" s="26">
        <f>$B$3*(1-OtherBen!F$6)</f>
        <v>233.64724974684938</v>
      </c>
    </row>
    <row r="86" spans="1:6" x14ac:dyDescent="0.25">
      <c r="A86" s="8">
        <f>aggregateBenElg!A86</f>
        <v>41061</v>
      </c>
      <c r="B86" s="26">
        <f>$B$3*(1-OtherBen!B$6)</f>
        <v>233.64724974684938</v>
      </c>
      <c r="C86" s="26">
        <f>$B$3*(1-OtherBen!C$6)</f>
        <v>233.64724974684938</v>
      </c>
      <c r="D86" s="26">
        <f>$B$3*(1-OtherBen!D$6)</f>
        <v>233.64724974684938</v>
      </c>
      <c r="E86" s="26">
        <f>$B$3*(1-OtherBen!E$6)</f>
        <v>233.64724974684938</v>
      </c>
      <c r="F86" s="26">
        <f>$B$3*(1-OtherBen!F$6)</f>
        <v>233.64724974684938</v>
      </c>
    </row>
    <row r="87" spans="1:6" x14ac:dyDescent="0.25">
      <c r="A87" s="8">
        <f>aggregateBenElg!A87</f>
        <v>41091</v>
      </c>
      <c r="B87" s="26">
        <f>$B$3*(1-OtherBen!B$6)</f>
        <v>233.64724974684938</v>
      </c>
      <c r="C87" s="26">
        <f>$B$3*(1-OtherBen!C$6)</f>
        <v>233.64724974684938</v>
      </c>
      <c r="D87" s="26">
        <f>$B$3*(1-OtherBen!D$6)</f>
        <v>233.64724974684938</v>
      </c>
      <c r="E87" s="26">
        <f>$B$3*(1-OtherBen!E$6)</f>
        <v>233.64724974684938</v>
      </c>
      <c r="F87" s="26">
        <f>$B$3*(1-OtherBen!F$6)</f>
        <v>233.64724974684938</v>
      </c>
    </row>
    <row r="88" spans="1:6" x14ac:dyDescent="0.25">
      <c r="A88" s="8">
        <f>aggregateBenElg!A88</f>
        <v>41122</v>
      </c>
      <c r="B88" s="26">
        <f>$B$3*(1-OtherBen!B$6)</f>
        <v>233.64724974684938</v>
      </c>
      <c r="C88" s="26">
        <f>$B$3*(1-OtherBen!C$6)</f>
        <v>233.64724974684938</v>
      </c>
      <c r="D88" s="26">
        <f>$B$3*(1-OtherBen!D$6)</f>
        <v>233.64724974684938</v>
      </c>
      <c r="E88" s="26">
        <f>$B$3*(1-OtherBen!E$6)</f>
        <v>233.64724974684938</v>
      </c>
      <c r="F88" s="26">
        <f>$B$3*(1-OtherBen!F$6)</f>
        <v>233.64724974684938</v>
      </c>
    </row>
    <row r="89" spans="1:6" x14ac:dyDescent="0.25">
      <c r="A89" s="8">
        <f>aggregateBenElg!A89</f>
        <v>41153</v>
      </c>
      <c r="B89" s="26">
        <f>$B$3*(1-OtherBen!B$6)</f>
        <v>233.64724974684938</v>
      </c>
      <c r="C89" s="26">
        <f>$B$3*(1-OtherBen!C$6)</f>
        <v>233.64724974684938</v>
      </c>
      <c r="D89" s="26">
        <f>$B$3*(1-OtherBen!D$6)</f>
        <v>233.64724974684938</v>
      </c>
      <c r="E89" s="26">
        <f>$B$3*(1-OtherBen!E$6)</f>
        <v>233.64724974684938</v>
      </c>
      <c r="F89" s="26">
        <f>$B$3*(1-OtherBen!F$6)</f>
        <v>233.64724974684938</v>
      </c>
    </row>
    <row r="90" spans="1:6" x14ac:dyDescent="0.25">
      <c r="A90" s="8">
        <f>aggregateBenElg!A90</f>
        <v>41183</v>
      </c>
      <c r="B90" s="26">
        <f>$B$3*(1-OtherBen!B$6)</f>
        <v>233.64724974684938</v>
      </c>
      <c r="C90" s="26">
        <f>$B$3*(1-OtherBen!C$6)</f>
        <v>233.64724974684938</v>
      </c>
      <c r="D90" s="26">
        <f>$B$3*(1-OtherBen!D$6)</f>
        <v>233.64724974684938</v>
      </c>
      <c r="E90" s="26">
        <f>$B$3*(1-OtherBen!E$6)</f>
        <v>233.64724974684938</v>
      </c>
      <c r="F90" s="26">
        <f>$B$3*(1-OtherBen!F$6)</f>
        <v>233.64724974684938</v>
      </c>
    </row>
    <row r="91" spans="1:6" x14ac:dyDescent="0.25">
      <c r="A91" s="8">
        <f>aggregateBenElg!A91</f>
        <v>41214</v>
      </c>
      <c r="B91" s="26">
        <f>$B$3*(1-OtherBen!B$6)</f>
        <v>233.64724974684938</v>
      </c>
      <c r="C91" s="26">
        <f>$B$3*(1-OtherBen!C$6)</f>
        <v>233.64724974684938</v>
      </c>
      <c r="D91" s="26">
        <f>$B$3*(1-OtherBen!D$6)</f>
        <v>233.64724974684938</v>
      </c>
      <c r="E91" s="26">
        <f>$B$3*(1-OtherBen!E$6)</f>
        <v>233.64724974684938</v>
      </c>
      <c r="F91" s="26">
        <f>$B$3*(1-OtherBen!F$6)</f>
        <v>233.64724974684938</v>
      </c>
    </row>
    <row r="92" spans="1:6" x14ac:dyDescent="0.25">
      <c r="A92" s="8">
        <f>aggregateBenElg!A92</f>
        <v>41244</v>
      </c>
      <c r="B92" s="26">
        <f>$B$3*(1-OtherBen!B$6)</f>
        <v>233.64724974684938</v>
      </c>
      <c r="C92" s="26">
        <f>$B$3*(1-OtherBen!C$6)</f>
        <v>233.64724974684938</v>
      </c>
      <c r="D92" s="26">
        <f>$B$3*(1-OtherBen!D$6)</f>
        <v>233.64724974684938</v>
      </c>
      <c r="E92" s="26">
        <f>$B$3*(1-OtherBen!E$6)</f>
        <v>233.64724974684938</v>
      </c>
      <c r="F92" s="26">
        <f>$B$3*(1-OtherBen!F$6)</f>
        <v>233.64724974684938</v>
      </c>
    </row>
    <row r="93" spans="1:6" x14ac:dyDescent="0.25">
      <c r="A93" s="8">
        <f>aggregateBenElg!A93</f>
        <v>41275</v>
      </c>
      <c r="B93" s="26">
        <f>$B$3*(1-OtherBen!B$6)</f>
        <v>233.64724974684938</v>
      </c>
      <c r="C93" s="26">
        <f>$B$3*(1-OtherBen!C$6)</f>
        <v>233.64724974684938</v>
      </c>
      <c r="D93" s="26">
        <f>$B$3*(1-OtherBen!D$6)</f>
        <v>233.64724974684938</v>
      </c>
      <c r="E93" s="26">
        <f>$B$3*(1-OtherBen!E$6)</f>
        <v>233.64724974684938</v>
      </c>
      <c r="F93" s="26">
        <f>$B$3*(1-OtherBen!F$6)</f>
        <v>233.64724974684938</v>
      </c>
    </row>
    <row r="94" spans="1:6" x14ac:dyDescent="0.25">
      <c r="A94" s="8">
        <f>aggregateBenElg!A94</f>
        <v>41306</v>
      </c>
      <c r="B94" s="26">
        <f>$B$3*(1-OtherBen!B$6)</f>
        <v>233.64724974684938</v>
      </c>
      <c r="C94" s="26">
        <f>$B$3*(1-OtherBen!C$6)</f>
        <v>233.64724974684938</v>
      </c>
      <c r="D94" s="26">
        <f>$B$3*(1-OtherBen!D$6)</f>
        <v>233.64724974684938</v>
      </c>
      <c r="E94" s="26">
        <f>$B$3*(1-OtherBen!E$6)</f>
        <v>233.64724974684938</v>
      </c>
      <c r="F94" s="26">
        <f>$B$3*(1-OtherBen!F$6)</f>
        <v>233.64724974684938</v>
      </c>
    </row>
    <row r="95" spans="1:6" x14ac:dyDescent="0.25">
      <c r="A95" s="8">
        <f>aggregateBenElg!A95</f>
        <v>41334</v>
      </c>
      <c r="B95" s="26">
        <f>$B$3*(1-OtherBen!B$6)</f>
        <v>233.64724974684938</v>
      </c>
      <c r="C95" s="26">
        <f>$B$3*(1-OtherBen!C$6)</f>
        <v>233.64724974684938</v>
      </c>
      <c r="D95" s="26">
        <f>$B$3*(1-OtherBen!D$6)</f>
        <v>233.64724974684938</v>
      </c>
      <c r="E95" s="26">
        <f>$B$3*(1-OtherBen!E$6)</f>
        <v>233.64724974684938</v>
      </c>
      <c r="F95" s="26">
        <f>$B$3*(1-OtherBen!F$6)</f>
        <v>233.64724974684938</v>
      </c>
    </row>
    <row r="96" spans="1:6" x14ac:dyDescent="0.25">
      <c r="A96" s="8">
        <f>aggregateBenElg!A96</f>
        <v>41365</v>
      </c>
      <c r="B96" s="26">
        <f>$B$3*(1-OtherBen!B$6)</f>
        <v>233.64724974684938</v>
      </c>
      <c r="C96" s="26">
        <f>$B$3*(1-OtherBen!C$6)</f>
        <v>233.64724974684938</v>
      </c>
      <c r="D96" s="26">
        <f>$B$3*(1-OtherBen!D$6)</f>
        <v>233.64724974684938</v>
      </c>
      <c r="E96" s="26">
        <f>$B$3*(1-OtherBen!E$6)</f>
        <v>233.64724974684938</v>
      </c>
      <c r="F96" s="26">
        <f>$B$3*(1-OtherBen!F$6)</f>
        <v>233.64724974684938</v>
      </c>
    </row>
    <row r="97" spans="1:6" x14ac:dyDescent="0.25">
      <c r="A97" s="8">
        <f>aggregateBenElg!A97</f>
        <v>41395</v>
      </c>
      <c r="B97" s="26">
        <f>$B$3*(1-OtherBen!B$6)</f>
        <v>233.64724974684938</v>
      </c>
      <c r="C97" s="26">
        <f>$B$3*(1-OtherBen!C$6)</f>
        <v>233.64724974684938</v>
      </c>
      <c r="D97" s="26">
        <f>$B$3*(1-OtherBen!D$6)</f>
        <v>233.64724974684938</v>
      </c>
      <c r="E97" s="26">
        <f>$B$3*(1-OtherBen!E$6)</f>
        <v>233.64724974684938</v>
      </c>
      <c r="F97" s="26">
        <f>$B$3*(1-OtherBen!F$6)</f>
        <v>233.64724974684938</v>
      </c>
    </row>
    <row r="98" spans="1:6" x14ac:dyDescent="0.25">
      <c r="A98" s="8">
        <f>aggregateBenElg!A98</f>
        <v>41426</v>
      </c>
      <c r="B98" s="26">
        <f>$B$3*(1-OtherBen!B$6)</f>
        <v>233.64724974684938</v>
      </c>
      <c r="C98" s="26">
        <f>$B$3*(1-OtherBen!C$6)</f>
        <v>233.64724974684938</v>
      </c>
      <c r="D98" s="26">
        <f>$B$3*(1-OtherBen!D$6)</f>
        <v>233.64724974684938</v>
      </c>
      <c r="E98" s="26">
        <f>$B$3*(1-OtherBen!E$6)</f>
        <v>233.64724974684938</v>
      </c>
      <c r="F98" s="26">
        <f>$B$3*(1-OtherBen!F$6)</f>
        <v>233.64724974684938</v>
      </c>
    </row>
    <row r="99" spans="1:6" x14ac:dyDescent="0.25">
      <c r="A99" s="8">
        <f>aggregateBenElg!A99</f>
        <v>41456</v>
      </c>
      <c r="B99" s="26">
        <f>$B$3*(1-OtherBen!B$6)</f>
        <v>233.64724974684938</v>
      </c>
      <c r="C99" s="26">
        <f>$B$3*(1-OtherBen!C$6)</f>
        <v>233.64724974684938</v>
      </c>
      <c r="D99" s="26">
        <f>$B$3*(1-OtherBen!D$6)</f>
        <v>233.64724974684938</v>
      </c>
      <c r="E99" s="26">
        <f>$B$3*(1-OtherBen!E$6)</f>
        <v>233.64724974684938</v>
      </c>
      <c r="F99" s="26">
        <f>$B$3*(1-OtherBen!F$6)</f>
        <v>233.64724974684938</v>
      </c>
    </row>
    <row r="100" spans="1:6" x14ac:dyDescent="0.25">
      <c r="A100" s="8">
        <f>aggregateBenElg!A100</f>
        <v>41487</v>
      </c>
      <c r="B100" s="26">
        <f>$B$3*(1-OtherBen!B$6)</f>
        <v>233.64724974684938</v>
      </c>
      <c r="C100" s="26">
        <f>$B$3*(1-OtherBen!C$6)</f>
        <v>233.64724974684938</v>
      </c>
      <c r="D100" s="26">
        <f>$B$3*(1-OtherBen!D$6)</f>
        <v>233.64724974684938</v>
      </c>
      <c r="E100" s="26">
        <f>$B$3*(1-OtherBen!E$6)</f>
        <v>233.64724974684938</v>
      </c>
      <c r="F100" s="26">
        <f>$B$3*(1-OtherBen!F$6)</f>
        <v>233.64724974684938</v>
      </c>
    </row>
    <row r="101" spans="1:6" x14ac:dyDescent="0.25">
      <c r="A101" s="8">
        <f>aggregateBenElg!A101</f>
        <v>41518</v>
      </c>
      <c r="B101" s="26">
        <f>$B$3*(1-OtherBen!B$6)</f>
        <v>233.64724974684938</v>
      </c>
      <c r="C101" s="26">
        <f>$B$3*(1-OtherBen!C$6)</f>
        <v>233.64724974684938</v>
      </c>
      <c r="D101" s="26">
        <f>$B$3*(1-OtherBen!D$6)</f>
        <v>233.64724974684938</v>
      </c>
      <c r="E101" s="26">
        <f>$B$3*(1-OtherBen!E$6)</f>
        <v>233.64724974684938</v>
      </c>
      <c r="F101" s="26">
        <f>$B$3*(1-OtherBen!F$6)</f>
        <v>233.64724974684938</v>
      </c>
    </row>
    <row r="102" spans="1:6" x14ac:dyDescent="0.25">
      <c r="A102" s="8">
        <f>aggregateBenElg!A102</f>
        <v>41548</v>
      </c>
      <c r="B102" s="26">
        <f>$B$3*(1-OtherBen!B$6)</f>
        <v>233.64724974684938</v>
      </c>
      <c r="C102" s="26">
        <f>$B$3*(1-OtherBen!C$6)</f>
        <v>233.64724974684938</v>
      </c>
      <c r="D102" s="26">
        <f>$B$3*(1-OtherBen!D$6)</f>
        <v>233.64724974684938</v>
      </c>
      <c r="E102" s="26">
        <f>$B$3*(1-OtherBen!E$6)</f>
        <v>233.64724974684938</v>
      </c>
      <c r="F102" s="26">
        <f>$B$3*(1-OtherBen!F$6)</f>
        <v>233.64724974684938</v>
      </c>
    </row>
    <row r="103" spans="1:6" x14ac:dyDescent="0.25">
      <c r="A103" s="8">
        <f>aggregateBenElg!A103</f>
        <v>41579</v>
      </c>
      <c r="B103" s="26">
        <f>$B$3*(1-OtherBen!B$6)</f>
        <v>233.64724974684938</v>
      </c>
      <c r="C103" s="26">
        <f>$B$3*(1-OtherBen!C$6)</f>
        <v>233.64724974684938</v>
      </c>
      <c r="D103" s="26">
        <f>$B$3*(1-OtherBen!D$6)</f>
        <v>233.64724974684938</v>
      </c>
      <c r="E103" s="26">
        <f>$B$3*(1-OtherBen!E$6)</f>
        <v>233.64724974684938</v>
      </c>
      <c r="F103" s="26">
        <f>$B$3*(1-OtherBen!F$6)</f>
        <v>233.64724974684938</v>
      </c>
    </row>
    <row r="104" spans="1:6" x14ac:dyDescent="0.25">
      <c r="A104" s="8">
        <f>aggregateBenElg!A104</f>
        <v>41609</v>
      </c>
      <c r="B104" s="26">
        <f>$B$3*(1-OtherBen!B$6)</f>
        <v>233.64724974684938</v>
      </c>
      <c r="C104" s="26">
        <f>$B$3*(1-OtherBen!C$6)</f>
        <v>233.64724974684938</v>
      </c>
      <c r="D104" s="26">
        <f>$B$3*(1-OtherBen!D$6)</f>
        <v>233.64724974684938</v>
      </c>
      <c r="E104" s="26">
        <f>$B$3*(1-OtherBen!E$6)</f>
        <v>233.64724974684938</v>
      </c>
      <c r="F104" s="26">
        <f>$B$3*(1-OtherBen!F$6)</f>
        <v>233.64724974684938</v>
      </c>
    </row>
    <row r="105" spans="1:6" x14ac:dyDescent="0.25">
      <c r="A105" s="8">
        <f>aggregateBenElg!A105</f>
        <v>41640</v>
      </c>
      <c r="B105" s="26">
        <f>$B$3*(1-OtherBen!B$6)</f>
        <v>233.64724974684938</v>
      </c>
      <c r="C105" s="26">
        <f>$B$3*(1-OtherBen!C$6)</f>
        <v>233.64724974684938</v>
      </c>
      <c r="D105" s="26">
        <f>$B$3*(1-OtherBen!D$6)</f>
        <v>233.64724974684938</v>
      </c>
      <c r="E105" s="26">
        <f>$B$3*(1-OtherBen!E$6)</f>
        <v>233.64724974684938</v>
      </c>
      <c r="F105" s="26">
        <f>$B$3*(1-OtherBen!F$6)</f>
        <v>233.64724974684938</v>
      </c>
    </row>
    <row r="106" spans="1:6" x14ac:dyDescent="0.25">
      <c r="A106" s="8">
        <f>aggregateBenElg!A106</f>
        <v>41671</v>
      </c>
      <c r="B106" s="26">
        <f>$B$3*(1-OtherBen!B$6)</f>
        <v>233.64724974684938</v>
      </c>
      <c r="C106" s="26">
        <f>$B$3*(1-OtherBen!C$6)</f>
        <v>233.64724974684938</v>
      </c>
      <c r="D106" s="26">
        <f>$B$3*(1-OtherBen!D$6)</f>
        <v>233.64724974684938</v>
      </c>
      <c r="E106" s="26">
        <f>$B$3*(1-OtherBen!E$6)</f>
        <v>233.64724974684938</v>
      </c>
      <c r="F106" s="26">
        <f>$B$3*(1-OtherBen!F$6)</f>
        <v>233.64724974684938</v>
      </c>
    </row>
    <row r="107" spans="1:6" x14ac:dyDescent="0.25">
      <c r="A107" s="8">
        <f>aggregateBenElg!A107</f>
        <v>41699</v>
      </c>
      <c r="B107" s="26">
        <f>$B$3*(1-OtherBen!B$6)</f>
        <v>233.64724974684938</v>
      </c>
      <c r="C107" s="26">
        <f>$B$3*(1-OtherBen!C$6)</f>
        <v>233.64724974684938</v>
      </c>
      <c r="D107" s="26">
        <f>$B$3*(1-OtherBen!D$6)</f>
        <v>233.64724974684938</v>
      </c>
      <c r="E107" s="26">
        <f>$B$3*(1-OtherBen!E$6)</f>
        <v>233.64724974684938</v>
      </c>
      <c r="F107" s="26">
        <f>$B$3*(1-OtherBen!F$6)</f>
        <v>233.64724974684938</v>
      </c>
    </row>
    <row r="108" spans="1:6" x14ac:dyDescent="0.25">
      <c r="A108" s="8">
        <f>aggregateBenElg!A108</f>
        <v>41730</v>
      </c>
      <c r="B108" s="26">
        <f>$B$3*(1-OtherBen!B$6)</f>
        <v>233.64724974684938</v>
      </c>
      <c r="C108" s="26">
        <f>$B$3*(1-OtherBen!C$6)</f>
        <v>233.64724974684938</v>
      </c>
      <c r="D108" s="26">
        <f>$B$3*(1-OtherBen!D$6)</f>
        <v>233.64724974684938</v>
      </c>
      <c r="E108" s="26">
        <f>$B$3*(1-OtherBen!E$6)</f>
        <v>233.64724974684938</v>
      </c>
      <c r="F108" s="26">
        <f>$B$3*(1-OtherBen!F$6)</f>
        <v>233.64724974684938</v>
      </c>
    </row>
    <row r="109" spans="1:6" x14ac:dyDescent="0.25">
      <c r="A109" s="8">
        <f>aggregateBenElg!A109</f>
        <v>41760</v>
      </c>
      <c r="B109" s="26">
        <f>$B$3*(1-OtherBen!B$6)</f>
        <v>233.64724974684938</v>
      </c>
      <c r="C109" s="26">
        <f>$B$3*(1-OtherBen!C$6)</f>
        <v>233.64724974684938</v>
      </c>
      <c r="D109" s="26">
        <f>$B$3*(1-OtherBen!D$6)</f>
        <v>233.64724974684938</v>
      </c>
      <c r="E109" s="26">
        <f>$B$3*(1-OtherBen!E$6)</f>
        <v>233.64724974684938</v>
      </c>
      <c r="F109" s="26">
        <f>$B$3*(1-OtherBen!F$6)</f>
        <v>233.64724974684938</v>
      </c>
    </row>
    <row r="110" spans="1:6" x14ac:dyDescent="0.25">
      <c r="A110" s="8">
        <f>aggregateBenElg!A110</f>
        <v>41791</v>
      </c>
      <c r="B110" s="26">
        <f>$B$3*(1-OtherBen!B$6)</f>
        <v>233.64724974684938</v>
      </c>
      <c r="C110" s="26">
        <f>$B$3*(1-OtherBen!C$6)</f>
        <v>233.64724974684938</v>
      </c>
      <c r="D110" s="26">
        <f>$B$3*(1-OtherBen!D$6)</f>
        <v>233.64724974684938</v>
      </c>
      <c r="E110" s="26">
        <f>$B$3*(1-OtherBen!E$6)</f>
        <v>233.64724974684938</v>
      </c>
      <c r="F110" s="26">
        <f>$B$3*(1-OtherBen!F$6)</f>
        <v>233.64724974684938</v>
      </c>
    </row>
    <row r="111" spans="1:6" x14ac:dyDescent="0.25">
      <c r="A111" s="8">
        <f>aggregateBenElg!A111</f>
        <v>41821</v>
      </c>
      <c r="B111" s="26">
        <f>$B$3*(1-OtherBen!B$6)</f>
        <v>233.64724974684938</v>
      </c>
      <c r="C111" s="26">
        <f>$B$3*(1-OtherBen!C$6)</f>
        <v>233.64724974684938</v>
      </c>
      <c r="D111" s="26">
        <f>$B$3*(1-OtherBen!D$6)</f>
        <v>233.64724974684938</v>
      </c>
      <c r="E111" s="26">
        <f>$B$3*(1-OtherBen!E$6)</f>
        <v>233.64724974684938</v>
      </c>
      <c r="F111" s="26">
        <f>$B$3*(1-OtherBen!F$6)</f>
        <v>233.64724974684938</v>
      </c>
    </row>
    <row r="112" spans="1:6" x14ac:dyDescent="0.25">
      <c r="A112" s="8">
        <f>aggregateBenElg!A112</f>
        <v>41852</v>
      </c>
      <c r="B112" s="26">
        <f>$B$3*(1-OtherBen!B$6)</f>
        <v>233.64724974684938</v>
      </c>
      <c r="C112" s="26">
        <f>$B$3*(1-OtherBen!C$6)</f>
        <v>233.64724974684938</v>
      </c>
      <c r="D112" s="26">
        <f>$B$3*(1-OtherBen!D$6)</f>
        <v>233.64724974684938</v>
      </c>
      <c r="E112" s="26">
        <f>$B$3*(1-OtherBen!E$6)</f>
        <v>233.64724974684938</v>
      </c>
      <c r="F112" s="26">
        <f>$B$3*(1-OtherBen!F$6)</f>
        <v>233.64724974684938</v>
      </c>
    </row>
    <row r="113" spans="1:6" x14ac:dyDescent="0.25">
      <c r="A113" s="8">
        <f>aggregateBenElg!A113</f>
        <v>41883</v>
      </c>
      <c r="B113" s="26">
        <f>$B$3*(1-OtherBen!B$6)</f>
        <v>233.64724974684938</v>
      </c>
      <c r="C113" s="26">
        <f>$B$3*(1-OtherBen!C$6)</f>
        <v>233.64724974684938</v>
      </c>
      <c r="D113" s="26">
        <f>$B$3*(1-OtherBen!D$6)</f>
        <v>233.64724974684938</v>
      </c>
      <c r="E113" s="26">
        <f>$B$3*(1-OtherBen!E$6)</f>
        <v>233.64724974684938</v>
      </c>
      <c r="F113" s="26">
        <f>$B$3*(1-OtherBen!F$6)</f>
        <v>233.64724974684938</v>
      </c>
    </row>
    <row r="114" spans="1:6" x14ac:dyDescent="0.25">
      <c r="A114" s="8">
        <f>aggregateBenElg!A114</f>
        <v>41913</v>
      </c>
      <c r="B114" s="26">
        <f>$B$3*(1-OtherBen!B$6)</f>
        <v>233.64724974684938</v>
      </c>
      <c r="C114" s="26">
        <f>$B$3*(1-OtherBen!C$6)</f>
        <v>233.64724974684938</v>
      </c>
      <c r="D114" s="26">
        <f>$B$3*(1-OtherBen!D$6)</f>
        <v>233.64724974684938</v>
      </c>
      <c r="E114" s="26">
        <f>$B$3*(1-OtherBen!E$6)</f>
        <v>233.64724974684938</v>
      </c>
      <c r="F114" s="26">
        <f>$B$3*(1-OtherBen!F$6)</f>
        <v>233.64724974684938</v>
      </c>
    </row>
    <row r="115" spans="1:6" x14ac:dyDescent="0.25">
      <c r="A115" s="8">
        <f>aggregateBenElg!A115</f>
        <v>41944</v>
      </c>
      <c r="B115" s="26">
        <f>$B$3*(1-OtherBen!B$6)</f>
        <v>233.64724974684938</v>
      </c>
      <c r="C115" s="26">
        <f>$B$3*(1-OtherBen!C$6)</f>
        <v>233.64724974684938</v>
      </c>
      <c r="D115" s="26">
        <f>$B$3*(1-OtherBen!D$6)</f>
        <v>233.64724974684938</v>
      </c>
      <c r="E115" s="26">
        <f>$B$3*(1-OtherBen!E$6)</f>
        <v>233.64724974684938</v>
      </c>
      <c r="F115" s="26">
        <f>$B$3*(1-OtherBen!F$6)</f>
        <v>233.64724974684938</v>
      </c>
    </row>
    <row r="116" spans="1:6" x14ac:dyDescent="0.25">
      <c r="A116" s="8">
        <f>aggregateBenElg!A116</f>
        <v>41974</v>
      </c>
      <c r="B116" s="26">
        <f>$B$3*(1-OtherBen!B$6)</f>
        <v>233.64724974684938</v>
      </c>
      <c r="C116" s="26">
        <f>$B$3*(1-OtherBen!C$6)</f>
        <v>233.64724974684938</v>
      </c>
      <c r="D116" s="26">
        <f>$B$3*(1-OtherBen!D$6)</f>
        <v>233.64724974684938</v>
      </c>
      <c r="E116" s="26">
        <f>$B$3*(1-OtherBen!E$6)</f>
        <v>233.64724974684938</v>
      </c>
      <c r="F116" s="26">
        <f>$B$3*(1-OtherBen!F$6)</f>
        <v>233.64724974684938</v>
      </c>
    </row>
    <row r="117" spans="1:6" x14ac:dyDescent="0.25">
      <c r="A117" s="8"/>
    </row>
    <row r="118" spans="1:6" x14ac:dyDescent="0.25">
      <c r="A118" s="8"/>
    </row>
    <row r="119" spans="1:6" x14ac:dyDescent="0.25">
      <c r="A119" s="8"/>
    </row>
    <row r="120" spans="1:6" x14ac:dyDescent="0.25">
      <c r="A120" s="8"/>
    </row>
    <row r="121" spans="1:6" x14ac:dyDescent="0.25">
      <c r="A121" s="8"/>
    </row>
    <row r="122" spans="1:6" x14ac:dyDescent="0.25">
      <c r="A122" s="8"/>
    </row>
    <row r="123" spans="1:6" x14ac:dyDescent="0.25">
      <c r="A123" s="8"/>
    </row>
    <row r="124" spans="1:6" x14ac:dyDescent="0.25">
      <c r="A124" s="8"/>
    </row>
    <row r="125" spans="1:6" x14ac:dyDescent="0.25">
      <c r="A125" s="8"/>
    </row>
    <row r="126" spans="1:6" x14ac:dyDescent="0.25">
      <c r="A126" s="8"/>
    </row>
    <row r="127" spans="1:6" x14ac:dyDescent="0.25">
      <c r="A127" s="8"/>
    </row>
    <row r="128" spans="1:6" x14ac:dyDescent="0.25">
      <c r="A128" s="8"/>
    </row>
    <row r="129" spans="1:1" x14ac:dyDescent="0.25">
      <c r="A129" s="8"/>
    </row>
    <row r="130" spans="1:1" x14ac:dyDescent="0.25">
      <c r="A130" s="8"/>
    </row>
    <row r="131" spans="1:1" x14ac:dyDescent="0.25">
      <c r="A131" s="8"/>
    </row>
    <row r="132" spans="1:1" x14ac:dyDescent="0.25">
      <c r="A132" s="8"/>
    </row>
    <row r="133" spans="1:1" x14ac:dyDescent="0.25">
      <c r="A133" s="8"/>
    </row>
    <row r="134" spans="1:1" x14ac:dyDescent="0.25">
      <c r="A134" s="8"/>
    </row>
    <row r="135" spans="1:1" x14ac:dyDescent="0.25">
      <c r="A135" s="8"/>
    </row>
    <row r="136" spans="1:1" x14ac:dyDescent="0.25">
      <c r="A136" s="8"/>
    </row>
    <row r="137" spans="1:1" x14ac:dyDescent="0.25">
      <c r="A137" s="8"/>
    </row>
    <row r="138" spans="1:1" x14ac:dyDescent="0.25">
      <c r="A138" s="8"/>
    </row>
    <row r="139" spans="1:1" x14ac:dyDescent="0.25">
      <c r="A139" s="8"/>
    </row>
  </sheetData>
  <pageMargins left="0.7" right="0.7" top="0.75" bottom="0.75" header="0.3" footer="0.3"/>
  <extLst>
    <ext xmlns:mx="http://schemas.microsoft.com/office/mac/excel/2008/main" uri="{64002731-A6B0-56B0-2670-7721B7C09600}">
      <mx:PLV Mode="0" OnePage="0" WScale="0"/>
    </ext>
  </extLst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96"/>
  <sheetViews>
    <sheetView workbookViewId="0"/>
  </sheetViews>
  <sheetFormatPr defaultColWidth="8.85546875" defaultRowHeight="15" x14ac:dyDescent="0.25"/>
  <cols>
    <col min="1" max="1" width="13.42578125" bestFit="1" customWidth="1"/>
  </cols>
  <sheetData>
    <row r="1" spans="1:17" x14ac:dyDescent="0.25">
      <c r="A1" s="1" t="s">
        <v>79</v>
      </c>
    </row>
    <row r="2" spans="1:17" ht="15.75" thickBot="1" x14ac:dyDescent="0.3">
      <c r="A2" s="7" t="s">
        <v>84</v>
      </c>
      <c r="B2" s="34">
        <f>[2]Ch6Output!$B$19</f>
        <v>1.2339709793569438</v>
      </c>
      <c r="H2" t="str">
        <f>"log pot. earn. "&amp;IF(VLOOKUP(H5,quintilewages!$A$6:$K$10,11)&lt;0,ABS(VLOOKUP(H5,quintilewages!$A$6:$K$10,11))&amp;" below median",IF(VLOOKUP(H5,quintilewages!$A$6:$K$10,11)=0,"at median",ABS(VLOOKUP(H5,quintilewages!$A$6:$K$10,11))&amp;" above median"))</f>
        <v>log pot. earn. 0.4 below median</v>
      </c>
      <c r="I2" t="str">
        <f>"log pot. earn. "&amp;IF(VLOOKUP(I5,quintilewages!$A$6:$K$10,11)&lt;0,ABS(VLOOKUP(I5,quintilewages!$A$6:$K$10,11))&amp;" below median",IF(VLOOKUP(I5,quintilewages!$A$6:$K$10,11)=0,"at median",ABS(VLOOKUP(I5,quintilewages!$A$6:$K$10,11))&amp;" above median"))</f>
        <v>log pot. earn. 0.2 below median</v>
      </c>
      <c r="J2" t="str">
        <f>"log pot. earn. "&amp;IF(VLOOKUP(J5,quintilewages!$A$6:$K$10,11)&lt;0,ABS(VLOOKUP(J5,quintilewages!$A$6:$K$10,11))&amp;" below median",IF(VLOOKUP(J5,quintilewages!$A$6:$K$10,11)=0,"at median",ABS(VLOOKUP(J5,quintilewages!$A$6:$K$10,11))&amp;" above median"))</f>
        <v>log pot. earn. at median</v>
      </c>
      <c r="K2" t="str">
        <f>"log pot. earn. "&amp;IF(VLOOKUP(K5,quintilewages!$A$6:$K$10,11)&lt;0,ABS(VLOOKUP(K5,quintilewages!$A$6:$K$10,11))&amp;" below median",IF(VLOOKUP(K5,quintilewages!$A$6:$K$10,11)=0,"at median",ABS(VLOOKUP(K5,quintilewages!$A$6:$K$10,11))&amp;" above median"))</f>
        <v>log pot. earn. 0.2 above median</v>
      </c>
      <c r="L2" t="str">
        <f>"log pot. earn. "&amp;IF(VLOOKUP(L5,quintilewages!$A$6:$K$10,11)&lt;0,ABS(VLOOKUP(L5,quintilewages!$A$6:$K$10,11))&amp;" below median",IF(VLOOKUP(L5,quintilewages!$A$6:$K$10,11)=0,"at median",ABS(VLOOKUP(L5,quintilewages!$A$6:$K$10,11))&amp;" above median"))</f>
        <v>log pot. earn. 0.4 above median</v>
      </c>
      <c r="Q2" t="s">
        <v>137</v>
      </c>
    </row>
    <row r="3" spans="1:17" ht="16.5" thickTop="1" thickBot="1" x14ac:dyDescent="0.3">
      <c r="A3" t="s">
        <v>83</v>
      </c>
      <c r="B3" s="16">
        <f>[2]Ch6Output!$B$18+0.03</f>
        <v>0.28300000000000003</v>
      </c>
      <c r="H3" s="36">
        <f>LN(1-AVERAGE(H$54:H$56))-LN(1-AVERAGE(H$30:H$32))</f>
        <v>-0.13152131048779891</v>
      </c>
      <c r="I3" s="36">
        <f t="shared" ref="I3:L3" si="0">LN(1-AVERAGE(I$54:I$56))-LN(1-AVERAGE(I$30:I$32))</f>
        <v>-0.14811087939207623</v>
      </c>
      <c r="J3" s="36">
        <f t="shared" si="0"/>
        <v>-0.14548889988921443</v>
      </c>
      <c r="K3" s="36">
        <f t="shared" si="0"/>
        <v>-0.12776320120467027</v>
      </c>
      <c r="L3" s="36">
        <f t="shared" si="0"/>
        <v>-8.8767349992359579E-2</v>
      </c>
      <c r="M3" t="s">
        <v>89</v>
      </c>
    </row>
    <row r="4" spans="1:17" ht="15.75" thickTop="1" x14ac:dyDescent="0.25">
      <c r="B4" s="52" t="s">
        <v>82</v>
      </c>
      <c r="C4" s="52"/>
      <c r="D4" s="52"/>
      <c r="E4" s="52"/>
      <c r="F4" s="52"/>
      <c r="H4" s="52" t="s">
        <v>85</v>
      </c>
      <c r="I4" s="52"/>
      <c r="J4" s="52"/>
      <c r="K4" s="52"/>
      <c r="L4" s="52"/>
    </row>
    <row r="5" spans="1:17" x14ac:dyDescent="0.25">
      <c r="A5" s="7" t="s">
        <v>38</v>
      </c>
      <c r="B5">
        <v>1</v>
      </c>
      <c r="C5">
        <v>2</v>
      </c>
      <c r="D5">
        <v>3</v>
      </c>
      <c r="E5">
        <v>4</v>
      </c>
      <c r="F5">
        <v>5</v>
      </c>
      <c r="H5">
        <f>B5</f>
        <v>1</v>
      </c>
      <c r="I5">
        <f t="shared" ref="I5:L5" si="1">C5</f>
        <v>2</v>
      </c>
      <c r="J5">
        <f t="shared" si="1"/>
        <v>3</v>
      </c>
      <c r="K5">
        <f t="shared" si="1"/>
        <v>4</v>
      </c>
      <c r="L5">
        <f t="shared" si="1"/>
        <v>5</v>
      </c>
    </row>
    <row r="6" spans="1:17" x14ac:dyDescent="0.25">
      <c r="H6" s="26">
        <f>SNAPBen!B3*CombinedPrograms!$B$2</f>
        <v>2604.0557398210167</v>
      </c>
      <c r="I6" s="26">
        <f>SNAPBen!C3*CombinedPrograms!$B$2</f>
        <v>3180.6008630202114</v>
      </c>
      <c r="J6" s="26">
        <f>SNAPBen!D3*CombinedPrograms!$B$2</f>
        <v>3884.7946666995031</v>
      </c>
      <c r="K6" s="26">
        <f>SNAPBen!E3*CombinedPrograms!$B$2</f>
        <v>4744.8989207926898</v>
      </c>
      <c r="L6" s="26">
        <f>SNAPBen!F3*CombinedPrograms!$B$2</f>
        <v>5795.4326290474055</v>
      </c>
    </row>
    <row r="7" spans="1:17" x14ac:dyDescent="0.25">
      <c r="A7" s="7" t="str">
        <f>aggregateBenElg!A7</f>
        <v>FY 2010 avg</v>
      </c>
      <c r="B7" s="26">
        <f>AVERAGE(B$54:B$65)</f>
        <v>626.58906181311397</v>
      </c>
      <c r="C7" s="26">
        <f>AVERAGE(C$54:C$65)</f>
        <v>793.50168975768213</v>
      </c>
      <c r="D7" s="26">
        <f>AVERAGE(D$54:D$65)</f>
        <v>946.86069193016954</v>
      </c>
      <c r="E7" s="26">
        <f>AVERAGE(E$54:E$65)</f>
        <v>1061.3916571665861</v>
      </c>
      <c r="F7" s="26">
        <f>AVERAGE(F$54:F$65)</f>
        <v>995.08281908461413</v>
      </c>
      <c r="H7" s="35">
        <f>AVERAGE(H$54:H$65)</f>
        <v>0.46996133704357984</v>
      </c>
      <c r="I7" s="35">
        <f t="shared" ref="I7:L7" si="2">AVERAGE(I$54:I$65)</f>
        <v>0.47882258139329953</v>
      </c>
      <c r="J7" s="35">
        <f t="shared" si="2"/>
        <v>0.47307595577728317</v>
      </c>
      <c r="K7" s="35">
        <f t="shared" si="2"/>
        <v>0.4530319874782745</v>
      </c>
      <c r="L7" s="35">
        <f t="shared" si="2"/>
        <v>0.40104210203699164</v>
      </c>
    </row>
    <row r="8" spans="1:17" x14ac:dyDescent="0.25">
      <c r="A8" s="7"/>
    </row>
    <row r="9" spans="1:17" x14ac:dyDescent="0.25">
      <c r="A9" s="8">
        <f>aggregateBenElg!A9</f>
        <v>38718</v>
      </c>
      <c r="B9" s="26">
        <f>VLOOKUP(B$5,programweights!$B$8:$I$12,8)*VLOOKUP(CombinedPrograms!$A9,aggregateBenElg!$A$9:$I$116,2)*VLOOKUP(CombinedPrograms!$A9,UIBen!$A$9:$L$116,7+CombinedPrograms!B$5)+programweights!$I$13*VLOOKUP(CombinedPrograms!$A9,aggregateBenElg!$A$9:$I$116,3)*VLOOKUP(CombinedPrograms!$A9,SNAPBen!$A$10:$L$117,1+CombinedPrograms!B$5)+programweights!$I$14*VLOOKUP(CombinedPrograms!$A9,aggregateBenElg!$A$9:$I$116,4)*VLOOKUP(CombinedPrograms!$A9,MedicaidBen!$A$9:$L$116,1+CombinedPrograms!B$5)+programweights!$I$15*1*VLOOKUP(CombinedPrograms!$A9,OtherBen!$A$9:$L$116,1+CombinedPrograms!B$5)</f>
        <v>451.19721640112215</v>
      </c>
      <c r="C9" s="26">
        <f>VLOOKUP(C$5,programweights!$B$8:$I$12,8)*VLOOKUP(CombinedPrograms!$A9,aggregateBenElg!$A$9:$I$116,2)*VLOOKUP(CombinedPrograms!$A9,UIBen!$A$9:$L$116,7+CombinedPrograms!C$5)+programweights!$I$13*VLOOKUP(CombinedPrograms!$A9,aggregateBenElg!$A$9:$I$116,3)*VLOOKUP(CombinedPrograms!$A9,SNAPBen!$A$10:$L$117,1+CombinedPrograms!C$5)+programweights!$I$14*VLOOKUP(CombinedPrograms!$A9,aggregateBenElg!$A$9:$I$116,4)*VLOOKUP(CombinedPrograms!$A9,MedicaidBen!$A$9:$L$116,1+CombinedPrograms!C$5)+programweights!$I$15*1*VLOOKUP(CombinedPrograms!$A9,OtherBen!$A$9:$L$116,1+CombinedPrograms!C$5)</f>
        <v>552.58061095268863</v>
      </c>
      <c r="D9" s="26">
        <f>VLOOKUP(D$5,programweights!$B$8:$I$12,8)*VLOOKUP(CombinedPrograms!$A9,aggregateBenElg!$A$9:$I$116,2)*VLOOKUP(CombinedPrograms!$A9,UIBen!$A$9:$L$116,7+CombinedPrograms!D$5)+programweights!$I$13*VLOOKUP(CombinedPrograms!$A9,aggregateBenElg!$A$9:$I$116,3)*VLOOKUP(CombinedPrograms!$A9,SNAPBen!$A$10:$L$117,1+CombinedPrograms!D$5)+programweights!$I$14*VLOOKUP(CombinedPrograms!$A9,aggregateBenElg!$A$9:$I$116,4)*VLOOKUP(CombinedPrograms!$A9,MedicaidBen!$A$9:$L$116,1+CombinedPrograms!D$5)+programweights!$I$15*1*VLOOKUP(CombinedPrograms!$A9,OtherBen!$A$9:$L$116,1+CombinedPrograms!D$5)</f>
        <v>651.11321228756833</v>
      </c>
      <c r="E9" s="26">
        <f>VLOOKUP(E$5,programweights!$B$8:$I$12,8)*VLOOKUP(CombinedPrograms!$A9,aggregateBenElg!$A$9:$I$116,2)*VLOOKUP(CombinedPrograms!$A9,UIBen!$A$9:$L$116,7+CombinedPrograms!E$5)+programweights!$I$13*VLOOKUP(CombinedPrograms!$A9,aggregateBenElg!$A$9:$I$116,3)*VLOOKUP(CombinedPrograms!$A9,SNAPBen!$A$10:$L$117,1+CombinedPrograms!E$5)+programweights!$I$14*VLOOKUP(CombinedPrograms!$A9,aggregateBenElg!$A$9:$I$116,4)*VLOOKUP(CombinedPrograms!$A9,MedicaidBen!$A$9:$L$116,1+CombinedPrograms!E$5)+programweights!$I$15*1*VLOOKUP(CombinedPrograms!$A9,OtherBen!$A$9:$L$116,1+CombinedPrograms!E$5)</f>
        <v>729.89852445317774</v>
      </c>
      <c r="F9" s="26">
        <f>VLOOKUP(F$5,programweights!$B$8:$I$12,8)*VLOOKUP(CombinedPrograms!$A9,aggregateBenElg!$A$9:$I$116,2)*VLOOKUP(CombinedPrograms!$A9,UIBen!$A$9:$L$116,7+CombinedPrograms!F$5)+programweights!$I$13*VLOOKUP(CombinedPrograms!$A9,aggregateBenElg!$A$9:$I$116,3)*VLOOKUP(CombinedPrograms!$A9,SNAPBen!$A$10:$L$117,1+CombinedPrograms!F$5)+programweights!$I$14*VLOOKUP(CombinedPrograms!$A9,aggregateBenElg!$A$9:$I$116,4)*VLOOKUP(CombinedPrograms!$A9,MedicaidBen!$A$9:$L$116,1+CombinedPrograms!F$5)+programweights!$I$15*1*VLOOKUP(CombinedPrograms!$A9,OtherBen!$A$9:$L$116,1+CombinedPrograms!F$5)</f>
        <v>691.39491358360715</v>
      </c>
      <c r="G9" s="8"/>
      <c r="H9" s="35">
        <f>B9/H$6+(($B$3-IF($A9&gt;DATE(2010,12,31),IF($A9&lt;DATE(2013,1,1),0.02,0),0))/$B$2)</f>
        <v>0.4026079994287533</v>
      </c>
      <c r="I9" s="35">
        <f t="shared" ref="I9:L24" si="3">C9/I$6+(($B$3-IF($A9&gt;DATE(2010,12,31),IF($A9&lt;DATE(2013,1,1),0.02,0),0))/$B$2)</f>
        <v>0.4030755483071608</v>
      </c>
      <c r="J9" s="35">
        <f t="shared" si="3"/>
        <v>0.39694645473112722</v>
      </c>
      <c r="K9" s="35">
        <f t="shared" si="3"/>
        <v>0.38316893280691627</v>
      </c>
      <c r="L9" s="35">
        <f t="shared" si="3"/>
        <v>0.34864085351261281</v>
      </c>
      <c r="Q9">
        <f>YEAR(A9)</f>
        <v>2006</v>
      </c>
    </row>
    <row r="10" spans="1:17" x14ac:dyDescent="0.25">
      <c r="A10" s="8">
        <f>aggregateBenElg!A10</f>
        <v>38749</v>
      </c>
      <c r="B10" s="26">
        <f>VLOOKUP(B$5,programweights!$B$8:$I$12,8)*VLOOKUP(CombinedPrograms!$A10,aggregateBenElg!$A$9:$I$116,2)*VLOOKUP(CombinedPrograms!$A10,UIBen!$A$9:$L$116,7+CombinedPrograms!B$5)+programweights!$I$13*VLOOKUP(CombinedPrograms!$A10,aggregateBenElg!$A$9:$I$116,3)*VLOOKUP(CombinedPrograms!$A10,SNAPBen!$A$10:$L$117,1+CombinedPrograms!B$5)+programweights!$I$14*VLOOKUP(CombinedPrograms!$A10,aggregateBenElg!$A$9:$I$116,4)*VLOOKUP(CombinedPrograms!$A10,MedicaidBen!$A$9:$L$116,1+CombinedPrograms!B$5)+programweights!$I$15*1*VLOOKUP(CombinedPrograms!$A10,OtherBen!$A$9:$L$116,1+CombinedPrograms!B$5)</f>
        <v>451.18170216822244</v>
      </c>
      <c r="C10" s="26">
        <f>VLOOKUP(C$5,programweights!$B$8:$I$12,8)*VLOOKUP(CombinedPrograms!$A10,aggregateBenElg!$A$9:$I$116,2)*VLOOKUP(CombinedPrograms!$A10,UIBen!$A$9:$L$116,7+CombinedPrograms!C$5)+programweights!$I$13*VLOOKUP(CombinedPrograms!$A10,aggregateBenElg!$A$9:$I$116,3)*VLOOKUP(CombinedPrograms!$A10,SNAPBen!$A$10:$L$117,1+CombinedPrograms!C$5)+programweights!$I$14*VLOOKUP(CombinedPrograms!$A10,aggregateBenElg!$A$9:$I$116,4)*VLOOKUP(CombinedPrograms!$A10,MedicaidBen!$A$9:$L$116,1+CombinedPrograms!C$5)+programweights!$I$15*1*VLOOKUP(CombinedPrograms!$A10,OtherBen!$A$9:$L$116,1+CombinedPrograms!C$5)</f>
        <v>552.56509671978881</v>
      </c>
      <c r="D10" s="26">
        <f>VLOOKUP(D$5,programweights!$B$8:$I$12,8)*VLOOKUP(CombinedPrograms!$A10,aggregateBenElg!$A$9:$I$116,2)*VLOOKUP(CombinedPrograms!$A10,UIBen!$A$9:$L$116,7+CombinedPrograms!D$5)+programweights!$I$13*VLOOKUP(CombinedPrograms!$A10,aggregateBenElg!$A$9:$I$116,3)*VLOOKUP(CombinedPrograms!$A10,SNAPBen!$A$10:$L$117,1+CombinedPrograms!D$5)+programweights!$I$14*VLOOKUP(CombinedPrograms!$A10,aggregateBenElg!$A$9:$I$116,4)*VLOOKUP(CombinedPrograms!$A10,MedicaidBen!$A$9:$L$116,1+CombinedPrograms!D$5)+programweights!$I$15*1*VLOOKUP(CombinedPrograms!$A10,OtherBen!$A$9:$L$116,1+CombinedPrograms!D$5)</f>
        <v>651.09769805466863</v>
      </c>
      <c r="E10" s="26">
        <f>VLOOKUP(E$5,programweights!$B$8:$I$12,8)*VLOOKUP(CombinedPrograms!$A10,aggregateBenElg!$A$9:$I$116,2)*VLOOKUP(CombinedPrograms!$A10,UIBen!$A$9:$L$116,7+CombinedPrograms!E$5)+programweights!$I$13*VLOOKUP(CombinedPrograms!$A10,aggregateBenElg!$A$9:$I$116,3)*VLOOKUP(CombinedPrograms!$A10,SNAPBen!$A$10:$L$117,1+CombinedPrograms!E$5)+programweights!$I$14*VLOOKUP(CombinedPrograms!$A10,aggregateBenElg!$A$9:$I$116,4)*VLOOKUP(CombinedPrograms!$A10,MedicaidBen!$A$9:$L$116,1+CombinedPrograms!E$5)+programweights!$I$15*1*VLOOKUP(CombinedPrograms!$A10,OtherBen!$A$9:$L$116,1+CombinedPrograms!E$5)</f>
        <v>729.88301022027804</v>
      </c>
      <c r="F10" s="26">
        <f>VLOOKUP(F$5,programweights!$B$8:$I$12,8)*VLOOKUP(CombinedPrograms!$A10,aggregateBenElg!$A$9:$I$116,2)*VLOOKUP(CombinedPrograms!$A10,UIBen!$A$9:$L$116,7+CombinedPrograms!F$5)+programweights!$I$13*VLOOKUP(CombinedPrograms!$A10,aggregateBenElg!$A$9:$I$116,3)*VLOOKUP(CombinedPrograms!$A10,SNAPBen!$A$10:$L$117,1+CombinedPrograms!F$5)+programweights!$I$14*VLOOKUP(CombinedPrograms!$A10,aggregateBenElg!$A$9:$I$116,4)*VLOOKUP(CombinedPrograms!$A10,MedicaidBen!$A$9:$L$116,1+CombinedPrograms!F$5)+programweights!$I$15*1*VLOOKUP(CombinedPrograms!$A10,OtherBen!$A$9:$L$116,1+CombinedPrograms!F$5)</f>
        <v>691.37939935070744</v>
      </c>
      <c r="G10" s="8"/>
      <c r="H10" s="35">
        <f t="shared" ref="H10:H73" si="4">B10/H$6+(($B$3-IF($A10&gt;DATE(2010,12,31),IF($A10&lt;DATE(2013,1,1),0.02,0),0))/$B$2)</f>
        <v>0.40260204170954539</v>
      </c>
      <c r="I10" s="35">
        <f t="shared" si="3"/>
        <v>0.40307067053922702</v>
      </c>
      <c r="J10" s="35">
        <f t="shared" si="3"/>
        <v>0.39694246115251353</v>
      </c>
      <c r="K10" s="35">
        <f t="shared" si="3"/>
        <v>0.38316566314129041</v>
      </c>
      <c r="L10" s="35">
        <f t="shared" si="3"/>
        <v>0.34863817653681262</v>
      </c>
      <c r="Q10">
        <f t="shared" ref="Q10:Q73" si="5">YEAR(A10)</f>
        <v>2006</v>
      </c>
    </row>
    <row r="11" spans="1:17" x14ac:dyDescent="0.25">
      <c r="A11" s="8">
        <f>aggregateBenElg!A11</f>
        <v>38777</v>
      </c>
      <c r="B11" s="26">
        <f>VLOOKUP(B$5,programweights!$B$8:$I$12,8)*VLOOKUP(CombinedPrograms!$A11,aggregateBenElg!$A$9:$I$116,2)*VLOOKUP(CombinedPrograms!$A11,UIBen!$A$9:$L$116,7+CombinedPrograms!B$5)+programweights!$I$13*VLOOKUP(CombinedPrograms!$A11,aggregateBenElg!$A$9:$I$116,3)*VLOOKUP(CombinedPrograms!$A11,SNAPBen!$A$10:$L$117,1+CombinedPrograms!B$5)+programweights!$I$14*VLOOKUP(CombinedPrograms!$A11,aggregateBenElg!$A$9:$I$116,4)*VLOOKUP(CombinedPrograms!$A11,MedicaidBen!$A$9:$L$116,1+CombinedPrograms!B$5)+programweights!$I$15*1*VLOOKUP(CombinedPrograms!$A11,OtherBen!$A$9:$L$116,1+CombinedPrograms!B$5)</f>
        <v>451.12247261190612</v>
      </c>
      <c r="C11" s="26">
        <f>VLOOKUP(C$5,programweights!$B$8:$I$12,8)*VLOOKUP(CombinedPrograms!$A11,aggregateBenElg!$A$9:$I$116,2)*VLOOKUP(CombinedPrograms!$A11,UIBen!$A$9:$L$116,7+CombinedPrograms!C$5)+programweights!$I$13*VLOOKUP(CombinedPrograms!$A11,aggregateBenElg!$A$9:$I$116,3)*VLOOKUP(CombinedPrograms!$A11,SNAPBen!$A$10:$L$117,1+CombinedPrograms!C$5)+programweights!$I$14*VLOOKUP(CombinedPrograms!$A11,aggregateBenElg!$A$9:$I$116,4)*VLOOKUP(CombinedPrograms!$A11,MedicaidBen!$A$9:$L$116,1+CombinedPrograms!C$5)+programweights!$I$15*1*VLOOKUP(CombinedPrograms!$A11,OtherBen!$A$9:$L$116,1+CombinedPrograms!C$5)</f>
        <v>552.50586716347254</v>
      </c>
      <c r="D11" s="26">
        <f>VLOOKUP(D$5,programweights!$B$8:$I$12,8)*VLOOKUP(CombinedPrograms!$A11,aggregateBenElg!$A$9:$I$116,2)*VLOOKUP(CombinedPrograms!$A11,UIBen!$A$9:$L$116,7+CombinedPrograms!D$5)+programweights!$I$13*VLOOKUP(CombinedPrograms!$A11,aggregateBenElg!$A$9:$I$116,3)*VLOOKUP(CombinedPrograms!$A11,SNAPBen!$A$10:$L$117,1+CombinedPrograms!D$5)+programweights!$I$14*VLOOKUP(CombinedPrograms!$A11,aggregateBenElg!$A$9:$I$116,4)*VLOOKUP(CombinedPrograms!$A11,MedicaidBen!$A$9:$L$116,1+CombinedPrograms!D$5)+programweights!$I$15*1*VLOOKUP(CombinedPrograms!$A11,OtherBen!$A$9:$L$116,1+CombinedPrograms!D$5)</f>
        <v>651.03846849835236</v>
      </c>
      <c r="E11" s="26">
        <f>VLOOKUP(E$5,programweights!$B$8:$I$12,8)*VLOOKUP(CombinedPrograms!$A11,aggregateBenElg!$A$9:$I$116,2)*VLOOKUP(CombinedPrograms!$A11,UIBen!$A$9:$L$116,7+CombinedPrograms!E$5)+programweights!$I$13*VLOOKUP(CombinedPrograms!$A11,aggregateBenElg!$A$9:$I$116,3)*VLOOKUP(CombinedPrograms!$A11,SNAPBen!$A$10:$L$117,1+CombinedPrograms!E$5)+programweights!$I$14*VLOOKUP(CombinedPrograms!$A11,aggregateBenElg!$A$9:$I$116,4)*VLOOKUP(CombinedPrograms!$A11,MedicaidBen!$A$9:$L$116,1+CombinedPrograms!E$5)+programweights!$I$15*1*VLOOKUP(CombinedPrograms!$A11,OtherBen!$A$9:$L$116,1+CombinedPrograms!E$5)</f>
        <v>729.82378066396177</v>
      </c>
      <c r="F11" s="26">
        <f>VLOOKUP(F$5,programweights!$B$8:$I$12,8)*VLOOKUP(CombinedPrograms!$A11,aggregateBenElg!$A$9:$I$116,2)*VLOOKUP(CombinedPrograms!$A11,UIBen!$A$9:$L$116,7+CombinedPrograms!F$5)+programweights!$I$13*VLOOKUP(CombinedPrograms!$A11,aggregateBenElg!$A$9:$I$116,3)*VLOOKUP(CombinedPrograms!$A11,SNAPBen!$A$10:$L$117,1+CombinedPrograms!F$5)+programweights!$I$14*VLOOKUP(CombinedPrograms!$A11,aggregateBenElg!$A$9:$I$116,4)*VLOOKUP(CombinedPrograms!$A11,MedicaidBen!$A$9:$L$116,1+CombinedPrograms!F$5)+programweights!$I$15*1*VLOOKUP(CombinedPrograms!$A11,OtherBen!$A$9:$L$116,1+CombinedPrograms!F$5)</f>
        <v>691.32016979439118</v>
      </c>
      <c r="G11" s="8"/>
      <c r="H11" s="35">
        <f t="shared" si="4"/>
        <v>0.40257929659107089</v>
      </c>
      <c r="I11" s="35">
        <f t="shared" si="3"/>
        <v>0.40305204841124959</v>
      </c>
      <c r="J11" s="35">
        <f t="shared" si="3"/>
        <v>0.39692721464365066</v>
      </c>
      <c r="K11" s="35">
        <f t="shared" si="3"/>
        <v>0.3831531803556073</v>
      </c>
      <c r="L11" s="35">
        <f t="shared" si="3"/>
        <v>0.34862795649628975</v>
      </c>
      <c r="Q11">
        <f t="shared" si="5"/>
        <v>2006</v>
      </c>
    </row>
    <row r="12" spans="1:17" x14ac:dyDescent="0.25">
      <c r="A12" s="8">
        <f>aggregateBenElg!A12</f>
        <v>38808</v>
      </c>
      <c r="B12" s="26">
        <f>VLOOKUP(B$5,programweights!$B$8:$I$12,8)*VLOOKUP(CombinedPrograms!$A12,aggregateBenElg!$A$9:$I$116,2)*VLOOKUP(CombinedPrograms!$A12,UIBen!$A$9:$L$116,7+CombinedPrograms!B$5)+programweights!$I$13*VLOOKUP(CombinedPrograms!$A12,aggregateBenElg!$A$9:$I$116,3)*VLOOKUP(CombinedPrograms!$A12,SNAPBen!$A$10:$L$117,1+CombinedPrograms!B$5)+programweights!$I$14*VLOOKUP(CombinedPrograms!$A12,aggregateBenElg!$A$9:$I$116,4)*VLOOKUP(CombinedPrograms!$A12,MedicaidBen!$A$9:$L$116,1+CombinedPrograms!B$5)+programweights!$I$15*1*VLOOKUP(CombinedPrograms!$A12,OtherBen!$A$9:$L$116,1+CombinedPrograms!B$5)</f>
        <v>450.96654356133439</v>
      </c>
      <c r="C12" s="26">
        <f>VLOOKUP(C$5,programweights!$B$8:$I$12,8)*VLOOKUP(CombinedPrograms!$A12,aggregateBenElg!$A$9:$I$116,2)*VLOOKUP(CombinedPrograms!$A12,UIBen!$A$9:$L$116,7+CombinedPrograms!C$5)+programweights!$I$13*VLOOKUP(CombinedPrograms!$A12,aggregateBenElg!$A$9:$I$116,3)*VLOOKUP(CombinedPrograms!$A12,SNAPBen!$A$10:$L$117,1+CombinedPrograms!C$5)+programweights!$I$14*VLOOKUP(CombinedPrograms!$A12,aggregateBenElg!$A$9:$I$116,4)*VLOOKUP(CombinedPrograms!$A12,MedicaidBen!$A$9:$L$116,1+CombinedPrograms!C$5)+programweights!$I$15*1*VLOOKUP(CombinedPrograms!$A12,OtherBen!$A$9:$L$116,1+CombinedPrograms!C$5)</f>
        <v>552.34993811290087</v>
      </c>
      <c r="D12" s="26">
        <f>VLOOKUP(D$5,programweights!$B$8:$I$12,8)*VLOOKUP(CombinedPrograms!$A12,aggregateBenElg!$A$9:$I$116,2)*VLOOKUP(CombinedPrograms!$A12,UIBen!$A$9:$L$116,7+CombinedPrograms!D$5)+programweights!$I$13*VLOOKUP(CombinedPrograms!$A12,aggregateBenElg!$A$9:$I$116,3)*VLOOKUP(CombinedPrograms!$A12,SNAPBen!$A$10:$L$117,1+CombinedPrograms!D$5)+programweights!$I$14*VLOOKUP(CombinedPrograms!$A12,aggregateBenElg!$A$9:$I$116,4)*VLOOKUP(CombinedPrograms!$A12,MedicaidBen!$A$9:$L$116,1+CombinedPrograms!D$5)+programweights!$I$15*1*VLOOKUP(CombinedPrograms!$A12,OtherBen!$A$9:$L$116,1+CombinedPrograms!D$5)</f>
        <v>650.88253944778057</v>
      </c>
      <c r="E12" s="26">
        <f>VLOOKUP(E$5,programweights!$B$8:$I$12,8)*VLOOKUP(CombinedPrograms!$A12,aggregateBenElg!$A$9:$I$116,2)*VLOOKUP(CombinedPrograms!$A12,UIBen!$A$9:$L$116,7+CombinedPrograms!E$5)+programweights!$I$13*VLOOKUP(CombinedPrograms!$A12,aggregateBenElg!$A$9:$I$116,3)*VLOOKUP(CombinedPrograms!$A12,SNAPBen!$A$10:$L$117,1+CombinedPrograms!E$5)+programweights!$I$14*VLOOKUP(CombinedPrograms!$A12,aggregateBenElg!$A$9:$I$116,4)*VLOOKUP(CombinedPrograms!$A12,MedicaidBen!$A$9:$L$116,1+CombinedPrograms!E$5)+programweights!$I$15*1*VLOOKUP(CombinedPrograms!$A12,OtherBen!$A$9:$L$116,1+CombinedPrograms!E$5)</f>
        <v>729.66785161339021</v>
      </c>
      <c r="F12" s="26">
        <f>VLOOKUP(F$5,programweights!$B$8:$I$12,8)*VLOOKUP(CombinedPrograms!$A12,aggregateBenElg!$A$9:$I$116,2)*VLOOKUP(CombinedPrograms!$A12,UIBen!$A$9:$L$116,7+CombinedPrograms!F$5)+programweights!$I$13*VLOOKUP(CombinedPrograms!$A12,aggregateBenElg!$A$9:$I$116,3)*VLOOKUP(CombinedPrograms!$A12,SNAPBen!$A$10:$L$117,1+CombinedPrograms!F$5)+programweights!$I$14*VLOOKUP(CombinedPrograms!$A12,aggregateBenElg!$A$9:$I$116,4)*VLOOKUP(CombinedPrograms!$A12,MedicaidBen!$A$9:$L$116,1+CombinedPrograms!F$5)+programweights!$I$15*1*VLOOKUP(CombinedPrograms!$A12,OtherBen!$A$9:$L$116,1+CombinedPrograms!F$5)</f>
        <v>691.16424074381939</v>
      </c>
      <c r="G12" s="8"/>
      <c r="H12" s="35">
        <f t="shared" si="4"/>
        <v>0.40251941728503793</v>
      </c>
      <c r="I12" s="35">
        <f t="shared" si="3"/>
        <v>0.40300302338192739</v>
      </c>
      <c r="J12" s="35">
        <f t="shared" si="3"/>
        <v>0.39688707634447395</v>
      </c>
      <c r="K12" s="35">
        <f t="shared" si="3"/>
        <v>0.38312031789569512</v>
      </c>
      <c r="L12" s="35">
        <f t="shared" si="3"/>
        <v>0.34860105098973787</v>
      </c>
      <c r="Q12">
        <f t="shared" si="5"/>
        <v>2006</v>
      </c>
    </row>
    <row r="13" spans="1:17" x14ac:dyDescent="0.25">
      <c r="A13" s="8">
        <f>aggregateBenElg!A13</f>
        <v>38838</v>
      </c>
      <c r="B13" s="26">
        <f>VLOOKUP(B$5,programweights!$B$8:$I$12,8)*VLOOKUP(CombinedPrograms!$A13,aggregateBenElg!$A$9:$I$116,2)*VLOOKUP(CombinedPrograms!$A13,UIBen!$A$9:$L$116,7+CombinedPrograms!B$5)+programweights!$I$13*VLOOKUP(CombinedPrograms!$A13,aggregateBenElg!$A$9:$I$116,3)*VLOOKUP(CombinedPrograms!$A13,SNAPBen!$A$10:$L$117,1+CombinedPrograms!B$5)+programweights!$I$14*VLOOKUP(CombinedPrograms!$A13,aggregateBenElg!$A$9:$I$116,4)*VLOOKUP(CombinedPrograms!$A13,MedicaidBen!$A$9:$L$116,1+CombinedPrograms!B$5)+programweights!$I$15*1*VLOOKUP(CombinedPrograms!$A13,OtherBen!$A$9:$L$116,1+CombinedPrograms!B$5)</f>
        <v>450.8689977533453</v>
      </c>
      <c r="C13" s="26">
        <f>VLOOKUP(C$5,programweights!$B$8:$I$12,8)*VLOOKUP(CombinedPrograms!$A13,aggregateBenElg!$A$9:$I$116,2)*VLOOKUP(CombinedPrograms!$A13,UIBen!$A$9:$L$116,7+CombinedPrograms!C$5)+programweights!$I$13*VLOOKUP(CombinedPrograms!$A13,aggregateBenElg!$A$9:$I$116,3)*VLOOKUP(CombinedPrograms!$A13,SNAPBen!$A$10:$L$117,1+CombinedPrograms!C$5)+programweights!$I$14*VLOOKUP(CombinedPrograms!$A13,aggregateBenElg!$A$9:$I$116,4)*VLOOKUP(CombinedPrograms!$A13,MedicaidBen!$A$9:$L$116,1+CombinedPrograms!C$5)+programweights!$I$15*1*VLOOKUP(CombinedPrograms!$A13,OtherBen!$A$9:$L$116,1+CombinedPrograms!C$5)</f>
        <v>552.25239230491161</v>
      </c>
      <c r="D13" s="26">
        <f>VLOOKUP(D$5,programweights!$B$8:$I$12,8)*VLOOKUP(CombinedPrograms!$A13,aggregateBenElg!$A$9:$I$116,2)*VLOOKUP(CombinedPrograms!$A13,UIBen!$A$9:$L$116,7+CombinedPrograms!D$5)+programweights!$I$13*VLOOKUP(CombinedPrograms!$A13,aggregateBenElg!$A$9:$I$116,3)*VLOOKUP(CombinedPrograms!$A13,SNAPBen!$A$10:$L$117,1+CombinedPrograms!D$5)+programweights!$I$14*VLOOKUP(CombinedPrograms!$A13,aggregateBenElg!$A$9:$I$116,4)*VLOOKUP(CombinedPrograms!$A13,MedicaidBen!$A$9:$L$116,1+CombinedPrograms!D$5)+programweights!$I$15*1*VLOOKUP(CombinedPrograms!$A13,OtherBen!$A$9:$L$116,1+CombinedPrograms!D$5)</f>
        <v>650.78499363979154</v>
      </c>
      <c r="E13" s="26">
        <f>VLOOKUP(E$5,programweights!$B$8:$I$12,8)*VLOOKUP(CombinedPrograms!$A13,aggregateBenElg!$A$9:$I$116,2)*VLOOKUP(CombinedPrograms!$A13,UIBen!$A$9:$L$116,7+CombinedPrograms!E$5)+programweights!$I$13*VLOOKUP(CombinedPrograms!$A13,aggregateBenElg!$A$9:$I$116,3)*VLOOKUP(CombinedPrograms!$A13,SNAPBen!$A$10:$L$117,1+CombinedPrograms!E$5)+programweights!$I$14*VLOOKUP(CombinedPrograms!$A13,aggregateBenElg!$A$9:$I$116,4)*VLOOKUP(CombinedPrograms!$A13,MedicaidBen!$A$9:$L$116,1+CombinedPrograms!E$5)+programweights!$I$15*1*VLOOKUP(CombinedPrograms!$A13,OtherBen!$A$9:$L$116,1+CombinedPrograms!E$5)</f>
        <v>729.57030580540095</v>
      </c>
      <c r="F13" s="26">
        <f>VLOOKUP(F$5,programweights!$B$8:$I$12,8)*VLOOKUP(CombinedPrograms!$A13,aggregateBenElg!$A$9:$I$116,2)*VLOOKUP(CombinedPrograms!$A13,UIBen!$A$9:$L$116,7+CombinedPrograms!F$5)+programweights!$I$13*VLOOKUP(CombinedPrograms!$A13,aggregateBenElg!$A$9:$I$116,3)*VLOOKUP(CombinedPrograms!$A13,SNAPBen!$A$10:$L$117,1+CombinedPrograms!F$5)+programweights!$I$14*VLOOKUP(CombinedPrograms!$A13,aggregateBenElg!$A$9:$I$116,4)*VLOOKUP(CombinedPrograms!$A13,MedicaidBen!$A$9:$L$116,1+CombinedPrograms!F$5)+programweights!$I$15*1*VLOOKUP(CombinedPrograms!$A13,OtherBen!$A$9:$L$116,1+CombinedPrograms!F$5)</f>
        <v>691.06669493583036</v>
      </c>
      <c r="G13" s="8"/>
      <c r="H13" s="35">
        <f t="shared" si="4"/>
        <v>0.40248195809916204</v>
      </c>
      <c r="I13" s="35">
        <f t="shared" si="3"/>
        <v>0.40297235439446555</v>
      </c>
      <c r="J13" s="35">
        <f t="shared" si="3"/>
        <v>0.39686196670127327</v>
      </c>
      <c r="K13" s="35">
        <f t="shared" si="3"/>
        <v>0.38309975985860784</v>
      </c>
      <c r="L13" s="35">
        <f t="shared" si="3"/>
        <v>0.34858421949255158</v>
      </c>
      <c r="Q13">
        <f t="shared" si="5"/>
        <v>2006</v>
      </c>
    </row>
    <row r="14" spans="1:17" x14ac:dyDescent="0.25">
      <c r="A14" s="8">
        <f>aggregateBenElg!A14</f>
        <v>38869</v>
      </c>
      <c r="B14" s="26">
        <f>VLOOKUP(B$5,programweights!$B$8:$I$12,8)*VLOOKUP(CombinedPrograms!$A14,aggregateBenElg!$A$9:$I$116,2)*VLOOKUP(CombinedPrograms!$A14,UIBen!$A$9:$L$116,7+CombinedPrograms!B$5)+programweights!$I$13*VLOOKUP(CombinedPrograms!$A14,aggregateBenElg!$A$9:$I$116,3)*VLOOKUP(CombinedPrograms!$A14,SNAPBen!$A$10:$L$117,1+CombinedPrograms!B$5)+programweights!$I$14*VLOOKUP(CombinedPrograms!$A14,aggregateBenElg!$A$9:$I$116,4)*VLOOKUP(CombinedPrograms!$A14,MedicaidBen!$A$9:$L$116,1+CombinedPrograms!B$5)+programweights!$I$15*1*VLOOKUP(CombinedPrograms!$A14,OtherBen!$A$9:$L$116,1+CombinedPrograms!B$5)</f>
        <v>450.79587098173187</v>
      </c>
      <c r="C14" s="26">
        <f>VLOOKUP(C$5,programweights!$B$8:$I$12,8)*VLOOKUP(CombinedPrograms!$A14,aggregateBenElg!$A$9:$I$116,2)*VLOOKUP(CombinedPrograms!$A14,UIBen!$A$9:$L$116,7+CombinedPrograms!C$5)+programweights!$I$13*VLOOKUP(CombinedPrograms!$A14,aggregateBenElg!$A$9:$I$116,3)*VLOOKUP(CombinedPrograms!$A14,SNAPBen!$A$10:$L$117,1+CombinedPrograms!C$5)+programweights!$I$14*VLOOKUP(CombinedPrograms!$A14,aggregateBenElg!$A$9:$I$116,4)*VLOOKUP(CombinedPrograms!$A14,MedicaidBen!$A$9:$L$116,1+CombinedPrograms!C$5)+programweights!$I$15*1*VLOOKUP(CombinedPrograms!$A14,OtherBen!$A$9:$L$116,1+CombinedPrograms!C$5)</f>
        <v>552.17926553329823</v>
      </c>
      <c r="D14" s="26">
        <f>VLOOKUP(D$5,programweights!$B$8:$I$12,8)*VLOOKUP(CombinedPrograms!$A14,aggregateBenElg!$A$9:$I$116,2)*VLOOKUP(CombinedPrograms!$A14,UIBen!$A$9:$L$116,7+CombinedPrograms!D$5)+programweights!$I$13*VLOOKUP(CombinedPrograms!$A14,aggregateBenElg!$A$9:$I$116,3)*VLOOKUP(CombinedPrograms!$A14,SNAPBen!$A$10:$L$117,1+CombinedPrograms!D$5)+programweights!$I$14*VLOOKUP(CombinedPrograms!$A14,aggregateBenElg!$A$9:$I$116,4)*VLOOKUP(CombinedPrograms!$A14,MedicaidBen!$A$9:$L$116,1+CombinedPrograms!D$5)+programweights!$I$15*1*VLOOKUP(CombinedPrograms!$A14,OtherBen!$A$9:$L$116,1+CombinedPrograms!D$5)</f>
        <v>650.71186686817805</v>
      </c>
      <c r="E14" s="26">
        <f>VLOOKUP(E$5,programweights!$B$8:$I$12,8)*VLOOKUP(CombinedPrograms!$A14,aggregateBenElg!$A$9:$I$116,2)*VLOOKUP(CombinedPrograms!$A14,UIBen!$A$9:$L$116,7+CombinedPrograms!E$5)+programweights!$I$13*VLOOKUP(CombinedPrograms!$A14,aggregateBenElg!$A$9:$I$116,3)*VLOOKUP(CombinedPrograms!$A14,SNAPBen!$A$10:$L$117,1+CombinedPrograms!E$5)+programweights!$I$14*VLOOKUP(CombinedPrograms!$A14,aggregateBenElg!$A$9:$I$116,4)*VLOOKUP(CombinedPrograms!$A14,MedicaidBen!$A$9:$L$116,1+CombinedPrograms!E$5)+programweights!$I$15*1*VLOOKUP(CombinedPrograms!$A14,OtherBen!$A$9:$L$116,1+CombinedPrograms!E$5)</f>
        <v>729.49717903378746</v>
      </c>
      <c r="F14" s="26">
        <f>VLOOKUP(F$5,programweights!$B$8:$I$12,8)*VLOOKUP(CombinedPrograms!$A14,aggregateBenElg!$A$9:$I$116,2)*VLOOKUP(CombinedPrograms!$A14,UIBen!$A$9:$L$116,7+CombinedPrograms!F$5)+programweights!$I$13*VLOOKUP(CombinedPrograms!$A14,aggregateBenElg!$A$9:$I$116,3)*VLOOKUP(CombinedPrograms!$A14,SNAPBen!$A$10:$L$117,1+CombinedPrograms!F$5)+programweights!$I$14*VLOOKUP(CombinedPrograms!$A14,aggregateBenElg!$A$9:$I$116,4)*VLOOKUP(CombinedPrograms!$A14,MedicaidBen!$A$9:$L$116,1+CombinedPrograms!F$5)+programweights!$I$15*1*VLOOKUP(CombinedPrograms!$A14,OtherBen!$A$9:$L$116,1+CombinedPrograms!F$5)</f>
        <v>690.99356816421687</v>
      </c>
      <c r="G14" s="8"/>
      <c r="H14" s="35">
        <f t="shared" si="4"/>
        <v>0.40245387622268941</v>
      </c>
      <c r="I14" s="35">
        <f t="shared" si="3"/>
        <v>0.40294936289859329</v>
      </c>
      <c r="J14" s="35">
        <f t="shared" si="3"/>
        <v>0.39684314285654332</v>
      </c>
      <c r="K14" s="35">
        <f t="shared" si="3"/>
        <v>0.38308434819803627</v>
      </c>
      <c r="L14" s="35">
        <f t="shared" si="3"/>
        <v>0.34857160149208566</v>
      </c>
      <c r="Q14">
        <f t="shared" si="5"/>
        <v>2006</v>
      </c>
    </row>
    <row r="15" spans="1:17" x14ac:dyDescent="0.25">
      <c r="A15" s="8">
        <f>aggregateBenElg!A15</f>
        <v>38899</v>
      </c>
      <c r="B15" s="26">
        <f>VLOOKUP(B$5,programweights!$B$8:$I$12,8)*VLOOKUP(CombinedPrograms!$A15,aggregateBenElg!$A$9:$I$116,2)*VLOOKUP(CombinedPrograms!$A15,UIBen!$A$9:$L$116,7+CombinedPrograms!B$5)+programweights!$I$13*VLOOKUP(CombinedPrograms!$A15,aggregateBenElg!$A$9:$I$116,3)*VLOOKUP(CombinedPrograms!$A15,SNAPBen!$A$10:$L$117,1+CombinedPrograms!B$5)+programweights!$I$14*VLOOKUP(CombinedPrograms!$A15,aggregateBenElg!$A$9:$I$116,4)*VLOOKUP(CombinedPrograms!$A15,MedicaidBen!$A$9:$L$116,1+CombinedPrograms!B$5)+programweights!$I$15*1*VLOOKUP(CombinedPrograms!$A15,OtherBen!$A$9:$L$116,1+CombinedPrograms!B$5)</f>
        <v>450.67119848649224</v>
      </c>
      <c r="C15" s="26">
        <f>VLOOKUP(C$5,programweights!$B$8:$I$12,8)*VLOOKUP(CombinedPrograms!$A15,aggregateBenElg!$A$9:$I$116,2)*VLOOKUP(CombinedPrograms!$A15,UIBen!$A$9:$L$116,7+CombinedPrograms!C$5)+programweights!$I$13*VLOOKUP(CombinedPrograms!$A15,aggregateBenElg!$A$9:$I$116,3)*VLOOKUP(CombinedPrograms!$A15,SNAPBen!$A$10:$L$117,1+CombinedPrograms!C$5)+programweights!$I$14*VLOOKUP(CombinedPrograms!$A15,aggregateBenElg!$A$9:$I$116,4)*VLOOKUP(CombinedPrograms!$A15,MedicaidBen!$A$9:$L$116,1+CombinedPrograms!C$5)+programweights!$I$15*1*VLOOKUP(CombinedPrograms!$A15,OtherBen!$A$9:$L$116,1+CombinedPrograms!C$5)</f>
        <v>552.05459303805856</v>
      </c>
      <c r="D15" s="26">
        <f>VLOOKUP(D$5,programweights!$B$8:$I$12,8)*VLOOKUP(CombinedPrograms!$A15,aggregateBenElg!$A$9:$I$116,2)*VLOOKUP(CombinedPrograms!$A15,UIBen!$A$9:$L$116,7+CombinedPrograms!D$5)+programweights!$I$13*VLOOKUP(CombinedPrograms!$A15,aggregateBenElg!$A$9:$I$116,3)*VLOOKUP(CombinedPrograms!$A15,SNAPBen!$A$10:$L$117,1+CombinedPrograms!D$5)+programweights!$I$14*VLOOKUP(CombinedPrograms!$A15,aggregateBenElg!$A$9:$I$116,4)*VLOOKUP(CombinedPrograms!$A15,MedicaidBen!$A$9:$L$116,1+CombinedPrograms!D$5)+programweights!$I$15*1*VLOOKUP(CombinedPrograms!$A15,OtherBen!$A$9:$L$116,1+CombinedPrograms!D$5)</f>
        <v>650.58719437293848</v>
      </c>
      <c r="E15" s="26">
        <f>VLOOKUP(E$5,programweights!$B$8:$I$12,8)*VLOOKUP(CombinedPrograms!$A15,aggregateBenElg!$A$9:$I$116,2)*VLOOKUP(CombinedPrograms!$A15,UIBen!$A$9:$L$116,7+CombinedPrograms!E$5)+programweights!$I$13*VLOOKUP(CombinedPrograms!$A15,aggregateBenElg!$A$9:$I$116,3)*VLOOKUP(CombinedPrograms!$A15,SNAPBen!$A$10:$L$117,1+CombinedPrograms!E$5)+programweights!$I$14*VLOOKUP(CombinedPrograms!$A15,aggregateBenElg!$A$9:$I$116,4)*VLOOKUP(CombinedPrograms!$A15,MedicaidBen!$A$9:$L$116,1+CombinedPrograms!E$5)+programweights!$I$15*1*VLOOKUP(CombinedPrograms!$A15,OtherBen!$A$9:$L$116,1+CombinedPrograms!E$5)</f>
        <v>729.3725065385479</v>
      </c>
      <c r="F15" s="26">
        <f>VLOOKUP(F$5,programweights!$B$8:$I$12,8)*VLOOKUP(CombinedPrograms!$A15,aggregateBenElg!$A$9:$I$116,2)*VLOOKUP(CombinedPrograms!$A15,UIBen!$A$9:$L$116,7+CombinedPrograms!F$5)+programweights!$I$13*VLOOKUP(CombinedPrograms!$A15,aggregateBenElg!$A$9:$I$116,3)*VLOOKUP(CombinedPrograms!$A15,SNAPBen!$A$10:$L$117,1+CombinedPrograms!F$5)+programweights!$I$14*VLOOKUP(CombinedPrograms!$A15,aggregateBenElg!$A$9:$I$116,4)*VLOOKUP(CombinedPrograms!$A15,MedicaidBen!$A$9:$L$116,1+CombinedPrograms!F$5)+programweights!$I$15*1*VLOOKUP(CombinedPrograms!$A15,OtherBen!$A$9:$L$116,1+CombinedPrograms!F$5)</f>
        <v>690.8688956689773</v>
      </c>
      <c r="G15" s="8"/>
      <c r="H15" s="35">
        <f t="shared" si="4"/>
        <v>0.40240599994518389</v>
      </c>
      <c r="I15" s="35">
        <f t="shared" si="3"/>
        <v>0.4029101651178566</v>
      </c>
      <c r="J15" s="35">
        <f t="shared" si="3"/>
        <v>0.3968110504280018</v>
      </c>
      <c r="K15" s="35">
        <f t="shared" si="3"/>
        <v>0.38305807313984841</v>
      </c>
      <c r="L15" s="35">
        <f t="shared" si="3"/>
        <v>0.34855008929390835</v>
      </c>
      <c r="Q15">
        <f t="shared" si="5"/>
        <v>2006</v>
      </c>
    </row>
    <row r="16" spans="1:17" x14ac:dyDescent="0.25">
      <c r="A16" s="8">
        <f>aggregateBenElg!A16</f>
        <v>38930</v>
      </c>
      <c r="B16" s="26">
        <f>VLOOKUP(B$5,programweights!$B$8:$I$12,8)*VLOOKUP(CombinedPrograms!$A16,aggregateBenElg!$A$9:$I$116,2)*VLOOKUP(CombinedPrograms!$A16,UIBen!$A$9:$L$116,7+CombinedPrograms!B$5)+programweights!$I$13*VLOOKUP(CombinedPrograms!$A16,aggregateBenElg!$A$9:$I$116,3)*VLOOKUP(CombinedPrograms!$A16,SNAPBen!$A$10:$L$117,1+CombinedPrograms!B$5)+programweights!$I$14*VLOOKUP(CombinedPrograms!$A16,aggregateBenElg!$A$9:$I$116,4)*VLOOKUP(CombinedPrograms!$A16,MedicaidBen!$A$9:$L$116,1+CombinedPrograms!B$5)+programweights!$I$15*1*VLOOKUP(CombinedPrograms!$A16,OtherBen!$A$9:$L$116,1+CombinedPrograms!B$5)</f>
        <v>450.52106354437808</v>
      </c>
      <c r="C16" s="26">
        <f>VLOOKUP(C$5,programweights!$B$8:$I$12,8)*VLOOKUP(CombinedPrograms!$A16,aggregateBenElg!$A$9:$I$116,2)*VLOOKUP(CombinedPrograms!$A16,UIBen!$A$9:$L$116,7+CombinedPrograms!C$5)+programweights!$I$13*VLOOKUP(CombinedPrograms!$A16,aggregateBenElg!$A$9:$I$116,3)*VLOOKUP(CombinedPrograms!$A16,SNAPBen!$A$10:$L$117,1+CombinedPrograms!C$5)+programweights!$I$14*VLOOKUP(CombinedPrograms!$A16,aggregateBenElg!$A$9:$I$116,4)*VLOOKUP(CombinedPrograms!$A16,MedicaidBen!$A$9:$L$116,1+CombinedPrograms!C$5)+programweights!$I$15*1*VLOOKUP(CombinedPrograms!$A16,OtherBen!$A$9:$L$116,1+CombinedPrograms!C$5)</f>
        <v>551.90445809594439</v>
      </c>
      <c r="D16" s="26">
        <f>VLOOKUP(D$5,programweights!$B$8:$I$12,8)*VLOOKUP(CombinedPrograms!$A16,aggregateBenElg!$A$9:$I$116,2)*VLOOKUP(CombinedPrograms!$A16,UIBen!$A$9:$L$116,7+CombinedPrograms!D$5)+programweights!$I$13*VLOOKUP(CombinedPrograms!$A16,aggregateBenElg!$A$9:$I$116,3)*VLOOKUP(CombinedPrograms!$A16,SNAPBen!$A$10:$L$117,1+CombinedPrograms!D$5)+programweights!$I$14*VLOOKUP(CombinedPrograms!$A16,aggregateBenElg!$A$9:$I$116,4)*VLOOKUP(CombinedPrograms!$A16,MedicaidBen!$A$9:$L$116,1+CombinedPrograms!D$5)+programweights!$I$15*1*VLOOKUP(CombinedPrograms!$A16,OtherBen!$A$9:$L$116,1+CombinedPrograms!D$5)</f>
        <v>650.43705943082432</v>
      </c>
      <c r="E16" s="26">
        <f>VLOOKUP(E$5,programweights!$B$8:$I$12,8)*VLOOKUP(CombinedPrograms!$A16,aggregateBenElg!$A$9:$I$116,2)*VLOOKUP(CombinedPrograms!$A16,UIBen!$A$9:$L$116,7+CombinedPrograms!E$5)+programweights!$I$13*VLOOKUP(CombinedPrograms!$A16,aggregateBenElg!$A$9:$I$116,3)*VLOOKUP(CombinedPrograms!$A16,SNAPBen!$A$10:$L$117,1+CombinedPrograms!E$5)+programweights!$I$14*VLOOKUP(CombinedPrograms!$A16,aggregateBenElg!$A$9:$I$116,4)*VLOOKUP(CombinedPrograms!$A16,MedicaidBen!$A$9:$L$116,1+CombinedPrograms!E$5)+programweights!$I$15*1*VLOOKUP(CombinedPrograms!$A16,OtherBen!$A$9:$L$116,1+CombinedPrograms!E$5)</f>
        <v>729.22237159643373</v>
      </c>
      <c r="F16" s="26">
        <f>VLOOKUP(F$5,programweights!$B$8:$I$12,8)*VLOOKUP(CombinedPrograms!$A16,aggregateBenElg!$A$9:$I$116,2)*VLOOKUP(CombinedPrograms!$A16,UIBen!$A$9:$L$116,7+CombinedPrograms!F$5)+programweights!$I$13*VLOOKUP(CombinedPrograms!$A16,aggregateBenElg!$A$9:$I$116,3)*VLOOKUP(CombinedPrograms!$A16,SNAPBen!$A$10:$L$117,1+CombinedPrograms!F$5)+programweights!$I$14*VLOOKUP(CombinedPrograms!$A16,aggregateBenElg!$A$9:$I$116,4)*VLOOKUP(CombinedPrograms!$A16,MedicaidBen!$A$9:$L$116,1+CombinedPrograms!F$5)+programweights!$I$15*1*VLOOKUP(CombinedPrograms!$A16,OtherBen!$A$9:$L$116,1+CombinedPrograms!F$5)</f>
        <v>690.71876072686314</v>
      </c>
      <c r="G16" s="8"/>
      <c r="H16" s="35">
        <f t="shared" si="4"/>
        <v>0.40234834567157585</v>
      </c>
      <c r="I16" s="35">
        <f t="shared" si="3"/>
        <v>0.40286296179100733</v>
      </c>
      <c r="J16" s="35">
        <f t="shared" si="3"/>
        <v>0.39677240361266275</v>
      </c>
      <c r="K16" s="35">
        <f t="shared" si="3"/>
        <v>0.38302643180362173</v>
      </c>
      <c r="L16" s="35">
        <f t="shared" si="3"/>
        <v>0.3485241835588711</v>
      </c>
      <c r="Q16">
        <f t="shared" si="5"/>
        <v>2006</v>
      </c>
    </row>
    <row r="17" spans="1:17" x14ac:dyDescent="0.25">
      <c r="A17" s="8">
        <f>aggregateBenElg!A17</f>
        <v>38961</v>
      </c>
      <c r="B17" s="26">
        <f>VLOOKUP(B$5,programweights!$B$8:$I$12,8)*VLOOKUP(CombinedPrograms!$A17,aggregateBenElg!$A$9:$I$116,2)*VLOOKUP(CombinedPrograms!$A17,UIBen!$A$9:$L$116,7+CombinedPrograms!B$5)+programweights!$I$13*VLOOKUP(CombinedPrograms!$A17,aggregateBenElg!$A$9:$I$116,3)*VLOOKUP(CombinedPrograms!$A17,SNAPBen!$A$10:$L$117,1+CombinedPrograms!B$5)+programweights!$I$14*VLOOKUP(CombinedPrograms!$A17,aggregateBenElg!$A$9:$I$116,4)*VLOOKUP(CombinedPrograms!$A17,MedicaidBen!$A$9:$L$116,1+CombinedPrograms!B$5)+programweights!$I$15*1*VLOOKUP(CombinedPrograms!$A17,OtherBen!$A$9:$L$116,1+CombinedPrograms!B$5)</f>
        <v>450.59993733174582</v>
      </c>
      <c r="C17" s="26">
        <f>VLOOKUP(C$5,programweights!$B$8:$I$12,8)*VLOOKUP(CombinedPrograms!$A17,aggregateBenElg!$A$9:$I$116,2)*VLOOKUP(CombinedPrograms!$A17,UIBen!$A$9:$L$116,7+CombinedPrograms!C$5)+programweights!$I$13*VLOOKUP(CombinedPrograms!$A17,aggregateBenElg!$A$9:$I$116,3)*VLOOKUP(CombinedPrograms!$A17,SNAPBen!$A$10:$L$117,1+CombinedPrograms!C$5)+programweights!$I$14*VLOOKUP(CombinedPrograms!$A17,aggregateBenElg!$A$9:$I$116,4)*VLOOKUP(CombinedPrograms!$A17,MedicaidBen!$A$9:$L$116,1+CombinedPrograms!C$5)+programweights!$I$15*1*VLOOKUP(CombinedPrograms!$A17,OtherBen!$A$9:$L$116,1+CombinedPrograms!C$5)</f>
        <v>551.98333188331219</v>
      </c>
      <c r="D17" s="26">
        <f>VLOOKUP(D$5,programweights!$B$8:$I$12,8)*VLOOKUP(CombinedPrograms!$A17,aggregateBenElg!$A$9:$I$116,2)*VLOOKUP(CombinedPrograms!$A17,UIBen!$A$9:$L$116,7+CombinedPrograms!D$5)+programweights!$I$13*VLOOKUP(CombinedPrograms!$A17,aggregateBenElg!$A$9:$I$116,3)*VLOOKUP(CombinedPrograms!$A17,SNAPBen!$A$10:$L$117,1+CombinedPrograms!D$5)+programweights!$I$14*VLOOKUP(CombinedPrograms!$A17,aggregateBenElg!$A$9:$I$116,4)*VLOOKUP(CombinedPrograms!$A17,MedicaidBen!$A$9:$L$116,1+CombinedPrograms!D$5)+programweights!$I$15*1*VLOOKUP(CombinedPrograms!$A17,OtherBen!$A$9:$L$116,1+CombinedPrograms!D$5)</f>
        <v>650.515933218192</v>
      </c>
      <c r="E17" s="26">
        <f>VLOOKUP(E$5,programweights!$B$8:$I$12,8)*VLOOKUP(CombinedPrograms!$A17,aggregateBenElg!$A$9:$I$116,2)*VLOOKUP(CombinedPrograms!$A17,UIBen!$A$9:$L$116,7+CombinedPrograms!E$5)+programweights!$I$13*VLOOKUP(CombinedPrograms!$A17,aggregateBenElg!$A$9:$I$116,3)*VLOOKUP(CombinedPrograms!$A17,SNAPBen!$A$10:$L$117,1+CombinedPrograms!E$5)+programweights!$I$14*VLOOKUP(CombinedPrograms!$A17,aggregateBenElg!$A$9:$I$116,4)*VLOOKUP(CombinedPrograms!$A17,MedicaidBen!$A$9:$L$116,1+CombinedPrograms!E$5)+programweights!$I$15*1*VLOOKUP(CombinedPrograms!$A17,OtherBen!$A$9:$L$116,1+CombinedPrograms!E$5)</f>
        <v>729.30124538380142</v>
      </c>
      <c r="F17" s="26">
        <f>VLOOKUP(F$5,programweights!$B$8:$I$12,8)*VLOOKUP(CombinedPrograms!$A17,aggregateBenElg!$A$9:$I$116,2)*VLOOKUP(CombinedPrograms!$A17,UIBen!$A$9:$L$116,7+CombinedPrograms!F$5)+programweights!$I$13*VLOOKUP(CombinedPrograms!$A17,aggregateBenElg!$A$9:$I$116,3)*VLOOKUP(CombinedPrograms!$A17,SNAPBen!$A$10:$L$117,1+CombinedPrograms!F$5)+programweights!$I$14*VLOOKUP(CombinedPrograms!$A17,aggregateBenElg!$A$9:$I$116,4)*VLOOKUP(CombinedPrograms!$A17,MedicaidBen!$A$9:$L$116,1+CombinedPrograms!F$5)+programweights!$I$15*1*VLOOKUP(CombinedPrograms!$A17,OtherBen!$A$9:$L$116,1+CombinedPrograms!F$5)</f>
        <v>690.79763451423082</v>
      </c>
      <c r="G17" s="8"/>
      <c r="H17" s="35">
        <f t="shared" si="4"/>
        <v>0.40237863449610506</v>
      </c>
      <c r="I17" s="35">
        <f t="shared" si="3"/>
        <v>0.402887760183124</v>
      </c>
      <c r="J17" s="35">
        <f t="shared" si="3"/>
        <v>0.39679270681891554</v>
      </c>
      <c r="K17" s="35">
        <f t="shared" si="3"/>
        <v>0.38304305466296701</v>
      </c>
      <c r="L17" s="35">
        <f t="shared" si="3"/>
        <v>0.34853779320502115</v>
      </c>
      <c r="Q17">
        <f t="shared" si="5"/>
        <v>2006</v>
      </c>
    </row>
    <row r="18" spans="1:17" x14ac:dyDescent="0.25">
      <c r="A18" s="8">
        <f>aggregateBenElg!A18</f>
        <v>38991</v>
      </c>
      <c r="B18" s="26">
        <f>VLOOKUP(B$5,programweights!$B$8:$I$12,8)*VLOOKUP(CombinedPrograms!$A18,aggregateBenElg!$A$9:$I$116,2)*VLOOKUP(CombinedPrograms!$A18,UIBen!$A$9:$L$116,7+CombinedPrograms!B$5)+programweights!$I$13*VLOOKUP(CombinedPrograms!$A18,aggregateBenElg!$A$9:$I$116,3)*VLOOKUP(CombinedPrograms!$A18,SNAPBen!$A$10:$L$117,1+CombinedPrograms!B$5)+programweights!$I$14*VLOOKUP(CombinedPrograms!$A18,aggregateBenElg!$A$9:$I$116,4)*VLOOKUP(CombinedPrograms!$A18,MedicaidBen!$A$9:$L$116,1+CombinedPrograms!B$5)+programweights!$I$15*1*VLOOKUP(CombinedPrograms!$A18,OtherBen!$A$9:$L$116,1+CombinedPrograms!B$5)</f>
        <v>451.5449598811793</v>
      </c>
      <c r="C18" s="26">
        <f>VLOOKUP(C$5,programweights!$B$8:$I$12,8)*VLOOKUP(CombinedPrograms!$A18,aggregateBenElg!$A$9:$I$116,2)*VLOOKUP(CombinedPrograms!$A18,UIBen!$A$9:$L$116,7+CombinedPrograms!C$5)+programweights!$I$13*VLOOKUP(CombinedPrograms!$A18,aggregateBenElg!$A$9:$I$116,3)*VLOOKUP(CombinedPrograms!$A18,SNAPBen!$A$10:$L$117,1+CombinedPrograms!C$5)+programweights!$I$14*VLOOKUP(CombinedPrograms!$A18,aggregateBenElg!$A$9:$I$116,4)*VLOOKUP(CombinedPrograms!$A18,MedicaidBen!$A$9:$L$116,1+CombinedPrograms!C$5)+programweights!$I$15*1*VLOOKUP(CombinedPrograms!$A18,OtherBen!$A$9:$L$116,1+CombinedPrograms!C$5)</f>
        <v>552.92835443274566</v>
      </c>
      <c r="D18" s="26">
        <f>VLOOKUP(D$5,programweights!$B$8:$I$12,8)*VLOOKUP(CombinedPrograms!$A18,aggregateBenElg!$A$9:$I$116,2)*VLOOKUP(CombinedPrograms!$A18,UIBen!$A$9:$L$116,7+CombinedPrograms!D$5)+programweights!$I$13*VLOOKUP(CombinedPrograms!$A18,aggregateBenElg!$A$9:$I$116,3)*VLOOKUP(CombinedPrograms!$A18,SNAPBen!$A$10:$L$117,1+CombinedPrograms!D$5)+programweights!$I$14*VLOOKUP(CombinedPrograms!$A18,aggregateBenElg!$A$9:$I$116,4)*VLOOKUP(CombinedPrograms!$A18,MedicaidBen!$A$9:$L$116,1+CombinedPrograms!D$5)+programweights!$I$15*1*VLOOKUP(CombinedPrograms!$A18,OtherBen!$A$9:$L$116,1+CombinedPrograms!D$5)</f>
        <v>651.46095576762559</v>
      </c>
      <c r="E18" s="26">
        <f>VLOOKUP(E$5,programweights!$B$8:$I$12,8)*VLOOKUP(CombinedPrograms!$A18,aggregateBenElg!$A$9:$I$116,2)*VLOOKUP(CombinedPrograms!$A18,UIBen!$A$9:$L$116,7+CombinedPrograms!E$5)+programweights!$I$13*VLOOKUP(CombinedPrograms!$A18,aggregateBenElg!$A$9:$I$116,3)*VLOOKUP(CombinedPrograms!$A18,SNAPBen!$A$10:$L$117,1+CombinedPrograms!E$5)+programweights!$I$14*VLOOKUP(CombinedPrograms!$A18,aggregateBenElg!$A$9:$I$116,4)*VLOOKUP(CombinedPrograms!$A18,MedicaidBen!$A$9:$L$116,1+CombinedPrograms!E$5)+programweights!$I$15*1*VLOOKUP(CombinedPrograms!$A18,OtherBen!$A$9:$L$116,1+CombinedPrograms!E$5)</f>
        <v>730.246267933235</v>
      </c>
      <c r="F18" s="26">
        <f>VLOOKUP(F$5,programweights!$B$8:$I$12,8)*VLOOKUP(CombinedPrograms!$A18,aggregateBenElg!$A$9:$I$116,2)*VLOOKUP(CombinedPrograms!$A18,UIBen!$A$9:$L$116,7+CombinedPrograms!F$5)+programweights!$I$13*VLOOKUP(CombinedPrograms!$A18,aggregateBenElg!$A$9:$I$116,3)*VLOOKUP(CombinedPrograms!$A18,SNAPBen!$A$10:$L$117,1+CombinedPrograms!F$5)+programweights!$I$14*VLOOKUP(CombinedPrograms!$A18,aggregateBenElg!$A$9:$I$116,4)*VLOOKUP(CombinedPrograms!$A18,MedicaidBen!$A$9:$L$116,1+CombinedPrograms!F$5)+programweights!$I$15*1*VLOOKUP(CombinedPrograms!$A18,OtherBen!$A$9:$L$116,1+CombinedPrograms!F$5)</f>
        <v>691.74265706366418</v>
      </c>
      <c r="G18" s="8"/>
      <c r="H18" s="35">
        <f t="shared" si="4"/>
        <v>0.40274153861331818</v>
      </c>
      <c r="I18" s="35">
        <f t="shared" si="3"/>
        <v>0.40318488094430499</v>
      </c>
      <c r="J18" s="35">
        <f t="shared" si="3"/>
        <v>0.39703596872347235</v>
      </c>
      <c r="K18" s="35">
        <f t="shared" si="3"/>
        <v>0.38324222066528002</v>
      </c>
      <c r="L18" s="35">
        <f t="shared" si="3"/>
        <v>0.3487008565360824</v>
      </c>
      <c r="Q18">
        <f t="shared" si="5"/>
        <v>2006</v>
      </c>
    </row>
    <row r="19" spans="1:17" x14ac:dyDescent="0.25">
      <c r="A19" s="8">
        <f>aggregateBenElg!A19</f>
        <v>39022</v>
      </c>
      <c r="B19" s="26">
        <f>VLOOKUP(B$5,programweights!$B$8:$I$12,8)*VLOOKUP(CombinedPrograms!$A19,aggregateBenElg!$A$9:$I$116,2)*VLOOKUP(CombinedPrograms!$A19,UIBen!$A$9:$L$116,7+CombinedPrograms!B$5)+programweights!$I$13*VLOOKUP(CombinedPrograms!$A19,aggregateBenElg!$A$9:$I$116,3)*VLOOKUP(CombinedPrograms!$A19,SNAPBen!$A$10:$L$117,1+CombinedPrograms!B$5)+programweights!$I$14*VLOOKUP(CombinedPrograms!$A19,aggregateBenElg!$A$9:$I$116,4)*VLOOKUP(CombinedPrograms!$A19,MedicaidBen!$A$9:$L$116,1+CombinedPrograms!B$5)+programweights!$I$15*1*VLOOKUP(CombinedPrograms!$A19,OtherBen!$A$9:$L$116,1+CombinedPrograms!B$5)</f>
        <v>451.49440705754779</v>
      </c>
      <c r="C19" s="26">
        <f>VLOOKUP(C$5,programweights!$B$8:$I$12,8)*VLOOKUP(CombinedPrograms!$A19,aggregateBenElg!$A$9:$I$116,2)*VLOOKUP(CombinedPrograms!$A19,UIBen!$A$9:$L$116,7+CombinedPrograms!C$5)+programweights!$I$13*VLOOKUP(CombinedPrograms!$A19,aggregateBenElg!$A$9:$I$116,3)*VLOOKUP(CombinedPrograms!$A19,SNAPBen!$A$10:$L$117,1+CombinedPrograms!C$5)+programweights!$I$14*VLOOKUP(CombinedPrograms!$A19,aggregateBenElg!$A$9:$I$116,4)*VLOOKUP(CombinedPrograms!$A19,MedicaidBen!$A$9:$L$116,1+CombinedPrograms!C$5)+programweights!$I$15*1*VLOOKUP(CombinedPrograms!$A19,OtherBen!$A$9:$L$116,1+CombinedPrograms!C$5)</f>
        <v>552.87780160911416</v>
      </c>
      <c r="D19" s="26">
        <f>VLOOKUP(D$5,programweights!$B$8:$I$12,8)*VLOOKUP(CombinedPrograms!$A19,aggregateBenElg!$A$9:$I$116,2)*VLOOKUP(CombinedPrograms!$A19,UIBen!$A$9:$L$116,7+CombinedPrograms!D$5)+programweights!$I$13*VLOOKUP(CombinedPrograms!$A19,aggregateBenElg!$A$9:$I$116,3)*VLOOKUP(CombinedPrograms!$A19,SNAPBen!$A$10:$L$117,1+CombinedPrograms!D$5)+programweights!$I$14*VLOOKUP(CombinedPrograms!$A19,aggregateBenElg!$A$9:$I$116,4)*VLOOKUP(CombinedPrograms!$A19,MedicaidBen!$A$9:$L$116,1+CombinedPrograms!D$5)+programweights!$I$15*1*VLOOKUP(CombinedPrograms!$A19,OtherBen!$A$9:$L$116,1+CombinedPrograms!D$5)</f>
        <v>651.41040294399409</v>
      </c>
      <c r="E19" s="26">
        <f>VLOOKUP(E$5,programweights!$B$8:$I$12,8)*VLOOKUP(CombinedPrograms!$A19,aggregateBenElg!$A$9:$I$116,2)*VLOOKUP(CombinedPrograms!$A19,UIBen!$A$9:$L$116,7+CombinedPrograms!E$5)+programweights!$I$13*VLOOKUP(CombinedPrograms!$A19,aggregateBenElg!$A$9:$I$116,3)*VLOOKUP(CombinedPrograms!$A19,SNAPBen!$A$10:$L$117,1+CombinedPrograms!E$5)+programweights!$I$14*VLOOKUP(CombinedPrograms!$A19,aggregateBenElg!$A$9:$I$116,4)*VLOOKUP(CombinedPrograms!$A19,MedicaidBen!$A$9:$L$116,1+CombinedPrograms!E$5)+programweights!$I$15*1*VLOOKUP(CombinedPrograms!$A19,OtherBen!$A$9:$L$116,1+CombinedPrograms!E$5)</f>
        <v>730.1957151096035</v>
      </c>
      <c r="F19" s="26">
        <f>VLOOKUP(F$5,programweights!$B$8:$I$12,8)*VLOOKUP(CombinedPrograms!$A19,aggregateBenElg!$A$9:$I$116,2)*VLOOKUP(CombinedPrograms!$A19,UIBen!$A$9:$L$116,7+CombinedPrograms!F$5)+programweights!$I$13*VLOOKUP(CombinedPrograms!$A19,aggregateBenElg!$A$9:$I$116,3)*VLOOKUP(CombinedPrograms!$A19,SNAPBen!$A$10:$L$117,1+CombinedPrograms!F$5)+programweights!$I$14*VLOOKUP(CombinedPrograms!$A19,aggregateBenElg!$A$9:$I$116,4)*VLOOKUP(CombinedPrograms!$A19,MedicaidBen!$A$9:$L$116,1+CombinedPrograms!F$5)+programweights!$I$15*1*VLOOKUP(CombinedPrograms!$A19,OtherBen!$A$9:$L$116,1+CombinedPrograms!F$5)</f>
        <v>691.69210424003268</v>
      </c>
      <c r="G19" s="8"/>
      <c r="H19" s="35">
        <f t="shared" si="4"/>
        <v>0.40272212550212455</v>
      </c>
      <c r="I19" s="35">
        <f t="shared" si="3"/>
        <v>0.40316898683315783</v>
      </c>
      <c r="J19" s="35">
        <f t="shared" si="3"/>
        <v>0.39702295572588336</v>
      </c>
      <c r="K19" s="35">
        <f t="shared" si="3"/>
        <v>0.38323156652396417</v>
      </c>
      <c r="L19" s="35">
        <f t="shared" si="3"/>
        <v>0.34869213366293944</v>
      </c>
      <c r="Q19">
        <f t="shared" si="5"/>
        <v>2006</v>
      </c>
    </row>
    <row r="20" spans="1:17" x14ac:dyDescent="0.25">
      <c r="A20" s="8">
        <f>aggregateBenElg!A20</f>
        <v>39052</v>
      </c>
      <c r="B20" s="26">
        <f>VLOOKUP(B$5,programweights!$B$8:$I$12,8)*VLOOKUP(CombinedPrograms!$A20,aggregateBenElg!$A$9:$I$116,2)*VLOOKUP(CombinedPrograms!$A20,UIBen!$A$9:$L$116,7+CombinedPrograms!B$5)+programweights!$I$13*VLOOKUP(CombinedPrograms!$A20,aggregateBenElg!$A$9:$I$116,3)*VLOOKUP(CombinedPrograms!$A20,SNAPBen!$A$10:$L$117,1+CombinedPrograms!B$5)+programweights!$I$14*VLOOKUP(CombinedPrograms!$A20,aggregateBenElg!$A$9:$I$116,4)*VLOOKUP(CombinedPrograms!$A20,MedicaidBen!$A$9:$L$116,1+CombinedPrograms!B$5)+programweights!$I$15*1*VLOOKUP(CombinedPrograms!$A20,OtherBen!$A$9:$L$116,1+CombinedPrograms!B$5)</f>
        <v>451.64417169568168</v>
      </c>
      <c r="C20" s="26">
        <f>VLOOKUP(C$5,programweights!$B$8:$I$12,8)*VLOOKUP(CombinedPrograms!$A20,aggregateBenElg!$A$9:$I$116,2)*VLOOKUP(CombinedPrograms!$A20,UIBen!$A$9:$L$116,7+CombinedPrograms!C$5)+programweights!$I$13*VLOOKUP(CombinedPrograms!$A20,aggregateBenElg!$A$9:$I$116,3)*VLOOKUP(CombinedPrograms!$A20,SNAPBen!$A$10:$L$117,1+CombinedPrograms!C$5)+programweights!$I$14*VLOOKUP(CombinedPrograms!$A20,aggregateBenElg!$A$9:$I$116,4)*VLOOKUP(CombinedPrograms!$A20,MedicaidBen!$A$9:$L$116,1+CombinedPrograms!C$5)+programweights!$I$15*1*VLOOKUP(CombinedPrograms!$A20,OtherBen!$A$9:$L$116,1+CombinedPrograms!C$5)</f>
        <v>553.02756624724805</v>
      </c>
      <c r="D20" s="26">
        <f>VLOOKUP(D$5,programweights!$B$8:$I$12,8)*VLOOKUP(CombinedPrograms!$A20,aggregateBenElg!$A$9:$I$116,2)*VLOOKUP(CombinedPrograms!$A20,UIBen!$A$9:$L$116,7+CombinedPrograms!D$5)+programweights!$I$13*VLOOKUP(CombinedPrograms!$A20,aggregateBenElg!$A$9:$I$116,3)*VLOOKUP(CombinedPrograms!$A20,SNAPBen!$A$10:$L$117,1+CombinedPrograms!D$5)+programweights!$I$14*VLOOKUP(CombinedPrograms!$A20,aggregateBenElg!$A$9:$I$116,4)*VLOOKUP(CombinedPrograms!$A20,MedicaidBen!$A$9:$L$116,1+CombinedPrograms!D$5)+programweights!$I$15*1*VLOOKUP(CombinedPrograms!$A20,OtherBen!$A$9:$L$116,1+CombinedPrograms!D$5)</f>
        <v>651.56016758212786</v>
      </c>
      <c r="E20" s="26">
        <f>VLOOKUP(E$5,programweights!$B$8:$I$12,8)*VLOOKUP(CombinedPrograms!$A20,aggregateBenElg!$A$9:$I$116,2)*VLOOKUP(CombinedPrograms!$A20,UIBen!$A$9:$L$116,7+CombinedPrograms!E$5)+programweights!$I$13*VLOOKUP(CombinedPrograms!$A20,aggregateBenElg!$A$9:$I$116,3)*VLOOKUP(CombinedPrograms!$A20,SNAPBen!$A$10:$L$117,1+CombinedPrograms!E$5)+programweights!$I$14*VLOOKUP(CombinedPrograms!$A20,aggregateBenElg!$A$9:$I$116,4)*VLOOKUP(CombinedPrograms!$A20,MedicaidBen!$A$9:$L$116,1+CombinedPrograms!E$5)+programweights!$I$15*1*VLOOKUP(CombinedPrograms!$A20,OtherBen!$A$9:$L$116,1+CombinedPrograms!E$5)</f>
        <v>730.34547974773727</v>
      </c>
      <c r="F20" s="26">
        <f>VLOOKUP(F$5,programweights!$B$8:$I$12,8)*VLOOKUP(CombinedPrograms!$A20,aggregateBenElg!$A$9:$I$116,2)*VLOOKUP(CombinedPrograms!$A20,UIBen!$A$9:$L$116,7+CombinedPrograms!F$5)+programweights!$I$13*VLOOKUP(CombinedPrograms!$A20,aggregateBenElg!$A$9:$I$116,3)*VLOOKUP(CombinedPrograms!$A20,SNAPBen!$A$10:$L$117,1+CombinedPrograms!F$5)+programweights!$I$14*VLOOKUP(CombinedPrograms!$A20,aggregateBenElg!$A$9:$I$116,4)*VLOOKUP(CombinedPrograms!$A20,MedicaidBen!$A$9:$L$116,1+CombinedPrograms!F$5)+programweights!$I$15*1*VLOOKUP(CombinedPrograms!$A20,OtherBen!$A$9:$L$116,1+CombinedPrograms!F$5)</f>
        <v>691.84186887816668</v>
      </c>
      <c r="G20" s="8"/>
      <c r="H20" s="35">
        <f t="shared" si="4"/>
        <v>0.40277963757294688</v>
      </c>
      <c r="I20" s="35">
        <f t="shared" si="3"/>
        <v>0.40321607373421331</v>
      </c>
      <c r="J20" s="35">
        <f t="shared" si="3"/>
        <v>0.39706150721984457</v>
      </c>
      <c r="K20" s="35">
        <f t="shared" si="3"/>
        <v>0.38326312981764732</v>
      </c>
      <c r="L20" s="35">
        <f t="shared" si="3"/>
        <v>0.34871797550214634</v>
      </c>
      <c r="Q20">
        <f t="shared" si="5"/>
        <v>2006</v>
      </c>
    </row>
    <row r="21" spans="1:17" x14ac:dyDescent="0.25">
      <c r="A21" s="8">
        <f>aggregateBenElg!A21</f>
        <v>39083</v>
      </c>
      <c r="B21" s="26">
        <f>VLOOKUP(B$5,programweights!$B$8:$I$12,8)*VLOOKUP(CombinedPrograms!$A21,aggregateBenElg!$A$9:$I$116,2)*VLOOKUP(CombinedPrograms!$A21,UIBen!$A$9:$L$116,7+CombinedPrograms!B$5)+programweights!$I$13*VLOOKUP(CombinedPrograms!$A21,aggregateBenElg!$A$9:$I$116,3)*VLOOKUP(CombinedPrograms!$A21,SNAPBen!$A$10:$L$117,1+CombinedPrograms!B$5)+programweights!$I$14*VLOOKUP(CombinedPrograms!$A21,aggregateBenElg!$A$9:$I$116,4)*VLOOKUP(CombinedPrograms!$A21,MedicaidBen!$A$9:$L$116,1+CombinedPrograms!B$5)+programweights!$I$15*1*VLOOKUP(CombinedPrograms!$A21,OtherBen!$A$9:$L$116,1+CombinedPrograms!B$5)</f>
        <v>451.5265990367289</v>
      </c>
      <c r="C21" s="26">
        <f>VLOOKUP(C$5,programweights!$B$8:$I$12,8)*VLOOKUP(CombinedPrograms!$A21,aggregateBenElg!$A$9:$I$116,2)*VLOOKUP(CombinedPrograms!$A21,UIBen!$A$9:$L$116,7+CombinedPrograms!C$5)+programweights!$I$13*VLOOKUP(CombinedPrograms!$A21,aggregateBenElg!$A$9:$I$116,3)*VLOOKUP(CombinedPrograms!$A21,SNAPBen!$A$10:$L$117,1+CombinedPrograms!C$5)+programweights!$I$14*VLOOKUP(CombinedPrograms!$A21,aggregateBenElg!$A$9:$I$116,4)*VLOOKUP(CombinedPrograms!$A21,MedicaidBen!$A$9:$L$116,1+CombinedPrograms!C$5)+programweights!$I$15*1*VLOOKUP(CombinedPrograms!$A21,OtherBen!$A$9:$L$116,1+CombinedPrograms!C$5)</f>
        <v>552.90999358829526</v>
      </c>
      <c r="D21" s="26">
        <f>VLOOKUP(D$5,programweights!$B$8:$I$12,8)*VLOOKUP(CombinedPrograms!$A21,aggregateBenElg!$A$9:$I$116,2)*VLOOKUP(CombinedPrograms!$A21,UIBen!$A$9:$L$116,7+CombinedPrograms!D$5)+programweights!$I$13*VLOOKUP(CombinedPrograms!$A21,aggregateBenElg!$A$9:$I$116,3)*VLOOKUP(CombinedPrograms!$A21,SNAPBen!$A$10:$L$117,1+CombinedPrograms!D$5)+programweights!$I$14*VLOOKUP(CombinedPrograms!$A21,aggregateBenElg!$A$9:$I$116,4)*VLOOKUP(CombinedPrograms!$A21,MedicaidBen!$A$9:$L$116,1+CombinedPrograms!D$5)+programweights!$I$15*1*VLOOKUP(CombinedPrograms!$A21,OtherBen!$A$9:$L$116,1+CombinedPrograms!D$5)</f>
        <v>651.44259492317519</v>
      </c>
      <c r="E21" s="26">
        <f>VLOOKUP(E$5,programweights!$B$8:$I$12,8)*VLOOKUP(CombinedPrograms!$A21,aggregateBenElg!$A$9:$I$116,2)*VLOOKUP(CombinedPrograms!$A21,UIBen!$A$9:$L$116,7+CombinedPrograms!E$5)+programweights!$I$13*VLOOKUP(CombinedPrograms!$A21,aggregateBenElg!$A$9:$I$116,3)*VLOOKUP(CombinedPrograms!$A21,SNAPBen!$A$10:$L$117,1+CombinedPrograms!E$5)+programweights!$I$14*VLOOKUP(CombinedPrograms!$A21,aggregateBenElg!$A$9:$I$116,4)*VLOOKUP(CombinedPrograms!$A21,MedicaidBen!$A$9:$L$116,1+CombinedPrograms!E$5)+programweights!$I$15*1*VLOOKUP(CombinedPrograms!$A21,OtherBen!$A$9:$L$116,1+CombinedPrograms!E$5)</f>
        <v>730.2279070887846</v>
      </c>
      <c r="F21" s="26">
        <f>VLOOKUP(F$5,programweights!$B$8:$I$12,8)*VLOOKUP(CombinedPrograms!$A21,aggregateBenElg!$A$9:$I$116,2)*VLOOKUP(CombinedPrograms!$A21,UIBen!$A$9:$L$116,7+CombinedPrograms!F$5)+programweights!$I$13*VLOOKUP(CombinedPrograms!$A21,aggregateBenElg!$A$9:$I$116,3)*VLOOKUP(CombinedPrograms!$A21,SNAPBen!$A$10:$L$117,1+CombinedPrograms!F$5)+programweights!$I$14*VLOOKUP(CombinedPrograms!$A21,aggregateBenElg!$A$9:$I$116,4)*VLOOKUP(CombinedPrograms!$A21,MedicaidBen!$A$9:$L$116,1+CombinedPrograms!F$5)+programweights!$I$15*1*VLOOKUP(CombinedPrograms!$A21,OtherBen!$A$9:$L$116,1+CombinedPrograms!F$5)</f>
        <v>691.72429621921378</v>
      </c>
      <c r="G21" s="8"/>
      <c r="H21" s="35">
        <f t="shared" si="4"/>
        <v>0.40273448774871123</v>
      </c>
      <c r="I21" s="35">
        <f t="shared" si="3"/>
        <v>0.4031791081846155</v>
      </c>
      <c r="J21" s="35">
        <f t="shared" si="3"/>
        <v>0.39703124238758447</v>
      </c>
      <c r="K21" s="35">
        <f t="shared" si="3"/>
        <v>0.38323835106873916</v>
      </c>
      <c r="L21" s="35">
        <f t="shared" si="3"/>
        <v>0.34869768837839243</v>
      </c>
      <c r="Q21">
        <f t="shared" si="5"/>
        <v>2007</v>
      </c>
    </row>
    <row r="22" spans="1:17" x14ac:dyDescent="0.25">
      <c r="A22" s="8">
        <f>aggregateBenElg!A22</f>
        <v>39114</v>
      </c>
      <c r="B22" s="26">
        <f>VLOOKUP(B$5,programweights!$B$8:$I$12,8)*VLOOKUP(CombinedPrograms!$A22,aggregateBenElg!$A$9:$I$116,2)*VLOOKUP(CombinedPrograms!$A22,UIBen!$A$9:$L$116,7+CombinedPrograms!B$5)+programweights!$I$13*VLOOKUP(CombinedPrograms!$A22,aggregateBenElg!$A$9:$I$116,3)*VLOOKUP(CombinedPrograms!$A22,SNAPBen!$A$10:$L$117,1+CombinedPrograms!B$5)+programweights!$I$14*VLOOKUP(CombinedPrograms!$A22,aggregateBenElg!$A$9:$I$116,4)*VLOOKUP(CombinedPrograms!$A22,MedicaidBen!$A$9:$L$116,1+CombinedPrograms!B$5)+programweights!$I$15*1*VLOOKUP(CombinedPrograms!$A22,OtherBen!$A$9:$L$116,1+CombinedPrograms!B$5)</f>
        <v>451.38345605319824</v>
      </c>
      <c r="C22" s="26">
        <f>VLOOKUP(C$5,programweights!$B$8:$I$12,8)*VLOOKUP(CombinedPrograms!$A22,aggregateBenElg!$A$9:$I$116,2)*VLOOKUP(CombinedPrograms!$A22,UIBen!$A$9:$L$116,7+CombinedPrograms!C$5)+programweights!$I$13*VLOOKUP(CombinedPrograms!$A22,aggregateBenElg!$A$9:$I$116,3)*VLOOKUP(CombinedPrograms!$A22,SNAPBen!$A$10:$L$117,1+CombinedPrograms!C$5)+programweights!$I$14*VLOOKUP(CombinedPrograms!$A22,aggregateBenElg!$A$9:$I$116,4)*VLOOKUP(CombinedPrograms!$A22,MedicaidBen!$A$9:$L$116,1+CombinedPrograms!C$5)+programweights!$I$15*1*VLOOKUP(CombinedPrograms!$A22,OtherBen!$A$9:$L$116,1+CombinedPrograms!C$5)</f>
        <v>552.76685060476461</v>
      </c>
      <c r="D22" s="26">
        <f>VLOOKUP(D$5,programweights!$B$8:$I$12,8)*VLOOKUP(CombinedPrograms!$A22,aggregateBenElg!$A$9:$I$116,2)*VLOOKUP(CombinedPrograms!$A22,UIBen!$A$9:$L$116,7+CombinedPrograms!D$5)+programweights!$I$13*VLOOKUP(CombinedPrograms!$A22,aggregateBenElg!$A$9:$I$116,3)*VLOOKUP(CombinedPrograms!$A22,SNAPBen!$A$10:$L$117,1+CombinedPrograms!D$5)+programweights!$I$14*VLOOKUP(CombinedPrograms!$A22,aggregateBenElg!$A$9:$I$116,4)*VLOOKUP(CombinedPrograms!$A22,MedicaidBen!$A$9:$L$116,1+CombinedPrograms!D$5)+programweights!$I$15*1*VLOOKUP(CombinedPrograms!$A22,OtherBen!$A$9:$L$116,1+CombinedPrograms!D$5)</f>
        <v>651.29945193964454</v>
      </c>
      <c r="E22" s="26">
        <f>VLOOKUP(E$5,programweights!$B$8:$I$12,8)*VLOOKUP(CombinedPrograms!$A22,aggregateBenElg!$A$9:$I$116,2)*VLOOKUP(CombinedPrograms!$A22,UIBen!$A$9:$L$116,7+CombinedPrograms!E$5)+programweights!$I$13*VLOOKUP(CombinedPrograms!$A22,aggregateBenElg!$A$9:$I$116,3)*VLOOKUP(CombinedPrograms!$A22,SNAPBen!$A$10:$L$117,1+CombinedPrograms!E$5)+programweights!$I$14*VLOOKUP(CombinedPrograms!$A22,aggregateBenElg!$A$9:$I$116,4)*VLOOKUP(CombinedPrograms!$A22,MedicaidBen!$A$9:$L$116,1+CombinedPrograms!E$5)+programweights!$I$15*1*VLOOKUP(CombinedPrograms!$A22,OtherBen!$A$9:$L$116,1+CombinedPrograms!E$5)</f>
        <v>730.08476410525395</v>
      </c>
      <c r="F22" s="26">
        <f>VLOOKUP(F$5,programweights!$B$8:$I$12,8)*VLOOKUP(CombinedPrograms!$A22,aggregateBenElg!$A$9:$I$116,2)*VLOOKUP(CombinedPrograms!$A22,UIBen!$A$9:$L$116,7+CombinedPrograms!F$5)+programweights!$I$13*VLOOKUP(CombinedPrograms!$A22,aggregateBenElg!$A$9:$I$116,3)*VLOOKUP(CombinedPrograms!$A22,SNAPBen!$A$10:$L$117,1+CombinedPrograms!F$5)+programweights!$I$14*VLOOKUP(CombinedPrograms!$A22,aggregateBenElg!$A$9:$I$116,4)*VLOOKUP(CombinedPrograms!$A22,MedicaidBen!$A$9:$L$116,1+CombinedPrograms!F$5)+programweights!$I$15*1*VLOOKUP(CombinedPrograms!$A22,OtherBen!$A$9:$L$116,1+CombinedPrograms!F$5)</f>
        <v>691.58115323568313</v>
      </c>
      <c r="G22" s="8"/>
      <c r="H22" s="35">
        <f t="shared" si="4"/>
        <v>0.40267951850157047</v>
      </c>
      <c r="I22" s="35">
        <f t="shared" si="3"/>
        <v>0.40313410317150777</v>
      </c>
      <c r="J22" s="35">
        <f t="shared" si="3"/>
        <v>0.39699439539931047</v>
      </c>
      <c r="K22" s="35">
        <f t="shared" si="3"/>
        <v>0.38320818330628098</v>
      </c>
      <c r="L22" s="35">
        <f t="shared" si="3"/>
        <v>0.3486729891035163</v>
      </c>
      <c r="Q22">
        <f t="shared" si="5"/>
        <v>2007</v>
      </c>
    </row>
    <row r="23" spans="1:17" x14ac:dyDescent="0.25">
      <c r="A23" s="8">
        <f>aggregateBenElg!A23</f>
        <v>39142</v>
      </c>
      <c r="B23" s="26">
        <f>VLOOKUP(B$5,programweights!$B$8:$I$12,8)*VLOOKUP(CombinedPrograms!$A23,aggregateBenElg!$A$9:$I$116,2)*VLOOKUP(CombinedPrograms!$A23,UIBen!$A$9:$L$116,7+CombinedPrograms!B$5)+programweights!$I$13*VLOOKUP(CombinedPrograms!$A23,aggregateBenElg!$A$9:$I$116,3)*VLOOKUP(CombinedPrograms!$A23,SNAPBen!$A$10:$L$117,1+CombinedPrograms!B$5)+programweights!$I$14*VLOOKUP(CombinedPrograms!$A23,aggregateBenElg!$A$9:$I$116,4)*VLOOKUP(CombinedPrograms!$A23,MedicaidBen!$A$9:$L$116,1+CombinedPrograms!B$5)+programweights!$I$15*1*VLOOKUP(CombinedPrograms!$A23,OtherBen!$A$9:$L$116,1+CombinedPrograms!B$5)</f>
        <v>451.2292589733575</v>
      </c>
      <c r="C23" s="26">
        <f>VLOOKUP(C$5,programweights!$B$8:$I$12,8)*VLOOKUP(CombinedPrograms!$A23,aggregateBenElg!$A$9:$I$116,2)*VLOOKUP(CombinedPrograms!$A23,UIBen!$A$9:$L$116,7+CombinedPrograms!C$5)+programweights!$I$13*VLOOKUP(CombinedPrograms!$A23,aggregateBenElg!$A$9:$I$116,3)*VLOOKUP(CombinedPrograms!$A23,SNAPBen!$A$10:$L$117,1+CombinedPrograms!C$5)+programweights!$I$14*VLOOKUP(CombinedPrograms!$A23,aggregateBenElg!$A$9:$I$116,4)*VLOOKUP(CombinedPrograms!$A23,MedicaidBen!$A$9:$L$116,1+CombinedPrograms!C$5)+programweights!$I$15*1*VLOOKUP(CombinedPrograms!$A23,OtherBen!$A$9:$L$116,1+CombinedPrograms!C$5)</f>
        <v>552.61265352492387</v>
      </c>
      <c r="D23" s="26">
        <f>VLOOKUP(D$5,programweights!$B$8:$I$12,8)*VLOOKUP(CombinedPrograms!$A23,aggregateBenElg!$A$9:$I$116,2)*VLOOKUP(CombinedPrograms!$A23,UIBen!$A$9:$L$116,7+CombinedPrograms!D$5)+programweights!$I$13*VLOOKUP(CombinedPrograms!$A23,aggregateBenElg!$A$9:$I$116,3)*VLOOKUP(CombinedPrograms!$A23,SNAPBen!$A$10:$L$117,1+CombinedPrograms!D$5)+programweights!$I$14*VLOOKUP(CombinedPrograms!$A23,aggregateBenElg!$A$9:$I$116,4)*VLOOKUP(CombinedPrograms!$A23,MedicaidBen!$A$9:$L$116,1+CombinedPrograms!D$5)+programweights!$I$15*1*VLOOKUP(CombinedPrograms!$A23,OtherBen!$A$9:$L$116,1+CombinedPrograms!D$5)</f>
        <v>651.1452548598038</v>
      </c>
      <c r="E23" s="26">
        <f>VLOOKUP(E$5,programweights!$B$8:$I$12,8)*VLOOKUP(CombinedPrograms!$A23,aggregateBenElg!$A$9:$I$116,2)*VLOOKUP(CombinedPrograms!$A23,UIBen!$A$9:$L$116,7+CombinedPrograms!E$5)+programweights!$I$13*VLOOKUP(CombinedPrograms!$A23,aggregateBenElg!$A$9:$I$116,3)*VLOOKUP(CombinedPrograms!$A23,SNAPBen!$A$10:$L$117,1+CombinedPrograms!E$5)+programweights!$I$14*VLOOKUP(CombinedPrograms!$A23,aggregateBenElg!$A$9:$I$116,4)*VLOOKUP(CombinedPrograms!$A23,MedicaidBen!$A$9:$L$116,1+CombinedPrograms!E$5)+programweights!$I$15*1*VLOOKUP(CombinedPrograms!$A23,OtherBen!$A$9:$L$116,1+CombinedPrograms!E$5)</f>
        <v>729.93056702541321</v>
      </c>
      <c r="F23" s="26">
        <f>VLOOKUP(F$5,programweights!$B$8:$I$12,8)*VLOOKUP(CombinedPrograms!$A23,aggregateBenElg!$A$9:$I$116,2)*VLOOKUP(CombinedPrograms!$A23,UIBen!$A$9:$L$116,7+CombinedPrograms!F$5)+programweights!$I$13*VLOOKUP(CombinedPrograms!$A23,aggregateBenElg!$A$9:$I$116,3)*VLOOKUP(CombinedPrograms!$A23,SNAPBen!$A$10:$L$117,1+CombinedPrograms!F$5)+programweights!$I$14*VLOOKUP(CombinedPrograms!$A23,aggregateBenElg!$A$9:$I$116,4)*VLOOKUP(CombinedPrograms!$A23,MedicaidBen!$A$9:$L$116,1+CombinedPrograms!F$5)+programweights!$I$15*1*VLOOKUP(CombinedPrograms!$A23,OtherBen!$A$9:$L$116,1+CombinedPrograms!F$5)</f>
        <v>691.42695615584239</v>
      </c>
      <c r="G23" s="8"/>
      <c r="H23" s="35">
        <f t="shared" si="4"/>
        <v>0.4026203043006289</v>
      </c>
      <c r="I23" s="35">
        <f t="shared" si="3"/>
        <v>0.40308562268417802</v>
      </c>
      <c r="J23" s="35">
        <f t="shared" si="3"/>
        <v>0.3969547029334094</v>
      </c>
      <c r="K23" s="35">
        <f t="shared" si="3"/>
        <v>0.38317568586378226</v>
      </c>
      <c r="L23" s="35">
        <f t="shared" si="3"/>
        <v>0.34864638244794621</v>
      </c>
      <c r="Q23">
        <f t="shared" si="5"/>
        <v>2007</v>
      </c>
    </row>
    <row r="24" spans="1:17" x14ac:dyDescent="0.25">
      <c r="A24" s="8">
        <f>aggregateBenElg!A24</f>
        <v>39173</v>
      </c>
      <c r="B24" s="26">
        <f>VLOOKUP(B$5,programweights!$B$8:$I$12,8)*VLOOKUP(CombinedPrograms!$A24,aggregateBenElg!$A$9:$I$116,2)*VLOOKUP(CombinedPrograms!$A24,UIBen!$A$9:$L$116,7+CombinedPrograms!B$5)+programweights!$I$13*VLOOKUP(CombinedPrograms!$A24,aggregateBenElg!$A$9:$I$116,3)*VLOOKUP(CombinedPrograms!$A24,SNAPBen!$A$10:$L$117,1+CombinedPrograms!B$5)+programweights!$I$14*VLOOKUP(CombinedPrograms!$A24,aggregateBenElg!$A$9:$I$116,4)*VLOOKUP(CombinedPrograms!$A24,MedicaidBen!$A$9:$L$116,1+CombinedPrograms!B$5)+programweights!$I$15*1*VLOOKUP(CombinedPrograms!$A24,OtherBen!$A$9:$L$116,1+CombinedPrograms!B$5)</f>
        <v>451.14039546544581</v>
      </c>
      <c r="C24" s="26">
        <f>VLOOKUP(C$5,programweights!$B$8:$I$12,8)*VLOOKUP(CombinedPrograms!$A24,aggregateBenElg!$A$9:$I$116,2)*VLOOKUP(CombinedPrograms!$A24,UIBen!$A$9:$L$116,7+CombinedPrograms!C$5)+programweights!$I$13*VLOOKUP(CombinedPrograms!$A24,aggregateBenElg!$A$9:$I$116,3)*VLOOKUP(CombinedPrograms!$A24,SNAPBen!$A$10:$L$117,1+CombinedPrograms!C$5)+programweights!$I$14*VLOOKUP(CombinedPrograms!$A24,aggregateBenElg!$A$9:$I$116,4)*VLOOKUP(CombinedPrograms!$A24,MedicaidBen!$A$9:$L$116,1+CombinedPrograms!C$5)+programweights!$I$15*1*VLOOKUP(CombinedPrograms!$A24,OtherBen!$A$9:$L$116,1+CombinedPrograms!C$5)</f>
        <v>552.52379001701217</v>
      </c>
      <c r="D24" s="26">
        <f>VLOOKUP(D$5,programweights!$B$8:$I$12,8)*VLOOKUP(CombinedPrograms!$A24,aggregateBenElg!$A$9:$I$116,2)*VLOOKUP(CombinedPrograms!$A24,UIBen!$A$9:$L$116,7+CombinedPrograms!D$5)+programweights!$I$13*VLOOKUP(CombinedPrograms!$A24,aggregateBenElg!$A$9:$I$116,3)*VLOOKUP(CombinedPrograms!$A24,SNAPBen!$A$10:$L$117,1+CombinedPrograms!D$5)+programweights!$I$14*VLOOKUP(CombinedPrograms!$A24,aggregateBenElg!$A$9:$I$116,4)*VLOOKUP(CombinedPrograms!$A24,MedicaidBen!$A$9:$L$116,1+CombinedPrograms!D$5)+programweights!$I$15*1*VLOOKUP(CombinedPrograms!$A24,OtherBen!$A$9:$L$116,1+CombinedPrograms!D$5)</f>
        <v>651.05639135189199</v>
      </c>
      <c r="E24" s="26">
        <f>VLOOKUP(E$5,programweights!$B$8:$I$12,8)*VLOOKUP(CombinedPrograms!$A24,aggregateBenElg!$A$9:$I$116,2)*VLOOKUP(CombinedPrograms!$A24,UIBen!$A$9:$L$116,7+CombinedPrograms!E$5)+programweights!$I$13*VLOOKUP(CombinedPrograms!$A24,aggregateBenElg!$A$9:$I$116,3)*VLOOKUP(CombinedPrograms!$A24,SNAPBen!$A$10:$L$117,1+CombinedPrograms!E$5)+programweights!$I$14*VLOOKUP(CombinedPrograms!$A24,aggregateBenElg!$A$9:$I$116,4)*VLOOKUP(CombinedPrograms!$A24,MedicaidBen!$A$9:$L$116,1+CombinedPrograms!E$5)+programweights!$I$15*1*VLOOKUP(CombinedPrograms!$A24,OtherBen!$A$9:$L$116,1+CombinedPrograms!E$5)</f>
        <v>729.8417035175014</v>
      </c>
      <c r="F24" s="26">
        <f>VLOOKUP(F$5,programweights!$B$8:$I$12,8)*VLOOKUP(CombinedPrograms!$A24,aggregateBenElg!$A$9:$I$116,2)*VLOOKUP(CombinedPrograms!$A24,UIBen!$A$9:$L$116,7+CombinedPrograms!F$5)+programweights!$I$13*VLOOKUP(CombinedPrograms!$A24,aggregateBenElg!$A$9:$I$116,3)*VLOOKUP(CombinedPrograms!$A24,SNAPBen!$A$10:$L$117,1+CombinedPrograms!F$5)+programweights!$I$14*VLOOKUP(CombinedPrograms!$A24,aggregateBenElg!$A$9:$I$116,4)*VLOOKUP(CombinedPrograms!$A24,MedicaidBen!$A$9:$L$116,1+CombinedPrograms!F$5)+programweights!$I$15*1*VLOOKUP(CombinedPrograms!$A24,OtherBen!$A$9:$L$116,1+CombinedPrograms!F$5)</f>
        <v>691.33809264793081</v>
      </c>
      <c r="G24" s="8"/>
      <c r="H24" s="35">
        <f t="shared" si="4"/>
        <v>0.40258617926000367</v>
      </c>
      <c r="I24" s="35">
        <f t="shared" si="3"/>
        <v>0.40305768346396809</v>
      </c>
      <c r="J24" s="35">
        <f t="shared" si="3"/>
        <v>0.39693182823460649</v>
      </c>
      <c r="K24" s="35">
        <f t="shared" si="3"/>
        <v>0.38315695764440494</v>
      </c>
      <c r="L24" s="35">
        <f t="shared" si="3"/>
        <v>0.34863104907879167</v>
      </c>
      <c r="Q24">
        <f t="shared" si="5"/>
        <v>2007</v>
      </c>
    </row>
    <row r="25" spans="1:17" x14ac:dyDescent="0.25">
      <c r="A25" s="8">
        <f>aggregateBenElg!A25</f>
        <v>39203</v>
      </c>
      <c r="B25" s="26">
        <f>VLOOKUP(B$5,programweights!$B$8:$I$12,8)*VLOOKUP(CombinedPrograms!$A25,aggregateBenElg!$A$9:$I$116,2)*VLOOKUP(CombinedPrograms!$A25,UIBen!$A$9:$L$116,7+CombinedPrograms!B$5)+programweights!$I$13*VLOOKUP(CombinedPrograms!$A25,aggregateBenElg!$A$9:$I$116,3)*VLOOKUP(CombinedPrograms!$A25,SNAPBen!$A$10:$L$117,1+CombinedPrograms!B$5)+programweights!$I$14*VLOOKUP(CombinedPrograms!$A25,aggregateBenElg!$A$9:$I$116,4)*VLOOKUP(CombinedPrograms!$A25,MedicaidBen!$A$9:$L$116,1+CombinedPrograms!B$5)+programweights!$I$15*1*VLOOKUP(CombinedPrograms!$A25,OtherBen!$A$9:$L$116,1+CombinedPrograms!B$5)</f>
        <v>451.02614125436935</v>
      </c>
      <c r="C25" s="26">
        <f>VLOOKUP(C$5,programweights!$B$8:$I$12,8)*VLOOKUP(CombinedPrograms!$A25,aggregateBenElg!$A$9:$I$116,2)*VLOOKUP(CombinedPrograms!$A25,UIBen!$A$9:$L$116,7+CombinedPrograms!C$5)+programweights!$I$13*VLOOKUP(CombinedPrograms!$A25,aggregateBenElg!$A$9:$I$116,3)*VLOOKUP(CombinedPrograms!$A25,SNAPBen!$A$10:$L$117,1+CombinedPrograms!C$5)+programweights!$I$14*VLOOKUP(CombinedPrograms!$A25,aggregateBenElg!$A$9:$I$116,4)*VLOOKUP(CombinedPrograms!$A25,MedicaidBen!$A$9:$L$116,1+CombinedPrograms!C$5)+programweights!$I$15*1*VLOOKUP(CombinedPrograms!$A25,OtherBen!$A$9:$L$116,1+CombinedPrograms!C$5)</f>
        <v>552.40953580593577</v>
      </c>
      <c r="D25" s="26">
        <f>VLOOKUP(D$5,programweights!$B$8:$I$12,8)*VLOOKUP(CombinedPrograms!$A25,aggregateBenElg!$A$9:$I$116,2)*VLOOKUP(CombinedPrograms!$A25,UIBen!$A$9:$L$116,7+CombinedPrograms!D$5)+programweights!$I$13*VLOOKUP(CombinedPrograms!$A25,aggregateBenElg!$A$9:$I$116,3)*VLOOKUP(CombinedPrograms!$A25,SNAPBen!$A$10:$L$117,1+CombinedPrograms!D$5)+programweights!$I$14*VLOOKUP(CombinedPrograms!$A25,aggregateBenElg!$A$9:$I$116,4)*VLOOKUP(CombinedPrograms!$A25,MedicaidBen!$A$9:$L$116,1+CombinedPrograms!D$5)+programweights!$I$15*1*VLOOKUP(CombinedPrograms!$A25,OtherBen!$A$9:$L$116,1+CombinedPrograms!D$5)</f>
        <v>650.9421371408157</v>
      </c>
      <c r="E25" s="26">
        <f>VLOOKUP(E$5,programweights!$B$8:$I$12,8)*VLOOKUP(CombinedPrograms!$A25,aggregateBenElg!$A$9:$I$116,2)*VLOOKUP(CombinedPrograms!$A25,UIBen!$A$9:$L$116,7+CombinedPrograms!E$5)+programweights!$I$13*VLOOKUP(CombinedPrograms!$A25,aggregateBenElg!$A$9:$I$116,3)*VLOOKUP(CombinedPrograms!$A25,SNAPBen!$A$10:$L$117,1+CombinedPrograms!E$5)+programweights!$I$14*VLOOKUP(CombinedPrograms!$A25,aggregateBenElg!$A$9:$I$116,4)*VLOOKUP(CombinedPrograms!$A25,MedicaidBen!$A$9:$L$116,1+CombinedPrograms!E$5)+programweights!$I$15*1*VLOOKUP(CombinedPrograms!$A25,OtherBen!$A$9:$L$116,1+CombinedPrograms!E$5)</f>
        <v>729.72744930642511</v>
      </c>
      <c r="F25" s="26">
        <f>VLOOKUP(F$5,programweights!$B$8:$I$12,8)*VLOOKUP(CombinedPrograms!$A25,aggregateBenElg!$A$9:$I$116,2)*VLOOKUP(CombinedPrograms!$A25,UIBen!$A$9:$L$116,7+CombinedPrograms!F$5)+programweights!$I$13*VLOOKUP(CombinedPrograms!$A25,aggregateBenElg!$A$9:$I$116,3)*VLOOKUP(CombinedPrograms!$A25,SNAPBen!$A$10:$L$117,1+CombinedPrograms!F$5)+programweights!$I$14*VLOOKUP(CombinedPrograms!$A25,aggregateBenElg!$A$9:$I$116,4)*VLOOKUP(CombinedPrograms!$A25,MedicaidBen!$A$9:$L$116,1+CombinedPrograms!F$5)+programweights!$I$15*1*VLOOKUP(CombinedPrograms!$A25,OtherBen!$A$9:$L$116,1+CombinedPrograms!F$5)</f>
        <v>691.22383843685429</v>
      </c>
      <c r="G25" s="8"/>
      <c r="H25" s="35">
        <f t="shared" si="4"/>
        <v>0.4025423037740341</v>
      </c>
      <c r="I25" s="35">
        <f t="shared" ref="I25:I85" si="6">C25/I$6+(($B$3-IF($A25&gt;DATE(2010,12,31),IF($A25&lt;DATE(2013,1,1),0.02,0),0))/$B$2)</f>
        <v>0.40302176125429856</v>
      </c>
      <c r="J25" s="35">
        <f t="shared" ref="J25:J85" si="7">D25/J$6+(($B$3-IF($A25&gt;DATE(2010,12,31),IF($A25&lt;DATE(2013,1,1),0.02,0),0))/$B$2)</f>
        <v>0.39690241761683159</v>
      </c>
      <c r="K25" s="35">
        <f t="shared" ref="K25:K85" si="8">E25/K$6+(($B$3-IF($A25&gt;DATE(2010,12,31),IF($A25&lt;DATE(2013,1,1),0.02,0),0))/$B$2)</f>
        <v>0.38313287826716558</v>
      </c>
      <c r="L25" s="35">
        <f t="shared" ref="L25:L85" si="9">F25/L$6+(($B$3-IF($A25&gt;DATE(2010,12,31),IF($A25&lt;DATE(2013,1,1),0.02,0),0))/$B$2)</f>
        <v>0.34861133455213084</v>
      </c>
      <c r="Q25">
        <f t="shared" si="5"/>
        <v>2007</v>
      </c>
    </row>
    <row r="26" spans="1:17" x14ac:dyDescent="0.25">
      <c r="A26" s="8">
        <f>aggregateBenElg!A26</f>
        <v>39234</v>
      </c>
      <c r="B26" s="26">
        <f>VLOOKUP(B$5,programweights!$B$8:$I$12,8)*VLOOKUP(CombinedPrograms!$A26,aggregateBenElg!$A$9:$I$116,2)*VLOOKUP(CombinedPrograms!$A26,UIBen!$A$9:$L$116,7+CombinedPrograms!B$5)+programweights!$I$13*VLOOKUP(CombinedPrograms!$A26,aggregateBenElg!$A$9:$I$116,3)*VLOOKUP(CombinedPrograms!$A26,SNAPBen!$A$10:$L$117,1+CombinedPrograms!B$5)+programweights!$I$14*VLOOKUP(CombinedPrograms!$A26,aggregateBenElg!$A$9:$I$116,4)*VLOOKUP(CombinedPrograms!$A26,MedicaidBen!$A$9:$L$116,1+CombinedPrograms!B$5)+programweights!$I$15*1*VLOOKUP(CombinedPrograms!$A26,OtherBen!$A$9:$L$116,1+CombinedPrograms!B$5)</f>
        <v>451.32409918678854</v>
      </c>
      <c r="C26" s="26">
        <f>VLOOKUP(C$5,programweights!$B$8:$I$12,8)*VLOOKUP(CombinedPrograms!$A26,aggregateBenElg!$A$9:$I$116,2)*VLOOKUP(CombinedPrograms!$A26,UIBen!$A$9:$L$116,7+CombinedPrograms!C$5)+programweights!$I$13*VLOOKUP(CombinedPrograms!$A26,aggregateBenElg!$A$9:$I$116,3)*VLOOKUP(CombinedPrograms!$A26,SNAPBen!$A$10:$L$117,1+CombinedPrograms!C$5)+programweights!$I$14*VLOOKUP(CombinedPrograms!$A26,aggregateBenElg!$A$9:$I$116,4)*VLOOKUP(CombinedPrograms!$A26,MedicaidBen!$A$9:$L$116,1+CombinedPrograms!C$5)+programweights!$I$15*1*VLOOKUP(CombinedPrograms!$A26,OtherBen!$A$9:$L$116,1+CombinedPrograms!C$5)</f>
        <v>552.70749373835497</v>
      </c>
      <c r="D26" s="26">
        <f>VLOOKUP(D$5,programweights!$B$8:$I$12,8)*VLOOKUP(CombinedPrograms!$A26,aggregateBenElg!$A$9:$I$116,2)*VLOOKUP(CombinedPrograms!$A26,UIBen!$A$9:$L$116,7+CombinedPrograms!D$5)+programweights!$I$13*VLOOKUP(CombinedPrograms!$A26,aggregateBenElg!$A$9:$I$116,3)*VLOOKUP(CombinedPrograms!$A26,SNAPBen!$A$10:$L$117,1+CombinedPrograms!D$5)+programweights!$I$14*VLOOKUP(CombinedPrograms!$A26,aggregateBenElg!$A$9:$I$116,4)*VLOOKUP(CombinedPrograms!$A26,MedicaidBen!$A$9:$L$116,1+CombinedPrograms!D$5)+programweights!$I$15*1*VLOOKUP(CombinedPrograms!$A26,OtherBen!$A$9:$L$116,1+CombinedPrograms!D$5)</f>
        <v>651.24009507323467</v>
      </c>
      <c r="E26" s="26">
        <f>VLOOKUP(E$5,programweights!$B$8:$I$12,8)*VLOOKUP(CombinedPrograms!$A26,aggregateBenElg!$A$9:$I$116,2)*VLOOKUP(CombinedPrograms!$A26,UIBen!$A$9:$L$116,7+CombinedPrograms!E$5)+programweights!$I$13*VLOOKUP(CombinedPrograms!$A26,aggregateBenElg!$A$9:$I$116,3)*VLOOKUP(CombinedPrograms!$A26,SNAPBen!$A$10:$L$117,1+CombinedPrograms!E$5)+programweights!$I$14*VLOOKUP(CombinedPrograms!$A26,aggregateBenElg!$A$9:$I$116,4)*VLOOKUP(CombinedPrograms!$A26,MedicaidBen!$A$9:$L$116,1+CombinedPrograms!E$5)+programweights!$I$15*1*VLOOKUP(CombinedPrograms!$A26,OtherBen!$A$9:$L$116,1+CombinedPrograms!E$5)</f>
        <v>730.02540723884431</v>
      </c>
      <c r="F26" s="26">
        <f>VLOOKUP(F$5,programweights!$B$8:$I$12,8)*VLOOKUP(CombinedPrograms!$A26,aggregateBenElg!$A$9:$I$116,2)*VLOOKUP(CombinedPrograms!$A26,UIBen!$A$9:$L$116,7+CombinedPrograms!F$5)+programweights!$I$13*VLOOKUP(CombinedPrograms!$A26,aggregateBenElg!$A$9:$I$116,3)*VLOOKUP(CombinedPrograms!$A26,SNAPBen!$A$10:$L$117,1+CombinedPrograms!F$5)+programweights!$I$14*VLOOKUP(CombinedPrograms!$A26,aggregateBenElg!$A$9:$I$116,4)*VLOOKUP(CombinedPrograms!$A26,MedicaidBen!$A$9:$L$116,1+CombinedPrograms!F$5)+programweights!$I$15*1*VLOOKUP(CombinedPrograms!$A26,OtherBen!$A$9:$L$116,1+CombinedPrograms!F$5)</f>
        <v>691.52179636927349</v>
      </c>
      <c r="G26" s="8"/>
      <c r="H26" s="35">
        <f t="shared" si="4"/>
        <v>0.40265672449393763</v>
      </c>
      <c r="I26" s="35">
        <f t="shared" si="6"/>
        <v>0.4031154410164729</v>
      </c>
      <c r="J26" s="35">
        <f t="shared" si="7"/>
        <v>0.39697911611906467</v>
      </c>
      <c r="K26" s="35">
        <f t="shared" si="8"/>
        <v>0.3831956736896589</v>
      </c>
      <c r="L26" s="35">
        <f t="shared" si="9"/>
        <v>0.34866274709567863</v>
      </c>
      <c r="Q26">
        <f t="shared" si="5"/>
        <v>2007</v>
      </c>
    </row>
    <row r="27" spans="1:17" x14ac:dyDescent="0.25">
      <c r="A27" s="8">
        <f>aggregateBenElg!A27</f>
        <v>39264</v>
      </c>
      <c r="B27" s="26">
        <f>VLOOKUP(B$5,programweights!$B$8:$I$12,8)*VLOOKUP(CombinedPrograms!$A27,aggregateBenElg!$A$9:$I$116,2)*VLOOKUP(CombinedPrograms!$A27,UIBen!$A$9:$L$116,7+CombinedPrograms!B$5)+programweights!$I$13*VLOOKUP(CombinedPrograms!$A27,aggregateBenElg!$A$9:$I$116,3)*VLOOKUP(CombinedPrograms!$A27,SNAPBen!$A$10:$L$117,1+CombinedPrograms!B$5)+programweights!$I$14*VLOOKUP(CombinedPrograms!$A27,aggregateBenElg!$A$9:$I$116,4)*VLOOKUP(CombinedPrograms!$A27,MedicaidBen!$A$9:$L$116,1+CombinedPrograms!B$5)+programweights!$I$15*1*VLOOKUP(CombinedPrograms!$A27,OtherBen!$A$9:$L$116,1+CombinedPrograms!B$5)</f>
        <v>451.25657886794102</v>
      </c>
      <c r="C27" s="26">
        <f>VLOOKUP(C$5,programweights!$B$8:$I$12,8)*VLOOKUP(CombinedPrograms!$A27,aggregateBenElg!$A$9:$I$116,2)*VLOOKUP(CombinedPrograms!$A27,UIBen!$A$9:$L$116,7+CombinedPrograms!C$5)+programweights!$I$13*VLOOKUP(CombinedPrograms!$A27,aggregateBenElg!$A$9:$I$116,3)*VLOOKUP(CombinedPrograms!$A27,SNAPBen!$A$10:$L$117,1+CombinedPrograms!C$5)+programweights!$I$14*VLOOKUP(CombinedPrograms!$A27,aggregateBenElg!$A$9:$I$116,4)*VLOOKUP(CombinedPrograms!$A27,MedicaidBen!$A$9:$L$116,1+CombinedPrograms!C$5)+programweights!$I$15*1*VLOOKUP(CombinedPrograms!$A27,OtherBen!$A$9:$L$116,1+CombinedPrograms!C$5)</f>
        <v>552.63997341950744</v>
      </c>
      <c r="D27" s="26">
        <f>VLOOKUP(D$5,programweights!$B$8:$I$12,8)*VLOOKUP(CombinedPrograms!$A27,aggregateBenElg!$A$9:$I$116,2)*VLOOKUP(CombinedPrograms!$A27,UIBen!$A$9:$L$116,7+CombinedPrograms!D$5)+programweights!$I$13*VLOOKUP(CombinedPrograms!$A27,aggregateBenElg!$A$9:$I$116,3)*VLOOKUP(CombinedPrograms!$A27,SNAPBen!$A$10:$L$117,1+CombinedPrograms!D$5)+programweights!$I$14*VLOOKUP(CombinedPrograms!$A27,aggregateBenElg!$A$9:$I$116,4)*VLOOKUP(CombinedPrograms!$A27,MedicaidBen!$A$9:$L$116,1+CombinedPrograms!D$5)+programweights!$I$15*1*VLOOKUP(CombinedPrograms!$A27,OtherBen!$A$9:$L$116,1+CombinedPrograms!D$5)</f>
        <v>651.17257475438714</v>
      </c>
      <c r="E27" s="26">
        <f>VLOOKUP(E$5,programweights!$B$8:$I$12,8)*VLOOKUP(CombinedPrograms!$A27,aggregateBenElg!$A$9:$I$116,2)*VLOOKUP(CombinedPrograms!$A27,UIBen!$A$9:$L$116,7+CombinedPrograms!E$5)+programweights!$I$13*VLOOKUP(CombinedPrograms!$A27,aggregateBenElg!$A$9:$I$116,3)*VLOOKUP(CombinedPrograms!$A27,SNAPBen!$A$10:$L$117,1+CombinedPrograms!E$5)+programweights!$I$14*VLOOKUP(CombinedPrograms!$A27,aggregateBenElg!$A$9:$I$116,4)*VLOOKUP(CombinedPrograms!$A27,MedicaidBen!$A$9:$L$116,1+CombinedPrograms!E$5)+programweights!$I$15*1*VLOOKUP(CombinedPrograms!$A27,OtherBen!$A$9:$L$116,1+CombinedPrograms!E$5)</f>
        <v>729.95788691999678</v>
      </c>
      <c r="F27" s="26">
        <f>VLOOKUP(F$5,programweights!$B$8:$I$12,8)*VLOOKUP(CombinedPrograms!$A27,aggregateBenElg!$A$9:$I$116,2)*VLOOKUP(CombinedPrograms!$A27,UIBen!$A$9:$L$116,7+CombinedPrograms!F$5)+programweights!$I$13*VLOOKUP(CombinedPrograms!$A27,aggregateBenElg!$A$9:$I$116,3)*VLOOKUP(CombinedPrograms!$A27,SNAPBen!$A$10:$L$117,1+CombinedPrograms!F$5)+programweights!$I$14*VLOOKUP(CombinedPrograms!$A27,aggregateBenElg!$A$9:$I$116,4)*VLOOKUP(CombinedPrograms!$A27,MedicaidBen!$A$9:$L$116,1+CombinedPrograms!F$5)+programweights!$I$15*1*VLOOKUP(CombinedPrograms!$A27,OtherBen!$A$9:$L$116,1+CombinedPrograms!F$5)</f>
        <v>691.45427605042596</v>
      </c>
      <c r="G27" s="8"/>
      <c r="H27" s="35">
        <f t="shared" si="4"/>
        <v>0.40263079558703485</v>
      </c>
      <c r="I27" s="35">
        <f t="shared" si="6"/>
        <v>0.40309421222299791</v>
      </c>
      <c r="J27" s="35">
        <f t="shared" si="7"/>
        <v>0.39696173545299596</v>
      </c>
      <c r="K27" s="35">
        <f t="shared" si="8"/>
        <v>0.38318144360383943</v>
      </c>
      <c r="L27" s="35">
        <f t="shared" si="9"/>
        <v>0.34865109648679926</v>
      </c>
      <c r="Q27">
        <f t="shared" si="5"/>
        <v>2007</v>
      </c>
    </row>
    <row r="28" spans="1:17" x14ac:dyDescent="0.25">
      <c r="A28" s="8">
        <f>aggregateBenElg!A28</f>
        <v>39295</v>
      </c>
      <c r="B28" s="26">
        <f>VLOOKUP(B$5,programweights!$B$8:$I$12,8)*VLOOKUP(CombinedPrograms!$A28,aggregateBenElg!$A$9:$I$116,2)*VLOOKUP(CombinedPrograms!$A28,UIBen!$A$9:$L$116,7+CombinedPrograms!B$5)+programweights!$I$13*VLOOKUP(CombinedPrograms!$A28,aggregateBenElg!$A$9:$I$116,3)*VLOOKUP(CombinedPrograms!$A28,SNAPBen!$A$10:$L$117,1+CombinedPrograms!B$5)+programweights!$I$14*VLOOKUP(CombinedPrograms!$A28,aggregateBenElg!$A$9:$I$116,4)*VLOOKUP(CombinedPrograms!$A28,MedicaidBen!$A$9:$L$116,1+CombinedPrograms!B$5)+programweights!$I$15*1*VLOOKUP(CombinedPrograms!$A28,OtherBen!$A$9:$L$116,1+CombinedPrograms!B$5)</f>
        <v>451.22813938291279</v>
      </c>
      <c r="C28" s="26">
        <f>VLOOKUP(C$5,programweights!$B$8:$I$12,8)*VLOOKUP(CombinedPrograms!$A28,aggregateBenElg!$A$9:$I$116,2)*VLOOKUP(CombinedPrograms!$A28,UIBen!$A$9:$L$116,7+CombinedPrograms!C$5)+programweights!$I$13*VLOOKUP(CombinedPrograms!$A28,aggregateBenElg!$A$9:$I$116,3)*VLOOKUP(CombinedPrograms!$A28,SNAPBen!$A$10:$L$117,1+CombinedPrograms!C$5)+programweights!$I$14*VLOOKUP(CombinedPrograms!$A28,aggregateBenElg!$A$9:$I$116,4)*VLOOKUP(CombinedPrograms!$A28,MedicaidBen!$A$9:$L$116,1+CombinedPrograms!C$5)+programweights!$I$15*1*VLOOKUP(CombinedPrograms!$A28,OtherBen!$A$9:$L$116,1+CombinedPrograms!C$5)</f>
        <v>552.61153393447921</v>
      </c>
      <c r="D28" s="26">
        <f>VLOOKUP(D$5,programweights!$B$8:$I$12,8)*VLOOKUP(CombinedPrograms!$A28,aggregateBenElg!$A$9:$I$116,2)*VLOOKUP(CombinedPrograms!$A28,UIBen!$A$9:$L$116,7+CombinedPrograms!D$5)+programweights!$I$13*VLOOKUP(CombinedPrograms!$A28,aggregateBenElg!$A$9:$I$116,3)*VLOOKUP(CombinedPrograms!$A28,SNAPBen!$A$10:$L$117,1+CombinedPrograms!D$5)+programweights!$I$14*VLOOKUP(CombinedPrograms!$A28,aggregateBenElg!$A$9:$I$116,4)*VLOOKUP(CombinedPrograms!$A28,MedicaidBen!$A$9:$L$116,1+CombinedPrograms!D$5)+programweights!$I$15*1*VLOOKUP(CombinedPrograms!$A28,OtherBen!$A$9:$L$116,1+CombinedPrograms!D$5)</f>
        <v>651.14413526935891</v>
      </c>
      <c r="E28" s="26">
        <f>VLOOKUP(E$5,programweights!$B$8:$I$12,8)*VLOOKUP(CombinedPrograms!$A28,aggregateBenElg!$A$9:$I$116,2)*VLOOKUP(CombinedPrograms!$A28,UIBen!$A$9:$L$116,7+CombinedPrograms!E$5)+programweights!$I$13*VLOOKUP(CombinedPrograms!$A28,aggregateBenElg!$A$9:$I$116,3)*VLOOKUP(CombinedPrograms!$A28,SNAPBen!$A$10:$L$117,1+CombinedPrograms!E$5)+programweights!$I$14*VLOOKUP(CombinedPrograms!$A28,aggregateBenElg!$A$9:$I$116,4)*VLOOKUP(CombinedPrograms!$A28,MedicaidBen!$A$9:$L$116,1+CombinedPrograms!E$5)+programweights!$I$15*1*VLOOKUP(CombinedPrograms!$A28,OtherBen!$A$9:$L$116,1+CombinedPrograms!E$5)</f>
        <v>729.92944743496855</v>
      </c>
      <c r="F28" s="26">
        <f>VLOOKUP(F$5,programweights!$B$8:$I$12,8)*VLOOKUP(CombinedPrograms!$A28,aggregateBenElg!$A$9:$I$116,2)*VLOOKUP(CombinedPrograms!$A28,UIBen!$A$9:$L$116,7+CombinedPrograms!F$5)+programweights!$I$13*VLOOKUP(CombinedPrograms!$A28,aggregateBenElg!$A$9:$I$116,3)*VLOOKUP(CombinedPrograms!$A28,SNAPBen!$A$10:$L$117,1+CombinedPrograms!F$5)+programweights!$I$14*VLOOKUP(CombinedPrograms!$A28,aggregateBenElg!$A$9:$I$116,4)*VLOOKUP(CombinedPrograms!$A28,MedicaidBen!$A$9:$L$116,1+CombinedPrograms!F$5)+programweights!$I$15*1*VLOOKUP(CombinedPrograms!$A28,OtherBen!$A$9:$L$116,1+CombinedPrograms!F$5)</f>
        <v>691.42583656539773</v>
      </c>
      <c r="G28" s="8"/>
      <c r="H28" s="35">
        <f t="shared" si="4"/>
        <v>0.40261987435958435</v>
      </c>
      <c r="I28" s="35">
        <f t="shared" si="6"/>
        <v>0.40308527067822286</v>
      </c>
      <c r="J28" s="35">
        <f t="shared" si="7"/>
        <v>0.39695441473530857</v>
      </c>
      <c r="K28" s="35">
        <f t="shared" si="8"/>
        <v>0.38317544990713426</v>
      </c>
      <c r="L28" s="35">
        <f t="shared" si="9"/>
        <v>0.34864618926298208</v>
      </c>
      <c r="Q28">
        <f t="shared" si="5"/>
        <v>2007</v>
      </c>
    </row>
    <row r="29" spans="1:17" x14ac:dyDescent="0.25">
      <c r="A29" s="8">
        <f>aggregateBenElg!A29</f>
        <v>39326</v>
      </c>
      <c r="B29" s="26">
        <f>VLOOKUP(B$5,programweights!$B$8:$I$12,8)*VLOOKUP(CombinedPrograms!$A29,aggregateBenElg!$A$9:$I$116,2)*VLOOKUP(CombinedPrograms!$A29,UIBen!$A$9:$L$116,7+CombinedPrograms!B$5)+programweights!$I$13*VLOOKUP(CombinedPrograms!$A29,aggregateBenElg!$A$9:$I$116,3)*VLOOKUP(CombinedPrograms!$A29,SNAPBen!$A$10:$L$117,1+CombinedPrograms!B$5)+programweights!$I$14*VLOOKUP(CombinedPrograms!$A29,aggregateBenElg!$A$9:$I$116,4)*VLOOKUP(CombinedPrograms!$A29,MedicaidBen!$A$9:$L$116,1+CombinedPrograms!B$5)+programweights!$I$15*1*VLOOKUP(CombinedPrograms!$A29,OtherBen!$A$9:$L$116,1+CombinedPrograms!B$5)</f>
        <v>451.07504798734902</v>
      </c>
      <c r="C29" s="26">
        <f>VLOOKUP(C$5,programweights!$B$8:$I$12,8)*VLOOKUP(CombinedPrograms!$A29,aggregateBenElg!$A$9:$I$116,2)*VLOOKUP(CombinedPrograms!$A29,UIBen!$A$9:$L$116,7+CombinedPrograms!C$5)+programweights!$I$13*VLOOKUP(CombinedPrograms!$A29,aggregateBenElg!$A$9:$I$116,3)*VLOOKUP(CombinedPrograms!$A29,SNAPBen!$A$10:$L$117,1+CombinedPrograms!C$5)+programweights!$I$14*VLOOKUP(CombinedPrograms!$A29,aggregateBenElg!$A$9:$I$116,4)*VLOOKUP(CombinedPrograms!$A29,MedicaidBen!$A$9:$L$116,1+CombinedPrograms!C$5)+programweights!$I$15*1*VLOOKUP(CombinedPrograms!$A29,OtherBen!$A$9:$L$116,1+CombinedPrograms!C$5)</f>
        <v>552.45844253891551</v>
      </c>
      <c r="D29" s="26">
        <f>VLOOKUP(D$5,programweights!$B$8:$I$12,8)*VLOOKUP(CombinedPrograms!$A29,aggregateBenElg!$A$9:$I$116,2)*VLOOKUP(CombinedPrograms!$A29,UIBen!$A$9:$L$116,7+CombinedPrograms!D$5)+programweights!$I$13*VLOOKUP(CombinedPrograms!$A29,aggregateBenElg!$A$9:$I$116,3)*VLOOKUP(CombinedPrograms!$A29,SNAPBen!$A$10:$L$117,1+CombinedPrograms!D$5)+programweights!$I$14*VLOOKUP(CombinedPrograms!$A29,aggregateBenElg!$A$9:$I$116,4)*VLOOKUP(CombinedPrograms!$A29,MedicaidBen!$A$9:$L$116,1+CombinedPrograms!D$5)+programweights!$I$15*1*VLOOKUP(CombinedPrograms!$A29,OtherBen!$A$9:$L$116,1+CombinedPrograms!D$5)</f>
        <v>650.99104387379521</v>
      </c>
      <c r="E29" s="26">
        <f>VLOOKUP(E$5,programweights!$B$8:$I$12,8)*VLOOKUP(CombinedPrograms!$A29,aggregateBenElg!$A$9:$I$116,2)*VLOOKUP(CombinedPrograms!$A29,UIBen!$A$9:$L$116,7+CombinedPrograms!E$5)+programweights!$I$13*VLOOKUP(CombinedPrograms!$A29,aggregateBenElg!$A$9:$I$116,3)*VLOOKUP(CombinedPrograms!$A29,SNAPBen!$A$10:$L$117,1+CombinedPrograms!E$5)+programweights!$I$14*VLOOKUP(CombinedPrograms!$A29,aggregateBenElg!$A$9:$I$116,4)*VLOOKUP(CombinedPrograms!$A29,MedicaidBen!$A$9:$L$116,1+CombinedPrograms!E$5)+programweights!$I$15*1*VLOOKUP(CombinedPrograms!$A29,OtherBen!$A$9:$L$116,1+CombinedPrograms!E$5)</f>
        <v>729.77635603940462</v>
      </c>
      <c r="F29" s="26">
        <f>VLOOKUP(F$5,programweights!$B$8:$I$12,8)*VLOOKUP(CombinedPrograms!$A29,aggregateBenElg!$A$9:$I$116,2)*VLOOKUP(CombinedPrograms!$A29,UIBen!$A$9:$L$116,7+CombinedPrograms!F$5)+programweights!$I$13*VLOOKUP(CombinedPrograms!$A29,aggregateBenElg!$A$9:$I$116,3)*VLOOKUP(CombinedPrograms!$A29,SNAPBen!$A$10:$L$117,1+CombinedPrograms!F$5)+programweights!$I$14*VLOOKUP(CombinedPrograms!$A29,aggregateBenElg!$A$9:$I$116,4)*VLOOKUP(CombinedPrograms!$A29,MedicaidBen!$A$9:$L$116,1+CombinedPrograms!F$5)+programweights!$I$15*1*VLOOKUP(CombinedPrograms!$A29,OtherBen!$A$9:$L$116,1+CombinedPrograms!F$5)</f>
        <v>691.27274516983402</v>
      </c>
      <c r="G29" s="8"/>
      <c r="H29" s="35">
        <f t="shared" si="4"/>
        <v>0.40256108475949148</v>
      </c>
      <c r="I29" s="35">
        <f t="shared" si="6"/>
        <v>0.40303713782466566</v>
      </c>
      <c r="J29" s="35">
        <f t="shared" si="7"/>
        <v>0.3969150068878679</v>
      </c>
      <c r="K29" s="35">
        <f t="shared" si="8"/>
        <v>0.38314318549052184</v>
      </c>
      <c r="L29" s="35">
        <f t="shared" si="9"/>
        <v>0.34861977339287148</v>
      </c>
      <c r="Q29">
        <f t="shared" si="5"/>
        <v>2007</v>
      </c>
    </row>
    <row r="30" spans="1:17" x14ac:dyDescent="0.25">
      <c r="A30" s="8">
        <f>aggregateBenElg!A30</f>
        <v>39356</v>
      </c>
      <c r="B30" s="26">
        <f>VLOOKUP(B$5,programweights!$B$8:$I$12,8)*VLOOKUP(CombinedPrograms!$A30,aggregateBenElg!$A$9:$I$116,2)*VLOOKUP(CombinedPrograms!$A30,UIBen!$A$9:$L$116,7+CombinedPrograms!B$5)+programweights!$I$13*VLOOKUP(CombinedPrograms!$A30,aggregateBenElg!$A$9:$I$116,3)*VLOOKUP(CombinedPrograms!$A30,SNAPBen!$A$10:$L$117,1+CombinedPrograms!B$5)+programweights!$I$14*VLOOKUP(CombinedPrograms!$A30,aggregateBenElg!$A$9:$I$116,4)*VLOOKUP(CombinedPrograms!$A30,MedicaidBen!$A$9:$L$116,1+CombinedPrograms!B$5)+programweights!$I$15*1*VLOOKUP(CombinedPrograms!$A30,OtherBen!$A$9:$L$116,1+CombinedPrograms!B$5)</f>
        <v>452.77050896797329</v>
      </c>
      <c r="C30" s="26">
        <f>VLOOKUP(C$5,programweights!$B$8:$I$12,8)*VLOOKUP(CombinedPrograms!$A30,aggregateBenElg!$A$9:$I$116,2)*VLOOKUP(CombinedPrograms!$A30,UIBen!$A$9:$L$116,7+CombinedPrograms!C$5)+programweights!$I$13*VLOOKUP(CombinedPrograms!$A30,aggregateBenElg!$A$9:$I$116,3)*VLOOKUP(CombinedPrograms!$A30,SNAPBen!$A$10:$L$117,1+CombinedPrograms!C$5)+programweights!$I$14*VLOOKUP(CombinedPrograms!$A30,aggregateBenElg!$A$9:$I$116,4)*VLOOKUP(CombinedPrograms!$A30,MedicaidBen!$A$9:$L$116,1+CombinedPrograms!C$5)+programweights!$I$15*1*VLOOKUP(CombinedPrograms!$A30,OtherBen!$A$9:$L$116,1+CombinedPrograms!C$5)</f>
        <v>554.15390351953965</v>
      </c>
      <c r="D30" s="26">
        <f>VLOOKUP(D$5,programweights!$B$8:$I$12,8)*VLOOKUP(CombinedPrograms!$A30,aggregateBenElg!$A$9:$I$116,2)*VLOOKUP(CombinedPrograms!$A30,UIBen!$A$9:$L$116,7+CombinedPrograms!D$5)+programweights!$I$13*VLOOKUP(CombinedPrograms!$A30,aggregateBenElg!$A$9:$I$116,3)*VLOOKUP(CombinedPrograms!$A30,SNAPBen!$A$10:$L$117,1+CombinedPrograms!D$5)+programweights!$I$14*VLOOKUP(CombinedPrograms!$A30,aggregateBenElg!$A$9:$I$116,4)*VLOOKUP(CombinedPrograms!$A30,MedicaidBen!$A$9:$L$116,1+CombinedPrograms!D$5)+programweights!$I$15*1*VLOOKUP(CombinedPrograms!$A30,OtherBen!$A$9:$L$116,1+CombinedPrograms!D$5)</f>
        <v>652.68650485441958</v>
      </c>
      <c r="E30" s="26">
        <f>VLOOKUP(E$5,programweights!$B$8:$I$12,8)*VLOOKUP(CombinedPrograms!$A30,aggregateBenElg!$A$9:$I$116,2)*VLOOKUP(CombinedPrograms!$A30,UIBen!$A$9:$L$116,7+CombinedPrograms!E$5)+programweights!$I$13*VLOOKUP(CombinedPrograms!$A30,aggregateBenElg!$A$9:$I$116,3)*VLOOKUP(CombinedPrograms!$A30,SNAPBen!$A$10:$L$117,1+CombinedPrograms!E$5)+programweights!$I$14*VLOOKUP(CombinedPrograms!$A30,aggregateBenElg!$A$9:$I$116,4)*VLOOKUP(CombinedPrograms!$A30,MedicaidBen!$A$9:$L$116,1+CombinedPrograms!E$5)+programweights!$I$15*1*VLOOKUP(CombinedPrograms!$A30,OtherBen!$A$9:$L$116,1+CombinedPrograms!E$5)</f>
        <v>731.47181702002899</v>
      </c>
      <c r="F30" s="26">
        <f>VLOOKUP(F$5,programweights!$B$8:$I$12,8)*VLOOKUP(CombinedPrograms!$A30,aggregateBenElg!$A$9:$I$116,2)*VLOOKUP(CombinedPrograms!$A30,UIBen!$A$9:$L$116,7+CombinedPrograms!F$5)+programweights!$I$13*VLOOKUP(CombinedPrograms!$A30,aggregateBenElg!$A$9:$I$116,3)*VLOOKUP(CombinedPrograms!$A30,SNAPBen!$A$10:$L$117,1+CombinedPrograms!F$5)+programweights!$I$14*VLOOKUP(CombinedPrograms!$A30,aggregateBenElg!$A$9:$I$116,4)*VLOOKUP(CombinedPrograms!$A30,MedicaidBen!$A$9:$L$116,1+CombinedPrograms!F$5)+programweights!$I$15*1*VLOOKUP(CombinedPrograms!$A30,OtherBen!$A$9:$L$116,1+CombinedPrograms!F$5)</f>
        <v>692.96820615045817</v>
      </c>
      <c r="G30" s="8"/>
      <c r="H30" s="35">
        <f t="shared" si="4"/>
        <v>0.40321216950959776</v>
      </c>
      <c r="I30" s="35">
        <f t="shared" si="6"/>
        <v>0.40357020093243773</v>
      </c>
      <c r="J30" s="35">
        <f t="shared" si="7"/>
        <v>0.39735144204753226</v>
      </c>
      <c r="K30" s="35">
        <f t="shared" si="8"/>
        <v>0.38350050837746363</v>
      </c>
      <c r="L30" s="35">
        <f t="shared" si="9"/>
        <v>0.34891232462918925</v>
      </c>
      <c r="Q30">
        <f t="shared" si="5"/>
        <v>2007</v>
      </c>
    </row>
    <row r="31" spans="1:17" x14ac:dyDescent="0.25">
      <c r="A31" s="8">
        <f>aggregateBenElg!A31</f>
        <v>39387</v>
      </c>
      <c r="B31" s="26">
        <f>VLOOKUP(B$5,programweights!$B$8:$I$12,8)*VLOOKUP(CombinedPrograms!$A31,aggregateBenElg!$A$9:$I$116,2)*VLOOKUP(CombinedPrograms!$A31,UIBen!$A$9:$L$116,7+CombinedPrograms!B$5)+programweights!$I$13*VLOOKUP(CombinedPrograms!$A31,aggregateBenElg!$A$9:$I$116,3)*VLOOKUP(CombinedPrograms!$A31,SNAPBen!$A$10:$L$117,1+CombinedPrograms!B$5)+programweights!$I$14*VLOOKUP(CombinedPrograms!$A31,aggregateBenElg!$A$9:$I$116,4)*VLOOKUP(CombinedPrograms!$A31,MedicaidBen!$A$9:$L$116,1+CombinedPrograms!B$5)+programweights!$I$15*1*VLOOKUP(CombinedPrograms!$A31,OtherBen!$A$9:$L$116,1+CombinedPrograms!B$5)</f>
        <v>452.54749079724922</v>
      </c>
      <c r="C31" s="26">
        <f>VLOOKUP(C$5,programweights!$B$8:$I$12,8)*VLOOKUP(CombinedPrograms!$A31,aggregateBenElg!$A$9:$I$116,2)*VLOOKUP(CombinedPrograms!$A31,UIBen!$A$9:$L$116,7+CombinedPrograms!C$5)+programweights!$I$13*VLOOKUP(CombinedPrograms!$A31,aggregateBenElg!$A$9:$I$116,3)*VLOOKUP(CombinedPrograms!$A31,SNAPBen!$A$10:$L$117,1+CombinedPrograms!C$5)+programweights!$I$14*VLOOKUP(CombinedPrograms!$A31,aggregateBenElg!$A$9:$I$116,4)*VLOOKUP(CombinedPrograms!$A31,MedicaidBen!$A$9:$L$116,1+CombinedPrograms!C$5)+programweights!$I$15*1*VLOOKUP(CombinedPrograms!$A31,OtherBen!$A$9:$L$116,1+CombinedPrograms!C$5)</f>
        <v>553.93088534881554</v>
      </c>
      <c r="D31" s="26">
        <f>VLOOKUP(D$5,programweights!$B$8:$I$12,8)*VLOOKUP(CombinedPrograms!$A31,aggregateBenElg!$A$9:$I$116,2)*VLOOKUP(CombinedPrograms!$A31,UIBen!$A$9:$L$116,7+CombinedPrograms!D$5)+programweights!$I$13*VLOOKUP(CombinedPrograms!$A31,aggregateBenElg!$A$9:$I$116,3)*VLOOKUP(CombinedPrograms!$A31,SNAPBen!$A$10:$L$117,1+CombinedPrograms!D$5)+programweights!$I$14*VLOOKUP(CombinedPrograms!$A31,aggregateBenElg!$A$9:$I$116,4)*VLOOKUP(CombinedPrograms!$A31,MedicaidBen!$A$9:$L$116,1+CombinedPrograms!D$5)+programweights!$I$15*1*VLOOKUP(CombinedPrograms!$A31,OtherBen!$A$9:$L$116,1+CombinedPrograms!D$5)</f>
        <v>652.46348668369546</v>
      </c>
      <c r="E31" s="26">
        <f>VLOOKUP(E$5,programweights!$B$8:$I$12,8)*VLOOKUP(CombinedPrograms!$A31,aggregateBenElg!$A$9:$I$116,2)*VLOOKUP(CombinedPrograms!$A31,UIBen!$A$9:$L$116,7+CombinedPrograms!E$5)+programweights!$I$13*VLOOKUP(CombinedPrograms!$A31,aggregateBenElg!$A$9:$I$116,3)*VLOOKUP(CombinedPrograms!$A31,SNAPBen!$A$10:$L$117,1+CombinedPrograms!E$5)+programweights!$I$14*VLOOKUP(CombinedPrograms!$A31,aggregateBenElg!$A$9:$I$116,4)*VLOOKUP(CombinedPrograms!$A31,MedicaidBen!$A$9:$L$116,1+CombinedPrograms!E$5)+programweights!$I$15*1*VLOOKUP(CombinedPrograms!$A31,OtherBen!$A$9:$L$116,1+CombinedPrograms!E$5)</f>
        <v>731.24879884930488</v>
      </c>
      <c r="F31" s="26">
        <f>VLOOKUP(F$5,programweights!$B$8:$I$12,8)*VLOOKUP(CombinedPrograms!$A31,aggregateBenElg!$A$9:$I$116,2)*VLOOKUP(CombinedPrograms!$A31,UIBen!$A$9:$L$116,7+CombinedPrograms!F$5)+programweights!$I$13*VLOOKUP(CombinedPrograms!$A31,aggregateBenElg!$A$9:$I$116,3)*VLOOKUP(CombinedPrograms!$A31,SNAPBen!$A$10:$L$117,1+CombinedPrograms!F$5)+programweights!$I$14*VLOOKUP(CombinedPrograms!$A31,aggregateBenElg!$A$9:$I$116,4)*VLOOKUP(CombinedPrograms!$A31,MedicaidBen!$A$9:$L$116,1+CombinedPrograms!F$5)+programweights!$I$15*1*VLOOKUP(CombinedPrograms!$A31,OtherBen!$A$9:$L$116,1+CombinedPrograms!F$5)</f>
        <v>692.74518797973428</v>
      </c>
      <c r="G31" s="8"/>
      <c r="H31" s="35">
        <f t="shared" si="4"/>
        <v>0.40312652688401429</v>
      </c>
      <c r="I31" s="35">
        <f t="shared" si="6"/>
        <v>0.40350008268109816</v>
      </c>
      <c r="J31" s="35">
        <f t="shared" si="7"/>
        <v>0.39729403407880853</v>
      </c>
      <c r="K31" s="35">
        <f t="shared" si="8"/>
        <v>0.38345350670799772</v>
      </c>
      <c r="L31" s="35">
        <f t="shared" si="9"/>
        <v>0.34887384291695156</v>
      </c>
      <c r="Q31">
        <f t="shared" si="5"/>
        <v>2007</v>
      </c>
    </row>
    <row r="32" spans="1:17" x14ac:dyDescent="0.25">
      <c r="A32" s="8">
        <f>aggregateBenElg!A32</f>
        <v>39417</v>
      </c>
      <c r="B32" s="26">
        <f>VLOOKUP(B$5,programweights!$B$8:$I$12,8)*VLOOKUP(CombinedPrograms!$A32,aggregateBenElg!$A$9:$I$116,2)*VLOOKUP(CombinedPrograms!$A32,UIBen!$A$9:$L$116,7+CombinedPrograms!B$5)+programweights!$I$13*VLOOKUP(CombinedPrograms!$A32,aggregateBenElg!$A$9:$I$116,3)*VLOOKUP(CombinedPrograms!$A32,SNAPBen!$A$10:$L$117,1+CombinedPrograms!B$5)+programweights!$I$14*VLOOKUP(CombinedPrograms!$A32,aggregateBenElg!$A$9:$I$116,4)*VLOOKUP(CombinedPrograms!$A32,MedicaidBen!$A$9:$L$116,1+CombinedPrograms!B$5)+programweights!$I$15*1*VLOOKUP(CombinedPrograms!$A32,OtherBen!$A$9:$L$116,1+CombinedPrograms!B$5)</f>
        <v>452.42113672772842</v>
      </c>
      <c r="C32" s="26">
        <f>VLOOKUP(C$5,programweights!$B$8:$I$12,8)*VLOOKUP(CombinedPrograms!$A32,aggregateBenElg!$A$9:$I$116,2)*VLOOKUP(CombinedPrograms!$A32,UIBen!$A$9:$L$116,7+CombinedPrograms!C$5)+programweights!$I$13*VLOOKUP(CombinedPrograms!$A32,aggregateBenElg!$A$9:$I$116,3)*VLOOKUP(CombinedPrograms!$A32,SNAPBen!$A$10:$L$117,1+CombinedPrograms!C$5)+programweights!$I$14*VLOOKUP(CombinedPrograms!$A32,aggregateBenElg!$A$9:$I$116,4)*VLOOKUP(CombinedPrograms!$A32,MedicaidBen!$A$9:$L$116,1+CombinedPrograms!C$5)+programweights!$I$15*1*VLOOKUP(CombinedPrograms!$A32,OtherBen!$A$9:$L$116,1+CombinedPrograms!C$5)</f>
        <v>553.80453127929479</v>
      </c>
      <c r="D32" s="26">
        <f>VLOOKUP(D$5,programweights!$B$8:$I$12,8)*VLOOKUP(CombinedPrograms!$A32,aggregateBenElg!$A$9:$I$116,2)*VLOOKUP(CombinedPrograms!$A32,UIBen!$A$9:$L$116,7+CombinedPrograms!D$5)+programweights!$I$13*VLOOKUP(CombinedPrograms!$A32,aggregateBenElg!$A$9:$I$116,3)*VLOOKUP(CombinedPrograms!$A32,SNAPBen!$A$10:$L$117,1+CombinedPrograms!D$5)+programweights!$I$14*VLOOKUP(CombinedPrograms!$A32,aggregateBenElg!$A$9:$I$116,4)*VLOOKUP(CombinedPrograms!$A32,MedicaidBen!$A$9:$L$116,1+CombinedPrograms!D$5)+programweights!$I$15*1*VLOOKUP(CombinedPrograms!$A32,OtherBen!$A$9:$L$116,1+CombinedPrograms!D$5)</f>
        <v>652.33713261417461</v>
      </c>
      <c r="E32" s="26">
        <f>VLOOKUP(E$5,programweights!$B$8:$I$12,8)*VLOOKUP(CombinedPrograms!$A32,aggregateBenElg!$A$9:$I$116,2)*VLOOKUP(CombinedPrograms!$A32,UIBen!$A$9:$L$116,7+CombinedPrograms!E$5)+programweights!$I$13*VLOOKUP(CombinedPrograms!$A32,aggregateBenElg!$A$9:$I$116,3)*VLOOKUP(CombinedPrograms!$A32,SNAPBen!$A$10:$L$117,1+CombinedPrograms!E$5)+programweights!$I$14*VLOOKUP(CombinedPrograms!$A32,aggregateBenElg!$A$9:$I$116,4)*VLOOKUP(CombinedPrograms!$A32,MedicaidBen!$A$9:$L$116,1+CombinedPrograms!E$5)+programweights!$I$15*1*VLOOKUP(CombinedPrograms!$A32,OtherBen!$A$9:$L$116,1+CombinedPrograms!E$5)</f>
        <v>731.12244477978402</v>
      </c>
      <c r="F32" s="26">
        <f>VLOOKUP(F$5,programweights!$B$8:$I$12,8)*VLOOKUP(CombinedPrograms!$A32,aggregateBenElg!$A$9:$I$116,2)*VLOOKUP(CombinedPrograms!$A32,UIBen!$A$9:$L$116,7+CombinedPrograms!F$5)+programweights!$I$13*VLOOKUP(CombinedPrograms!$A32,aggregateBenElg!$A$9:$I$116,3)*VLOOKUP(CombinedPrograms!$A32,SNAPBen!$A$10:$L$117,1+CombinedPrograms!F$5)+programweights!$I$14*VLOOKUP(CombinedPrograms!$A32,aggregateBenElg!$A$9:$I$116,4)*VLOOKUP(CombinedPrograms!$A32,MedicaidBen!$A$9:$L$116,1+CombinedPrograms!F$5)+programweights!$I$15*1*VLOOKUP(CombinedPrograms!$A32,OtherBen!$A$9:$L$116,1+CombinedPrograms!F$5)</f>
        <v>692.61883391021343</v>
      </c>
      <c r="G32" s="8"/>
      <c r="H32" s="35">
        <f t="shared" si="4"/>
        <v>0.40307800485447831</v>
      </c>
      <c r="I32" s="35">
        <f t="shared" si="6"/>
        <v>0.40346035620331533</v>
      </c>
      <c r="J32" s="35">
        <f t="shared" si="7"/>
        <v>0.39726150878973621</v>
      </c>
      <c r="K32" s="35">
        <f t="shared" si="8"/>
        <v>0.38342687725358149</v>
      </c>
      <c r="L32" s="35">
        <f t="shared" si="9"/>
        <v>0.3488520405636833</v>
      </c>
      <c r="Q32">
        <f t="shared" si="5"/>
        <v>2007</v>
      </c>
    </row>
    <row r="33" spans="1:17" x14ac:dyDescent="0.25">
      <c r="A33" s="8">
        <f>aggregateBenElg!A33</f>
        <v>39448</v>
      </c>
      <c r="B33" s="26">
        <f>VLOOKUP(B$5,programweights!$B$8:$I$12,8)*VLOOKUP(CombinedPrograms!$A33,aggregateBenElg!$A$9:$I$116,2)*VLOOKUP(CombinedPrograms!$A33,UIBen!$A$9:$L$116,7+CombinedPrograms!B$5)+programweights!$I$13*VLOOKUP(CombinedPrograms!$A33,aggregateBenElg!$A$9:$I$116,3)*VLOOKUP(CombinedPrograms!$A33,SNAPBen!$A$10:$L$117,1+CombinedPrograms!B$5)+programweights!$I$14*VLOOKUP(CombinedPrograms!$A33,aggregateBenElg!$A$9:$I$116,4)*VLOOKUP(CombinedPrograms!$A33,MedicaidBen!$A$9:$L$116,1+CombinedPrograms!B$5)+programweights!$I$15*1*VLOOKUP(CombinedPrograms!$A33,OtherBen!$A$9:$L$116,1+CombinedPrograms!B$5)</f>
        <v>453.41988013347634</v>
      </c>
      <c r="C33" s="26">
        <f>VLOOKUP(C$5,programweights!$B$8:$I$12,8)*VLOOKUP(CombinedPrograms!$A33,aggregateBenElg!$A$9:$I$116,2)*VLOOKUP(CombinedPrograms!$A33,UIBen!$A$9:$L$116,7+CombinedPrograms!C$5)+programweights!$I$13*VLOOKUP(CombinedPrograms!$A33,aggregateBenElg!$A$9:$I$116,3)*VLOOKUP(CombinedPrograms!$A33,SNAPBen!$A$10:$L$117,1+CombinedPrograms!C$5)+programweights!$I$14*VLOOKUP(CombinedPrograms!$A33,aggregateBenElg!$A$9:$I$116,4)*VLOOKUP(CombinedPrograms!$A33,MedicaidBen!$A$9:$L$116,1+CombinedPrograms!C$5)+programweights!$I$15*1*VLOOKUP(CombinedPrograms!$A33,OtherBen!$A$9:$L$116,1+CombinedPrograms!C$5)</f>
        <v>554.80327468504265</v>
      </c>
      <c r="D33" s="26">
        <f>VLOOKUP(D$5,programweights!$B$8:$I$12,8)*VLOOKUP(CombinedPrograms!$A33,aggregateBenElg!$A$9:$I$116,2)*VLOOKUP(CombinedPrograms!$A33,UIBen!$A$9:$L$116,7+CombinedPrograms!D$5)+programweights!$I$13*VLOOKUP(CombinedPrograms!$A33,aggregateBenElg!$A$9:$I$116,3)*VLOOKUP(CombinedPrograms!$A33,SNAPBen!$A$10:$L$117,1+CombinedPrograms!D$5)+programweights!$I$14*VLOOKUP(CombinedPrograms!$A33,aggregateBenElg!$A$9:$I$116,4)*VLOOKUP(CombinedPrograms!$A33,MedicaidBen!$A$9:$L$116,1+CombinedPrograms!D$5)+programweights!$I$15*1*VLOOKUP(CombinedPrograms!$A33,OtherBen!$A$9:$L$116,1+CombinedPrograms!D$5)</f>
        <v>653.33587601992258</v>
      </c>
      <c r="E33" s="26">
        <f>VLOOKUP(E$5,programweights!$B$8:$I$12,8)*VLOOKUP(CombinedPrograms!$A33,aggregateBenElg!$A$9:$I$116,2)*VLOOKUP(CombinedPrograms!$A33,UIBen!$A$9:$L$116,7+CombinedPrograms!E$5)+programweights!$I$13*VLOOKUP(CombinedPrograms!$A33,aggregateBenElg!$A$9:$I$116,3)*VLOOKUP(CombinedPrograms!$A33,SNAPBen!$A$10:$L$117,1+CombinedPrograms!E$5)+programweights!$I$14*VLOOKUP(CombinedPrograms!$A33,aggregateBenElg!$A$9:$I$116,4)*VLOOKUP(CombinedPrograms!$A33,MedicaidBen!$A$9:$L$116,1+CombinedPrograms!E$5)+programweights!$I$15*1*VLOOKUP(CombinedPrograms!$A33,OtherBen!$A$9:$L$116,1+CombinedPrograms!E$5)</f>
        <v>732.12118818553199</v>
      </c>
      <c r="F33" s="26">
        <f>VLOOKUP(F$5,programweights!$B$8:$I$12,8)*VLOOKUP(CombinedPrograms!$A33,aggregateBenElg!$A$9:$I$116,2)*VLOOKUP(CombinedPrograms!$A33,UIBen!$A$9:$L$116,7+CombinedPrograms!F$5)+programweights!$I$13*VLOOKUP(CombinedPrograms!$A33,aggregateBenElg!$A$9:$I$116,3)*VLOOKUP(CombinedPrograms!$A33,SNAPBen!$A$10:$L$117,1+CombinedPrograms!F$5)+programweights!$I$14*VLOOKUP(CombinedPrograms!$A33,aggregateBenElg!$A$9:$I$116,4)*VLOOKUP(CombinedPrograms!$A33,MedicaidBen!$A$9:$L$116,1+CombinedPrograms!F$5)+programweights!$I$15*1*VLOOKUP(CombinedPrograms!$A33,OtherBen!$A$9:$L$116,1+CombinedPrograms!F$5)</f>
        <v>693.6175773159614</v>
      </c>
      <c r="G33" s="8"/>
      <c r="H33" s="35">
        <f t="shared" si="4"/>
        <v>0.40346153865925649</v>
      </c>
      <c r="I33" s="35">
        <f t="shared" si="6"/>
        <v>0.40377436712413223</v>
      </c>
      <c r="J33" s="35">
        <f t="shared" si="7"/>
        <v>0.39751859918741139</v>
      </c>
      <c r="K33" s="35">
        <f t="shared" si="8"/>
        <v>0.38363736506847917</v>
      </c>
      <c r="L33" s="35">
        <f t="shared" si="9"/>
        <v>0.34902437341088821</v>
      </c>
      <c r="Q33">
        <f t="shared" si="5"/>
        <v>2008</v>
      </c>
    </row>
    <row r="34" spans="1:17" x14ac:dyDescent="0.25">
      <c r="A34" s="8">
        <f>aggregateBenElg!A34</f>
        <v>39479</v>
      </c>
      <c r="B34" s="26">
        <f>VLOOKUP(B$5,programweights!$B$8:$I$12,8)*VLOOKUP(CombinedPrograms!$A34,aggregateBenElg!$A$9:$I$116,2)*VLOOKUP(CombinedPrograms!$A34,UIBen!$A$9:$L$116,7+CombinedPrograms!B$5)+programweights!$I$13*VLOOKUP(CombinedPrograms!$A34,aggregateBenElg!$A$9:$I$116,3)*VLOOKUP(CombinedPrograms!$A34,SNAPBen!$A$10:$L$117,1+CombinedPrograms!B$5)+programweights!$I$14*VLOOKUP(CombinedPrograms!$A34,aggregateBenElg!$A$9:$I$116,4)*VLOOKUP(CombinedPrograms!$A34,MedicaidBen!$A$9:$L$116,1+CombinedPrograms!B$5)+programweights!$I$15*1*VLOOKUP(CombinedPrograms!$A34,OtherBen!$A$9:$L$116,1+CombinedPrograms!B$5)</f>
        <v>453.32668464232779</v>
      </c>
      <c r="C34" s="26">
        <f>VLOOKUP(C$5,programweights!$B$8:$I$12,8)*VLOOKUP(CombinedPrograms!$A34,aggregateBenElg!$A$9:$I$116,2)*VLOOKUP(CombinedPrograms!$A34,UIBen!$A$9:$L$116,7+CombinedPrograms!C$5)+programweights!$I$13*VLOOKUP(CombinedPrograms!$A34,aggregateBenElg!$A$9:$I$116,3)*VLOOKUP(CombinedPrograms!$A34,SNAPBen!$A$10:$L$117,1+CombinedPrograms!C$5)+programweights!$I$14*VLOOKUP(CombinedPrograms!$A34,aggregateBenElg!$A$9:$I$116,4)*VLOOKUP(CombinedPrograms!$A34,MedicaidBen!$A$9:$L$116,1+CombinedPrograms!C$5)+programweights!$I$15*1*VLOOKUP(CombinedPrograms!$A34,OtherBen!$A$9:$L$116,1+CombinedPrograms!C$5)</f>
        <v>554.71007919389422</v>
      </c>
      <c r="D34" s="26">
        <f>VLOOKUP(D$5,programweights!$B$8:$I$12,8)*VLOOKUP(CombinedPrograms!$A34,aggregateBenElg!$A$9:$I$116,2)*VLOOKUP(CombinedPrograms!$A34,UIBen!$A$9:$L$116,7+CombinedPrograms!D$5)+programweights!$I$13*VLOOKUP(CombinedPrograms!$A34,aggregateBenElg!$A$9:$I$116,3)*VLOOKUP(CombinedPrograms!$A34,SNAPBen!$A$10:$L$117,1+CombinedPrograms!D$5)+programweights!$I$14*VLOOKUP(CombinedPrograms!$A34,aggregateBenElg!$A$9:$I$116,4)*VLOOKUP(CombinedPrograms!$A34,MedicaidBen!$A$9:$L$116,1+CombinedPrograms!D$5)+programweights!$I$15*1*VLOOKUP(CombinedPrograms!$A34,OtherBen!$A$9:$L$116,1+CombinedPrograms!D$5)</f>
        <v>653.24268052877414</v>
      </c>
      <c r="E34" s="26">
        <f>VLOOKUP(E$5,programweights!$B$8:$I$12,8)*VLOOKUP(CombinedPrograms!$A34,aggregateBenElg!$A$9:$I$116,2)*VLOOKUP(CombinedPrograms!$A34,UIBen!$A$9:$L$116,7+CombinedPrograms!E$5)+programweights!$I$13*VLOOKUP(CombinedPrograms!$A34,aggregateBenElg!$A$9:$I$116,3)*VLOOKUP(CombinedPrograms!$A34,SNAPBen!$A$10:$L$117,1+CombinedPrograms!E$5)+programweights!$I$14*VLOOKUP(CombinedPrograms!$A34,aggregateBenElg!$A$9:$I$116,4)*VLOOKUP(CombinedPrograms!$A34,MedicaidBen!$A$9:$L$116,1+CombinedPrograms!E$5)+programweights!$I$15*1*VLOOKUP(CombinedPrograms!$A34,OtherBen!$A$9:$L$116,1+CombinedPrograms!E$5)</f>
        <v>732.02799269438356</v>
      </c>
      <c r="F34" s="26">
        <f>VLOOKUP(F$5,programweights!$B$8:$I$12,8)*VLOOKUP(CombinedPrograms!$A34,aggregateBenElg!$A$9:$I$116,2)*VLOOKUP(CombinedPrograms!$A34,UIBen!$A$9:$L$116,7+CombinedPrograms!F$5)+programweights!$I$13*VLOOKUP(CombinedPrograms!$A34,aggregateBenElg!$A$9:$I$116,3)*VLOOKUP(CombinedPrograms!$A34,SNAPBen!$A$10:$L$117,1+CombinedPrograms!F$5)+programweights!$I$14*VLOOKUP(CombinedPrograms!$A34,aggregateBenElg!$A$9:$I$116,4)*VLOOKUP(CombinedPrograms!$A34,MedicaidBen!$A$9:$L$116,1+CombinedPrograms!F$5)+programweights!$I$15*1*VLOOKUP(CombinedPrograms!$A34,OtherBen!$A$9:$L$116,1+CombinedPrograms!F$5)</f>
        <v>693.52438182481274</v>
      </c>
      <c r="G34" s="8"/>
      <c r="H34" s="35">
        <f t="shared" si="4"/>
        <v>0.40342575006620779</v>
      </c>
      <c r="I34" s="35">
        <f t="shared" si="6"/>
        <v>0.4037450659023939</v>
      </c>
      <c r="J34" s="35">
        <f t="shared" si="7"/>
        <v>0.39749460937607145</v>
      </c>
      <c r="K34" s="35">
        <f t="shared" si="8"/>
        <v>0.38361772387217463</v>
      </c>
      <c r="L34" s="35">
        <f t="shared" si="9"/>
        <v>0.34900829255944643</v>
      </c>
      <c r="Q34">
        <f t="shared" si="5"/>
        <v>2008</v>
      </c>
    </row>
    <row r="35" spans="1:17" x14ac:dyDescent="0.25">
      <c r="A35" s="8">
        <f>aggregateBenElg!A35</f>
        <v>39508</v>
      </c>
      <c r="B35" s="26">
        <f>VLOOKUP(B$5,programweights!$B$8:$I$12,8)*VLOOKUP(CombinedPrograms!$A35,aggregateBenElg!$A$9:$I$116,2)*VLOOKUP(CombinedPrograms!$A35,UIBen!$A$9:$L$116,7+CombinedPrograms!B$5)+programweights!$I$13*VLOOKUP(CombinedPrograms!$A35,aggregateBenElg!$A$9:$I$116,3)*VLOOKUP(CombinedPrograms!$A35,SNAPBen!$A$10:$L$117,1+CombinedPrograms!B$5)+programweights!$I$14*VLOOKUP(CombinedPrograms!$A35,aggregateBenElg!$A$9:$I$116,4)*VLOOKUP(CombinedPrograms!$A35,MedicaidBen!$A$9:$L$116,1+CombinedPrograms!B$5)+programweights!$I$15*1*VLOOKUP(CombinedPrograms!$A35,OtherBen!$A$9:$L$116,1+CombinedPrograms!B$5)</f>
        <v>453.73797277398455</v>
      </c>
      <c r="C35" s="26">
        <f>VLOOKUP(C$5,programweights!$B$8:$I$12,8)*VLOOKUP(CombinedPrograms!$A35,aggregateBenElg!$A$9:$I$116,2)*VLOOKUP(CombinedPrograms!$A35,UIBen!$A$9:$L$116,7+CombinedPrograms!C$5)+programweights!$I$13*VLOOKUP(CombinedPrograms!$A35,aggregateBenElg!$A$9:$I$116,3)*VLOOKUP(CombinedPrograms!$A35,SNAPBen!$A$10:$L$117,1+CombinedPrograms!C$5)+programweights!$I$14*VLOOKUP(CombinedPrograms!$A35,aggregateBenElg!$A$9:$I$116,4)*VLOOKUP(CombinedPrograms!$A35,MedicaidBen!$A$9:$L$116,1+CombinedPrograms!C$5)+programweights!$I$15*1*VLOOKUP(CombinedPrograms!$A35,OtherBen!$A$9:$L$116,1+CombinedPrograms!C$5)</f>
        <v>555.12136732555086</v>
      </c>
      <c r="D35" s="26">
        <f>VLOOKUP(D$5,programweights!$B$8:$I$12,8)*VLOOKUP(CombinedPrograms!$A35,aggregateBenElg!$A$9:$I$116,2)*VLOOKUP(CombinedPrograms!$A35,UIBen!$A$9:$L$116,7+CombinedPrograms!D$5)+programweights!$I$13*VLOOKUP(CombinedPrograms!$A35,aggregateBenElg!$A$9:$I$116,3)*VLOOKUP(CombinedPrograms!$A35,SNAPBen!$A$10:$L$117,1+CombinedPrograms!D$5)+programweights!$I$14*VLOOKUP(CombinedPrograms!$A35,aggregateBenElg!$A$9:$I$116,4)*VLOOKUP(CombinedPrograms!$A35,MedicaidBen!$A$9:$L$116,1+CombinedPrograms!D$5)+programweights!$I$15*1*VLOOKUP(CombinedPrograms!$A35,OtherBen!$A$9:$L$116,1+CombinedPrograms!D$5)</f>
        <v>653.65396866043079</v>
      </c>
      <c r="E35" s="26">
        <f>VLOOKUP(E$5,programweights!$B$8:$I$12,8)*VLOOKUP(CombinedPrograms!$A35,aggregateBenElg!$A$9:$I$116,2)*VLOOKUP(CombinedPrograms!$A35,UIBen!$A$9:$L$116,7+CombinedPrograms!E$5)+programweights!$I$13*VLOOKUP(CombinedPrograms!$A35,aggregateBenElg!$A$9:$I$116,3)*VLOOKUP(CombinedPrograms!$A35,SNAPBen!$A$10:$L$117,1+CombinedPrograms!E$5)+programweights!$I$14*VLOOKUP(CombinedPrograms!$A35,aggregateBenElg!$A$9:$I$116,4)*VLOOKUP(CombinedPrograms!$A35,MedicaidBen!$A$9:$L$116,1+CombinedPrograms!E$5)+programweights!$I$15*1*VLOOKUP(CombinedPrograms!$A35,OtherBen!$A$9:$L$116,1+CombinedPrograms!E$5)</f>
        <v>732.4392808260402</v>
      </c>
      <c r="F35" s="26">
        <f>VLOOKUP(F$5,programweights!$B$8:$I$12,8)*VLOOKUP(CombinedPrograms!$A35,aggregateBenElg!$A$9:$I$116,2)*VLOOKUP(CombinedPrograms!$A35,UIBen!$A$9:$L$116,7+CombinedPrograms!F$5)+programweights!$I$13*VLOOKUP(CombinedPrograms!$A35,aggregateBenElg!$A$9:$I$116,3)*VLOOKUP(CombinedPrograms!$A35,SNAPBen!$A$10:$L$117,1+CombinedPrograms!F$5)+programweights!$I$14*VLOOKUP(CombinedPrograms!$A35,aggregateBenElg!$A$9:$I$116,4)*VLOOKUP(CombinedPrograms!$A35,MedicaidBen!$A$9:$L$116,1+CombinedPrograms!F$5)+programweights!$I$15*1*VLOOKUP(CombinedPrograms!$A35,OtherBen!$A$9:$L$116,1+CombinedPrograms!F$5)</f>
        <v>693.93566995646961</v>
      </c>
      <c r="G35" s="8"/>
      <c r="H35" s="35">
        <f t="shared" si="4"/>
        <v>0.40358369143642014</v>
      </c>
      <c r="I35" s="35">
        <f t="shared" si="6"/>
        <v>0.40387437735937004</v>
      </c>
      <c r="J35" s="35">
        <f t="shared" si="7"/>
        <v>0.3976004806426231</v>
      </c>
      <c r="K35" s="35">
        <f t="shared" si="8"/>
        <v>0.38370440393396782</v>
      </c>
      <c r="L35" s="35">
        <f t="shared" si="9"/>
        <v>0.3490792601917152</v>
      </c>
      <c r="Q35">
        <f t="shared" si="5"/>
        <v>2008</v>
      </c>
    </row>
    <row r="36" spans="1:17" x14ac:dyDescent="0.25">
      <c r="A36" s="8">
        <f>aggregateBenElg!A36</f>
        <v>39539</v>
      </c>
      <c r="B36" s="26">
        <f>VLOOKUP(B$5,programweights!$B$8:$I$12,8)*VLOOKUP(CombinedPrograms!$A36,aggregateBenElg!$A$9:$I$116,2)*VLOOKUP(CombinedPrograms!$A36,UIBen!$A$9:$L$116,7+CombinedPrograms!B$5)+programweights!$I$13*VLOOKUP(CombinedPrograms!$A36,aggregateBenElg!$A$9:$I$116,3)*VLOOKUP(CombinedPrograms!$A36,SNAPBen!$A$10:$L$117,1+CombinedPrograms!B$5)+programweights!$I$14*VLOOKUP(CombinedPrograms!$A36,aggregateBenElg!$A$9:$I$116,4)*VLOOKUP(CombinedPrograms!$A36,MedicaidBen!$A$9:$L$116,1+CombinedPrograms!B$5)+programweights!$I$15*1*VLOOKUP(CombinedPrograms!$A36,OtherBen!$A$9:$L$116,1+CombinedPrograms!B$5)</f>
        <v>453.60443650589906</v>
      </c>
      <c r="C36" s="26">
        <f>VLOOKUP(C$5,programweights!$B$8:$I$12,8)*VLOOKUP(CombinedPrograms!$A36,aggregateBenElg!$A$9:$I$116,2)*VLOOKUP(CombinedPrograms!$A36,UIBen!$A$9:$L$116,7+CombinedPrograms!C$5)+programweights!$I$13*VLOOKUP(CombinedPrograms!$A36,aggregateBenElg!$A$9:$I$116,3)*VLOOKUP(CombinedPrograms!$A36,SNAPBen!$A$10:$L$117,1+CombinedPrograms!C$5)+programweights!$I$14*VLOOKUP(CombinedPrograms!$A36,aggregateBenElg!$A$9:$I$116,4)*VLOOKUP(CombinedPrograms!$A36,MedicaidBen!$A$9:$L$116,1+CombinedPrograms!C$5)+programweights!$I$15*1*VLOOKUP(CombinedPrograms!$A36,OtherBen!$A$9:$L$116,1+CombinedPrograms!C$5)</f>
        <v>554.98783105746543</v>
      </c>
      <c r="D36" s="26">
        <f>VLOOKUP(D$5,programweights!$B$8:$I$12,8)*VLOOKUP(CombinedPrograms!$A36,aggregateBenElg!$A$9:$I$116,2)*VLOOKUP(CombinedPrograms!$A36,UIBen!$A$9:$L$116,7+CombinedPrograms!D$5)+programweights!$I$13*VLOOKUP(CombinedPrograms!$A36,aggregateBenElg!$A$9:$I$116,3)*VLOOKUP(CombinedPrograms!$A36,SNAPBen!$A$10:$L$117,1+CombinedPrograms!D$5)+programweights!$I$14*VLOOKUP(CombinedPrograms!$A36,aggregateBenElg!$A$9:$I$116,4)*VLOOKUP(CombinedPrograms!$A36,MedicaidBen!$A$9:$L$116,1+CombinedPrograms!D$5)+programweights!$I$15*1*VLOOKUP(CombinedPrograms!$A36,OtherBen!$A$9:$L$116,1+CombinedPrograms!D$5)</f>
        <v>653.52043239234536</v>
      </c>
      <c r="E36" s="26">
        <f>VLOOKUP(E$5,programweights!$B$8:$I$12,8)*VLOOKUP(CombinedPrograms!$A36,aggregateBenElg!$A$9:$I$116,2)*VLOOKUP(CombinedPrograms!$A36,UIBen!$A$9:$L$116,7+CombinedPrograms!E$5)+programweights!$I$13*VLOOKUP(CombinedPrograms!$A36,aggregateBenElg!$A$9:$I$116,3)*VLOOKUP(CombinedPrograms!$A36,SNAPBen!$A$10:$L$117,1+CombinedPrograms!E$5)+programweights!$I$14*VLOOKUP(CombinedPrograms!$A36,aggregateBenElg!$A$9:$I$116,4)*VLOOKUP(CombinedPrograms!$A36,MedicaidBen!$A$9:$L$116,1+CombinedPrograms!E$5)+programweights!$I$15*1*VLOOKUP(CombinedPrograms!$A36,OtherBen!$A$9:$L$116,1+CombinedPrograms!E$5)</f>
        <v>732.30574455795477</v>
      </c>
      <c r="F36" s="26">
        <f>VLOOKUP(F$5,programweights!$B$8:$I$12,8)*VLOOKUP(CombinedPrograms!$A36,aggregateBenElg!$A$9:$I$116,2)*VLOOKUP(CombinedPrograms!$A36,UIBen!$A$9:$L$116,7+CombinedPrograms!F$5)+programweights!$I$13*VLOOKUP(CombinedPrograms!$A36,aggregateBenElg!$A$9:$I$116,3)*VLOOKUP(CombinedPrograms!$A36,SNAPBen!$A$10:$L$117,1+CombinedPrograms!F$5)+programweights!$I$14*VLOOKUP(CombinedPrograms!$A36,aggregateBenElg!$A$9:$I$116,4)*VLOOKUP(CombinedPrograms!$A36,MedicaidBen!$A$9:$L$116,1+CombinedPrograms!F$5)+programweights!$I$15*1*VLOOKUP(CombinedPrograms!$A36,OtherBen!$A$9:$L$116,1+CombinedPrograms!F$5)</f>
        <v>693.80213368838417</v>
      </c>
      <c r="G36" s="8"/>
      <c r="H36" s="35">
        <f t="shared" si="4"/>
        <v>0.40353241132515238</v>
      </c>
      <c r="I36" s="35">
        <f t="shared" si="6"/>
        <v>0.40383239275525384</v>
      </c>
      <c r="J36" s="35">
        <f t="shared" si="7"/>
        <v>0.39756610655607738</v>
      </c>
      <c r="K36" s="35">
        <f t="shared" si="8"/>
        <v>0.38367626081220385</v>
      </c>
      <c r="L36" s="35">
        <f t="shared" si="9"/>
        <v>0.34905621855243946</v>
      </c>
      <c r="Q36">
        <f t="shared" si="5"/>
        <v>2008</v>
      </c>
    </row>
    <row r="37" spans="1:17" x14ac:dyDescent="0.25">
      <c r="A37" s="8">
        <f>aggregateBenElg!A37</f>
        <v>39569</v>
      </c>
      <c r="B37" s="26">
        <f>VLOOKUP(B$5,programweights!$B$8:$I$12,8)*VLOOKUP(CombinedPrograms!$A37,aggregateBenElg!$A$9:$I$116,2)*VLOOKUP(CombinedPrograms!$A37,UIBen!$A$9:$L$116,7+CombinedPrograms!B$5)+programweights!$I$13*VLOOKUP(CombinedPrograms!$A37,aggregateBenElg!$A$9:$I$116,3)*VLOOKUP(CombinedPrograms!$A37,SNAPBen!$A$10:$L$117,1+CombinedPrograms!B$5)+programweights!$I$14*VLOOKUP(CombinedPrograms!$A37,aggregateBenElg!$A$9:$I$116,4)*VLOOKUP(CombinedPrograms!$A37,MedicaidBen!$A$9:$L$116,1+CombinedPrograms!B$5)+programweights!$I$15*1*VLOOKUP(CombinedPrograms!$A37,OtherBen!$A$9:$L$116,1+CombinedPrograms!B$5)</f>
        <v>453.43229470555644</v>
      </c>
      <c r="C37" s="26">
        <f>VLOOKUP(C$5,programweights!$B$8:$I$12,8)*VLOOKUP(CombinedPrograms!$A37,aggregateBenElg!$A$9:$I$116,2)*VLOOKUP(CombinedPrograms!$A37,UIBen!$A$9:$L$116,7+CombinedPrograms!C$5)+programweights!$I$13*VLOOKUP(CombinedPrograms!$A37,aggregateBenElg!$A$9:$I$116,3)*VLOOKUP(CombinedPrograms!$A37,SNAPBen!$A$10:$L$117,1+CombinedPrograms!C$5)+programweights!$I$14*VLOOKUP(CombinedPrograms!$A37,aggregateBenElg!$A$9:$I$116,4)*VLOOKUP(CombinedPrograms!$A37,MedicaidBen!$A$9:$L$116,1+CombinedPrograms!C$5)+programweights!$I$15*1*VLOOKUP(CombinedPrograms!$A37,OtherBen!$A$9:$L$116,1+CombinedPrograms!C$5)</f>
        <v>554.81568925712281</v>
      </c>
      <c r="D37" s="26">
        <f>VLOOKUP(D$5,programweights!$B$8:$I$12,8)*VLOOKUP(CombinedPrograms!$A37,aggregateBenElg!$A$9:$I$116,2)*VLOOKUP(CombinedPrograms!$A37,UIBen!$A$9:$L$116,7+CombinedPrograms!D$5)+programweights!$I$13*VLOOKUP(CombinedPrograms!$A37,aggregateBenElg!$A$9:$I$116,3)*VLOOKUP(CombinedPrograms!$A37,SNAPBen!$A$10:$L$117,1+CombinedPrograms!D$5)+programweights!$I$14*VLOOKUP(CombinedPrograms!$A37,aggregateBenElg!$A$9:$I$116,4)*VLOOKUP(CombinedPrograms!$A37,MedicaidBen!$A$9:$L$116,1+CombinedPrograms!D$5)+programweights!$I$15*1*VLOOKUP(CombinedPrograms!$A37,OtherBen!$A$9:$L$116,1+CombinedPrograms!D$5)</f>
        <v>653.34829059200274</v>
      </c>
      <c r="E37" s="26">
        <f>VLOOKUP(E$5,programweights!$B$8:$I$12,8)*VLOOKUP(CombinedPrograms!$A37,aggregateBenElg!$A$9:$I$116,2)*VLOOKUP(CombinedPrograms!$A37,UIBen!$A$9:$L$116,7+CombinedPrograms!E$5)+programweights!$I$13*VLOOKUP(CombinedPrograms!$A37,aggregateBenElg!$A$9:$I$116,3)*VLOOKUP(CombinedPrograms!$A37,SNAPBen!$A$10:$L$117,1+CombinedPrograms!E$5)+programweights!$I$14*VLOOKUP(CombinedPrograms!$A37,aggregateBenElg!$A$9:$I$116,4)*VLOOKUP(CombinedPrograms!$A37,MedicaidBen!$A$9:$L$116,1+CombinedPrograms!E$5)+programweights!$I$15*1*VLOOKUP(CombinedPrograms!$A37,OtherBen!$A$9:$L$116,1+CombinedPrograms!E$5)</f>
        <v>732.13360275761215</v>
      </c>
      <c r="F37" s="26">
        <f>VLOOKUP(F$5,programweights!$B$8:$I$12,8)*VLOOKUP(CombinedPrograms!$A37,aggregateBenElg!$A$9:$I$116,2)*VLOOKUP(CombinedPrograms!$A37,UIBen!$A$9:$L$116,7+CombinedPrograms!F$5)+programweights!$I$13*VLOOKUP(CombinedPrograms!$A37,aggregateBenElg!$A$9:$I$116,3)*VLOOKUP(CombinedPrograms!$A37,SNAPBen!$A$10:$L$117,1+CombinedPrograms!F$5)+programweights!$I$14*VLOOKUP(CombinedPrograms!$A37,aggregateBenElg!$A$9:$I$116,4)*VLOOKUP(CombinedPrograms!$A37,MedicaidBen!$A$9:$L$116,1+CombinedPrograms!F$5)+programweights!$I$15*1*VLOOKUP(CombinedPrograms!$A37,OtherBen!$A$9:$L$116,1+CombinedPrograms!F$5)</f>
        <v>693.62999188804156</v>
      </c>
      <c r="G37" s="8"/>
      <c r="H37" s="35">
        <f t="shared" si="4"/>
        <v>0.40346630605800693</v>
      </c>
      <c r="I37" s="35">
        <f t="shared" si="6"/>
        <v>0.40377827034010139</v>
      </c>
      <c r="J37" s="35">
        <f t="shared" si="7"/>
        <v>0.39752179487036121</v>
      </c>
      <c r="K37" s="35">
        <f t="shared" si="8"/>
        <v>0.38363998147238731</v>
      </c>
      <c r="L37" s="35">
        <f t="shared" si="9"/>
        <v>0.34902651554123032</v>
      </c>
      <c r="Q37">
        <f t="shared" si="5"/>
        <v>2008</v>
      </c>
    </row>
    <row r="38" spans="1:17" x14ac:dyDescent="0.25">
      <c r="A38" s="8">
        <f>aggregateBenElg!A38</f>
        <v>39600</v>
      </c>
      <c r="B38" s="26">
        <f>VLOOKUP(B$5,programweights!$B$8:$I$12,8)*VLOOKUP(CombinedPrograms!$A38,aggregateBenElg!$A$9:$I$116,2)*VLOOKUP(CombinedPrograms!$A38,UIBen!$A$9:$L$116,7+CombinedPrograms!B$5)+programweights!$I$13*VLOOKUP(CombinedPrograms!$A38,aggregateBenElg!$A$9:$I$116,3)*VLOOKUP(CombinedPrograms!$A38,SNAPBen!$A$10:$L$117,1+CombinedPrograms!B$5)+programweights!$I$14*VLOOKUP(CombinedPrograms!$A38,aggregateBenElg!$A$9:$I$116,4)*VLOOKUP(CombinedPrograms!$A38,MedicaidBen!$A$9:$L$116,1+CombinedPrograms!B$5)+programweights!$I$15*1*VLOOKUP(CombinedPrograms!$A38,OtherBen!$A$9:$L$116,1+CombinedPrograms!B$5)</f>
        <v>453.17634150984782</v>
      </c>
      <c r="C38" s="26">
        <f>VLOOKUP(C$5,programweights!$B$8:$I$12,8)*VLOOKUP(CombinedPrograms!$A38,aggregateBenElg!$A$9:$I$116,2)*VLOOKUP(CombinedPrograms!$A38,UIBen!$A$9:$L$116,7+CombinedPrograms!C$5)+programweights!$I$13*VLOOKUP(CombinedPrograms!$A38,aggregateBenElg!$A$9:$I$116,3)*VLOOKUP(CombinedPrograms!$A38,SNAPBen!$A$10:$L$117,1+CombinedPrograms!C$5)+programweights!$I$14*VLOOKUP(CombinedPrograms!$A38,aggregateBenElg!$A$9:$I$116,4)*VLOOKUP(CombinedPrograms!$A38,MedicaidBen!$A$9:$L$116,1+CombinedPrograms!C$5)+programweights!$I$15*1*VLOOKUP(CombinedPrograms!$A38,OtherBen!$A$9:$L$116,1+CombinedPrograms!C$5)</f>
        <v>554.55973606141424</v>
      </c>
      <c r="D38" s="26">
        <f>VLOOKUP(D$5,programweights!$B$8:$I$12,8)*VLOOKUP(CombinedPrograms!$A38,aggregateBenElg!$A$9:$I$116,2)*VLOOKUP(CombinedPrograms!$A38,UIBen!$A$9:$L$116,7+CombinedPrograms!D$5)+programweights!$I$13*VLOOKUP(CombinedPrograms!$A38,aggregateBenElg!$A$9:$I$116,3)*VLOOKUP(CombinedPrograms!$A38,SNAPBen!$A$10:$L$117,1+CombinedPrograms!D$5)+programweights!$I$14*VLOOKUP(CombinedPrograms!$A38,aggregateBenElg!$A$9:$I$116,4)*VLOOKUP(CombinedPrograms!$A38,MedicaidBen!$A$9:$L$116,1+CombinedPrograms!D$5)+programweights!$I$15*1*VLOOKUP(CombinedPrograms!$A38,OtherBen!$A$9:$L$116,1+CombinedPrograms!D$5)</f>
        <v>653.09233739629394</v>
      </c>
      <c r="E38" s="26">
        <f>VLOOKUP(E$5,programweights!$B$8:$I$12,8)*VLOOKUP(CombinedPrograms!$A38,aggregateBenElg!$A$9:$I$116,2)*VLOOKUP(CombinedPrograms!$A38,UIBen!$A$9:$L$116,7+CombinedPrograms!E$5)+programweights!$I$13*VLOOKUP(CombinedPrograms!$A38,aggregateBenElg!$A$9:$I$116,3)*VLOOKUP(CombinedPrograms!$A38,SNAPBen!$A$10:$L$117,1+CombinedPrograms!E$5)+programweights!$I$14*VLOOKUP(CombinedPrograms!$A38,aggregateBenElg!$A$9:$I$116,4)*VLOOKUP(CombinedPrograms!$A38,MedicaidBen!$A$9:$L$116,1+CombinedPrograms!E$5)+programweights!$I$15*1*VLOOKUP(CombinedPrograms!$A38,OtherBen!$A$9:$L$116,1+CombinedPrograms!E$5)</f>
        <v>731.87764956190358</v>
      </c>
      <c r="F38" s="26">
        <f>VLOOKUP(F$5,programweights!$B$8:$I$12,8)*VLOOKUP(CombinedPrograms!$A38,aggregateBenElg!$A$9:$I$116,2)*VLOOKUP(CombinedPrograms!$A38,UIBen!$A$9:$L$116,7+CombinedPrograms!F$5)+programweights!$I$13*VLOOKUP(CombinedPrograms!$A38,aggregateBenElg!$A$9:$I$116,3)*VLOOKUP(CombinedPrograms!$A38,SNAPBen!$A$10:$L$117,1+CombinedPrograms!F$5)+programweights!$I$14*VLOOKUP(CombinedPrograms!$A38,aggregateBenElg!$A$9:$I$116,4)*VLOOKUP(CombinedPrograms!$A38,MedicaidBen!$A$9:$L$116,1+CombinedPrograms!F$5)+programweights!$I$15*1*VLOOKUP(CombinedPrograms!$A38,OtherBen!$A$9:$L$116,1+CombinedPrograms!F$5)</f>
        <v>693.37403869233276</v>
      </c>
      <c r="G38" s="8"/>
      <c r="H38" s="35">
        <f t="shared" si="4"/>
        <v>0.40336801584409382</v>
      </c>
      <c r="I38" s="35">
        <f t="shared" si="6"/>
        <v>0.40369779711924414</v>
      </c>
      <c r="J38" s="35">
        <f t="shared" si="7"/>
        <v>0.39745590896964611</v>
      </c>
      <c r="K38" s="35">
        <f t="shared" si="8"/>
        <v>0.38358603865927765</v>
      </c>
      <c r="L38" s="35">
        <f t="shared" si="9"/>
        <v>0.34898235090122987</v>
      </c>
      <c r="Q38">
        <f t="shared" si="5"/>
        <v>2008</v>
      </c>
    </row>
    <row r="39" spans="1:17" x14ac:dyDescent="0.25">
      <c r="A39" s="8">
        <f>aggregateBenElg!A39</f>
        <v>39630</v>
      </c>
      <c r="B39" s="26">
        <f>VLOOKUP(B$5,programweights!$B$8:$I$12,8)*VLOOKUP(CombinedPrograms!$A39,aggregateBenElg!$A$9:$I$116,2)*VLOOKUP(CombinedPrograms!$A39,UIBen!$A$9:$L$116,7+CombinedPrograms!B$5)+programweights!$I$13*VLOOKUP(CombinedPrograms!$A39,aggregateBenElg!$A$9:$I$116,3)*VLOOKUP(CombinedPrograms!$A39,SNAPBen!$A$10:$L$117,1+CombinedPrograms!B$5)+programweights!$I$14*VLOOKUP(CombinedPrograms!$A39,aggregateBenElg!$A$9:$I$116,4)*VLOOKUP(CombinedPrograms!$A39,MedicaidBen!$A$9:$L$116,1+CombinedPrograms!B$5)+programweights!$I$15*1*VLOOKUP(CombinedPrograms!$A39,OtherBen!$A$9:$L$116,1+CombinedPrograms!B$5)</f>
        <v>502.7602116973365</v>
      </c>
      <c r="C39" s="26">
        <f>VLOOKUP(C$5,programweights!$B$8:$I$12,8)*VLOOKUP(CombinedPrograms!$A39,aggregateBenElg!$A$9:$I$116,2)*VLOOKUP(CombinedPrograms!$A39,UIBen!$A$9:$L$116,7+CombinedPrograms!C$5)+programweights!$I$13*VLOOKUP(CombinedPrograms!$A39,aggregateBenElg!$A$9:$I$116,3)*VLOOKUP(CombinedPrograms!$A39,SNAPBen!$A$10:$L$117,1+CombinedPrograms!C$5)+programweights!$I$14*VLOOKUP(CombinedPrograms!$A39,aggregateBenElg!$A$9:$I$116,4)*VLOOKUP(CombinedPrograms!$A39,MedicaidBen!$A$9:$L$116,1+CombinedPrograms!C$5)+programweights!$I$15*1*VLOOKUP(CombinedPrograms!$A39,OtherBen!$A$9:$L$116,1+CombinedPrograms!C$5)</f>
        <v>631.18056346601452</v>
      </c>
      <c r="D39" s="26">
        <f>VLOOKUP(D$5,programweights!$B$8:$I$12,8)*VLOOKUP(CombinedPrograms!$A39,aggregateBenElg!$A$9:$I$116,2)*VLOOKUP(CombinedPrograms!$A39,UIBen!$A$9:$L$116,7+CombinedPrograms!D$5)+programweights!$I$13*VLOOKUP(CombinedPrograms!$A39,aggregateBenElg!$A$9:$I$116,3)*VLOOKUP(CombinedPrograms!$A39,SNAPBen!$A$10:$L$117,1+CombinedPrograms!D$5)+programweights!$I$14*VLOOKUP(CombinedPrograms!$A39,aggregateBenElg!$A$9:$I$116,4)*VLOOKUP(CombinedPrograms!$A39,MedicaidBen!$A$9:$L$116,1+CombinedPrograms!D$5)+programweights!$I$15*1*VLOOKUP(CombinedPrograms!$A39,OtherBen!$A$9:$L$116,1+CombinedPrograms!D$5)</f>
        <v>755.98987153936173</v>
      </c>
      <c r="E39" s="26">
        <f>VLOOKUP(E$5,programweights!$B$8:$I$12,8)*VLOOKUP(CombinedPrograms!$A39,aggregateBenElg!$A$9:$I$116,2)*VLOOKUP(CombinedPrograms!$A39,UIBen!$A$9:$L$116,7+CombinedPrograms!E$5)+programweights!$I$13*VLOOKUP(CombinedPrograms!$A39,aggregateBenElg!$A$9:$I$116,3)*VLOOKUP(CombinedPrograms!$A39,SNAPBen!$A$10:$L$117,1+CombinedPrograms!E$5)+programweights!$I$14*VLOOKUP(CombinedPrograms!$A39,aggregateBenElg!$A$9:$I$116,4)*VLOOKUP(CombinedPrograms!$A39,MedicaidBen!$A$9:$L$116,1+CombinedPrograms!E$5)+programweights!$I$15*1*VLOOKUP(CombinedPrograms!$A39,OtherBen!$A$9:$L$116,1+CombinedPrograms!E$5)</f>
        <v>855.78567683138681</v>
      </c>
      <c r="F39" s="26">
        <f>VLOOKUP(F$5,programweights!$B$8:$I$12,8)*VLOOKUP(CombinedPrograms!$A39,aggregateBenElg!$A$9:$I$116,2)*VLOOKUP(CombinedPrograms!$A39,UIBen!$A$9:$L$116,7+CombinedPrograms!F$5)+programweights!$I$13*VLOOKUP(CombinedPrograms!$A39,aggregateBenElg!$A$9:$I$116,3)*VLOOKUP(CombinedPrograms!$A39,SNAPBen!$A$10:$L$117,1+CombinedPrograms!F$5)+programweights!$I$14*VLOOKUP(CombinedPrograms!$A39,aggregateBenElg!$A$9:$I$116,4)*VLOOKUP(CombinedPrograms!$A39,MedicaidBen!$A$9:$L$116,1+CombinedPrograms!F$5)+programweights!$I$15*1*VLOOKUP(CombinedPrograms!$A39,OtherBen!$A$9:$L$116,1+CombinedPrograms!F$5)</f>
        <v>807.01391027034924</v>
      </c>
      <c r="G39" s="8"/>
      <c r="H39" s="35">
        <f t="shared" si="4"/>
        <v>0.42240903306552113</v>
      </c>
      <c r="I39" s="35">
        <f t="shared" si="6"/>
        <v>0.42778784510214107</v>
      </c>
      <c r="J39" s="35">
        <f t="shared" si="7"/>
        <v>0.42394316067051629</v>
      </c>
      <c r="K39" s="35">
        <f t="shared" si="8"/>
        <v>0.40969998320012002</v>
      </c>
      <c r="L39" s="35">
        <f t="shared" si="9"/>
        <v>0.36859087348303671</v>
      </c>
      <c r="Q39">
        <f t="shared" si="5"/>
        <v>2008</v>
      </c>
    </row>
    <row r="40" spans="1:17" x14ac:dyDescent="0.25">
      <c r="A40" s="8">
        <f>aggregateBenElg!A40</f>
        <v>39661</v>
      </c>
      <c r="B40" s="26">
        <f>VLOOKUP(B$5,programweights!$B$8:$I$12,8)*VLOOKUP(CombinedPrograms!$A40,aggregateBenElg!$A$9:$I$116,2)*VLOOKUP(CombinedPrograms!$A40,UIBen!$A$9:$L$116,7+CombinedPrograms!B$5)+programweights!$I$13*VLOOKUP(CombinedPrograms!$A40,aggregateBenElg!$A$9:$I$116,3)*VLOOKUP(CombinedPrograms!$A40,SNAPBen!$A$10:$L$117,1+CombinedPrograms!B$5)+programweights!$I$14*VLOOKUP(CombinedPrograms!$A40,aggregateBenElg!$A$9:$I$116,4)*VLOOKUP(CombinedPrograms!$A40,MedicaidBen!$A$9:$L$116,1+CombinedPrograms!B$5)+programweights!$I$15*1*VLOOKUP(CombinedPrograms!$A40,OtherBen!$A$9:$L$116,1+CombinedPrograms!B$5)</f>
        <v>502.79464672179876</v>
      </c>
      <c r="C40" s="26">
        <f>VLOOKUP(C$5,programweights!$B$8:$I$12,8)*VLOOKUP(CombinedPrograms!$A40,aggregateBenElg!$A$9:$I$116,2)*VLOOKUP(CombinedPrograms!$A40,UIBen!$A$9:$L$116,7+CombinedPrograms!C$5)+programweights!$I$13*VLOOKUP(CombinedPrograms!$A40,aggregateBenElg!$A$9:$I$116,3)*VLOOKUP(CombinedPrograms!$A40,SNAPBen!$A$10:$L$117,1+CombinedPrograms!C$5)+programweights!$I$14*VLOOKUP(CombinedPrograms!$A40,aggregateBenElg!$A$9:$I$116,4)*VLOOKUP(CombinedPrograms!$A40,MedicaidBen!$A$9:$L$116,1+CombinedPrograms!C$5)+programweights!$I$15*1*VLOOKUP(CombinedPrograms!$A40,OtherBen!$A$9:$L$116,1+CombinedPrograms!C$5)</f>
        <v>631.21499849047655</v>
      </c>
      <c r="D40" s="26">
        <f>VLOOKUP(D$5,programweights!$B$8:$I$12,8)*VLOOKUP(CombinedPrograms!$A40,aggregateBenElg!$A$9:$I$116,2)*VLOOKUP(CombinedPrograms!$A40,UIBen!$A$9:$L$116,7+CombinedPrograms!D$5)+programweights!$I$13*VLOOKUP(CombinedPrograms!$A40,aggregateBenElg!$A$9:$I$116,3)*VLOOKUP(CombinedPrograms!$A40,SNAPBen!$A$10:$L$117,1+CombinedPrograms!D$5)+programweights!$I$14*VLOOKUP(CombinedPrograms!$A40,aggregateBenElg!$A$9:$I$116,4)*VLOOKUP(CombinedPrograms!$A40,MedicaidBen!$A$9:$L$116,1+CombinedPrograms!D$5)+programweights!$I$15*1*VLOOKUP(CombinedPrograms!$A40,OtherBen!$A$9:$L$116,1+CombinedPrograms!D$5)</f>
        <v>756.02430656382398</v>
      </c>
      <c r="E40" s="26">
        <f>VLOOKUP(E$5,programweights!$B$8:$I$12,8)*VLOOKUP(CombinedPrograms!$A40,aggregateBenElg!$A$9:$I$116,2)*VLOOKUP(CombinedPrograms!$A40,UIBen!$A$9:$L$116,7+CombinedPrograms!E$5)+programweights!$I$13*VLOOKUP(CombinedPrograms!$A40,aggregateBenElg!$A$9:$I$116,3)*VLOOKUP(CombinedPrograms!$A40,SNAPBen!$A$10:$L$117,1+CombinedPrograms!E$5)+programweights!$I$14*VLOOKUP(CombinedPrograms!$A40,aggregateBenElg!$A$9:$I$116,4)*VLOOKUP(CombinedPrograms!$A40,MedicaidBen!$A$9:$L$116,1+CombinedPrograms!E$5)+programweights!$I$15*1*VLOOKUP(CombinedPrograms!$A40,OtherBen!$A$9:$L$116,1+CombinedPrograms!E$5)</f>
        <v>855.82011185584906</v>
      </c>
      <c r="F40" s="26">
        <f>VLOOKUP(F$5,programweights!$B$8:$I$12,8)*VLOOKUP(CombinedPrograms!$A40,aggregateBenElg!$A$9:$I$116,2)*VLOOKUP(CombinedPrograms!$A40,UIBen!$A$9:$L$116,7+CombinedPrograms!F$5)+programweights!$I$13*VLOOKUP(CombinedPrograms!$A40,aggregateBenElg!$A$9:$I$116,3)*VLOOKUP(CombinedPrograms!$A40,SNAPBen!$A$10:$L$117,1+CombinedPrograms!F$5)+programweights!$I$14*VLOOKUP(CombinedPrograms!$A40,aggregateBenElg!$A$9:$I$116,4)*VLOOKUP(CombinedPrograms!$A40,MedicaidBen!$A$9:$L$116,1+CombinedPrograms!F$5)+programweights!$I$15*1*VLOOKUP(CombinedPrograms!$A40,OtherBen!$A$9:$L$116,1+CombinedPrograms!F$5)</f>
        <v>807.0483452948115</v>
      </c>
      <c r="G40" s="8"/>
      <c r="H40" s="35">
        <f t="shared" si="4"/>
        <v>0.42242225667818645</v>
      </c>
      <c r="I40" s="35">
        <f t="shared" si="6"/>
        <v>0.4277986716804969</v>
      </c>
      <c r="J40" s="35">
        <f t="shared" si="7"/>
        <v>0.42395202472316684</v>
      </c>
      <c r="K40" s="35">
        <f t="shared" si="8"/>
        <v>0.40970724047262197</v>
      </c>
      <c r="L40" s="35">
        <f t="shared" si="9"/>
        <v>0.36859681523521748</v>
      </c>
      <c r="Q40">
        <f t="shared" si="5"/>
        <v>2008</v>
      </c>
    </row>
    <row r="41" spans="1:17" x14ac:dyDescent="0.25">
      <c r="A41" s="8">
        <f>aggregateBenElg!A41</f>
        <v>39692</v>
      </c>
      <c r="B41" s="26">
        <f>VLOOKUP(B$5,programweights!$B$8:$I$12,8)*VLOOKUP(CombinedPrograms!$A41,aggregateBenElg!$A$9:$I$116,2)*VLOOKUP(CombinedPrograms!$A41,UIBen!$A$9:$L$116,7+CombinedPrograms!B$5)+programweights!$I$13*VLOOKUP(CombinedPrograms!$A41,aggregateBenElg!$A$9:$I$116,3)*VLOOKUP(CombinedPrograms!$A41,SNAPBen!$A$10:$L$117,1+CombinedPrograms!B$5)+programweights!$I$14*VLOOKUP(CombinedPrograms!$A41,aggregateBenElg!$A$9:$I$116,4)*VLOOKUP(CombinedPrograms!$A41,MedicaidBen!$A$9:$L$116,1+CombinedPrograms!B$5)+programweights!$I$15*1*VLOOKUP(CombinedPrograms!$A41,OtherBen!$A$9:$L$116,1+CombinedPrograms!B$5)</f>
        <v>502.74525786886676</v>
      </c>
      <c r="C41" s="26">
        <f>VLOOKUP(C$5,programweights!$B$8:$I$12,8)*VLOOKUP(CombinedPrograms!$A41,aggregateBenElg!$A$9:$I$116,2)*VLOOKUP(CombinedPrograms!$A41,UIBen!$A$9:$L$116,7+CombinedPrograms!C$5)+programweights!$I$13*VLOOKUP(CombinedPrograms!$A41,aggregateBenElg!$A$9:$I$116,3)*VLOOKUP(CombinedPrograms!$A41,SNAPBen!$A$10:$L$117,1+CombinedPrograms!C$5)+programweights!$I$14*VLOOKUP(CombinedPrograms!$A41,aggregateBenElg!$A$9:$I$116,4)*VLOOKUP(CombinedPrograms!$A41,MedicaidBen!$A$9:$L$116,1+CombinedPrograms!C$5)+programweights!$I$15*1*VLOOKUP(CombinedPrograms!$A41,OtherBen!$A$9:$L$116,1+CombinedPrograms!C$5)</f>
        <v>631.16560963754478</v>
      </c>
      <c r="D41" s="26">
        <f>VLOOKUP(D$5,programweights!$B$8:$I$12,8)*VLOOKUP(CombinedPrograms!$A41,aggregateBenElg!$A$9:$I$116,2)*VLOOKUP(CombinedPrograms!$A41,UIBen!$A$9:$L$116,7+CombinedPrograms!D$5)+programweights!$I$13*VLOOKUP(CombinedPrograms!$A41,aggregateBenElg!$A$9:$I$116,3)*VLOOKUP(CombinedPrograms!$A41,SNAPBen!$A$10:$L$117,1+CombinedPrograms!D$5)+programweights!$I$14*VLOOKUP(CombinedPrograms!$A41,aggregateBenElg!$A$9:$I$116,4)*VLOOKUP(CombinedPrograms!$A41,MedicaidBen!$A$9:$L$116,1+CombinedPrograms!D$5)+programweights!$I$15*1*VLOOKUP(CombinedPrograms!$A41,OtherBen!$A$9:$L$116,1+CombinedPrograms!D$5)</f>
        <v>755.97491771089199</v>
      </c>
      <c r="E41" s="26">
        <f>VLOOKUP(E$5,programweights!$B$8:$I$12,8)*VLOOKUP(CombinedPrograms!$A41,aggregateBenElg!$A$9:$I$116,2)*VLOOKUP(CombinedPrograms!$A41,UIBen!$A$9:$L$116,7+CombinedPrograms!E$5)+programweights!$I$13*VLOOKUP(CombinedPrograms!$A41,aggregateBenElg!$A$9:$I$116,3)*VLOOKUP(CombinedPrograms!$A41,SNAPBen!$A$10:$L$117,1+CombinedPrograms!E$5)+programweights!$I$14*VLOOKUP(CombinedPrograms!$A41,aggregateBenElg!$A$9:$I$116,4)*VLOOKUP(CombinedPrograms!$A41,MedicaidBen!$A$9:$L$116,1+CombinedPrograms!E$5)+programweights!$I$15*1*VLOOKUP(CombinedPrograms!$A41,OtherBen!$A$9:$L$116,1+CombinedPrograms!E$5)</f>
        <v>855.77072300291707</v>
      </c>
      <c r="F41" s="26">
        <f>VLOOKUP(F$5,programweights!$B$8:$I$12,8)*VLOOKUP(CombinedPrograms!$A41,aggregateBenElg!$A$9:$I$116,2)*VLOOKUP(CombinedPrograms!$A41,UIBen!$A$9:$L$116,7+CombinedPrograms!F$5)+programweights!$I$13*VLOOKUP(CombinedPrograms!$A41,aggregateBenElg!$A$9:$I$116,3)*VLOOKUP(CombinedPrograms!$A41,SNAPBen!$A$10:$L$117,1+CombinedPrograms!F$5)+programweights!$I$14*VLOOKUP(CombinedPrograms!$A41,aggregateBenElg!$A$9:$I$116,4)*VLOOKUP(CombinedPrograms!$A41,MedicaidBen!$A$9:$L$116,1+CombinedPrograms!F$5)+programweights!$I$15*1*VLOOKUP(CombinedPrograms!$A41,OtherBen!$A$9:$L$116,1+CombinedPrograms!F$5)</f>
        <v>806.9989564418795</v>
      </c>
      <c r="G41" s="8"/>
      <c r="H41" s="35">
        <f t="shared" si="4"/>
        <v>0.42240329055078119</v>
      </c>
      <c r="I41" s="35">
        <f t="shared" si="6"/>
        <v>0.42778314352872343</v>
      </c>
      <c r="J41" s="35">
        <f t="shared" si="7"/>
        <v>0.42393931134777141</v>
      </c>
      <c r="K41" s="35">
        <f t="shared" si="8"/>
        <v>0.40969683164121029</v>
      </c>
      <c r="L41" s="35">
        <f t="shared" si="9"/>
        <v>0.36858829320483716</v>
      </c>
      <c r="Q41">
        <f t="shared" si="5"/>
        <v>2008</v>
      </c>
    </row>
    <row r="42" spans="1:17" x14ac:dyDescent="0.25">
      <c r="A42" s="8">
        <f>aggregateBenElg!A42</f>
        <v>39722</v>
      </c>
      <c r="B42" s="26">
        <f>VLOOKUP(B$5,programweights!$B$8:$I$12,8)*VLOOKUP(CombinedPrograms!$A42,aggregateBenElg!$A$9:$I$116,2)*VLOOKUP(CombinedPrograms!$A42,UIBen!$A$9:$L$116,7+CombinedPrograms!B$5)+programweights!$I$13*VLOOKUP(CombinedPrograms!$A42,aggregateBenElg!$A$9:$I$116,3)*VLOOKUP(CombinedPrograms!$A42,SNAPBen!$A$10:$L$117,1+CombinedPrograms!B$5)+programweights!$I$14*VLOOKUP(CombinedPrograms!$A42,aggregateBenElg!$A$9:$I$116,4)*VLOOKUP(CombinedPrograms!$A42,MedicaidBen!$A$9:$L$116,1+CombinedPrograms!B$5)+programweights!$I$15*1*VLOOKUP(CombinedPrograms!$A42,OtherBen!$A$9:$L$116,1+CombinedPrograms!B$5)</f>
        <v>508.4114706541834</v>
      </c>
      <c r="C42" s="26">
        <f>VLOOKUP(C$5,programweights!$B$8:$I$12,8)*VLOOKUP(CombinedPrograms!$A42,aggregateBenElg!$A$9:$I$116,2)*VLOOKUP(CombinedPrograms!$A42,UIBen!$A$9:$L$116,7+CombinedPrograms!C$5)+programweights!$I$13*VLOOKUP(CombinedPrograms!$A42,aggregateBenElg!$A$9:$I$116,3)*VLOOKUP(CombinedPrograms!$A42,SNAPBen!$A$10:$L$117,1+CombinedPrograms!C$5)+programweights!$I$14*VLOOKUP(CombinedPrograms!$A42,aggregateBenElg!$A$9:$I$116,4)*VLOOKUP(CombinedPrograms!$A42,MedicaidBen!$A$9:$L$116,1+CombinedPrograms!C$5)+programweights!$I$15*1*VLOOKUP(CombinedPrograms!$A42,OtherBen!$A$9:$L$116,1+CombinedPrograms!C$5)</f>
        <v>636.83182242286125</v>
      </c>
      <c r="D42" s="26">
        <f>VLOOKUP(D$5,programweights!$B$8:$I$12,8)*VLOOKUP(CombinedPrograms!$A42,aggregateBenElg!$A$9:$I$116,2)*VLOOKUP(CombinedPrograms!$A42,UIBen!$A$9:$L$116,7+CombinedPrograms!D$5)+programweights!$I$13*VLOOKUP(CombinedPrograms!$A42,aggregateBenElg!$A$9:$I$116,3)*VLOOKUP(CombinedPrograms!$A42,SNAPBen!$A$10:$L$117,1+CombinedPrograms!D$5)+programweights!$I$14*VLOOKUP(CombinedPrograms!$A42,aggregateBenElg!$A$9:$I$116,4)*VLOOKUP(CombinedPrograms!$A42,MedicaidBen!$A$9:$L$116,1+CombinedPrograms!D$5)+programweights!$I$15*1*VLOOKUP(CombinedPrograms!$A42,OtherBen!$A$9:$L$116,1+CombinedPrograms!D$5)</f>
        <v>761.64113049620869</v>
      </c>
      <c r="E42" s="26">
        <f>VLOOKUP(E$5,programweights!$B$8:$I$12,8)*VLOOKUP(CombinedPrograms!$A42,aggregateBenElg!$A$9:$I$116,2)*VLOOKUP(CombinedPrograms!$A42,UIBen!$A$9:$L$116,7+CombinedPrograms!E$5)+programweights!$I$13*VLOOKUP(CombinedPrograms!$A42,aggregateBenElg!$A$9:$I$116,3)*VLOOKUP(CombinedPrograms!$A42,SNAPBen!$A$10:$L$117,1+CombinedPrograms!E$5)+programweights!$I$14*VLOOKUP(CombinedPrograms!$A42,aggregateBenElg!$A$9:$I$116,4)*VLOOKUP(CombinedPrograms!$A42,MedicaidBen!$A$9:$L$116,1+CombinedPrograms!E$5)+programweights!$I$15*1*VLOOKUP(CombinedPrograms!$A42,OtherBen!$A$9:$L$116,1+CombinedPrograms!E$5)</f>
        <v>861.43693578823354</v>
      </c>
      <c r="F42" s="26">
        <f>VLOOKUP(F$5,programweights!$B$8:$I$12,8)*VLOOKUP(CombinedPrograms!$A42,aggregateBenElg!$A$9:$I$116,2)*VLOOKUP(CombinedPrograms!$A42,UIBen!$A$9:$L$116,7+CombinedPrograms!F$5)+programweights!$I$13*VLOOKUP(CombinedPrograms!$A42,aggregateBenElg!$A$9:$I$116,3)*VLOOKUP(CombinedPrograms!$A42,SNAPBen!$A$10:$L$117,1+CombinedPrograms!F$5)+programweights!$I$14*VLOOKUP(CombinedPrograms!$A42,aggregateBenElg!$A$9:$I$116,4)*VLOOKUP(CombinedPrograms!$A42,MedicaidBen!$A$9:$L$116,1+CombinedPrograms!F$5)+programweights!$I$15*1*VLOOKUP(CombinedPrograms!$A42,OtherBen!$A$9:$L$116,1+CombinedPrograms!F$5)</f>
        <v>812.66516922719597</v>
      </c>
      <c r="G42" s="8"/>
      <c r="H42" s="35">
        <f t="shared" si="4"/>
        <v>0.42457920894556411</v>
      </c>
      <c r="I42" s="35">
        <f t="shared" si="6"/>
        <v>0.42956463483472029</v>
      </c>
      <c r="J42" s="35">
        <f t="shared" si="7"/>
        <v>0.42539787306633214</v>
      </c>
      <c r="K42" s="35">
        <f t="shared" si="8"/>
        <v>0.41089100097545816</v>
      </c>
      <c r="L42" s="35">
        <f t="shared" si="9"/>
        <v>0.36956599636316856</v>
      </c>
      <c r="Q42">
        <f t="shared" si="5"/>
        <v>2008</v>
      </c>
    </row>
    <row r="43" spans="1:17" x14ac:dyDescent="0.25">
      <c r="A43" s="8">
        <f>aggregateBenElg!A43</f>
        <v>39753</v>
      </c>
      <c r="B43" s="26">
        <f>VLOOKUP(B$5,programweights!$B$8:$I$12,8)*VLOOKUP(CombinedPrograms!$A43,aggregateBenElg!$A$9:$I$116,2)*VLOOKUP(CombinedPrograms!$A43,UIBen!$A$9:$L$116,7+CombinedPrograms!B$5)+programweights!$I$13*VLOOKUP(CombinedPrograms!$A43,aggregateBenElg!$A$9:$I$116,3)*VLOOKUP(CombinedPrograms!$A43,SNAPBen!$A$10:$L$117,1+CombinedPrograms!B$5)+programweights!$I$14*VLOOKUP(CombinedPrograms!$A43,aggregateBenElg!$A$9:$I$116,4)*VLOOKUP(CombinedPrograms!$A43,MedicaidBen!$A$9:$L$116,1+CombinedPrograms!B$5)+programweights!$I$15*1*VLOOKUP(CombinedPrograms!$A43,OtherBen!$A$9:$L$116,1+CombinedPrograms!B$5)</f>
        <v>508.9801627496434</v>
      </c>
      <c r="C43" s="26">
        <f>VLOOKUP(C$5,programweights!$B$8:$I$12,8)*VLOOKUP(CombinedPrograms!$A43,aggregateBenElg!$A$9:$I$116,2)*VLOOKUP(CombinedPrograms!$A43,UIBen!$A$9:$L$116,7+CombinedPrograms!C$5)+programweights!$I$13*VLOOKUP(CombinedPrograms!$A43,aggregateBenElg!$A$9:$I$116,3)*VLOOKUP(CombinedPrograms!$A43,SNAPBen!$A$10:$L$117,1+CombinedPrograms!C$5)+programweights!$I$14*VLOOKUP(CombinedPrograms!$A43,aggregateBenElg!$A$9:$I$116,4)*VLOOKUP(CombinedPrograms!$A43,MedicaidBen!$A$9:$L$116,1+CombinedPrograms!C$5)+programweights!$I$15*1*VLOOKUP(CombinedPrograms!$A43,OtherBen!$A$9:$L$116,1+CombinedPrograms!C$5)</f>
        <v>637.40051451832119</v>
      </c>
      <c r="D43" s="26">
        <f>VLOOKUP(D$5,programweights!$B$8:$I$12,8)*VLOOKUP(CombinedPrograms!$A43,aggregateBenElg!$A$9:$I$116,2)*VLOOKUP(CombinedPrograms!$A43,UIBen!$A$9:$L$116,7+CombinedPrograms!D$5)+programweights!$I$13*VLOOKUP(CombinedPrograms!$A43,aggregateBenElg!$A$9:$I$116,3)*VLOOKUP(CombinedPrograms!$A43,SNAPBen!$A$10:$L$117,1+CombinedPrograms!D$5)+programweights!$I$14*VLOOKUP(CombinedPrograms!$A43,aggregateBenElg!$A$9:$I$116,4)*VLOOKUP(CombinedPrograms!$A43,MedicaidBen!$A$9:$L$116,1+CombinedPrograms!D$5)+programweights!$I$15*1*VLOOKUP(CombinedPrograms!$A43,OtherBen!$A$9:$L$116,1+CombinedPrograms!D$5)</f>
        <v>762.20982259166863</v>
      </c>
      <c r="E43" s="26">
        <f>VLOOKUP(E$5,programweights!$B$8:$I$12,8)*VLOOKUP(CombinedPrograms!$A43,aggregateBenElg!$A$9:$I$116,2)*VLOOKUP(CombinedPrograms!$A43,UIBen!$A$9:$L$116,7+CombinedPrograms!E$5)+programweights!$I$13*VLOOKUP(CombinedPrograms!$A43,aggregateBenElg!$A$9:$I$116,3)*VLOOKUP(CombinedPrograms!$A43,SNAPBen!$A$10:$L$117,1+CombinedPrograms!E$5)+programweights!$I$14*VLOOKUP(CombinedPrograms!$A43,aggregateBenElg!$A$9:$I$116,4)*VLOOKUP(CombinedPrograms!$A43,MedicaidBen!$A$9:$L$116,1+CombinedPrograms!E$5)+programweights!$I$15*1*VLOOKUP(CombinedPrograms!$A43,OtherBen!$A$9:$L$116,1+CombinedPrograms!E$5)</f>
        <v>862.00562788369371</v>
      </c>
      <c r="F43" s="26">
        <f>VLOOKUP(F$5,programweights!$B$8:$I$12,8)*VLOOKUP(CombinedPrograms!$A43,aggregateBenElg!$A$9:$I$116,2)*VLOOKUP(CombinedPrograms!$A43,UIBen!$A$9:$L$116,7+CombinedPrograms!F$5)+programweights!$I$13*VLOOKUP(CombinedPrograms!$A43,aggregateBenElg!$A$9:$I$116,3)*VLOOKUP(CombinedPrograms!$A43,SNAPBen!$A$10:$L$117,1+CombinedPrograms!F$5)+programweights!$I$14*VLOOKUP(CombinedPrograms!$A43,aggregateBenElg!$A$9:$I$116,4)*VLOOKUP(CombinedPrograms!$A43,MedicaidBen!$A$9:$L$116,1+CombinedPrograms!F$5)+programweights!$I$15*1*VLOOKUP(CombinedPrograms!$A43,OtherBen!$A$9:$L$116,1+CombinedPrograms!F$5)</f>
        <v>813.23386132265614</v>
      </c>
      <c r="G43" s="8"/>
      <c r="H43" s="35">
        <f t="shared" si="4"/>
        <v>0.4247975960126163</v>
      </c>
      <c r="I43" s="35">
        <f t="shared" si="6"/>
        <v>0.42974343504259038</v>
      </c>
      <c r="J43" s="35">
        <f t="shared" si="7"/>
        <v>0.42554426229517217</v>
      </c>
      <c r="K43" s="35">
        <f t="shared" si="8"/>
        <v>0.4110108543390289</v>
      </c>
      <c r="L43" s="35">
        <f t="shared" si="9"/>
        <v>0.36966412399778376</v>
      </c>
      <c r="Q43">
        <f t="shared" si="5"/>
        <v>2008</v>
      </c>
    </row>
    <row r="44" spans="1:17" x14ac:dyDescent="0.25">
      <c r="A44" s="8">
        <f>aggregateBenElg!A44</f>
        <v>39783</v>
      </c>
      <c r="B44" s="26">
        <f>VLOOKUP(B$5,programweights!$B$8:$I$12,8)*VLOOKUP(CombinedPrograms!$A44,aggregateBenElg!$A$9:$I$116,2)*VLOOKUP(CombinedPrograms!$A44,UIBen!$A$9:$L$116,7+CombinedPrograms!B$5)+programweights!$I$13*VLOOKUP(CombinedPrograms!$A44,aggregateBenElg!$A$9:$I$116,3)*VLOOKUP(CombinedPrograms!$A44,SNAPBen!$A$10:$L$117,1+CombinedPrograms!B$5)+programweights!$I$14*VLOOKUP(CombinedPrograms!$A44,aggregateBenElg!$A$9:$I$116,4)*VLOOKUP(CombinedPrograms!$A44,MedicaidBen!$A$9:$L$116,1+CombinedPrograms!B$5)+programweights!$I$15*1*VLOOKUP(CombinedPrograms!$A44,OtherBen!$A$9:$L$116,1+CombinedPrograms!B$5)</f>
        <v>529.5359717277031</v>
      </c>
      <c r="C44" s="26">
        <f>VLOOKUP(C$5,programweights!$B$8:$I$12,8)*VLOOKUP(CombinedPrograms!$A44,aggregateBenElg!$A$9:$I$116,2)*VLOOKUP(CombinedPrograms!$A44,UIBen!$A$9:$L$116,7+CombinedPrograms!C$5)+programweights!$I$13*VLOOKUP(CombinedPrograms!$A44,aggregateBenElg!$A$9:$I$116,3)*VLOOKUP(CombinedPrograms!$A44,SNAPBen!$A$10:$L$117,1+CombinedPrograms!C$5)+programweights!$I$14*VLOOKUP(CombinedPrograms!$A44,aggregateBenElg!$A$9:$I$116,4)*VLOOKUP(CombinedPrograms!$A44,MedicaidBen!$A$9:$L$116,1+CombinedPrograms!C$5)+programweights!$I$15*1*VLOOKUP(CombinedPrograms!$A44,OtherBen!$A$9:$L$116,1+CombinedPrograms!C$5)</f>
        <v>668.98456113523434</v>
      </c>
      <c r="D44" s="26">
        <f>VLOOKUP(D$5,programweights!$B$8:$I$12,8)*VLOOKUP(CombinedPrograms!$A44,aggregateBenElg!$A$9:$I$116,2)*VLOOKUP(CombinedPrograms!$A44,UIBen!$A$9:$L$116,7+CombinedPrograms!D$5)+programweights!$I$13*VLOOKUP(CombinedPrograms!$A44,aggregateBenElg!$A$9:$I$116,3)*VLOOKUP(CombinedPrograms!$A44,SNAPBen!$A$10:$L$117,1+CombinedPrograms!D$5)+programweights!$I$14*VLOOKUP(CombinedPrograms!$A44,aggregateBenElg!$A$9:$I$116,4)*VLOOKUP(CombinedPrograms!$A44,MedicaidBen!$A$9:$L$116,1+CombinedPrograms!D$5)+programweights!$I$15*1*VLOOKUP(CombinedPrograms!$A44,OtherBen!$A$9:$L$116,1+CombinedPrograms!D$5)</f>
        <v>804.51200453539559</v>
      </c>
      <c r="E44" s="26">
        <f>VLOOKUP(E$5,programweights!$B$8:$I$12,8)*VLOOKUP(CombinedPrograms!$A44,aggregateBenElg!$A$9:$I$116,2)*VLOOKUP(CombinedPrograms!$A44,UIBen!$A$9:$L$116,7+CombinedPrograms!E$5)+programweights!$I$13*VLOOKUP(CombinedPrograms!$A44,aggregateBenElg!$A$9:$I$116,3)*VLOOKUP(CombinedPrograms!$A44,SNAPBen!$A$10:$L$117,1+CombinedPrograms!E$5)+programweights!$I$14*VLOOKUP(CombinedPrograms!$A44,aggregateBenElg!$A$9:$I$116,4)*VLOOKUP(CombinedPrograms!$A44,MedicaidBen!$A$9:$L$116,1+CombinedPrograms!E$5)+programweights!$I$15*1*VLOOKUP(CombinedPrograms!$A44,OtherBen!$A$9:$L$116,1+CombinedPrograms!E$5)</f>
        <v>912.87788334741549</v>
      </c>
      <c r="F44" s="26">
        <f>VLOOKUP(F$5,programweights!$B$8:$I$12,8)*VLOOKUP(CombinedPrograms!$A44,aggregateBenElg!$A$9:$I$116,2)*VLOOKUP(CombinedPrograms!$A44,UIBen!$A$9:$L$116,7+CombinedPrograms!F$5)+programweights!$I$13*VLOOKUP(CombinedPrograms!$A44,aggregateBenElg!$A$9:$I$116,3)*VLOOKUP(CombinedPrograms!$A44,SNAPBen!$A$10:$L$117,1+CombinedPrograms!F$5)+programweights!$I$14*VLOOKUP(CombinedPrograms!$A44,aggregateBenElg!$A$9:$I$116,4)*VLOOKUP(CombinedPrograms!$A44,MedicaidBen!$A$9:$L$116,1+CombinedPrograms!F$5)+programweights!$I$15*1*VLOOKUP(CombinedPrograms!$A44,OtherBen!$A$9:$L$116,1+CombinedPrograms!F$5)</f>
        <v>859.91778818974967</v>
      </c>
      <c r="G44" s="8"/>
      <c r="H44" s="35">
        <f t="shared" si="4"/>
        <v>0.43269136290236521</v>
      </c>
      <c r="I44" s="35">
        <f t="shared" si="6"/>
        <v>0.43967364885348703</v>
      </c>
      <c r="J44" s="35">
        <f t="shared" si="7"/>
        <v>0.43643343033958426</v>
      </c>
      <c r="K44" s="35">
        <f t="shared" si="8"/>
        <v>0.42173231675855349</v>
      </c>
      <c r="L44" s="35">
        <f t="shared" si="9"/>
        <v>0.37771942027249295</v>
      </c>
      <c r="Q44">
        <f t="shared" si="5"/>
        <v>2008</v>
      </c>
    </row>
    <row r="45" spans="1:17" x14ac:dyDescent="0.25">
      <c r="A45" s="8">
        <f>aggregateBenElg!A45</f>
        <v>39814</v>
      </c>
      <c r="B45" s="26">
        <f>VLOOKUP(B$5,programweights!$B$8:$I$12,8)*VLOOKUP(CombinedPrograms!$A45,aggregateBenElg!$A$9:$I$116,2)*VLOOKUP(CombinedPrograms!$A45,UIBen!$A$9:$L$116,7+CombinedPrograms!B$5)+programweights!$I$13*VLOOKUP(CombinedPrograms!$A45,aggregateBenElg!$A$9:$I$116,3)*VLOOKUP(CombinedPrograms!$A45,SNAPBen!$A$10:$L$117,1+CombinedPrograms!B$5)+programweights!$I$14*VLOOKUP(CombinedPrograms!$A45,aggregateBenElg!$A$9:$I$116,4)*VLOOKUP(CombinedPrograms!$A45,MedicaidBen!$A$9:$L$116,1+CombinedPrograms!B$5)+programweights!$I$15*1*VLOOKUP(CombinedPrograms!$A45,OtherBen!$A$9:$L$116,1+CombinedPrograms!B$5)</f>
        <v>529.50223448111365</v>
      </c>
      <c r="C45" s="26">
        <f>VLOOKUP(C$5,programweights!$B$8:$I$12,8)*VLOOKUP(CombinedPrograms!$A45,aggregateBenElg!$A$9:$I$116,2)*VLOOKUP(CombinedPrograms!$A45,UIBen!$A$9:$L$116,7+CombinedPrograms!C$5)+programweights!$I$13*VLOOKUP(CombinedPrograms!$A45,aggregateBenElg!$A$9:$I$116,3)*VLOOKUP(CombinedPrograms!$A45,SNAPBen!$A$10:$L$117,1+CombinedPrograms!C$5)+programweights!$I$14*VLOOKUP(CombinedPrograms!$A45,aggregateBenElg!$A$9:$I$116,4)*VLOOKUP(CombinedPrograms!$A45,MedicaidBen!$A$9:$L$116,1+CombinedPrograms!C$5)+programweights!$I$15*1*VLOOKUP(CombinedPrograms!$A45,OtherBen!$A$9:$L$116,1+CombinedPrograms!C$5)</f>
        <v>668.95082388864489</v>
      </c>
      <c r="D45" s="26">
        <f>VLOOKUP(D$5,programweights!$B$8:$I$12,8)*VLOOKUP(CombinedPrograms!$A45,aggregateBenElg!$A$9:$I$116,2)*VLOOKUP(CombinedPrograms!$A45,UIBen!$A$9:$L$116,7+CombinedPrograms!D$5)+programweights!$I$13*VLOOKUP(CombinedPrograms!$A45,aggregateBenElg!$A$9:$I$116,3)*VLOOKUP(CombinedPrograms!$A45,SNAPBen!$A$10:$L$117,1+CombinedPrograms!D$5)+programweights!$I$14*VLOOKUP(CombinedPrograms!$A45,aggregateBenElg!$A$9:$I$116,4)*VLOOKUP(CombinedPrograms!$A45,MedicaidBen!$A$9:$L$116,1+CombinedPrograms!D$5)+programweights!$I$15*1*VLOOKUP(CombinedPrograms!$A45,OtherBen!$A$9:$L$116,1+CombinedPrograms!D$5)</f>
        <v>804.47826728880614</v>
      </c>
      <c r="E45" s="26">
        <f>VLOOKUP(E$5,programweights!$B$8:$I$12,8)*VLOOKUP(CombinedPrograms!$A45,aggregateBenElg!$A$9:$I$116,2)*VLOOKUP(CombinedPrograms!$A45,UIBen!$A$9:$L$116,7+CombinedPrograms!E$5)+programweights!$I$13*VLOOKUP(CombinedPrograms!$A45,aggregateBenElg!$A$9:$I$116,3)*VLOOKUP(CombinedPrograms!$A45,SNAPBen!$A$10:$L$117,1+CombinedPrograms!E$5)+programweights!$I$14*VLOOKUP(CombinedPrograms!$A45,aggregateBenElg!$A$9:$I$116,4)*VLOOKUP(CombinedPrograms!$A45,MedicaidBen!$A$9:$L$116,1+CombinedPrograms!E$5)+programweights!$I$15*1*VLOOKUP(CombinedPrograms!$A45,OtherBen!$A$9:$L$116,1+CombinedPrograms!E$5)</f>
        <v>912.84414610082604</v>
      </c>
      <c r="F45" s="26">
        <f>VLOOKUP(F$5,programweights!$B$8:$I$12,8)*VLOOKUP(CombinedPrograms!$A45,aggregateBenElg!$A$9:$I$116,2)*VLOOKUP(CombinedPrograms!$A45,UIBen!$A$9:$L$116,7+CombinedPrograms!F$5)+programweights!$I$13*VLOOKUP(CombinedPrograms!$A45,aggregateBenElg!$A$9:$I$116,3)*VLOOKUP(CombinedPrograms!$A45,SNAPBen!$A$10:$L$117,1+CombinedPrograms!F$5)+programweights!$I$14*VLOOKUP(CombinedPrograms!$A45,aggregateBenElg!$A$9:$I$116,4)*VLOOKUP(CombinedPrograms!$A45,MedicaidBen!$A$9:$L$116,1+CombinedPrograms!F$5)+programweights!$I$15*1*VLOOKUP(CombinedPrograms!$A45,OtherBen!$A$9:$L$116,1+CombinedPrograms!F$5)</f>
        <v>859.88405094316022</v>
      </c>
      <c r="G45" s="8"/>
      <c r="H45" s="35">
        <f t="shared" si="4"/>
        <v>0.43267840724781698</v>
      </c>
      <c r="I45" s="35">
        <f t="shared" si="6"/>
        <v>0.43966304166068215</v>
      </c>
      <c r="J45" s="35">
        <f t="shared" si="7"/>
        <v>0.4364247459046311</v>
      </c>
      <c r="K45" s="35">
        <f t="shared" si="8"/>
        <v>0.42172520654458423</v>
      </c>
      <c r="L45" s="35">
        <f t="shared" si="9"/>
        <v>0.37771359892165529</v>
      </c>
      <c r="Q45">
        <f t="shared" si="5"/>
        <v>2009</v>
      </c>
    </row>
    <row r="46" spans="1:17" x14ac:dyDescent="0.25">
      <c r="A46" s="8">
        <f>aggregateBenElg!A46</f>
        <v>39845</v>
      </c>
      <c r="B46" s="26">
        <f>VLOOKUP(B$5,programweights!$B$8:$I$12,8)*VLOOKUP(CombinedPrograms!$A46,aggregateBenElg!$A$9:$I$116,2)*VLOOKUP(CombinedPrograms!$A46,UIBen!$A$9:$L$116,7+CombinedPrograms!B$5)+programweights!$I$13*VLOOKUP(CombinedPrograms!$A46,aggregateBenElg!$A$9:$I$116,3)*VLOOKUP(CombinedPrograms!$A46,SNAPBen!$A$10:$L$117,1+CombinedPrograms!B$5)+programweights!$I$14*VLOOKUP(CombinedPrograms!$A46,aggregateBenElg!$A$9:$I$116,4)*VLOOKUP(CombinedPrograms!$A46,MedicaidBen!$A$9:$L$116,1+CombinedPrograms!B$5)+programweights!$I$15*1*VLOOKUP(CombinedPrograms!$A46,OtherBen!$A$9:$L$116,1+CombinedPrograms!B$5)</f>
        <v>529.36191389596434</v>
      </c>
      <c r="C46" s="26">
        <f>VLOOKUP(C$5,programweights!$B$8:$I$12,8)*VLOOKUP(CombinedPrograms!$A46,aggregateBenElg!$A$9:$I$116,2)*VLOOKUP(CombinedPrograms!$A46,UIBen!$A$9:$L$116,7+CombinedPrograms!C$5)+programweights!$I$13*VLOOKUP(CombinedPrograms!$A46,aggregateBenElg!$A$9:$I$116,3)*VLOOKUP(CombinedPrograms!$A46,SNAPBen!$A$10:$L$117,1+CombinedPrograms!C$5)+programweights!$I$14*VLOOKUP(CombinedPrograms!$A46,aggregateBenElg!$A$9:$I$116,4)*VLOOKUP(CombinedPrograms!$A46,MedicaidBen!$A$9:$L$116,1+CombinedPrograms!C$5)+programweights!$I$15*1*VLOOKUP(CombinedPrograms!$A46,OtherBen!$A$9:$L$116,1+CombinedPrograms!C$5)</f>
        <v>668.81050330349558</v>
      </c>
      <c r="D46" s="26">
        <f>VLOOKUP(D$5,programweights!$B$8:$I$12,8)*VLOOKUP(CombinedPrograms!$A46,aggregateBenElg!$A$9:$I$116,2)*VLOOKUP(CombinedPrograms!$A46,UIBen!$A$9:$L$116,7+CombinedPrograms!D$5)+programweights!$I$13*VLOOKUP(CombinedPrograms!$A46,aggregateBenElg!$A$9:$I$116,3)*VLOOKUP(CombinedPrograms!$A46,SNAPBen!$A$10:$L$117,1+CombinedPrograms!D$5)+programweights!$I$14*VLOOKUP(CombinedPrograms!$A46,aggregateBenElg!$A$9:$I$116,4)*VLOOKUP(CombinedPrograms!$A46,MedicaidBen!$A$9:$L$116,1+CombinedPrograms!D$5)+programweights!$I$15*1*VLOOKUP(CombinedPrograms!$A46,OtherBen!$A$9:$L$116,1+CombinedPrograms!D$5)</f>
        <v>804.33794670365683</v>
      </c>
      <c r="E46" s="26">
        <f>VLOOKUP(E$5,programweights!$B$8:$I$12,8)*VLOOKUP(CombinedPrograms!$A46,aggregateBenElg!$A$9:$I$116,2)*VLOOKUP(CombinedPrograms!$A46,UIBen!$A$9:$L$116,7+CombinedPrograms!E$5)+programweights!$I$13*VLOOKUP(CombinedPrograms!$A46,aggregateBenElg!$A$9:$I$116,3)*VLOOKUP(CombinedPrograms!$A46,SNAPBen!$A$10:$L$117,1+CombinedPrograms!E$5)+programweights!$I$14*VLOOKUP(CombinedPrograms!$A46,aggregateBenElg!$A$9:$I$116,4)*VLOOKUP(CombinedPrograms!$A46,MedicaidBen!$A$9:$L$116,1+CombinedPrograms!E$5)+programweights!$I$15*1*VLOOKUP(CombinedPrograms!$A46,OtherBen!$A$9:$L$116,1+CombinedPrograms!E$5)</f>
        <v>912.70382551567673</v>
      </c>
      <c r="F46" s="26">
        <f>VLOOKUP(F$5,programweights!$B$8:$I$12,8)*VLOOKUP(CombinedPrograms!$A46,aggregateBenElg!$A$9:$I$116,2)*VLOOKUP(CombinedPrograms!$A46,UIBen!$A$9:$L$116,7+CombinedPrograms!F$5)+programweights!$I$13*VLOOKUP(CombinedPrograms!$A46,aggregateBenElg!$A$9:$I$116,3)*VLOOKUP(CombinedPrograms!$A46,SNAPBen!$A$10:$L$117,1+CombinedPrograms!F$5)+programweights!$I$14*VLOOKUP(CombinedPrograms!$A46,aggregateBenElg!$A$9:$I$116,4)*VLOOKUP(CombinedPrograms!$A46,MedicaidBen!$A$9:$L$116,1+CombinedPrograms!F$5)+programweights!$I$15*1*VLOOKUP(CombinedPrograms!$A46,OtherBen!$A$9:$L$116,1+CombinedPrograms!F$5)</f>
        <v>859.74373035801113</v>
      </c>
      <c r="G46" s="8"/>
      <c r="H46" s="35">
        <f t="shared" si="4"/>
        <v>0.43262452184782207</v>
      </c>
      <c r="I46" s="35">
        <f t="shared" si="6"/>
        <v>0.43961892402656444</v>
      </c>
      <c r="J46" s="35">
        <f t="shared" si="7"/>
        <v>0.43638862544082585</v>
      </c>
      <c r="K46" s="35">
        <f t="shared" si="8"/>
        <v>0.42169563361005147</v>
      </c>
      <c r="L46" s="35">
        <f t="shared" si="9"/>
        <v>0.37768938665069463</v>
      </c>
      <c r="Q46">
        <f t="shared" si="5"/>
        <v>2009</v>
      </c>
    </row>
    <row r="47" spans="1:17" x14ac:dyDescent="0.25">
      <c r="A47" s="8">
        <f>aggregateBenElg!A47</f>
        <v>39873</v>
      </c>
      <c r="B47" s="26">
        <f>VLOOKUP(B$5,programweights!$B$8:$I$12,8)*VLOOKUP(CombinedPrograms!$A47,aggregateBenElg!$A$9:$I$116,2)*VLOOKUP(CombinedPrograms!$A47,UIBen!$A$9:$L$116,7+CombinedPrograms!B$5)+programweights!$I$13*VLOOKUP(CombinedPrograms!$A47,aggregateBenElg!$A$9:$I$116,3)*VLOOKUP(CombinedPrograms!$A47,SNAPBen!$A$10:$L$117,1+CombinedPrograms!B$5)+programweights!$I$14*VLOOKUP(CombinedPrograms!$A47,aggregateBenElg!$A$9:$I$116,4)*VLOOKUP(CombinedPrograms!$A47,MedicaidBen!$A$9:$L$116,1+CombinedPrograms!B$5)+programweights!$I$15*1*VLOOKUP(CombinedPrograms!$A47,OtherBen!$A$9:$L$116,1+CombinedPrograms!B$5)</f>
        <v>529.46803835907485</v>
      </c>
      <c r="C47" s="26">
        <f>VLOOKUP(C$5,programweights!$B$8:$I$12,8)*VLOOKUP(CombinedPrograms!$A47,aggregateBenElg!$A$9:$I$116,2)*VLOOKUP(CombinedPrograms!$A47,UIBen!$A$9:$L$116,7+CombinedPrograms!C$5)+programweights!$I$13*VLOOKUP(CombinedPrograms!$A47,aggregateBenElg!$A$9:$I$116,3)*VLOOKUP(CombinedPrograms!$A47,SNAPBen!$A$10:$L$117,1+CombinedPrograms!C$5)+programweights!$I$14*VLOOKUP(CombinedPrograms!$A47,aggregateBenElg!$A$9:$I$116,4)*VLOOKUP(CombinedPrograms!$A47,MedicaidBen!$A$9:$L$116,1+CombinedPrograms!C$5)+programweights!$I$15*1*VLOOKUP(CombinedPrograms!$A47,OtherBen!$A$9:$L$116,1+CombinedPrograms!C$5)</f>
        <v>668.9166277666061</v>
      </c>
      <c r="D47" s="26">
        <f>VLOOKUP(D$5,programweights!$B$8:$I$12,8)*VLOOKUP(CombinedPrograms!$A47,aggregateBenElg!$A$9:$I$116,2)*VLOOKUP(CombinedPrograms!$A47,UIBen!$A$9:$L$116,7+CombinedPrograms!D$5)+programweights!$I$13*VLOOKUP(CombinedPrograms!$A47,aggregateBenElg!$A$9:$I$116,3)*VLOOKUP(CombinedPrograms!$A47,SNAPBen!$A$10:$L$117,1+CombinedPrograms!D$5)+programweights!$I$14*VLOOKUP(CombinedPrograms!$A47,aggregateBenElg!$A$9:$I$116,4)*VLOOKUP(CombinedPrograms!$A47,MedicaidBen!$A$9:$L$116,1+CombinedPrograms!D$5)+programweights!$I$15*1*VLOOKUP(CombinedPrograms!$A47,OtherBen!$A$9:$L$116,1+CombinedPrograms!D$5)</f>
        <v>804.44407116676734</v>
      </c>
      <c r="E47" s="26">
        <f>VLOOKUP(E$5,programweights!$B$8:$I$12,8)*VLOOKUP(CombinedPrograms!$A47,aggregateBenElg!$A$9:$I$116,2)*VLOOKUP(CombinedPrograms!$A47,UIBen!$A$9:$L$116,7+CombinedPrograms!E$5)+programweights!$I$13*VLOOKUP(CombinedPrograms!$A47,aggregateBenElg!$A$9:$I$116,3)*VLOOKUP(CombinedPrograms!$A47,SNAPBen!$A$10:$L$117,1+CombinedPrograms!E$5)+programweights!$I$14*VLOOKUP(CombinedPrograms!$A47,aggregateBenElg!$A$9:$I$116,4)*VLOOKUP(CombinedPrograms!$A47,MedicaidBen!$A$9:$L$116,1+CombinedPrograms!E$5)+programweights!$I$15*1*VLOOKUP(CombinedPrograms!$A47,OtherBen!$A$9:$L$116,1+CombinedPrograms!E$5)</f>
        <v>912.80994997878724</v>
      </c>
      <c r="F47" s="26">
        <f>VLOOKUP(F$5,programweights!$B$8:$I$12,8)*VLOOKUP(CombinedPrograms!$A47,aggregateBenElg!$A$9:$I$116,2)*VLOOKUP(CombinedPrograms!$A47,UIBen!$A$9:$L$116,7+CombinedPrograms!F$5)+programweights!$I$13*VLOOKUP(CombinedPrograms!$A47,aggregateBenElg!$A$9:$I$116,3)*VLOOKUP(CombinedPrograms!$A47,SNAPBen!$A$10:$L$117,1+CombinedPrograms!F$5)+programweights!$I$14*VLOOKUP(CombinedPrograms!$A47,aggregateBenElg!$A$9:$I$116,4)*VLOOKUP(CombinedPrograms!$A47,MedicaidBen!$A$9:$L$116,1+CombinedPrograms!F$5)+programweights!$I$15*1*VLOOKUP(CombinedPrograms!$A47,OtherBen!$A$9:$L$116,1+CombinedPrograms!F$5)</f>
        <v>859.84985482112143</v>
      </c>
      <c r="G47" s="8"/>
      <c r="H47" s="35">
        <f t="shared" si="4"/>
        <v>0.43266527537759014</v>
      </c>
      <c r="I47" s="35">
        <f t="shared" si="6"/>
        <v>0.43965229019468199</v>
      </c>
      <c r="J47" s="35">
        <f t="shared" si="7"/>
        <v>0.43641594334877609</v>
      </c>
      <c r="K47" s="35">
        <f t="shared" si="8"/>
        <v>0.42171799962140011</v>
      </c>
      <c r="L47" s="35">
        <f t="shared" si="9"/>
        <v>0.37770769839200935</v>
      </c>
      <c r="Q47">
        <f t="shared" si="5"/>
        <v>2009</v>
      </c>
    </row>
    <row r="48" spans="1:17" x14ac:dyDescent="0.25">
      <c r="A48" s="8">
        <f>aggregateBenElg!A48</f>
        <v>39904</v>
      </c>
      <c r="B48" s="26">
        <f>VLOOKUP(B$5,programweights!$B$8:$I$12,8)*VLOOKUP(CombinedPrograms!$A48,aggregateBenElg!$A$9:$I$116,2)*VLOOKUP(CombinedPrograms!$A48,UIBen!$A$9:$L$116,7+CombinedPrograms!B$5)+programweights!$I$13*VLOOKUP(CombinedPrograms!$A48,aggregateBenElg!$A$9:$I$116,3)*VLOOKUP(CombinedPrograms!$A48,SNAPBen!$A$10:$L$117,1+CombinedPrograms!B$5)+programweights!$I$14*VLOOKUP(CombinedPrograms!$A48,aggregateBenElg!$A$9:$I$116,4)*VLOOKUP(CombinedPrograms!$A48,MedicaidBen!$A$9:$L$116,1+CombinedPrograms!B$5)+programweights!$I$15*1*VLOOKUP(CombinedPrograms!$A48,OtherBen!$A$9:$L$116,1+CombinedPrograms!B$5)</f>
        <v>637.71605267477617</v>
      </c>
      <c r="C48" s="26">
        <f>VLOOKUP(C$5,programweights!$B$8:$I$12,8)*VLOOKUP(CombinedPrograms!$A48,aggregateBenElg!$A$9:$I$116,2)*VLOOKUP(CombinedPrograms!$A48,UIBen!$A$9:$L$116,7+CombinedPrograms!C$5)+programweights!$I$13*VLOOKUP(CombinedPrograms!$A48,aggregateBenElg!$A$9:$I$116,3)*VLOOKUP(CombinedPrograms!$A48,SNAPBen!$A$10:$L$117,1+CombinedPrograms!C$5)+programweights!$I$14*VLOOKUP(CombinedPrograms!$A48,aggregateBenElg!$A$9:$I$116,4)*VLOOKUP(CombinedPrograms!$A48,MedicaidBen!$A$9:$L$116,1+CombinedPrograms!C$5)+programweights!$I$15*1*VLOOKUP(CombinedPrograms!$A48,OtherBen!$A$9:$L$116,1+CombinedPrograms!C$5)</f>
        <v>807.29246507001994</v>
      </c>
      <c r="D48" s="26">
        <f>VLOOKUP(D$5,programweights!$B$8:$I$12,8)*VLOOKUP(CombinedPrograms!$A48,aggregateBenElg!$A$9:$I$116,2)*VLOOKUP(CombinedPrograms!$A48,UIBen!$A$9:$L$116,7+CombinedPrograms!D$5)+programweights!$I$13*VLOOKUP(CombinedPrograms!$A48,aggregateBenElg!$A$9:$I$116,3)*VLOOKUP(CombinedPrograms!$A48,SNAPBen!$A$10:$L$117,1+CombinedPrograms!D$5)+programweights!$I$14*VLOOKUP(CombinedPrograms!$A48,aggregateBenElg!$A$9:$I$116,4)*VLOOKUP(CombinedPrograms!$A48,MedicaidBen!$A$9:$L$116,1+CombinedPrograms!D$5)+programweights!$I$15*1*VLOOKUP(CombinedPrograms!$A48,OtherBen!$A$9:$L$116,1+CombinedPrograms!D$5)</f>
        <v>960.3717792273842</v>
      </c>
      <c r="E48" s="26">
        <f>VLOOKUP(E$5,programweights!$B$8:$I$12,8)*VLOOKUP(CombinedPrograms!$A48,aggregateBenElg!$A$9:$I$116,2)*VLOOKUP(CombinedPrograms!$A48,UIBen!$A$9:$L$116,7+CombinedPrograms!E$5)+programweights!$I$13*VLOOKUP(CombinedPrograms!$A48,aggregateBenElg!$A$9:$I$116,3)*VLOOKUP(CombinedPrograms!$A48,SNAPBen!$A$10:$L$117,1+CombinedPrograms!E$5)+programweights!$I$14*VLOOKUP(CombinedPrograms!$A48,aggregateBenElg!$A$9:$I$116,4)*VLOOKUP(CombinedPrograms!$A48,MedicaidBen!$A$9:$L$116,1+CombinedPrograms!E$5)+programweights!$I$15*1*VLOOKUP(CombinedPrograms!$A48,OtherBen!$A$9:$L$116,1+CombinedPrograms!E$5)</f>
        <v>1072.0590043796044</v>
      </c>
      <c r="F48" s="26">
        <f>VLOOKUP(F$5,programweights!$B$8:$I$12,8)*VLOOKUP(CombinedPrograms!$A48,aggregateBenElg!$A$9:$I$116,2)*VLOOKUP(CombinedPrograms!$A48,UIBen!$A$9:$L$116,7+CombinedPrograms!F$5)+programweights!$I$13*VLOOKUP(CombinedPrograms!$A48,aggregateBenElg!$A$9:$I$116,3)*VLOOKUP(CombinedPrograms!$A48,SNAPBen!$A$10:$L$117,1+CombinedPrograms!F$5)+programweights!$I$14*VLOOKUP(CombinedPrograms!$A48,aggregateBenElg!$A$9:$I$116,4)*VLOOKUP(CombinedPrograms!$A48,MedicaidBen!$A$9:$L$116,1+CombinedPrograms!F$5)+programweights!$I$15*1*VLOOKUP(CombinedPrograms!$A48,OtherBen!$A$9:$L$116,1+CombinedPrograms!F$5)</f>
        <v>1003.7936555987701</v>
      </c>
      <c r="G48" s="8"/>
      <c r="H48" s="35">
        <f t="shared" si="4"/>
        <v>0.47423428354449726</v>
      </c>
      <c r="I48" s="35">
        <f t="shared" si="6"/>
        <v>0.48315848391809563</v>
      </c>
      <c r="J48" s="35">
        <f t="shared" si="7"/>
        <v>0.47655389694442701</v>
      </c>
      <c r="K48" s="35">
        <f t="shared" si="8"/>
        <v>0.45528015912346442</v>
      </c>
      <c r="L48" s="35">
        <f t="shared" si="9"/>
        <v>0.40254515402149682</v>
      </c>
      <c r="Q48">
        <f t="shared" si="5"/>
        <v>2009</v>
      </c>
    </row>
    <row r="49" spans="1:17" x14ac:dyDescent="0.25">
      <c r="A49" s="8">
        <f>aggregateBenElg!A49</f>
        <v>39934</v>
      </c>
      <c r="B49" s="26">
        <f>VLOOKUP(B$5,programweights!$B$8:$I$12,8)*VLOOKUP(CombinedPrograms!$A49,aggregateBenElg!$A$9:$I$116,2)*VLOOKUP(CombinedPrograms!$A49,UIBen!$A$9:$L$116,7+CombinedPrograms!B$5)+programweights!$I$13*VLOOKUP(CombinedPrograms!$A49,aggregateBenElg!$A$9:$I$116,3)*VLOOKUP(CombinedPrograms!$A49,SNAPBen!$A$10:$L$117,1+CombinedPrograms!B$5)+programweights!$I$14*VLOOKUP(CombinedPrograms!$A49,aggregateBenElg!$A$9:$I$116,4)*VLOOKUP(CombinedPrograms!$A49,MedicaidBen!$A$9:$L$116,1+CombinedPrograms!B$5)+programweights!$I$15*1*VLOOKUP(CombinedPrograms!$A49,OtherBen!$A$9:$L$116,1+CombinedPrograms!B$5)</f>
        <v>637.74266218184266</v>
      </c>
      <c r="C49" s="26">
        <f>VLOOKUP(C$5,programweights!$B$8:$I$12,8)*VLOOKUP(CombinedPrograms!$A49,aggregateBenElg!$A$9:$I$116,2)*VLOOKUP(CombinedPrograms!$A49,UIBen!$A$9:$L$116,7+CombinedPrograms!C$5)+programweights!$I$13*VLOOKUP(CombinedPrograms!$A49,aggregateBenElg!$A$9:$I$116,3)*VLOOKUP(CombinedPrograms!$A49,SNAPBen!$A$10:$L$117,1+CombinedPrograms!C$5)+programweights!$I$14*VLOOKUP(CombinedPrograms!$A49,aggregateBenElg!$A$9:$I$116,4)*VLOOKUP(CombinedPrograms!$A49,MedicaidBen!$A$9:$L$116,1+CombinedPrograms!C$5)+programweights!$I$15*1*VLOOKUP(CombinedPrograms!$A49,OtherBen!$A$9:$L$116,1+CombinedPrograms!C$5)</f>
        <v>807.31907457708644</v>
      </c>
      <c r="D49" s="26">
        <f>VLOOKUP(D$5,programweights!$B$8:$I$12,8)*VLOOKUP(CombinedPrograms!$A49,aggregateBenElg!$A$9:$I$116,2)*VLOOKUP(CombinedPrograms!$A49,UIBen!$A$9:$L$116,7+CombinedPrograms!D$5)+programweights!$I$13*VLOOKUP(CombinedPrograms!$A49,aggregateBenElg!$A$9:$I$116,3)*VLOOKUP(CombinedPrograms!$A49,SNAPBen!$A$10:$L$117,1+CombinedPrograms!D$5)+programweights!$I$14*VLOOKUP(CombinedPrograms!$A49,aggregateBenElg!$A$9:$I$116,4)*VLOOKUP(CombinedPrograms!$A49,MedicaidBen!$A$9:$L$116,1+CombinedPrograms!D$5)+programweights!$I$15*1*VLOOKUP(CombinedPrograms!$A49,OtherBen!$A$9:$L$116,1+CombinedPrograms!D$5)</f>
        <v>960.39838873445069</v>
      </c>
      <c r="E49" s="26">
        <f>VLOOKUP(E$5,programweights!$B$8:$I$12,8)*VLOOKUP(CombinedPrograms!$A49,aggregateBenElg!$A$9:$I$116,2)*VLOOKUP(CombinedPrograms!$A49,UIBen!$A$9:$L$116,7+CombinedPrograms!E$5)+programweights!$I$13*VLOOKUP(CombinedPrograms!$A49,aggregateBenElg!$A$9:$I$116,3)*VLOOKUP(CombinedPrograms!$A49,SNAPBen!$A$10:$L$117,1+CombinedPrograms!E$5)+programweights!$I$14*VLOOKUP(CombinedPrograms!$A49,aggregateBenElg!$A$9:$I$116,4)*VLOOKUP(CombinedPrograms!$A49,MedicaidBen!$A$9:$L$116,1+CombinedPrograms!E$5)+programweights!$I$15*1*VLOOKUP(CombinedPrograms!$A49,OtherBen!$A$9:$L$116,1+CombinedPrograms!E$5)</f>
        <v>1072.0856138866709</v>
      </c>
      <c r="F49" s="26">
        <f>VLOOKUP(F$5,programweights!$B$8:$I$12,8)*VLOOKUP(CombinedPrograms!$A49,aggregateBenElg!$A$9:$I$116,2)*VLOOKUP(CombinedPrograms!$A49,UIBen!$A$9:$L$116,7+CombinedPrograms!F$5)+programweights!$I$13*VLOOKUP(CombinedPrograms!$A49,aggregateBenElg!$A$9:$I$116,3)*VLOOKUP(CombinedPrograms!$A49,SNAPBen!$A$10:$L$117,1+CombinedPrograms!F$5)+programweights!$I$14*VLOOKUP(CombinedPrograms!$A49,aggregateBenElg!$A$9:$I$116,4)*VLOOKUP(CombinedPrograms!$A49,MedicaidBen!$A$9:$L$116,1+CombinedPrograms!F$5)+programweights!$I$15*1*VLOOKUP(CombinedPrograms!$A49,OtherBen!$A$9:$L$116,1+CombinedPrograms!F$5)</f>
        <v>1003.8202651058366</v>
      </c>
      <c r="G49" s="8"/>
      <c r="H49" s="35">
        <f t="shared" si="4"/>
        <v>0.47424450203047652</v>
      </c>
      <c r="I49" s="35">
        <f t="shared" si="6"/>
        <v>0.4831668501068167</v>
      </c>
      <c r="J49" s="35">
        <f t="shared" si="7"/>
        <v>0.47656074660041903</v>
      </c>
      <c r="K49" s="35">
        <f t="shared" si="8"/>
        <v>0.45528576714747304</v>
      </c>
      <c r="L49" s="35">
        <f t="shared" si="9"/>
        <v>0.40254974548321665</v>
      </c>
      <c r="Q49">
        <f t="shared" si="5"/>
        <v>2009</v>
      </c>
    </row>
    <row r="50" spans="1:17" x14ac:dyDescent="0.25">
      <c r="A50" s="8">
        <f>aggregateBenElg!A50</f>
        <v>39965</v>
      </c>
      <c r="B50" s="26">
        <f>VLOOKUP(B$5,programweights!$B$8:$I$12,8)*VLOOKUP(CombinedPrograms!$A50,aggregateBenElg!$A$9:$I$116,2)*VLOOKUP(CombinedPrograms!$A50,UIBen!$A$9:$L$116,7+CombinedPrograms!B$5)+programweights!$I$13*VLOOKUP(CombinedPrograms!$A50,aggregateBenElg!$A$9:$I$116,3)*VLOOKUP(CombinedPrograms!$A50,SNAPBen!$A$10:$L$117,1+CombinedPrograms!B$5)+programweights!$I$14*VLOOKUP(CombinedPrograms!$A50,aggregateBenElg!$A$9:$I$116,4)*VLOOKUP(CombinedPrograms!$A50,MedicaidBen!$A$9:$L$116,1+CombinedPrograms!B$5)+programweights!$I$15*1*VLOOKUP(CombinedPrograms!$A50,OtherBen!$A$9:$L$116,1+CombinedPrograms!B$5)</f>
        <v>637.83828373339315</v>
      </c>
      <c r="C50" s="26">
        <f>VLOOKUP(C$5,programweights!$B$8:$I$12,8)*VLOOKUP(CombinedPrograms!$A50,aggregateBenElg!$A$9:$I$116,2)*VLOOKUP(CombinedPrograms!$A50,UIBen!$A$9:$L$116,7+CombinedPrograms!C$5)+programweights!$I$13*VLOOKUP(CombinedPrograms!$A50,aggregateBenElg!$A$9:$I$116,3)*VLOOKUP(CombinedPrograms!$A50,SNAPBen!$A$10:$L$117,1+CombinedPrograms!C$5)+programweights!$I$14*VLOOKUP(CombinedPrograms!$A50,aggregateBenElg!$A$9:$I$116,4)*VLOOKUP(CombinedPrograms!$A50,MedicaidBen!$A$9:$L$116,1+CombinedPrograms!C$5)+programweights!$I$15*1*VLOOKUP(CombinedPrograms!$A50,OtherBen!$A$9:$L$116,1+CombinedPrograms!C$5)</f>
        <v>807.41469612863693</v>
      </c>
      <c r="D50" s="26">
        <f>VLOOKUP(D$5,programweights!$B$8:$I$12,8)*VLOOKUP(CombinedPrograms!$A50,aggregateBenElg!$A$9:$I$116,2)*VLOOKUP(CombinedPrograms!$A50,UIBen!$A$9:$L$116,7+CombinedPrograms!D$5)+programweights!$I$13*VLOOKUP(CombinedPrograms!$A50,aggregateBenElg!$A$9:$I$116,3)*VLOOKUP(CombinedPrograms!$A50,SNAPBen!$A$10:$L$117,1+CombinedPrograms!D$5)+programweights!$I$14*VLOOKUP(CombinedPrograms!$A50,aggregateBenElg!$A$9:$I$116,4)*VLOOKUP(CombinedPrograms!$A50,MedicaidBen!$A$9:$L$116,1+CombinedPrograms!D$5)+programweights!$I$15*1*VLOOKUP(CombinedPrograms!$A50,OtherBen!$A$9:$L$116,1+CombinedPrograms!D$5)</f>
        <v>960.49401028600118</v>
      </c>
      <c r="E50" s="26">
        <f>VLOOKUP(E$5,programweights!$B$8:$I$12,8)*VLOOKUP(CombinedPrograms!$A50,aggregateBenElg!$A$9:$I$116,2)*VLOOKUP(CombinedPrograms!$A50,UIBen!$A$9:$L$116,7+CombinedPrograms!E$5)+programweights!$I$13*VLOOKUP(CombinedPrograms!$A50,aggregateBenElg!$A$9:$I$116,3)*VLOOKUP(CombinedPrograms!$A50,SNAPBen!$A$10:$L$117,1+CombinedPrograms!E$5)+programweights!$I$14*VLOOKUP(CombinedPrograms!$A50,aggregateBenElg!$A$9:$I$116,4)*VLOOKUP(CombinedPrograms!$A50,MedicaidBen!$A$9:$L$116,1+CombinedPrograms!E$5)+programweights!$I$15*1*VLOOKUP(CombinedPrograms!$A50,OtherBen!$A$9:$L$116,1+CombinedPrograms!E$5)</f>
        <v>1072.1812354382214</v>
      </c>
      <c r="F50" s="26">
        <f>VLOOKUP(F$5,programweights!$B$8:$I$12,8)*VLOOKUP(CombinedPrograms!$A50,aggregateBenElg!$A$9:$I$116,2)*VLOOKUP(CombinedPrograms!$A50,UIBen!$A$9:$L$116,7+CombinedPrograms!F$5)+programweights!$I$13*VLOOKUP(CombinedPrograms!$A50,aggregateBenElg!$A$9:$I$116,3)*VLOOKUP(CombinedPrograms!$A50,SNAPBen!$A$10:$L$117,1+CombinedPrograms!F$5)+programweights!$I$14*VLOOKUP(CombinedPrograms!$A50,aggregateBenElg!$A$9:$I$116,4)*VLOOKUP(CombinedPrograms!$A50,MedicaidBen!$A$9:$L$116,1+CombinedPrograms!F$5)+programweights!$I$15*1*VLOOKUP(CombinedPrograms!$A50,OtherBen!$A$9:$L$116,1+CombinedPrograms!F$5)</f>
        <v>1003.9158866573871</v>
      </c>
      <c r="G50" s="8"/>
      <c r="H50" s="35">
        <f t="shared" si="4"/>
        <v>0.47428122227040392</v>
      </c>
      <c r="I50" s="35">
        <f t="shared" si="6"/>
        <v>0.48319691409650567</v>
      </c>
      <c r="J50" s="35">
        <f t="shared" si="7"/>
        <v>0.47658536091333759</v>
      </c>
      <c r="K50" s="35">
        <f t="shared" si="8"/>
        <v>0.45530591964242539</v>
      </c>
      <c r="L50" s="35">
        <f t="shared" si="9"/>
        <v>0.40256624495058541</v>
      </c>
      <c r="Q50">
        <f t="shared" si="5"/>
        <v>2009</v>
      </c>
    </row>
    <row r="51" spans="1:17" x14ac:dyDescent="0.25">
      <c r="A51" s="8">
        <f>aggregateBenElg!A51</f>
        <v>39995</v>
      </c>
      <c r="B51" s="26">
        <f>VLOOKUP(B$5,programweights!$B$8:$I$12,8)*VLOOKUP(CombinedPrograms!$A51,aggregateBenElg!$A$9:$I$116,2)*VLOOKUP(CombinedPrograms!$A51,UIBen!$A$9:$L$116,7+CombinedPrograms!B$5)+programweights!$I$13*VLOOKUP(CombinedPrograms!$A51,aggregateBenElg!$A$9:$I$116,3)*VLOOKUP(CombinedPrograms!$A51,SNAPBen!$A$10:$L$117,1+CombinedPrograms!B$5)+programweights!$I$14*VLOOKUP(CombinedPrograms!$A51,aggregateBenElg!$A$9:$I$116,4)*VLOOKUP(CombinedPrograms!$A51,MedicaidBen!$A$9:$L$116,1+CombinedPrograms!B$5)+programweights!$I$15*1*VLOOKUP(CombinedPrograms!$A51,OtherBen!$A$9:$L$116,1+CombinedPrograms!B$5)</f>
        <v>640.72212610012593</v>
      </c>
      <c r="C51" s="26">
        <f>VLOOKUP(C$5,programweights!$B$8:$I$12,8)*VLOOKUP(CombinedPrograms!$A51,aggregateBenElg!$A$9:$I$116,2)*VLOOKUP(CombinedPrograms!$A51,UIBen!$A$9:$L$116,7+CombinedPrograms!C$5)+programweights!$I$13*VLOOKUP(CombinedPrograms!$A51,aggregateBenElg!$A$9:$I$116,3)*VLOOKUP(CombinedPrograms!$A51,SNAPBen!$A$10:$L$117,1+CombinedPrograms!C$5)+programweights!$I$14*VLOOKUP(CombinedPrograms!$A51,aggregateBenElg!$A$9:$I$116,4)*VLOOKUP(CombinedPrograms!$A51,MedicaidBen!$A$9:$L$116,1+CombinedPrograms!C$5)+programweights!$I$15*1*VLOOKUP(CombinedPrograms!$A51,OtherBen!$A$9:$L$116,1+CombinedPrograms!C$5)</f>
        <v>810.29853849536948</v>
      </c>
      <c r="D51" s="26">
        <f>VLOOKUP(D$5,programweights!$B$8:$I$12,8)*VLOOKUP(CombinedPrograms!$A51,aggregateBenElg!$A$9:$I$116,2)*VLOOKUP(CombinedPrograms!$A51,UIBen!$A$9:$L$116,7+CombinedPrograms!D$5)+programweights!$I$13*VLOOKUP(CombinedPrograms!$A51,aggregateBenElg!$A$9:$I$116,3)*VLOOKUP(CombinedPrograms!$A51,SNAPBen!$A$10:$L$117,1+CombinedPrograms!D$5)+programweights!$I$14*VLOOKUP(CombinedPrograms!$A51,aggregateBenElg!$A$9:$I$116,4)*VLOOKUP(CombinedPrograms!$A51,MedicaidBen!$A$9:$L$116,1+CombinedPrograms!D$5)+programweights!$I$15*1*VLOOKUP(CombinedPrograms!$A51,OtherBen!$A$9:$L$116,1+CombinedPrograms!D$5)</f>
        <v>963.37785265273374</v>
      </c>
      <c r="E51" s="26">
        <f>VLOOKUP(E$5,programweights!$B$8:$I$12,8)*VLOOKUP(CombinedPrograms!$A51,aggregateBenElg!$A$9:$I$116,2)*VLOOKUP(CombinedPrograms!$A51,UIBen!$A$9:$L$116,7+CombinedPrograms!E$5)+programweights!$I$13*VLOOKUP(CombinedPrograms!$A51,aggregateBenElg!$A$9:$I$116,3)*VLOOKUP(CombinedPrograms!$A51,SNAPBen!$A$10:$L$117,1+CombinedPrograms!E$5)+programweights!$I$14*VLOOKUP(CombinedPrograms!$A51,aggregateBenElg!$A$9:$I$116,4)*VLOOKUP(CombinedPrograms!$A51,MedicaidBen!$A$9:$L$116,1+CombinedPrograms!E$5)+programweights!$I$15*1*VLOOKUP(CombinedPrograms!$A51,OtherBen!$A$9:$L$116,1+CombinedPrograms!E$5)</f>
        <v>1075.0650778049539</v>
      </c>
      <c r="F51" s="26">
        <f>VLOOKUP(F$5,programweights!$B$8:$I$12,8)*VLOOKUP(CombinedPrograms!$A51,aggregateBenElg!$A$9:$I$116,2)*VLOOKUP(CombinedPrograms!$A51,UIBen!$A$9:$L$116,7+CombinedPrograms!F$5)+programweights!$I$13*VLOOKUP(CombinedPrograms!$A51,aggregateBenElg!$A$9:$I$116,3)*VLOOKUP(CombinedPrograms!$A51,SNAPBen!$A$10:$L$117,1+CombinedPrograms!F$5)+programweights!$I$14*VLOOKUP(CombinedPrograms!$A51,aggregateBenElg!$A$9:$I$116,4)*VLOOKUP(CombinedPrograms!$A51,MedicaidBen!$A$9:$L$116,1+CombinedPrograms!F$5)+programweights!$I$15*1*VLOOKUP(CombinedPrograms!$A51,OtherBen!$A$9:$L$116,1+CombinedPrograms!F$5)</f>
        <v>1006.7997290241199</v>
      </c>
      <c r="G51" s="8"/>
      <c r="H51" s="35">
        <f t="shared" si="4"/>
        <v>0.47538866491175497</v>
      </c>
      <c r="I51" s="35">
        <f t="shared" si="6"/>
        <v>0.48410361144424963</v>
      </c>
      <c r="J51" s="35">
        <f t="shared" si="7"/>
        <v>0.47732770191566981</v>
      </c>
      <c r="K51" s="35">
        <f t="shared" si="8"/>
        <v>0.45591369705030549</v>
      </c>
      <c r="L51" s="35">
        <f t="shared" si="9"/>
        <v>0.4030638510054429</v>
      </c>
      <c r="Q51">
        <f t="shared" si="5"/>
        <v>2009</v>
      </c>
    </row>
    <row r="52" spans="1:17" x14ac:dyDescent="0.25">
      <c r="A52" s="8">
        <f>aggregateBenElg!A52</f>
        <v>40026</v>
      </c>
      <c r="B52" s="26">
        <f>VLOOKUP(B$5,programweights!$B$8:$I$12,8)*VLOOKUP(CombinedPrograms!$A52,aggregateBenElg!$A$9:$I$116,2)*VLOOKUP(CombinedPrograms!$A52,UIBen!$A$9:$L$116,7+CombinedPrograms!B$5)+programweights!$I$13*VLOOKUP(CombinedPrograms!$A52,aggregateBenElg!$A$9:$I$116,3)*VLOOKUP(CombinedPrograms!$A52,SNAPBen!$A$10:$L$117,1+CombinedPrograms!B$5)+programweights!$I$14*VLOOKUP(CombinedPrograms!$A52,aggregateBenElg!$A$9:$I$116,4)*VLOOKUP(CombinedPrograms!$A52,MedicaidBen!$A$9:$L$116,1+CombinedPrograms!B$5)+programweights!$I$15*1*VLOOKUP(CombinedPrograms!$A52,OtherBen!$A$9:$L$116,1+CombinedPrograms!B$5)</f>
        <v>641.45838649184248</v>
      </c>
      <c r="C52" s="26">
        <f>VLOOKUP(C$5,programweights!$B$8:$I$12,8)*VLOOKUP(CombinedPrograms!$A52,aggregateBenElg!$A$9:$I$116,2)*VLOOKUP(CombinedPrograms!$A52,UIBen!$A$9:$L$116,7+CombinedPrograms!C$5)+programweights!$I$13*VLOOKUP(CombinedPrograms!$A52,aggregateBenElg!$A$9:$I$116,3)*VLOOKUP(CombinedPrograms!$A52,SNAPBen!$A$10:$L$117,1+CombinedPrograms!C$5)+programweights!$I$14*VLOOKUP(CombinedPrograms!$A52,aggregateBenElg!$A$9:$I$116,4)*VLOOKUP(CombinedPrograms!$A52,MedicaidBen!$A$9:$L$116,1+CombinedPrograms!C$5)+programweights!$I$15*1*VLOOKUP(CombinedPrograms!$A52,OtherBen!$A$9:$L$116,1+CombinedPrograms!C$5)</f>
        <v>811.03479888708625</v>
      </c>
      <c r="D52" s="26">
        <f>VLOOKUP(D$5,programweights!$B$8:$I$12,8)*VLOOKUP(CombinedPrograms!$A52,aggregateBenElg!$A$9:$I$116,2)*VLOOKUP(CombinedPrograms!$A52,UIBen!$A$9:$L$116,7+CombinedPrograms!D$5)+programweights!$I$13*VLOOKUP(CombinedPrograms!$A52,aggregateBenElg!$A$9:$I$116,3)*VLOOKUP(CombinedPrograms!$A52,SNAPBen!$A$10:$L$117,1+CombinedPrograms!D$5)+programweights!$I$14*VLOOKUP(CombinedPrograms!$A52,aggregateBenElg!$A$9:$I$116,4)*VLOOKUP(CombinedPrograms!$A52,MedicaidBen!$A$9:$L$116,1+CombinedPrograms!D$5)+programweights!$I$15*1*VLOOKUP(CombinedPrograms!$A52,OtherBen!$A$9:$L$116,1+CombinedPrograms!D$5)</f>
        <v>964.11411304445051</v>
      </c>
      <c r="E52" s="26">
        <f>VLOOKUP(E$5,programweights!$B$8:$I$12,8)*VLOOKUP(CombinedPrograms!$A52,aggregateBenElg!$A$9:$I$116,2)*VLOOKUP(CombinedPrograms!$A52,UIBen!$A$9:$L$116,7+CombinedPrograms!E$5)+programweights!$I$13*VLOOKUP(CombinedPrograms!$A52,aggregateBenElg!$A$9:$I$116,3)*VLOOKUP(CombinedPrograms!$A52,SNAPBen!$A$10:$L$117,1+CombinedPrograms!E$5)+programweights!$I$14*VLOOKUP(CombinedPrograms!$A52,aggregateBenElg!$A$9:$I$116,4)*VLOOKUP(CombinedPrograms!$A52,MedicaidBen!$A$9:$L$116,1+CombinedPrograms!E$5)+programweights!$I$15*1*VLOOKUP(CombinedPrograms!$A52,OtherBen!$A$9:$L$116,1+CombinedPrograms!E$5)</f>
        <v>1075.8013381966707</v>
      </c>
      <c r="F52" s="26">
        <f>VLOOKUP(F$5,programweights!$B$8:$I$12,8)*VLOOKUP(CombinedPrograms!$A52,aggregateBenElg!$A$9:$I$116,2)*VLOOKUP(CombinedPrograms!$A52,UIBen!$A$9:$L$116,7+CombinedPrograms!F$5)+programweights!$I$13*VLOOKUP(CombinedPrograms!$A52,aggregateBenElg!$A$9:$I$116,3)*VLOOKUP(CombinedPrograms!$A52,SNAPBen!$A$10:$L$117,1+CombinedPrograms!F$5)+programweights!$I$14*VLOOKUP(CombinedPrograms!$A52,aggregateBenElg!$A$9:$I$116,4)*VLOOKUP(CombinedPrograms!$A52,MedicaidBen!$A$9:$L$116,1+CombinedPrograms!F$5)+programweights!$I$15*1*VLOOKUP(CombinedPrograms!$A52,OtherBen!$A$9:$L$116,1+CombinedPrograms!F$5)</f>
        <v>1007.5359894158366</v>
      </c>
      <c r="G52" s="8"/>
      <c r="H52" s="35">
        <f t="shared" si="4"/>
        <v>0.47567140094557236</v>
      </c>
      <c r="I52" s="35">
        <f t="shared" si="6"/>
        <v>0.48433509613013931</v>
      </c>
      <c r="J52" s="35">
        <f t="shared" si="7"/>
        <v>0.47751722554687431</v>
      </c>
      <c r="K52" s="35">
        <f t="shared" si="8"/>
        <v>0.45606886587560763</v>
      </c>
      <c r="L52" s="35">
        <f t="shared" si="9"/>
        <v>0.40319089249463674</v>
      </c>
      <c r="Q52">
        <f t="shared" si="5"/>
        <v>2009</v>
      </c>
    </row>
    <row r="53" spans="1:17" x14ac:dyDescent="0.25">
      <c r="A53" s="8">
        <f>aggregateBenElg!A53</f>
        <v>40057</v>
      </c>
      <c r="B53" s="26">
        <f>VLOOKUP(B$5,programweights!$B$8:$I$12,8)*VLOOKUP(CombinedPrograms!$A53,aggregateBenElg!$A$9:$I$116,2)*VLOOKUP(CombinedPrograms!$A53,UIBen!$A$9:$L$116,7+CombinedPrograms!B$5)+programweights!$I$13*VLOOKUP(CombinedPrograms!$A53,aggregateBenElg!$A$9:$I$116,3)*VLOOKUP(CombinedPrograms!$A53,SNAPBen!$A$10:$L$117,1+CombinedPrograms!B$5)+programweights!$I$14*VLOOKUP(CombinedPrograms!$A53,aggregateBenElg!$A$9:$I$116,4)*VLOOKUP(CombinedPrograms!$A53,MedicaidBen!$A$9:$L$116,1+CombinedPrograms!B$5)+programweights!$I$15*1*VLOOKUP(CombinedPrograms!$A53,OtherBen!$A$9:$L$116,1+CombinedPrograms!B$5)</f>
        <v>641.35793386189675</v>
      </c>
      <c r="C53" s="26">
        <f>VLOOKUP(C$5,programweights!$B$8:$I$12,8)*VLOOKUP(CombinedPrograms!$A53,aggregateBenElg!$A$9:$I$116,2)*VLOOKUP(CombinedPrograms!$A53,UIBen!$A$9:$L$116,7+CombinedPrograms!C$5)+programweights!$I$13*VLOOKUP(CombinedPrograms!$A53,aggregateBenElg!$A$9:$I$116,3)*VLOOKUP(CombinedPrograms!$A53,SNAPBen!$A$10:$L$117,1+CombinedPrograms!C$5)+programweights!$I$14*VLOOKUP(CombinedPrograms!$A53,aggregateBenElg!$A$9:$I$116,4)*VLOOKUP(CombinedPrograms!$A53,MedicaidBen!$A$9:$L$116,1+CombinedPrograms!C$5)+programweights!$I$15*1*VLOOKUP(CombinedPrograms!$A53,OtherBen!$A$9:$L$116,1+CombinedPrograms!C$5)</f>
        <v>810.93434625714031</v>
      </c>
      <c r="D53" s="26">
        <f>VLOOKUP(D$5,programweights!$B$8:$I$12,8)*VLOOKUP(CombinedPrograms!$A53,aggregateBenElg!$A$9:$I$116,2)*VLOOKUP(CombinedPrograms!$A53,UIBen!$A$9:$L$116,7+CombinedPrograms!D$5)+programweights!$I$13*VLOOKUP(CombinedPrograms!$A53,aggregateBenElg!$A$9:$I$116,3)*VLOOKUP(CombinedPrograms!$A53,SNAPBen!$A$10:$L$117,1+CombinedPrograms!D$5)+programweights!$I$14*VLOOKUP(CombinedPrograms!$A53,aggregateBenElg!$A$9:$I$116,4)*VLOOKUP(CombinedPrograms!$A53,MedicaidBen!$A$9:$L$116,1+CombinedPrograms!D$5)+programweights!$I$15*1*VLOOKUP(CombinedPrograms!$A53,OtherBen!$A$9:$L$116,1+CombinedPrograms!D$5)</f>
        <v>964.01366041450456</v>
      </c>
      <c r="E53" s="26">
        <f>VLOOKUP(E$5,programweights!$B$8:$I$12,8)*VLOOKUP(CombinedPrograms!$A53,aggregateBenElg!$A$9:$I$116,2)*VLOOKUP(CombinedPrograms!$A53,UIBen!$A$9:$L$116,7+CombinedPrograms!E$5)+programweights!$I$13*VLOOKUP(CombinedPrograms!$A53,aggregateBenElg!$A$9:$I$116,3)*VLOOKUP(CombinedPrograms!$A53,SNAPBen!$A$10:$L$117,1+CombinedPrograms!E$5)+programweights!$I$14*VLOOKUP(CombinedPrograms!$A53,aggregateBenElg!$A$9:$I$116,4)*VLOOKUP(CombinedPrograms!$A53,MedicaidBen!$A$9:$L$116,1+CombinedPrograms!E$5)+programweights!$I$15*1*VLOOKUP(CombinedPrograms!$A53,OtherBen!$A$9:$L$116,1+CombinedPrograms!E$5)</f>
        <v>1075.7008855667248</v>
      </c>
      <c r="F53" s="26">
        <f>VLOOKUP(F$5,programweights!$B$8:$I$12,8)*VLOOKUP(CombinedPrograms!$A53,aggregateBenElg!$A$9:$I$116,2)*VLOOKUP(CombinedPrograms!$A53,UIBen!$A$9:$L$116,7+CombinedPrograms!F$5)+programweights!$I$13*VLOOKUP(CombinedPrograms!$A53,aggregateBenElg!$A$9:$I$116,3)*VLOOKUP(CombinedPrograms!$A53,SNAPBen!$A$10:$L$117,1+CombinedPrograms!F$5)+programweights!$I$14*VLOOKUP(CombinedPrograms!$A53,aggregateBenElg!$A$9:$I$116,4)*VLOOKUP(CombinedPrograms!$A53,MedicaidBen!$A$9:$L$116,1+CombinedPrograms!F$5)+programweights!$I$15*1*VLOOKUP(CombinedPrograms!$A53,OtherBen!$A$9:$L$116,1+CombinedPrograms!F$5)</f>
        <v>1007.4355367858907</v>
      </c>
      <c r="G53" s="8"/>
      <c r="H53" s="35">
        <f t="shared" si="4"/>
        <v>0.47563282549251673</v>
      </c>
      <c r="I53" s="35">
        <f t="shared" si="6"/>
        <v>0.48430351322040871</v>
      </c>
      <c r="J53" s="35">
        <f t="shared" si="7"/>
        <v>0.47749136764740618</v>
      </c>
      <c r="K53" s="35">
        <f t="shared" si="8"/>
        <v>0.45604769521810307</v>
      </c>
      <c r="L53" s="35">
        <f t="shared" si="9"/>
        <v>0.40317355942627486</v>
      </c>
      <c r="Q53">
        <f t="shared" si="5"/>
        <v>2009</v>
      </c>
    </row>
    <row r="54" spans="1:17" x14ac:dyDescent="0.25">
      <c r="A54" s="8">
        <f>aggregateBenElg!A54</f>
        <v>40087</v>
      </c>
      <c r="B54" s="26">
        <f>VLOOKUP(B$5,programweights!$B$8:$I$12,8)*VLOOKUP(CombinedPrograms!$A54,aggregateBenElg!$A$9:$I$116,2)*VLOOKUP(CombinedPrograms!$A54,UIBen!$A$9:$L$116,7+CombinedPrograms!B$5)+programweights!$I$13*VLOOKUP(CombinedPrograms!$A54,aggregateBenElg!$A$9:$I$116,3)*VLOOKUP(CombinedPrograms!$A54,SNAPBen!$A$10:$L$117,1+CombinedPrograms!B$5)+programweights!$I$14*VLOOKUP(CombinedPrograms!$A54,aggregateBenElg!$A$9:$I$116,4)*VLOOKUP(CombinedPrograms!$A54,MedicaidBen!$A$9:$L$116,1+CombinedPrograms!B$5)+programweights!$I$15*1*VLOOKUP(CombinedPrograms!$A54,OtherBen!$A$9:$L$116,1+CombinedPrograms!B$5)</f>
        <v>641.17327269011889</v>
      </c>
      <c r="C54" s="26">
        <f>VLOOKUP(C$5,programweights!$B$8:$I$12,8)*VLOOKUP(CombinedPrograms!$A54,aggregateBenElg!$A$9:$I$116,2)*VLOOKUP(CombinedPrograms!$A54,UIBen!$A$9:$L$116,7+CombinedPrograms!C$5)+programweights!$I$13*VLOOKUP(CombinedPrograms!$A54,aggregateBenElg!$A$9:$I$116,3)*VLOOKUP(CombinedPrograms!$A54,SNAPBen!$A$10:$L$117,1+CombinedPrograms!C$5)+programweights!$I$14*VLOOKUP(CombinedPrograms!$A54,aggregateBenElg!$A$9:$I$116,4)*VLOOKUP(CombinedPrograms!$A54,MedicaidBen!$A$9:$L$116,1+CombinedPrograms!C$5)+programweights!$I$15*1*VLOOKUP(CombinedPrograms!$A54,OtherBen!$A$9:$L$116,1+CombinedPrograms!C$5)</f>
        <v>810.74968508536267</v>
      </c>
      <c r="D54" s="26">
        <f>VLOOKUP(D$5,programweights!$B$8:$I$12,8)*VLOOKUP(CombinedPrograms!$A54,aggregateBenElg!$A$9:$I$116,2)*VLOOKUP(CombinedPrograms!$A54,UIBen!$A$9:$L$116,7+CombinedPrograms!D$5)+programweights!$I$13*VLOOKUP(CombinedPrograms!$A54,aggregateBenElg!$A$9:$I$116,3)*VLOOKUP(CombinedPrograms!$A54,SNAPBen!$A$10:$L$117,1+CombinedPrograms!D$5)+programweights!$I$14*VLOOKUP(CombinedPrograms!$A54,aggregateBenElg!$A$9:$I$116,4)*VLOOKUP(CombinedPrograms!$A54,MedicaidBen!$A$9:$L$116,1+CombinedPrograms!D$5)+programweights!$I$15*1*VLOOKUP(CombinedPrograms!$A54,OtherBen!$A$9:$L$116,1+CombinedPrograms!D$5)</f>
        <v>963.82899924272692</v>
      </c>
      <c r="E54" s="26">
        <f>VLOOKUP(E$5,programweights!$B$8:$I$12,8)*VLOOKUP(CombinedPrograms!$A54,aggregateBenElg!$A$9:$I$116,2)*VLOOKUP(CombinedPrograms!$A54,UIBen!$A$9:$L$116,7+CombinedPrograms!E$5)+programweights!$I$13*VLOOKUP(CombinedPrograms!$A54,aggregateBenElg!$A$9:$I$116,3)*VLOOKUP(CombinedPrograms!$A54,SNAPBen!$A$10:$L$117,1+CombinedPrograms!E$5)+programweights!$I$14*VLOOKUP(CombinedPrograms!$A54,aggregateBenElg!$A$9:$I$116,4)*VLOOKUP(CombinedPrograms!$A54,MedicaidBen!$A$9:$L$116,1+CombinedPrograms!E$5)+programweights!$I$15*1*VLOOKUP(CombinedPrograms!$A54,OtherBen!$A$9:$L$116,1+CombinedPrograms!E$5)</f>
        <v>1075.5162243949471</v>
      </c>
      <c r="F54" s="26">
        <f>VLOOKUP(F$5,programweights!$B$8:$I$12,8)*VLOOKUP(CombinedPrograms!$A54,aggregateBenElg!$A$9:$I$116,2)*VLOOKUP(CombinedPrograms!$A54,UIBen!$A$9:$L$116,7+CombinedPrograms!F$5)+programweights!$I$13*VLOOKUP(CombinedPrograms!$A54,aggregateBenElg!$A$9:$I$116,3)*VLOOKUP(CombinedPrograms!$A54,SNAPBen!$A$10:$L$117,1+CombinedPrograms!F$5)+programweights!$I$14*VLOOKUP(CombinedPrograms!$A54,aggregateBenElg!$A$9:$I$116,4)*VLOOKUP(CombinedPrograms!$A54,MedicaidBen!$A$9:$L$116,1+CombinedPrograms!F$5)+programweights!$I$15*1*VLOOKUP(CombinedPrograms!$A54,OtherBen!$A$9:$L$116,1+CombinedPrograms!F$5)</f>
        <v>1007.2508756141128</v>
      </c>
      <c r="G54" s="8"/>
      <c r="H54" s="35">
        <f t="shared" si="4"/>
        <v>0.47556191258195424</v>
      </c>
      <c r="I54" s="35">
        <f t="shared" si="6"/>
        <v>0.48424545463974095</v>
      </c>
      <c r="J54" s="35">
        <f t="shared" si="7"/>
        <v>0.47744383330193341</v>
      </c>
      <c r="K54" s="35">
        <f t="shared" si="8"/>
        <v>0.45600877738763707</v>
      </c>
      <c r="L54" s="35">
        <f t="shared" si="9"/>
        <v>0.40314169620162926</v>
      </c>
      <c r="Q54">
        <f t="shared" si="5"/>
        <v>2009</v>
      </c>
    </row>
    <row r="55" spans="1:17" x14ac:dyDescent="0.25">
      <c r="A55" s="8">
        <f>aggregateBenElg!A55</f>
        <v>40118</v>
      </c>
      <c r="B55" s="26">
        <f>VLOOKUP(B$5,programweights!$B$8:$I$12,8)*VLOOKUP(CombinedPrograms!$A55,aggregateBenElg!$A$9:$I$116,2)*VLOOKUP(CombinedPrograms!$A55,UIBen!$A$9:$L$116,7+CombinedPrograms!B$5)+programweights!$I$13*VLOOKUP(CombinedPrograms!$A55,aggregateBenElg!$A$9:$I$116,3)*VLOOKUP(CombinedPrograms!$A55,SNAPBen!$A$10:$L$117,1+CombinedPrograms!B$5)+programweights!$I$14*VLOOKUP(CombinedPrograms!$A55,aggregateBenElg!$A$9:$I$116,4)*VLOOKUP(CombinedPrograms!$A55,MedicaidBen!$A$9:$L$116,1+CombinedPrograms!B$5)+programweights!$I$15*1*VLOOKUP(CombinedPrograms!$A55,OtherBen!$A$9:$L$116,1+CombinedPrograms!B$5)</f>
        <v>641.06074148929292</v>
      </c>
      <c r="C55" s="26">
        <f>VLOOKUP(C$5,programweights!$B$8:$I$12,8)*VLOOKUP(CombinedPrograms!$A55,aggregateBenElg!$A$9:$I$116,2)*VLOOKUP(CombinedPrograms!$A55,UIBen!$A$9:$L$116,7+CombinedPrograms!C$5)+programweights!$I$13*VLOOKUP(CombinedPrograms!$A55,aggregateBenElg!$A$9:$I$116,3)*VLOOKUP(CombinedPrograms!$A55,SNAPBen!$A$10:$L$117,1+CombinedPrograms!C$5)+programweights!$I$14*VLOOKUP(CombinedPrograms!$A55,aggregateBenElg!$A$9:$I$116,4)*VLOOKUP(CombinedPrograms!$A55,MedicaidBen!$A$9:$L$116,1+CombinedPrograms!C$5)+programweights!$I$15*1*VLOOKUP(CombinedPrograms!$A55,OtherBen!$A$9:$L$116,1+CombinedPrograms!C$5)</f>
        <v>810.6371538845367</v>
      </c>
      <c r="D55" s="26">
        <f>VLOOKUP(D$5,programweights!$B$8:$I$12,8)*VLOOKUP(CombinedPrograms!$A55,aggregateBenElg!$A$9:$I$116,2)*VLOOKUP(CombinedPrograms!$A55,UIBen!$A$9:$L$116,7+CombinedPrograms!D$5)+programweights!$I$13*VLOOKUP(CombinedPrograms!$A55,aggregateBenElg!$A$9:$I$116,3)*VLOOKUP(CombinedPrograms!$A55,SNAPBen!$A$10:$L$117,1+CombinedPrograms!D$5)+programweights!$I$14*VLOOKUP(CombinedPrograms!$A55,aggregateBenElg!$A$9:$I$116,4)*VLOOKUP(CombinedPrograms!$A55,MedicaidBen!$A$9:$L$116,1+CombinedPrograms!D$5)+programweights!$I$15*1*VLOOKUP(CombinedPrograms!$A55,OtherBen!$A$9:$L$116,1+CombinedPrograms!D$5)</f>
        <v>963.71646804190095</v>
      </c>
      <c r="E55" s="26">
        <f>VLOOKUP(E$5,programweights!$B$8:$I$12,8)*VLOOKUP(CombinedPrograms!$A55,aggregateBenElg!$A$9:$I$116,2)*VLOOKUP(CombinedPrograms!$A55,UIBen!$A$9:$L$116,7+CombinedPrograms!E$5)+programweights!$I$13*VLOOKUP(CombinedPrograms!$A55,aggregateBenElg!$A$9:$I$116,3)*VLOOKUP(CombinedPrograms!$A55,SNAPBen!$A$10:$L$117,1+CombinedPrograms!E$5)+programweights!$I$14*VLOOKUP(CombinedPrograms!$A55,aggregateBenElg!$A$9:$I$116,4)*VLOOKUP(CombinedPrograms!$A55,MedicaidBen!$A$9:$L$116,1+CombinedPrograms!E$5)+programweights!$I$15*1*VLOOKUP(CombinedPrograms!$A55,OtherBen!$A$9:$L$116,1+CombinedPrograms!E$5)</f>
        <v>1075.4036931941212</v>
      </c>
      <c r="F55" s="26">
        <f>VLOOKUP(F$5,programweights!$B$8:$I$12,8)*VLOOKUP(CombinedPrograms!$A55,aggregateBenElg!$A$9:$I$116,2)*VLOOKUP(CombinedPrograms!$A55,UIBen!$A$9:$L$116,7+CombinedPrograms!F$5)+programweights!$I$13*VLOOKUP(CombinedPrograms!$A55,aggregateBenElg!$A$9:$I$116,3)*VLOOKUP(CombinedPrograms!$A55,SNAPBen!$A$10:$L$117,1+CombinedPrograms!F$5)+programweights!$I$14*VLOOKUP(CombinedPrograms!$A55,aggregateBenElg!$A$9:$I$116,4)*VLOOKUP(CombinedPrograms!$A55,MedicaidBen!$A$9:$L$116,1+CombinedPrograms!F$5)+programweights!$I$15*1*VLOOKUP(CombinedPrograms!$A55,OtherBen!$A$9:$L$116,1+CombinedPrograms!F$5)</f>
        <v>1007.1383444132869</v>
      </c>
      <c r="G55" s="8"/>
      <c r="H55" s="35">
        <f t="shared" si="4"/>
        <v>0.475518698760105</v>
      </c>
      <c r="I55" s="35">
        <f t="shared" si="6"/>
        <v>0.48421007415483497</v>
      </c>
      <c r="J55" s="35">
        <f t="shared" si="7"/>
        <v>0.47741486621088208</v>
      </c>
      <c r="K55" s="35">
        <f t="shared" si="8"/>
        <v>0.45598506113936615</v>
      </c>
      <c r="L55" s="35">
        <f t="shared" si="9"/>
        <v>0.40312227897982222</v>
      </c>
      <c r="Q55">
        <f t="shared" si="5"/>
        <v>2009</v>
      </c>
    </row>
    <row r="56" spans="1:17" x14ac:dyDescent="0.25">
      <c r="A56" s="8">
        <f>aggregateBenElg!A56</f>
        <v>40148</v>
      </c>
      <c r="B56" s="26">
        <f>VLOOKUP(B$5,programweights!$B$8:$I$12,8)*VLOOKUP(CombinedPrograms!$A56,aggregateBenElg!$A$9:$I$116,2)*VLOOKUP(CombinedPrograms!$A56,UIBen!$A$9:$L$116,7+CombinedPrograms!B$5)+programweights!$I$13*VLOOKUP(CombinedPrograms!$A56,aggregateBenElg!$A$9:$I$116,3)*VLOOKUP(CombinedPrograms!$A56,SNAPBen!$A$10:$L$117,1+CombinedPrograms!B$5)+programweights!$I$14*VLOOKUP(CombinedPrograms!$A56,aggregateBenElg!$A$9:$I$116,4)*VLOOKUP(CombinedPrograms!$A56,MedicaidBen!$A$9:$L$116,1+CombinedPrograms!B$5)+programweights!$I$15*1*VLOOKUP(CombinedPrograms!$A56,OtherBen!$A$9:$L$116,1+CombinedPrograms!B$5)</f>
        <v>650.14321686175526</v>
      </c>
      <c r="C56" s="26">
        <f>VLOOKUP(C$5,programweights!$B$8:$I$12,8)*VLOOKUP(CombinedPrograms!$A56,aggregateBenElg!$A$9:$I$116,2)*VLOOKUP(CombinedPrograms!$A56,UIBen!$A$9:$L$116,7+CombinedPrograms!C$5)+programweights!$I$13*VLOOKUP(CombinedPrograms!$A56,aggregateBenElg!$A$9:$I$116,3)*VLOOKUP(CombinedPrograms!$A56,SNAPBen!$A$10:$L$117,1+CombinedPrograms!C$5)+programweights!$I$14*VLOOKUP(CombinedPrograms!$A56,aggregateBenElg!$A$9:$I$116,4)*VLOOKUP(CombinedPrograms!$A56,MedicaidBen!$A$9:$L$116,1+CombinedPrograms!C$5)+programweights!$I$15*1*VLOOKUP(CombinedPrograms!$A56,OtherBen!$A$9:$L$116,1+CombinedPrograms!C$5)</f>
        <v>824.03210052071177</v>
      </c>
      <c r="D56" s="26">
        <f>VLOOKUP(D$5,programweights!$B$8:$I$12,8)*VLOOKUP(CombinedPrograms!$A56,aggregateBenElg!$A$9:$I$116,2)*VLOOKUP(CombinedPrograms!$A56,UIBen!$A$9:$L$116,7+CombinedPrograms!D$5)+programweights!$I$13*VLOOKUP(CombinedPrograms!$A56,aggregateBenElg!$A$9:$I$116,3)*VLOOKUP(CombinedPrograms!$A56,SNAPBen!$A$10:$L$117,1+CombinedPrograms!D$5)+programweights!$I$14*VLOOKUP(CombinedPrograms!$A56,aggregateBenElg!$A$9:$I$116,4)*VLOOKUP(CombinedPrograms!$A56,MedicaidBen!$A$9:$L$116,1+CombinedPrograms!D$5)+programweights!$I$15*1*VLOOKUP(CombinedPrograms!$A56,OtherBen!$A$9:$L$116,1+CombinedPrograms!D$5)</f>
        <v>981.0043508125766</v>
      </c>
      <c r="E56" s="26">
        <f>VLOOKUP(E$5,programweights!$B$8:$I$12,8)*VLOOKUP(CombinedPrograms!$A56,aggregateBenElg!$A$9:$I$116,2)*VLOOKUP(CombinedPrograms!$A56,UIBen!$A$9:$L$116,7+CombinedPrograms!E$5)+programweights!$I$13*VLOOKUP(CombinedPrograms!$A56,aggregateBenElg!$A$9:$I$116,3)*VLOOKUP(CombinedPrograms!$A56,SNAPBen!$A$10:$L$117,1+CombinedPrograms!E$5)+programweights!$I$14*VLOOKUP(CombinedPrograms!$A56,aggregateBenElg!$A$9:$I$116,4)*VLOOKUP(CombinedPrograms!$A56,MedicaidBen!$A$9:$L$116,1+CombinedPrograms!E$5)+programweights!$I$15*1*VLOOKUP(CombinedPrograms!$A56,OtherBen!$A$9:$L$116,1+CombinedPrograms!E$5)</f>
        <v>1095.5318763473178</v>
      </c>
      <c r="F56" s="26">
        <f>VLOOKUP(F$5,programweights!$B$8:$I$12,8)*VLOOKUP(CombinedPrograms!$A56,aggregateBenElg!$A$9:$I$116,2)*VLOOKUP(CombinedPrograms!$A56,UIBen!$A$9:$L$116,7+CombinedPrograms!F$5)+programweights!$I$13*VLOOKUP(CombinedPrograms!$A56,aggregateBenElg!$A$9:$I$116,3)*VLOOKUP(CombinedPrograms!$A56,SNAPBen!$A$10:$L$117,1+CombinedPrograms!F$5)+programweights!$I$14*VLOOKUP(CombinedPrograms!$A56,aggregateBenElg!$A$9:$I$116,4)*VLOOKUP(CombinedPrograms!$A56,MedicaidBen!$A$9:$L$116,1+CombinedPrograms!F$5)+programweights!$I$15*1*VLOOKUP(CombinedPrograms!$A56,OtherBen!$A$9:$L$116,1+CombinedPrograms!F$5)</f>
        <v>1025.5304821414954</v>
      </c>
      <c r="G56" s="8"/>
      <c r="H56" s="35">
        <f t="shared" si="4"/>
        <v>0.47900651786995502</v>
      </c>
      <c r="I56" s="35">
        <f t="shared" si="6"/>
        <v>0.48842152576824349</v>
      </c>
      <c r="J56" s="35">
        <f t="shared" si="7"/>
        <v>0.48186500688855227</v>
      </c>
      <c r="K56" s="35">
        <f t="shared" si="8"/>
        <v>0.46022712898721696</v>
      </c>
      <c r="L56" s="35">
        <f t="shared" si="9"/>
        <v>0.40629583631461463</v>
      </c>
      <c r="Q56">
        <f t="shared" si="5"/>
        <v>2009</v>
      </c>
    </row>
    <row r="57" spans="1:17" x14ac:dyDescent="0.25">
      <c r="A57" s="8">
        <f>aggregateBenElg!A57</f>
        <v>40179</v>
      </c>
      <c r="B57" s="26">
        <f>VLOOKUP(B$5,programweights!$B$8:$I$12,8)*VLOOKUP(CombinedPrograms!$A57,aggregateBenElg!$A$9:$I$116,2)*VLOOKUP(CombinedPrograms!$A57,UIBen!$A$9:$L$116,7+CombinedPrograms!B$5)+programweights!$I$13*VLOOKUP(CombinedPrograms!$A57,aggregateBenElg!$A$9:$I$116,3)*VLOOKUP(CombinedPrograms!$A57,SNAPBen!$A$10:$L$117,1+CombinedPrograms!B$5)+programweights!$I$14*VLOOKUP(CombinedPrograms!$A57,aggregateBenElg!$A$9:$I$116,4)*VLOOKUP(CombinedPrograms!$A57,MedicaidBen!$A$9:$L$116,1+CombinedPrograms!B$5)+programweights!$I$15*1*VLOOKUP(CombinedPrograms!$A57,OtherBen!$A$9:$L$116,1+CombinedPrograms!B$5)</f>
        <v>633.21477150899682</v>
      </c>
      <c r="C57" s="26">
        <f>VLOOKUP(C$5,programweights!$B$8:$I$12,8)*VLOOKUP(CombinedPrograms!$A57,aggregateBenElg!$A$9:$I$116,2)*VLOOKUP(CombinedPrograms!$A57,UIBen!$A$9:$L$116,7+CombinedPrograms!C$5)+programweights!$I$13*VLOOKUP(CombinedPrograms!$A57,aggregateBenElg!$A$9:$I$116,3)*VLOOKUP(CombinedPrograms!$A57,SNAPBen!$A$10:$L$117,1+CombinedPrograms!C$5)+programweights!$I$14*VLOOKUP(CombinedPrograms!$A57,aggregateBenElg!$A$9:$I$116,4)*VLOOKUP(CombinedPrograms!$A57,MedicaidBen!$A$9:$L$116,1+CombinedPrograms!C$5)+programweights!$I$15*1*VLOOKUP(CombinedPrograms!$A57,OtherBen!$A$9:$L$116,1+CombinedPrograms!C$5)</f>
        <v>802.6857171197662</v>
      </c>
      <c r="D57" s="26">
        <f>VLOOKUP(D$5,programweights!$B$8:$I$12,8)*VLOOKUP(CombinedPrograms!$A57,aggregateBenElg!$A$9:$I$116,2)*VLOOKUP(CombinedPrograms!$A57,UIBen!$A$9:$L$116,7+CombinedPrograms!D$5)+programweights!$I$13*VLOOKUP(CombinedPrograms!$A57,aggregateBenElg!$A$9:$I$116,3)*VLOOKUP(CombinedPrograms!$A57,SNAPBen!$A$10:$L$117,1+CombinedPrograms!D$5)+programweights!$I$14*VLOOKUP(CombinedPrograms!$A57,aggregateBenElg!$A$9:$I$116,4)*VLOOKUP(CombinedPrograms!$A57,MedicaidBen!$A$9:$L$116,1+CombinedPrograms!D$5)+programweights!$I$15*1*VLOOKUP(CombinedPrograms!$A57,OtherBen!$A$9:$L$116,1+CombinedPrograms!D$5)</f>
        <v>957.56501880345536</v>
      </c>
      <c r="E57" s="26">
        <f>VLOOKUP(E$5,programweights!$B$8:$I$12,8)*VLOOKUP(CombinedPrograms!$A57,aggregateBenElg!$A$9:$I$116,2)*VLOOKUP(CombinedPrograms!$A57,UIBen!$A$9:$L$116,7+CombinedPrograms!E$5)+programweights!$I$13*VLOOKUP(CombinedPrograms!$A57,aggregateBenElg!$A$9:$I$116,3)*VLOOKUP(CombinedPrograms!$A57,SNAPBen!$A$10:$L$117,1+CombinedPrograms!E$5)+programweights!$I$14*VLOOKUP(CombinedPrograms!$A57,aggregateBenElg!$A$9:$I$116,4)*VLOOKUP(CombinedPrograms!$A57,MedicaidBen!$A$9:$L$116,1+CombinedPrograms!E$5)+programweights!$I$15*1*VLOOKUP(CombinedPrograms!$A57,OtherBen!$A$9:$L$116,1+CombinedPrograms!E$5)</f>
        <v>1072.4291917811386</v>
      </c>
      <c r="F57" s="26">
        <f>VLOOKUP(F$5,programweights!$B$8:$I$12,8)*VLOOKUP(CombinedPrograms!$A57,aggregateBenElg!$A$9:$I$116,2)*VLOOKUP(CombinedPrograms!$A57,UIBen!$A$9:$L$116,7+CombinedPrograms!F$5)+programweights!$I$13*VLOOKUP(CombinedPrograms!$A57,aggregateBenElg!$A$9:$I$116,3)*VLOOKUP(CombinedPrograms!$A57,SNAPBen!$A$10:$L$117,1+CombinedPrograms!F$5)+programweights!$I$14*VLOOKUP(CombinedPrograms!$A57,aggregateBenElg!$A$9:$I$116,4)*VLOOKUP(CombinedPrograms!$A57,MedicaidBen!$A$9:$L$116,1+CombinedPrograms!F$5)+programweights!$I$15*1*VLOOKUP(CombinedPrograms!$A57,OtherBen!$A$9:$L$116,1+CombinedPrograms!F$5)</f>
        <v>1004.8305412856403</v>
      </c>
      <c r="G57" s="8"/>
      <c r="H57" s="35">
        <f t="shared" si="4"/>
        <v>0.47250571794701557</v>
      </c>
      <c r="I57" s="35">
        <f t="shared" si="6"/>
        <v>0.48171009471471748</v>
      </c>
      <c r="J57" s="35">
        <f t="shared" si="7"/>
        <v>0.47583139790271745</v>
      </c>
      <c r="K57" s="35">
        <f t="shared" si="8"/>
        <v>0.45535817709765392</v>
      </c>
      <c r="L57" s="35">
        <f t="shared" si="9"/>
        <v>0.40272406830680363</v>
      </c>
      <c r="Q57">
        <f t="shared" si="5"/>
        <v>2010</v>
      </c>
    </row>
    <row r="58" spans="1:17" x14ac:dyDescent="0.25">
      <c r="A58" s="8">
        <f>aggregateBenElg!A58</f>
        <v>40210</v>
      </c>
      <c r="B58" s="26">
        <f>VLOOKUP(B$5,programweights!$B$8:$I$12,8)*VLOOKUP(CombinedPrograms!$A58,aggregateBenElg!$A$9:$I$116,2)*VLOOKUP(CombinedPrograms!$A58,UIBen!$A$9:$L$116,7+CombinedPrograms!B$5)+programweights!$I$13*VLOOKUP(CombinedPrograms!$A58,aggregateBenElg!$A$9:$I$116,3)*VLOOKUP(CombinedPrograms!$A58,SNAPBen!$A$10:$L$117,1+CombinedPrograms!B$5)+programweights!$I$14*VLOOKUP(CombinedPrograms!$A58,aggregateBenElg!$A$9:$I$116,4)*VLOOKUP(CombinedPrograms!$A58,MedicaidBen!$A$9:$L$116,1+CombinedPrograms!B$5)+programweights!$I$15*1*VLOOKUP(CombinedPrograms!$A58,OtherBen!$A$9:$L$116,1+CombinedPrograms!B$5)</f>
        <v>633.50503151885141</v>
      </c>
      <c r="C58" s="26">
        <f>VLOOKUP(C$5,programweights!$B$8:$I$12,8)*VLOOKUP(CombinedPrograms!$A58,aggregateBenElg!$A$9:$I$116,2)*VLOOKUP(CombinedPrograms!$A58,UIBen!$A$9:$L$116,7+CombinedPrograms!C$5)+programweights!$I$13*VLOOKUP(CombinedPrograms!$A58,aggregateBenElg!$A$9:$I$116,3)*VLOOKUP(CombinedPrograms!$A58,SNAPBen!$A$10:$L$117,1+CombinedPrograms!C$5)+programweights!$I$14*VLOOKUP(CombinedPrograms!$A58,aggregateBenElg!$A$9:$I$116,4)*VLOOKUP(CombinedPrograms!$A58,MedicaidBen!$A$9:$L$116,1+CombinedPrograms!C$5)+programweights!$I$15*1*VLOOKUP(CombinedPrograms!$A58,OtherBen!$A$9:$L$116,1+CombinedPrograms!C$5)</f>
        <v>802.97597712962079</v>
      </c>
      <c r="D58" s="26">
        <f>VLOOKUP(D$5,programweights!$B$8:$I$12,8)*VLOOKUP(CombinedPrograms!$A58,aggregateBenElg!$A$9:$I$116,2)*VLOOKUP(CombinedPrograms!$A58,UIBen!$A$9:$L$116,7+CombinedPrograms!D$5)+programweights!$I$13*VLOOKUP(CombinedPrograms!$A58,aggregateBenElg!$A$9:$I$116,3)*VLOOKUP(CombinedPrograms!$A58,SNAPBen!$A$10:$L$117,1+CombinedPrograms!D$5)+programweights!$I$14*VLOOKUP(CombinedPrograms!$A58,aggregateBenElg!$A$9:$I$116,4)*VLOOKUP(CombinedPrograms!$A58,MedicaidBen!$A$9:$L$116,1+CombinedPrograms!D$5)+programweights!$I$15*1*VLOOKUP(CombinedPrograms!$A58,OtherBen!$A$9:$L$116,1+CombinedPrograms!D$5)</f>
        <v>957.85527881330995</v>
      </c>
      <c r="E58" s="26">
        <f>VLOOKUP(E$5,programweights!$B$8:$I$12,8)*VLOOKUP(CombinedPrograms!$A58,aggregateBenElg!$A$9:$I$116,2)*VLOOKUP(CombinedPrograms!$A58,UIBen!$A$9:$L$116,7+CombinedPrograms!E$5)+programweights!$I$13*VLOOKUP(CombinedPrograms!$A58,aggregateBenElg!$A$9:$I$116,3)*VLOOKUP(CombinedPrograms!$A58,SNAPBen!$A$10:$L$117,1+CombinedPrograms!E$5)+programweights!$I$14*VLOOKUP(CombinedPrograms!$A58,aggregateBenElg!$A$9:$I$116,4)*VLOOKUP(CombinedPrograms!$A58,MedicaidBen!$A$9:$L$116,1+CombinedPrograms!E$5)+programweights!$I$15*1*VLOOKUP(CombinedPrograms!$A58,OtherBen!$A$9:$L$116,1+CombinedPrograms!E$5)</f>
        <v>1072.7194517909932</v>
      </c>
      <c r="F58" s="26">
        <f>VLOOKUP(F$5,programweights!$B$8:$I$12,8)*VLOOKUP(CombinedPrograms!$A58,aggregateBenElg!$A$9:$I$116,2)*VLOOKUP(CombinedPrograms!$A58,UIBen!$A$9:$L$116,7+CombinedPrograms!F$5)+programweights!$I$13*VLOOKUP(CombinedPrograms!$A58,aggregateBenElg!$A$9:$I$116,3)*VLOOKUP(CombinedPrograms!$A58,SNAPBen!$A$10:$L$117,1+CombinedPrograms!F$5)+programweights!$I$14*VLOOKUP(CombinedPrograms!$A58,aggregateBenElg!$A$9:$I$116,4)*VLOOKUP(CombinedPrograms!$A58,MedicaidBen!$A$9:$L$116,1+CombinedPrograms!F$5)+programweights!$I$15*1*VLOOKUP(CombinedPrograms!$A58,OtherBen!$A$9:$L$116,1+CombinedPrograms!F$5)</f>
        <v>1005.1208012954949</v>
      </c>
      <c r="G58" s="8"/>
      <c r="H58" s="35">
        <f t="shared" si="4"/>
        <v>0.4726171825387353</v>
      </c>
      <c r="I58" s="35">
        <f t="shared" si="6"/>
        <v>0.48180135420383768</v>
      </c>
      <c r="J58" s="35">
        <f t="shared" si="7"/>
        <v>0.47590611485297041</v>
      </c>
      <c r="K58" s="35">
        <f t="shared" si="8"/>
        <v>0.45541935016260215</v>
      </c>
      <c r="L58" s="35">
        <f t="shared" si="9"/>
        <v>0.40277415257633686</v>
      </c>
      <c r="Q58">
        <f t="shared" si="5"/>
        <v>2010</v>
      </c>
    </row>
    <row r="59" spans="1:17" x14ac:dyDescent="0.25">
      <c r="A59" s="8">
        <f>aggregateBenElg!A59</f>
        <v>40238</v>
      </c>
      <c r="B59" s="26">
        <f>VLOOKUP(B$5,programweights!$B$8:$I$12,8)*VLOOKUP(CombinedPrograms!$A59,aggregateBenElg!$A$9:$I$116,2)*VLOOKUP(CombinedPrograms!$A59,UIBen!$A$9:$L$116,7+CombinedPrograms!B$5)+programweights!$I$13*VLOOKUP(CombinedPrograms!$A59,aggregateBenElg!$A$9:$I$116,3)*VLOOKUP(CombinedPrograms!$A59,SNAPBen!$A$10:$L$117,1+CombinedPrograms!B$5)+programweights!$I$14*VLOOKUP(CombinedPrograms!$A59,aggregateBenElg!$A$9:$I$116,4)*VLOOKUP(CombinedPrograms!$A59,MedicaidBen!$A$9:$L$116,1+CombinedPrograms!B$5)+programweights!$I$15*1*VLOOKUP(CombinedPrograms!$A59,OtherBen!$A$9:$L$116,1+CombinedPrograms!B$5)</f>
        <v>634.32170352821709</v>
      </c>
      <c r="C59" s="26">
        <f>VLOOKUP(C$5,programweights!$B$8:$I$12,8)*VLOOKUP(CombinedPrograms!$A59,aggregateBenElg!$A$9:$I$116,2)*VLOOKUP(CombinedPrograms!$A59,UIBen!$A$9:$L$116,7+CombinedPrograms!C$5)+programweights!$I$13*VLOOKUP(CombinedPrograms!$A59,aggregateBenElg!$A$9:$I$116,3)*VLOOKUP(CombinedPrograms!$A59,SNAPBen!$A$10:$L$117,1+CombinedPrograms!C$5)+programweights!$I$14*VLOOKUP(CombinedPrograms!$A59,aggregateBenElg!$A$9:$I$116,4)*VLOOKUP(CombinedPrograms!$A59,MedicaidBen!$A$9:$L$116,1+CombinedPrograms!C$5)+programweights!$I$15*1*VLOOKUP(CombinedPrograms!$A59,OtherBen!$A$9:$L$116,1+CombinedPrograms!C$5)</f>
        <v>803.79264913898646</v>
      </c>
      <c r="D59" s="26">
        <f>VLOOKUP(D$5,programweights!$B$8:$I$12,8)*VLOOKUP(CombinedPrograms!$A59,aggregateBenElg!$A$9:$I$116,2)*VLOOKUP(CombinedPrograms!$A59,UIBen!$A$9:$L$116,7+CombinedPrograms!D$5)+programweights!$I$13*VLOOKUP(CombinedPrograms!$A59,aggregateBenElg!$A$9:$I$116,3)*VLOOKUP(CombinedPrograms!$A59,SNAPBen!$A$10:$L$117,1+CombinedPrograms!D$5)+programweights!$I$14*VLOOKUP(CombinedPrograms!$A59,aggregateBenElg!$A$9:$I$116,4)*VLOOKUP(CombinedPrograms!$A59,MedicaidBen!$A$9:$L$116,1+CombinedPrograms!D$5)+programweights!$I$15*1*VLOOKUP(CombinedPrograms!$A59,OtherBen!$A$9:$L$116,1+CombinedPrograms!D$5)</f>
        <v>958.67195082267563</v>
      </c>
      <c r="E59" s="26">
        <f>VLOOKUP(E$5,programweights!$B$8:$I$12,8)*VLOOKUP(CombinedPrograms!$A59,aggregateBenElg!$A$9:$I$116,2)*VLOOKUP(CombinedPrograms!$A59,UIBen!$A$9:$L$116,7+CombinedPrograms!E$5)+programweights!$I$13*VLOOKUP(CombinedPrograms!$A59,aggregateBenElg!$A$9:$I$116,3)*VLOOKUP(CombinedPrograms!$A59,SNAPBen!$A$10:$L$117,1+CombinedPrograms!E$5)+programweights!$I$14*VLOOKUP(CombinedPrograms!$A59,aggregateBenElg!$A$9:$I$116,4)*VLOOKUP(CombinedPrograms!$A59,MedicaidBen!$A$9:$L$116,1+CombinedPrograms!E$5)+programweights!$I$15*1*VLOOKUP(CombinedPrograms!$A59,OtherBen!$A$9:$L$116,1+CombinedPrograms!E$5)</f>
        <v>1073.5361238003591</v>
      </c>
      <c r="F59" s="26">
        <f>VLOOKUP(F$5,programweights!$B$8:$I$12,8)*VLOOKUP(CombinedPrograms!$A59,aggregateBenElg!$A$9:$I$116,2)*VLOOKUP(CombinedPrograms!$A59,UIBen!$A$9:$L$116,7+CombinedPrograms!F$5)+programweights!$I$13*VLOOKUP(CombinedPrograms!$A59,aggregateBenElg!$A$9:$I$116,3)*VLOOKUP(CombinedPrograms!$A59,SNAPBen!$A$10:$L$117,1+CombinedPrograms!F$5)+programweights!$I$14*VLOOKUP(CombinedPrograms!$A59,aggregateBenElg!$A$9:$I$116,4)*VLOOKUP(CombinedPrograms!$A59,MedicaidBen!$A$9:$L$116,1+CombinedPrograms!F$5)+programweights!$I$15*1*VLOOKUP(CombinedPrograms!$A59,OtherBen!$A$9:$L$116,1+CombinedPrograms!F$5)</f>
        <v>1005.9374733048605</v>
      </c>
      <c r="G59" s="8"/>
      <c r="H59" s="35">
        <f t="shared" si="4"/>
        <v>0.47293079794906512</v>
      </c>
      <c r="I59" s="35">
        <f t="shared" si="6"/>
        <v>0.48205812078491389</v>
      </c>
      <c r="J59" s="35">
        <f t="shared" si="7"/>
        <v>0.47611633754926014</v>
      </c>
      <c r="K59" s="35">
        <f t="shared" si="8"/>
        <v>0.45559146594904965</v>
      </c>
      <c r="L59" s="35">
        <f t="shared" si="9"/>
        <v>0.40291506906379154</v>
      </c>
      <c r="Q59">
        <f t="shared" si="5"/>
        <v>2010</v>
      </c>
    </row>
    <row r="60" spans="1:17" x14ac:dyDescent="0.25">
      <c r="A60" s="8">
        <f>aggregateBenElg!A60</f>
        <v>40269</v>
      </c>
      <c r="B60" s="26">
        <f>VLOOKUP(B$5,programweights!$B$8:$I$12,8)*VLOOKUP(CombinedPrograms!$A60,aggregateBenElg!$A$9:$I$116,2)*VLOOKUP(CombinedPrograms!$A60,UIBen!$A$9:$L$116,7+CombinedPrograms!B$5)+programweights!$I$13*VLOOKUP(CombinedPrograms!$A60,aggregateBenElg!$A$9:$I$116,3)*VLOOKUP(CombinedPrograms!$A60,SNAPBen!$A$10:$L$117,1+CombinedPrograms!B$5)+programweights!$I$14*VLOOKUP(CombinedPrograms!$A60,aggregateBenElg!$A$9:$I$116,4)*VLOOKUP(CombinedPrograms!$A60,MedicaidBen!$A$9:$L$116,1+CombinedPrograms!B$5)+programweights!$I$15*1*VLOOKUP(CombinedPrograms!$A60,OtherBen!$A$9:$L$116,1+CombinedPrograms!B$5)</f>
        <v>635.1095907944698</v>
      </c>
      <c r="C60" s="26">
        <f>VLOOKUP(C$5,programweights!$B$8:$I$12,8)*VLOOKUP(CombinedPrograms!$A60,aggregateBenElg!$A$9:$I$116,2)*VLOOKUP(CombinedPrograms!$A60,UIBen!$A$9:$L$116,7+CombinedPrograms!C$5)+programweights!$I$13*VLOOKUP(CombinedPrograms!$A60,aggregateBenElg!$A$9:$I$116,3)*VLOOKUP(CombinedPrograms!$A60,SNAPBen!$A$10:$L$117,1+CombinedPrograms!C$5)+programweights!$I$14*VLOOKUP(CombinedPrograms!$A60,aggregateBenElg!$A$9:$I$116,4)*VLOOKUP(CombinedPrograms!$A60,MedicaidBen!$A$9:$L$116,1+CombinedPrograms!C$5)+programweights!$I$15*1*VLOOKUP(CombinedPrograms!$A60,OtherBen!$A$9:$L$116,1+CombinedPrograms!C$5)</f>
        <v>804.58053640523917</v>
      </c>
      <c r="D60" s="26">
        <f>VLOOKUP(D$5,programweights!$B$8:$I$12,8)*VLOOKUP(CombinedPrograms!$A60,aggregateBenElg!$A$9:$I$116,2)*VLOOKUP(CombinedPrograms!$A60,UIBen!$A$9:$L$116,7+CombinedPrograms!D$5)+programweights!$I$13*VLOOKUP(CombinedPrograms!$A60,aggregateBenElg!$A$9:$I$116,3)*VLOOKUP(CombinedPrograms!$A60,SNAPBen!$A$10:$L$117,1+CombinedPrograms!D$5)+programweights!$I$14*VLOOKUP(CombinedPrograms!$A60,aggregateBenElg!$A$9:$I$116,4)*VLOOKUP(CombinedPrograms!$A60,MedicaidBen!$A$9:$L$116,1+CombinedPrograms!D$5)+programweights!$I$15*1*VLOOKUP(CombinedPrograms!$A60,OtherBen!$A$9:$L$116,1+CombinedPrograms!D$5)</f>
        <v>959.45983808892834</v>
      </c>
      <c r="E60" s="26">
        <f>VLOOKUP(E$5,programweights!$B$8:$I$12,8)*VLOOKUP(CombinedPrograms!$A60,aggregateBenElg!$A$9:$I$116,2)*VLOOKUP(CombinedPrograms!$A60,UIBen!$A$9:$L$116,7+CombinedPrograms!E$5)+programweights!$I$13*VLOOKUP(CombinedPrograms!$A60,aggregateBenElg!$A$9:$I$116,3)*VLOOKUP(CombinedPrograms!$A60,SNAPBen!$A$10:$L$117,1+CombinedPrograms!E$5)+programweights!$I$14*VLOOKUP(CombinedPrograms!$A60,aggregateBenElg!$A$9:$I$116,4)*VLOOKUP(CombinedPrograms!$A60,MedicaidBen!$A$9:$L$116,1+CombinedPrograms!E$5)+programweights!$I$15*1*VLOOKUP(CombinedPrograms!$A60,OtherBen!$A$9:$L$116,1+CombinedPrograms!E$5)</f>
        <v>1074.3240110666118</v>
      </c>
      <c r="F60" s="26">
        <f>VLOOKUP(F$5,programweights!$B$8:$I$12,8)*VLOOKUP(CombinedPrograms!$A60,aggregateBenElg!$A$9:$I$116,2)*VLOOKUP(CombinedPrograms!$A60,UIBen!$A$9:$L$116,7+CombinedPrograms!F$5)+programweights!$I$13*VLOOKUP(CombinedPrograms!$A60,aggregateBenElg!$A$9:$I$116,3)*VLOOKUP(CombinedPrograms!$A60,SNAPBen!$A$10:$L$117,1+CombinedPrograms!F$5)+programweights!$I$14*VLOOKUP(CombinedPrograms!$A60,aggregateBenElg!$A$9:$I$116,4)*VLOOKUP(CombinedPrograms!$A60,MedicaidBen!$A$9:$L$116,1+CombinedPrograms!F$5)+programweights!$I$15*1*VLOOKUP(CombinedPrograms!$A60,OtherBen!$A$9:$L$116,1+CombinedPrograms!F$5)</f>
        <v>1006.7253605711132</v>
      </c>
      <c r="G60" s="8"/>
      <c r="H60" s="35">
        <f t="shared" si="4"/>
        <v>0.47323335954719237</v>
      </c>
      <c r="I60" s="35">
        <f t="shared" si="6"/>
        <v>0.48230583727000109</v>
      </c>
      <c r="J60" s="35">
        <f t="shared" si="7"/>
        <v>0.47631915065364538</v>
      </c>
      <c r="K60" s="35">
        <f t="shared" si="8"/>
        <v>0.45575751527473707</v>
      </c>
      <c r="L60" s="35">
        <f t="shared" si="9"/>
        <v>0.40305101875325972</v>
      </c>
      <c r="Q60">
        <f t="shared" si="5"/>
        <v>2010</v>
      </c>
    </row>
    <row r="61" spans="1:17" x14ac:dyDescent="0.25">
      <c r="A61" s="8">
        <f>aggregateBenElg!A61</f>
        <v>40299</v>
      </c>
      <c r="B61" s="26">
        <f>VLOOKUP(B$5,programweights!$B$8:$I$12,8)*VLOOKUP(CombinedPrograms!$A61,aggregateBenElg!$A$9:$I$116,2)*VLOOKUP(CombinedPrograms!$A61,UIBen!$A$9:$L$116,7+CombinedPrograms!B$5)+programweights!$I$13*VLOOKUP(CombinedPrograms!$A61,aggregateBenElg!$A$9:$I$116,3)*VLOOKUP(CombinedPrograms!$A61,SNAPBen!$A$10:$L$117,1+CombinedPrograms!B$5)+programweights!$I$14*VLOOKUP(CombinedPrograms!$A61,aggregateBenElg!$A$9:$I$116,4)*VLOOKUP(CombinedPrograms!$A61,MedicaidBen!$A$9:$L$116,1+CombinedPrograms!B$5)+programweights!$I$15*1*VLOOKUP(CombinedPrograms!$A61,OtherBen!$A$9:$L$116,1+CombinedPrograms!B$5)</f>
        <v>635.13955637403433</v>
      </c>
      <c r="C61" s="26">
        <f>VLOOKUP(C$5,programweights!$B$8:$I$12,8)*VLOOKUP(CombinedPrograms!$A61,aggregateBenElg!$A$9:$I$116,2)*VLOOKUP(CombinedPrograms!$A61,UIBen!$A$9:$L$116,7+CombinedPrograms!C$5)+programweights!$I$13*VLOOKUP(CombinedPrograms!$A61,aggregateBenElg!$A$9:$I$116,3)*VLOOKUP(CombinedPrograms!$A61,SNAPBen!$A$10:$L$117,1+CombinedPrograms!C$5)+programweights!$I$14*VLOOKUP(CombinedPrograms!$A61,aggregateBenElg!$A$9:$I$116,4)*VLOOKUP(CombinedPrograms!$A61,MedicaidBen!$A$9:$L$116,1+CombinedPrograms!C$5)+programweights!$I$15*1*VLOOKUP(CombinedPrograms!$A61,OtherBen!$A$9:$L$116,1+CombinedPrograms!C$5)</f>
        <v>804.6105019848037</v>
      </c>
      <c r="D61" s="26">
        <f>VLOOKUP(D$5,programweights!$B$8:$I$12,8)*VLOOKUP(CombinedPrograms!$A61,aggregateBenElg!$A$9:$I$116,2)*VLOOKUP(CombinedPrograms!$A61,UIBen!$A$9:$L$116,7+CombinedPrograms!D$5)+programweights!$I$13*VLOOKUP(CombinedPrograms!$A61,aggregateBenElg!$A$9:$I$116,3)*VLOOKUP(CombinedPrograms!$A61,SNAPBen!$A$10:$L$117,1+CombinedPrograms!D$5)+programweights!$I$14*VLOOKUP(CombinedPrograms!$A61,aggregateBenElg!$A$9:$I$116,4)*VLOOKUP(CombinedPrograms!$A61,MedicaidBen!$A$9:$L$116,1+CombinedPrograms!D$5)+programweights!$I$15*1*VLOOKUP(CombinedPrograms!$A61,OtherBen!$A$9:$L$116,1+CombinedPrograms!D$5)</f>
        <v>959.48980366849287</v>
      </c>
      <c r="E61" s="26">
        <f>VLOOKUP(E$5,programweights!$B$8:$I$12,8)*VLOOKUP(CombinedPrograms!$A61,aggregateBenElg!$A$9:$I$116,2)*VLOOKUP(CombinedPrograms!$A61,UIBen!$A$9:$L$116,7+CombinedPrograms!E$5)+programweights!$I$13*VLOOKUP(CombinedPrograms!$A61,aggregateBenElg!$A$9:$I$116,3)*VLOOKUP(CombinedPrograms!$A61,SNAPBen!$A$10:$L$117,1+CombinedPrograms!E$5)+programweights!$I$14*VLOOKUP(CombinedPrograms!$A61,aggregateBenElg!$A$9:$I$116,4)*VLOOKUP(CombinedPrograms!$A61,MedicaidBen!$A$9:$L$116,1+CombinedPrograms!E$5)+programweights!$I$15*1*VLOOKUP(CombinedPrograms!$A61,OtherBen!$A$9:$L$116,1+CombinedPrograms!E$5)</f>
        <v>1074.3539766461761</v>
      </c>
      <c r="F61" s="26">
        <f>VLOOKUP(F$5,programweights!$B$8:$I$12,8)*VLOOKUP(CombinedPrograms!$A61,aggregateBenElg!$A$9:$I$116,2)*VLOOKUP(CombinedPrograms!$A61,UIBen!$A$9:$L$116,7+CombinedPrograms!F$5)+programweights!$I$13*VLOOKUP(CombinedPrograms!$A61,aggregateBenElg!$A$9:$I$116,3)*VLOOKUP(CombinedPrograms!$A61,SNAPBen!$A$10:$L$117,1+CombinedPrograms!F$5)+programweights!$I$14*VLOOKUP(CombinedPrograms!$A61,aggregateBenElg!$A$9:$I$116,4)*VLOOKUP(CombinedPrograms!$A61,MedicaidBen!$A$9:$L$116,1+CombinedPrograms!F$5)+programweights!$I$15*1*VLOOKUP(CombinedPrograms!$A61,OtherBen!$A$9:$L$116,1+CombinedPrograms!F$5)</f>
        <v>1006.7553261506778</v>
      </c>
      <c r="G61" s="8"/>
      <c r="H61" s="35">
        <f t="shared" si="4"/>
        <v>0.47324486681990796</v>
      </c>
      <c r="I61" s="35">
        <f t="shared" si="6"/>
        <v>0.48231525862805735</v>
      </c>
      <c r="J61" s="35">
        <f t="shared" si="7"/>
        <v>0.47632686420922182</v>
      </c>
      <c r="K61" s="35">
        <f t="shared" si="8"/>
        <v>0.455763830599903</v>
      </c>
      <c r="L61" s="35">
        <f t="shared" si="9"/>
        <v>0.40305618930418879</v>
      </c>
      <c r="Q61">
        <f t="shared" si="5"/>
        <v>2010</v>
      </c>
    </row>
    <row r="62" spans="1:17" x14ac:dyDescent="0.25">
      <c r="A62" s="8">
        <f>aggregateBenElg!A62</f>
        <v>40330</v>
      </c>
      <c r="B62" s="26">
        <f>VLOOKUP(B$5,programweights!$B$8:$I$12,8)*VLOOKUP(CombinedPrograms!$A62,aggregateBenElg!$A$9:$I$116,2)*VLOOKUP(CombinedPrograms!$A62,UIBen!$A$9:$L$116,7+CombinedPrograms!B$5)+programweights!$I$13*VLOOKUP(CombinedPrograms!$A62,aggregateBenElg!$A$9:$I$116,3)*VLOOKUP(CombinedPrograms!$A62,SNAPBen!$A$10:$L$117,1+CombinedPrograms!B$5)+programweights!$I$14*VLOOKUP(CombinedPrograms!$A62,aggregateBenElg!$A$9:$I$116,4)*VLOOKUP(CombinedPrograms!$A62,MedicaidBen!$A$9:$L$116,1+CombinedPrograms!B$5)+programweights!$I$15*1*VLOOKUP(CombinedPrograms!$A62,OtherBen!$A$9:$L$116,1+CombinedPrograms!B$5)</f>
        <v>614.80709685171701</v>
      </c>
      <c r="C62" s="26">
        <f>VLOOKUP(C$5,programweights!$B$8:$I$12,8)*VLOOKUP(CombinedPrograms!$A62,aggregateBenElg!$A$9:$I$116,2)*VLOOKUP(CombinedPrograms!$A62,UIBen!$A$9:$L$116,7+CombinedPrograms!C$5)+programweights!$I$13*VLOOKUP(CombinedPrograms!$A62,aggregateBenElg!$A$9:$I$116,3)*VLOOKUP(CombinedPrograms!$A62,SNAPBen!$A$10:$L$117,1+CombinedPrograms!C$5)+programweights!$I$14*VLOOKUP(CombinedPrograms!$A62,aggregateBenElg!$A$9:$I$116,4)*VLOOKUP(CombinedPrograms!$A62,MedicaidBen!$A$9:$L$116,1+CombinedPrograms!C$5)+programweights!$I$15*1*VLOOKUP(CombinedPrograms!$A62,OtherBen!$A$9:$L$116,1+CombinedPrograms!C$5)</f>
        <v>778.68051184726255</v>
      </c>
      <c r="D62" s="26">
        <f>VLOOKUP(D$5,programweights!$B$8:$I$12,8)*VLOOKUP(CombinedPrograms!$A62,aggregateBenElg!$A$9:$I$116,2)*VLOOKUP(CombinedPrograms!$A62,UIBen!$A$9:$L$116,7+CombinedPrograms!D$5)+programweights!$I$13*VLOOKUP(CombinedPrograms!$A62,aggregateBenElg!$A$9:$I$116,3)*VLOOKUP(CombinedPrograms!$A62,SNAPBen!$A$10:$L$117,1+CombinedPrograms!D$5)+programweights!$I$14*VLOOKUP(CombinedPrograms!$A62,aggregateBenElg!$A$9:$I$116,4)*VLOOKUP(CombinedPrograms!$A62,MedicaidBen!$A$9:$L$116,1+CombinedPrograms!D$5)+programweights!$I$15*1*VLOOKUP(CombinedPrograms!$A62,OtherBen!$A$9:$L$116,1+CombinedPrograms!D$5)</f>
        <v>930.90804617193203</v>
      </c>
      <c r="E62" s="26">
        <f>VLOOKUP(E$5,programweights!$B$8:$I$12,8)*VLOOKUP(CombinedPrograms!$A62,aggregateBenElg!$A$9:$I$116,2)*VLOOKUP(CombinedPrograms!$A62,UIBen!$A$9:$L$116,7+CombinedPrograms!E$5)+programweights!$I$13*VLOOKUP(CombinedPrograms!$A62,aggregateBenElg!$A$9:$I$116,3)*VLOOKUP(CombinedPrograms!$A62,SNAPBen!$A$10:$L$117,1+CombinedPrograms!E$5)+programweights!$I$14*VLOOKUP(CombinedPrograms!$A62,aggregateBenElg!$A$9:$I$116,4)*VLOOKUP(CombinedPrograms!$A62,MedicaidBen!$A$9:$L$116,1+CombinedPrograms!E$5)+programweights!$I$15*1*VLOOKUP(CombinedPrograms!$A62,OtherBen!$A$9:$L$116,1+CombinedPrograms!E$5)</f>
        <v>1046.198751696666</v>
      </c>
      <c r="F62" s="26">
        <f>VLOOKUP(F$5,programweights!$B$8:$I$12,8)*VLOOKUP(CombinedPrograms!$A62,aggregateBenElg!$A$9:$I$116,2)*VLOOKUP(CombinedPrograms!$A62,UIBen!$A$9:$L$116,7+CombinedPrograms!F$5)+programweights!$I$13*VLOOKUP(CombinedPrograms!$A62,aggregateBenElg!$A$9:$I$116,3)*VLOOKUP(CombinedPrograms!$A62,SNAPBen!$A$10:$L$117,1+CombinedPrograms!F$5)+programweights!$I$14*VLOOKUP(CombinedPrograms!$A62,aggregateBenElg!$A$9:$I$116,4)*VLOOKUP(CombinedPrograms!$A62,MedicaidBen!$A$9:$L$116,1+CombinedPrograms!F$5)+programweights!$I$15*1*VLOOKUP(CombinedPrograms!$A62,OtherBen!$A$9:$L$116,1+CombinedPrograms!F$5)</f>
        <v>981.64437917256055</v>
      </c>
      <c r="G62" s="8"/>
      <c r="H62" s="35">
        <f t="shared" si="4"/>
        <v>0.46543686977460857</v>
      </c>
      <c r="I62" s="35">
        <f t="shared" si="6"/>
        <v>0.47416271410761135</v>
      </c>
      <c r="J62" s="35">
        <f t="shared" si="7"/>
        <v>0.46896952361627775</v>
      </c>
      <c r="K62" s="35">
        <f t="shared" si="8"/>
        <v>0.4498300424582567</v>
      </c>
      <c r="L62" s="35">
        <f t="shared" si="9"/>
        <v>0.39872330363621328</v>
      </c>
      <c r="Q62">
        <f t="shared" si="5"/>
        <v>2010</v>
      </c>
    </row>
    <row r="63" spans="1:17" x14ac:dyDescent="0.25">
      <c r="A63" s="8">
        <f>aggregateBenElg!A63</f>
        <v>40360</v>
      </c>
      <c r="B63" s="26">
        <f>VLOOKUP(B$5,programweights!$B$8:$I$12,8)*VLOOKUP(CombinedPrograms!$A63,aggregateBenElg!$A$9:$I$116,2)*VLOOKUP(CombinedPrograms!$A63,UIBen!$A$9:$L$116,7+CombinedPrograms!B$5)+programweights!$I$13*VLOOKUP(CombinedPrograms!$A63,aggregateBenElg!$A$9:$I$116,3)*VLOOKUP(CombinedPrograms!$A63,SNAPBen!$A$10:$L$117,1+CombinedPrograms!B$5)+programweights!$I$14*VLOOKUP(CombinedPrograms!$A63,aggregateBenElg!$A$9:$I$116,4)*VLOOKUP(CombinedPrograms!$A63,MedicaidBen!$A$9:$L$116,1+CombinedPrograms!B$5)+programweights!$I$15*1*VLOOKUP(CombinedPrograms!$A63,OtherBen!$A$9:$L$116,1+CombinedPrograms!B$5)</f>
        <v>600.2884768377462</v>
      </c>
      <c r="C63" s="26">
        <f>VLOOKUP(C$5,programweights!$B$8:$I$12,8)*VLOOKUP(CombinedPrograms!$A63,aggregateBenElg!$A$9:$I$116,2)*VLOOKUP(CombinedPrograms!$A63,UIBen!$A$9:$L$116,7+CombinedPrograms!C$5)+programweights!$I$13*VLOOKUP(CombinedPrograms!$A63,aggregateBenElg!$A$9:$I$116,3)*VLOOKUP(CombinedPrograms!$A63,SNAPBen!$A$10:$L$117,1+CombinedPrograms!C$5)+programweights!$I$14*VLOOKUP(CombinedPrograms!$A63,aggregateBenElg!$A$9:$I$116,4)*VLOOKUP(CombinedPrograms!$A63,MedicaidBen!$A$9:$L$116,1+CombinedPrograms!C$5)+programweights!$I$15*1*VLOOKUP(CombinedPrograms!$A63,OtherBen!$A$9:$L$116,1+CombinedPrograms!C$5)</f>
        <v>759.84903811640629</v>
      </c>
      <c r="D63" s="26">
        <f>VLOOKUP(D$5,programweights!$B$8:$I$12,8)*VLOOKUP(CombinedPrograms!$A63,aggregateBenElg!$A$9:$I$116,2)*VLOOKUP(CombinedPrograms!$A63,UIBen!$A$9:$L$116,7+CombinedPrograms!D$5)+programweights!$I$13*VLOOKUP(CombinedPrograms!$A63,aggregateBenElg!$A$9:$I$116,3)*VLOOKUP(CombinedPrograms!$A63,SNAPBen!$A$10:$L$117,1+CombinedPrograms!D$5)+programweights!$I$14*VLOOKUP(CombinedPrograms!$A63,aggregateBenElg!$A$9:$I$116,4)*VLOOKUP(CombinedPrograms!$A63,MedicaidBen!$A$9:$L$116,1+CombinedPrograms!D$5)+programweights!$I$15*1*VLOOKUP(CombinedPrograms!$A63,OtherBen!$A$9:$L$116,1+CombinedPrograms!D$5)</f>
        <v>910.03340635645259</v>
      </c>
      <c r="E63" s="26">
        <f>VLOOKUP(E$5,programweights!$B$8:$I$12,8)*VLOOKUP(CombinedPrograms!$A63,aggregateBenElg!$A$9:$I$116,2)*VLOOKUP(CombinedPrograms!$A63,UIBen!$A$9:$L$116,7+CombinedPrograms!E$5)+programweights!$I$13*VLOOKUP(CombinedPrograms!$A63,aggregateBenElg!$A$9:$I$116,3)*VLOOKUP(CombinedPrograms!$A63,SNAPBen!$A$10:$L$117,1+CombinedPrograms!E$5)+programweights!$I$14*VLOOKUP(CombinedPrograms!$A63,aggregateBenElg!$A$9:$I$116,4)*VLOOKUP(CombinedPrograms!$A63,MedicaidBen!$A$9:$L$116,1+CombinedPrograms!E$5)+programweights!$I$15*1*VLOOKUP(CombinedPrograms!$A63,OtherBen!$A$9:$L$116,1+CombinedPrograms!E$5)</f>
        <v>1025.6527518846763</v>
      </c>
      <c r="F63" s="26">
        <f>VLOOKUP(F$5,programweights!$B$8:$I$12,8)*VLOOKUP(CombinedPrograms!$A63,aggregateBenElg!$A$9:$I$116,2)*VLOOKUP(CombinedPrograms!$A63,UIBen!$A$9:$L$116,7+CombinedPrograms!F$5)+programweights!$I$13*VLOOKUP(CombinedPrograms!$A63,aggregateBenElg!$A$9:$I$116,3)*VLOOKUP(CombinedPrograms!$A63,SNAPBen!$A$10:$L$117,1+CombinedPrograms!F$5)+programweights!$I$14*VLOOKUP(CombinedPrograms!$A63,aggregateBenElg!$A$9:$I$116,4)*VLOOKUP(CombinedPrograms!$A63,MedicaidBen!$A$9:$L$116,1+CombinedPrograms!F$5)+programweights!$I$15*1*VLOOKUP(CombinedPrograms!$A63,OtherBen!$A$9:$L$116,1+CombinedPrograms!F$5)</f>
        <v>963.44397181315094</v>
      </c>
      <c r="G63" s="8"/>
      <c r="H63" s="35">
        <f t="shared" si="4"/>
        <v>0.45986148220054357</v>
      </c>
      <c r="I63" s="35">
        <f t="shared" si="6"/>
        <v>0.46824198574782139</v>
      </c>
      <c r="J63" s="35">
        <f t="shared" si="7"/>
        <v>0.46359610195401668</v>
      </c>
      <c r="K63" s="35">
        <f t="shared" si="8"/>
        <v>0.44549991864424776</v>
      </c>
      <c r="L63" s="35">
        <f t="shared" si="9"/>
        <v>0.39558282931369471</v>
      </c>
      <c r="Q63">
        <f t="shared" si="5"/>
        <v>2010</v>
      </c>
    </row>
    <row r="64" spans="1:17" x14ac:dyDescent="0.25">
      <c r="A64" s="8">
        <f>aggregateBenElg!A64</f>
        <v>40391</v>
      </c>
      <c r="B64" s="26">
        <f>VLOOKUP(B$5,programweights!$B$8:$I$12,8)*VLOOKUP(CombinedPrograms!$A64,aggregateBenElg!$A$9:$I$116,2)*VLOOKUP(CombinedPrograms!$A64,UIBen!$A$9:$L$116,7+CombinedPrograms!B$5)+programweights!$I$13*VLOOKUP(CombinedPrograms!$A64,aggregateBenElg!$A$9:$I$116,3)*VLOOKUP(CombinedPrograms!$A64,SNAPBen!$A$10:$L$117,1+CombinedPrograms!B$5)+programweights!$I$14*VLOOKUP(CombinedPrograms!$A64,aggregateBenElg!$A$9:$I$116,4)*VLOOKUP(CombinedPrograms!$A64,MedicaidBen!$A$9:$L$116,1+CombinedPrograms!B$5)+programweights!$I$15*1*VLOOKUP(CombinedPrograms!$A64,OtherBen!$A$9:$L$116,1+CombinedPrograms!B$5)</f>
        <v>600.18834441800755</v>
      </c>
      <c r="C64" s="26">
        <f>VLOOKUP(C$5,programweights!$B$8:$I$12,8)*VLOOKUP(CombinedPrograms!$A64,aggregateBenElg!$A$9:$I$116,2)*VLOOKUP(CombinedPrograms!$A64,UIBen!$A$9:$L$116,7+CombinedPrograms!C$5)+programweights!$I$13*VLOOKUP(CombinedPrograms!$A64,aggregateBenElg!$A$9:$I$116,3)*VLOOKUP(CombinedPrograms!$A64,SNAPBen!$A$10:$L$117,1+CombinedPrograms!C$5)+programweights!$I$14*VLOOKUP(CombinedPrograms!$A64,aggregateBenElg!$A$9:$I$116,4)*VLOOKUP(CombinedPrograms!$A64,MedicaidBen!$A$9:$L$116,1+CombinedPrograms!C$5)+programweights!$I$15*1*VLOOKUP(CombinedPrograms!$A64,OtherBen!$A$9:$L$116,1+CombinedPrograms!C$5)</f>
        <v>759.74890569666763</v>
      </c>
      <c r="D64" s="26">
        <f>VLOOKUP(D$5,programweights!$B$8:$I$12,8)*VLOOKUP(CombinedPrograms!$A64,aggregateBenElg!$A$9:$I$116,2)*VLOOKUP(CombinedPrograms!$A64,UIBen!$A$9:$L$116,7+CombinedPrograms!D$5)+programweights!$I$13*VLOOKUP(CombinedPrograms!$A64,aggregateBenElg!$A$9:$I$116,3)*VLOOKUP(CombinedPrograms!$A64,SNAPBen!$A$10:$L$117,1+CombinedPrograms!D$5)+programweights!$I$14*VLOOKUP(CombinedPrograms!$A64,aggregateBenElg!$A$9:$I$116,4)*VLOOKUP(CombinedPrograms!$A64,MedicaidBen!$A$9:$L$116,1+CombinedPrograms!D$5)+programweights!$I$15*1*VLOOKUP(CombinedPrograms!$A64,OtherBen!$A$9:$L$116,1+CombinedPrograms!D$5)</f>
        <v>909.93327393671393</v>
      </c>
      <c r="E64" s="26">
        <f>VLOOKUP(E$5,programweights!$B$8:$I$12,8)*VLOOKUP(CombinedPrograms!$A64,aggregateBenElg!$A$9:$I$116,2)*VLOOKUP(CombinedPrograms!$A64,UIBen!$A$9:$L$116,7+CombinedPrograms!E$5)+programweights!$I$13*VLOOKUP(CombinedPrograms!$A64,aggregateBenElg!$A$9:$I$116,3)*VLOOKUP(CombinedPrograms!$A64,SNAPBen!$A$10:$L$117,1+CombinedPrograms!E$5)+programweights!$I$14*VLOOKUP(CombinedPrograms!$A64,aggregateBenElg!$A$9:$I$116,4)*VLOOKUP(CombinedPrograms!$A64,MedicaidBen!$A$9:$L$116,1+CombinedPrograms!E$5)+programweights!$I$15*1*VLOOKUP(CombinedPrograms!$A64,OtherBen!$A$9:$L$116,1+CombinedPrograms!E$5)</f>
        <v>1025.5526194649378</v>
      </c>
      <c r="F64" s="26">
        <f>VLOOKUP(F$5,programweights!$B$8:$I$12,8)*VLOOKUP(CombinedPrograms!$A64,aggregateBenElg!$A$9:$I$116,2)*VLOOKUP(CombinedPrograms!$A64,UIBen!$A$9:$L$116,7+CombinedPrograms!F$5)+programweights!$I$13*VLOOKUP(CombinedPrograms!$A64,aggregateBenElg!$A$9:$I$116,3)*VLOOKUP(CombinedPrograms!$A64,SNAPBen!$A$10:$L$117,1+CombinedPrograms!F$5)+programweights!$I$14*VLOOKUP(CombinedPrograms!$A64,aggregateBenElg!$A$9:$I$116,4)*VLOOKUP(CombinedPrograms!$A64,MedicaidBen!$A$9:$L$116,1+CombinedPrograms!F$5)+programweights!$I$15*1*VLOOKUP(CombinedPrograms!$A64,OtherBen!$A$9:$L$116,1+CombinedPrograms!F$5)</f>
        <v>963.34383939341228</v>
      </c>
      <c r="G64" s="8"/>
      <c r="H64" s="35">
        <f t="shared" si="4"/>
        <v>0.45982302971344524</v>
      </c>
      <c r="I64" s="35">
        <f t="shared" si="6"/>
        <v>0.46821050351410171</v>
      </c>
      <c r="J64" s="35">
        <f t="shared" si="7"/>
        <v>0.46357032648109475</v>
      </c>
      <c r="K64" s="35">
        <f t="shared" si="8"/>
        <v>0.4454788154718915</v>
      </c>
      <c r="L64" s="35">
        <f t="shared" si="9"/>
        <v>0.39556555149749911</v>
      </c>
      <c r="Q64">
        <f t="shared" si="5"/>
        <v>2010</v>
      </c>
    </row>
    <row r="65" spans="1:17" x14ac:dyDescent="0.25">
      <c r="A65" s="8">
        <f>aggregateBenElg!A65</f>
        <v>40422</v>
      </c>
      <c r="B65" s="26">
        <f>VLOOKUP(B$5,programweights!$B$8:$I$12,8)*VLOOKUP(CombinedPrograms!$A65,aggregateBenElg!$A$9:$I$116,2)*VLOOKUP(CombinedPrograms!$A65,UIBen!$A$9:$L$116,7+CombinedPrograms!B$5)+programweights!$I$13*VLOOKUP(CombinedPrograms!$A65,aggregateBenElg!$A$9:$I$116,3)*VLOOKUP(CombinedPrograms!$A65,SNAPBen!$A$10:$L$117,1+CombinedPrograms!B$5)+programweights!$I$14*VLOOKUP(CombinedPrograms!$A65,aggregateBenElg!$A$9:$I$116,4)*VLOOKUP(CombinedPrograms!$A65,MedicaidBen!$A$9:$L$116,1+CombinedPrograms!B$5)+programweights!$I$15*1*VLOOKUP(CombinedPrograms!$A65,OtherBen!$A$9:$L$116,1+CombinedPrograms!B$5)</f>
        <v>600.11693888416062</v>
      </c>
      <c r="C65" s="26">
        <f>VLOOKUP(C$5,programweights!$B$8:$I$12,8)*VLOOKUP(CombinedPrograms!$A65,aggregateBenElg!$A$9:$I$116,2)*VLOOKUP(CombinedPrograms!$A65,UIBen!$A$9:$L$116,7+CombinedPrograms!C$5)+programweights!$I$13*VLOOKUP(CombinedPrograms!$A65,aggregateBenElg!$A$9:$I$116,3)*VLOOKUP(CombinedPrograms!$A65,SNAPBen!$A$10:$L$117,1+CombinedPrograms!C$5)+programweights!$I$14*VLOOKUP(CombinedPrograms!$A65,aggregateBenElg!$A$9:$I$116,4)*VLOOKUP(CombinedPrograms!$A65,MedicaidBen!$A$9:$L$116,1+CombinedPrograms!C$5)+programweights!$I$15*1*VLOOKUP(CombinedPrograms!$A65,OtherBen!$A$9:$L$116,1+CombinedPrograms!C$5)</f>
        <v>759.67750016282071</v>
      </c>
      <c r="D65" s="26">
        <f>VLOOKUP(D$5,programweights!$B$8:$I$12,8)*VLOOKUP(CombinedPrograms!$A65,aggregateBenElg!$A$9:$I$116,2)*VLOOKUP(CombinedPrograms!$A65,UIBen!$A$9:$L$116,7+CombinedPrograms!D$5)+programweights!$I$13*VLOOKUP(CombinedPrograms!$A65,aggregateBenElg!$A$9:$I$116,3)*VLOOKUP(CombinedPrograms!$A65,SNAPBen!$A$10:$L$117,1+CombinedPrograms!D$5)+programweights!$I$14*VLOOKUP(CombinedPrograms!$A65,aggregateBenElg!$A$9:$I$116,4)*VLOOKUP(CombinedPrograms!$A65,MedicaidBen!$A$9:$L$116,1+CombinedPrograms!D$5)+programweights!$I$15*1*VLOOKUP(CombinedPrograms!$A65,OtherBen!$A$9:$L$116,1+CombinedPrograms!D$5)</f>
        <v>909.861868402867</v>
      </c>
      <c r="E65" s="26">
        <f>VLOOKUP(E$5,programweights!$B$8:$I$12,8)*VLOOKUP(CombinedPrograms!$A65,aggregateBenElg!$A$9:$I$116,2)*VLOOKUP(CombinedPrograms!$A65,UIBen!$A$9:$L$116,7+CombinedPrograms!E$5)+programweights!$I$13*VLOOKUP(CombinedPrograms!$A65,aggregateBenElg!$A$9:$I$116,3)*VLOOKUP(CombinedPrograms!$A65,SNAPBen!$A$10:$L$117,1+CombinedPrograms!E$5)+programweights!$I$14*VLOOKUP(CombinedPrograms!$A65,aggregateBenElg!$A$9:$I$116,4)*VLOOKUP(CombinedPrograms!$A65,MedicaidBen!$A$9:$L$116,1+CombinedPrograms!E$5)+programweights!$I$15*1*VLOOKUP(CombinedPrograms!$A65,OtherBen!$A$9:$L$116,1+CombinedPrograms!E$5)</f>
        <v>1025.4812139310909</v>
      </c>
      <c r="F65" s="26">
        <f>VLOOKUP(F$5,programweights!$B$8:$I$12,8)*VLOOKUP(CombinedPrograms!$A65,aggregateBenElg!$A$9:$I$116,2)*VLOOKUP(CombinedPrograms!$A65,UIBen!$A$9:$L$116,7+CombinedPrograms!F$5)+programweights!$I$13*VLOOKUP(CombinedPrograms!$A65,aggregateBenElg!$A$9:$I$116,3)*VLOOKUP(CombinedPrograms!$A65,SNAPBen!$A$10:$L$117,1+CombinedPrograms!F$5)+programweights!$I$14*VLOOKUP(CombinedPrograms!$A65,aggregateBenElg!$A$9:$I$116,4)*VLOOKUP(CombinedPrograms!$A65,MedicaidBen!$A$9:$L$116,1+CombinedPrograms!F$5)+programweights!$I$15*1*VLOOKUP(CombinedPrograms!$A65,OtherBen!$A$9:$L$116,1+CombinedPrograms!F$5)</f>
        <v>963.27243385956535</v>
      </c>
      <c r="G65" s="8"/>
      <c r="H65" s="35">
        <f t="shared" si="4"/>
        <v>0.45979560882043019</v>
      </c>
      <c r="I65" s="35">
        <f t="shared" si="6"/>
        <v>0.46818805318571338</v>
      </c>
      <c r="J65" s="35">
        <f t="shared" si="7"/>
        <v>0.46355194570682656</v>
      </c>
      <c r="K65" s="35">
        <f t="shared" si="8"/>
        <v>0.44546376656673276</v>
      </c>
      <c r="L65" s="35">
        <f t="shared" si="9"/>
        <v>0.39555323049604546</v>
      </c>
      <c r="Q65">
        <f t="shared" si="5"/>
        <v>2010</v>
      </c>
    </row>
    <row r="66" spans="1:17" x14ac:dyDescent="0.25">
      <c r="A66" s="8">
        <f>aggregateBenElg!A66</f>
        <v>40452</v>
      </c>
      <c r="B66" s="26">
        <f>VLOOKUP(B$5,programweights!$B$8:$I$12,8)*VLOOKUP(CombinedPrograms!$A66,aggregateBenElg!$A$9:$I$116,2)*VLOOKUP(CombinedPrograms!$A66,UIBen!$A$9:$L$116,7+CombinedPrograms!B$5)+programweights!$I$13*VLOOKUP(CombinedPrograms!$A66,aggregateBenElg!$A$9:$I$116,3)*VLOOKUP(CombinedPrograms!$A66,SNAPBen!$A$10:$L$117,1+CombinedPrograms!B$5)+programweights!$I$14*VLOOKUP(CombinedPrograms!$A66,aggregateBenElg!$A$9:$I$116,4)*VLOOKUP(CombinedPrograms!$A66,MedicaidBen!$A$9:$L$116,1+CombinedPrograms!B$5)+programweights!$I$15*1*VLOOKUP(CombinedPrograms!$A66,OtherBen!$A$9:$L$116,1+CombinedPrograms!B$5)</f>
        <v>599.98294049341507</v>
      </c>
      <c r="C66" s="26">
        <f>VLOOKUP(C$5,programweights!$B$8:$I$12,8)*VLOOKUP(CombinedPrograms!$A66,aggregateBenElg!$A$9:$I$116,2)*VLOOKUP(CombinedPrograms!$A66,UIBen!$A$9:$L$116,7+CombinedPrograms!C$5)+programweights!$I$13*VLOOKUP(CombinedPrograms!$A66,aggregateBenElg!$A$9:$I$116,3)*VLOOKUP(CombinedPrograms!$A66,SNAPBen!$A$10:$L$117,1+CombinedPrograms!C$5)+programweights!$I$14*VLOOKUP(CombinedPrograms!$A66,aggregateBenElg!$A$9:$I$116,4)*VLOOKUP(CombinedPrograms!$A66,MedicaidBen!$A$9:$L$116,1+CombinedPrograms!C$5)+programweights!$I$15*1*VLOOKUP(CombinedPrograms!$A66,OtherBen!$A$9:$L$116,1+CombinedPrograms!C$5)</f>
        <v>759.54350177207516</v>
      </c>
      <c r="D66" s="26">
        <f>VLOOKUP(D$5,programweights!$B$8:$I$12,8)*VLOOKUP(CombinedPrograms!$A66,aggregateBenElg!$A$9:$I$116,2)*VLOOKUP(CombinedPrograms!$A66,UIBen!$A$9:$L$116,7+CombinedPrograms!D$5)+programweights!$I$13*VLOOKUP(CombinedPrograms!$A66,aggregateBenElg!$A$9:$I$116,3)*VLOOKUP(CombinedPrograms!$A66,SNAPBen!$A$10:$L$117,1+CombinedPrograms!D$5)+programweights!$I$14*VLOOKUP(CombinedPrograms!$A66,aggregateBenElg!$A$9:$I$116,4)*VLOOKUP(CombinedPrograms!$A66,MedicaidBen!$A$9:$L$116,1+CombinedPrograms!D$5)+programweights!$I$15*1*VLOOKUP(CombinedPrograms!$A66,OtherBen!$A$9:$L$116,1+CombinedPrograms!D$5)</f>
        <v>909.72787001212146</v>
      </c>
      <c r="E66" s="26">
        <f>VLOOKUP(E$5,programweights!$B$8:$I$12,8)*VLOOKUP(CombinedPrograms!$A66,aggregateBenElg!$A$9:$I$116,2)*VLOOKUP(CombinedPrograms!$A66,UIBen!$A$9:$L$116,7+CombinedPrograms!E$5)+programweights!$I$13*VLOOKUP(CombinedPrograms!$A66,aggregateBenElg!$A$9:$I$116,3)*VLOOKUP(CombinedPrograms!$A66,SNAPBen!$A$10:$L$117,1+CombinedPrograms!E$5)+programweights!$I$14*VLOOKUP(CombinedPrograms!$A66,aggregateBenElg!$A$9:$I$116,4)*VLOOKUP(CombinedPrograms!$A66,MedicaidBen!$A$9:$L$116,1+CombinedPrograms!E$5)+programweights!$I$15*1*VLOOKUP(CombinedPrograms!$A66,OtherBen!$A$9:$L$116,1+CombinedPrograms!E$5)</f>
        <v>1025.3472155403454</v>
      </c>
      <c r="F66" s="26">
        <f>VLOOKUP(F$5,programweights!$B$8:$I$12,8)*VLOOKUP(CombinedPrograms!$A66,aggregateBenElg!$A$9:$I$116,2)*VLOOKUP(CombinedPrograms!$A66,UIBen!$A$9:$L$116,7+CombinedPrograms!F$5)+programweights!$I$13*VLOOKUP(CombinedPrograms!$A66,aggregateBenElg!$A$9:$I$116,3)*VLOOKUP(CombinedPrograms!$A66,SNAPBen!$A$10:$L$117,1+CombinedPrograms!F$5)+programweights!$I$14*VLOOKUP(CombinedPrograms!$A66,aggregateBenElg!$A$9:$I$116,4)*VLOOKUP(CombinedPrograms!$A66,MedicaidBen!$A$9:$L$116,1+CombinedPrograms!F$5)+programweights!$I$15*1*VLOOKUP(CombinedPrograms!$A66,OtherBen!$A$9:$L$116,1+CombinedPrograms!F$5)</f>
        <v>963.13843546881981</v>
      </c>
      <c r="G66" s="8"/>
      <c r="H66" s="35">
        <f t="shared" si="4"/>
        <v>0.45974415124650181</v>
      </c>
      <c r="I66" s="35">
        <f t="shared" si="6"/>
        <v>0.46814592328745941</v>
      </c>
      <c r="J66" s="35">
        <f t="shared" si="7"/>
        <v>0.46351745266350197</v>
      </c>
      <c r="K66" s="35">
        <f t="shared" si="8"/>
        <v>0.44543552605139569</v>
      </c>
      <c r="L66" s="35">
        <f t="shared" si="9"/>
        <v>0.39553010911765624</v>
      </c>
      <c r="Q66">
        <f t="shared" si="5"/>
        <v>2010</v>
      </c>
    </row>
    <row r="67" spans="1:17" x14ac:dyDescent="0.25">
      <c r="A67" s="8">
        <f>aggregateBenElg!A67</f>
        <v>40483</v>
      </c>
      <c r="B67" s="26">
        <f>VLOOKUP(B$5,programweights!$B$8:$I$12,8)*VLOOKUP(CombinedPrograms!$A67,aggregateBenElg!$A$9:$I$116,2)*VLOOKUP(CombinedPrograms!$A67,UIBen!$A$9:$L$116,7+CombinedPrograms!B$5)+programweights!$I$13*VLOOKUP(CombinedPrograms!$A67,aggregateBenElg!$A$9:$I$116,3)*VLOOKUP(CombinedPrograms!$A67,SNAPBen!$A$10:$L$117,1+CombinedPrograms!B$5)+programweights!$I$14*VLOOKUP(CombinedPrograms!$A67,aggregateBenElg!$A$9:$I$116,4)*VLOOKUP(CombinedPrograms!$A67,MedicaidBen!$A$9:$L$116,1+CombinedPrograms!B$5)+programweights!$I$15*1*VLOOKUP(CombinedPrograms!$A67,OtherBen!$A$9:$L$116,1+CombinedPrograms!B$5)</f>
        <v>599.93470979004019</v>
      </c>
      <c r="C67" s="26">
        <f>VLOOKUP(C$5,programweights!$B$8:$I$12,8)*VLOOKUP(CombinedPrograms!$A67,aggregateBenElg!$A$9:$I$116,2)*VLOOKUP(CombinedPrograms!$A67,UIBen!$A$9:$L$116,7+CombinedPrograms!C$5)+programweights!$I$13*VLOOKUP(CombinedPrograms!$A67,aggregateBenElg!$A$9:$I$116,3)*VLOOKUP(CombinedPrograms!$A67,SNAPBen!$A$10:$L$117,1+CombinedPrograms!C$5)+programweights!$I$14*VLOOKUP(CombinedPrograms!$A67,aggregateBenElg!$A$9:$I$116,4)*VLOOKUP(CombinedPrograms!$A67,MedicaidBen!$A$9:$L$116,1+CombinedPrograms!C$5)+programweights!$I$15*1*VLOOKUP(CombinedPrograms!$A67,OtherBen!$A$9:$L$116,1+CombinedPrograms!C$5)</f>
        <v>759.49527106870028</v>
      </c>
      <c r="D67" s="26">
        <f>VLOOKUP(D$5,programweights!$B$8:$I$12,8)*VLOOKUP(CombinedPrograms!$A67,aggregateBenElg!$A$9:$I$116,2)*VLOOKUP(CombinedPrograms!$A67,UIBen!$A$9:$L$116,7+CombinedPrograms!D$5)+programweights!$I$13*VLOOKUP(CombinedPrograms!$A67,aggregateBenElg!$A$9:$I$116,3)*VLOOKUP(CombinedPrograms!$A67,SNAPBen!$A$10:$L$117,1+CombinedPrograms!D$5)+programweights!$I$14*VLOOKUP(CombinedPrograms!$A67,aggregateBenElg!$A$9:$I$116,4)*VLOOKUP(CombinedPrograms!$A67,MedicaidBen!$A$9:$L$116,1+CombinedPrograms!D$5)+programweights!$I$15*1*VLOOKUP(CombinedPrograms!$A67,OtherBen!$A$9:$L$116,1+CombinedPrograms!D$5)</f>
        <v>909.67963930874657</v>
      </c>
      <c r="E67" s="26">
        <f>VLOOKUP(E$5,programweights!$B$8:$I$12,8)*VLOOKUP(CombinedPrograms!$A67,aggregateBenElg!$A$9:$I$116,2)*VLOOKUP(CombinedPrograms!$A67,UIBen!$A$9:$L$116,7+CombinedPrograms!E$5)+programweights!$I$13*VLOOKUP(CombinedPrograms!$A67,aggregateBenElg!$A$9:$I$116,3)*VLOOKUP(CombinedPrograms!$A67,SNAPBen!$A$10:$L$117,1+CombinedPrograms!E$5)+programweights!$I$14*VLOOKUP(CombinedPrograms!$A67,aggregateBenElg!$A$9:$I$116,4)*VLOOKUP(CombinedPrograms!$A67,MedicaidBen!$A$9:$L$116,1+CombinedPrograms!E$5)+programweights!$I$15*1*VLOOKUP(CombinedPrograms!$A67,OtherBen!$A$9:$L$116,1+CombinedPrograms!E$5)</f>
        <v>1025.2989848369702</v>
      </c>
      <c r="F67" s="26">
        <f>VLOOKUP(F$5,programweights!$B$8:$I$12,8)*VLOOKUP(CombinedPrograms!$A67,aggregateBenElg!$A$9:$I$116,2)*VLOOKUP(CombinedPrograms!$A67,UIBen!$A$9:$L$116,7+CombinedPrograms!F$5)+programweights!$I$13*VLOOKUP(CombinedPrograms!$A67,aggregateBenElg!$A$9:$I$116,3)*VLOOKUP(CombinedPrograms!$A67,SNAPBen!$A$10:$L$117,1+CombinedPrograms!F$5)+programweights!$I$14*VLOOKUP(CombinedPrograms!$A67,aggregateBenElg!$A$9:$I$116,4)*VLOOKUP(CombinedPrograms!$A67,MedicaidBen!$A$9:$L$116,1+CombinedPrograms!F$5)+programweights!$I$15*1*VLOOKUP(CombinedPrograms!$A67,OtherBen!$A$9:$L$116,1+CombinedPrograms!F$5)</f>
        <v>963.09020476544492</v>
      </c>
      <c r="G67" s="8"/>
      <c r="H67" s="35">
        <f t="shared" si="4"/>
        <v>0.45972562986747084</v>
      </c>
      <c r="I67" s="35">
        <f t="shared" si="6"/>
        <v>0.46813075926485737</v>
      </c>
      <c r="J67" s="35">
        <f t="shared" si="7"/>
        <v>0.46350503741185733</v>
      </c>
      <c r="K67" s="35">
        <f t="shared" si="8"/>
        <v>0.44542536130306692</v>
      </c>
      <c r="L67" s="35">
        <f t="shared" si="9"/>
        <v>0.39552178692560225</v>
      </c>
      <c r="Q67">
        <f t="shared" si="5"/>
        <v>2010</v>
      </c>
    </row>
    <row r="68" spans="1:17" x14ac:dyDescent="0.25">
      <c r="A68" s="8">
        <f>aggregateBenElg!A68</f>
        <v>40513</v>
      </c>
      <c r="B68" s="26">
        <f>VLOOKUP(B$5,programweights!$B$8:$I$12,8)*VLOOKUP(CombinedPrograms!$A68,aggregateBenElg!$A$9:$I$116,2)*VLOOKUP(CombinedPrograms!$A68,UIBen!$A$9:$L$116,7+CombinedPrograms!B$5)+programweights!$I$13*VLOOKUP(CombinedPrograms!$A68,aggregateBenElg!$A$9:$I$116,3)*VLOOKUP(CombinedPrograms!$A68,SNAPBen!$A$10:$L$117,1+CombinedPrograms!B$5)+programweights!$I$14*VLOOKUP(CombinedPrograms!$A68,aggregateBenElg!$A$9:$I$116,4)*VLOOKUP(CombinedPrograms!$A68,MedicaidBen!$A$9:$L$116,1+CombinedPrograms!B$5)+programweights!$I$15*1*VLOOKUP(CombinedPrograms!$A68,OtherBen!$A$9:$L$116,1+CombinedPrograms!B$5)</f>
        <v>578.51233153411624</v>
      </c>
      <c r="C68" s="26">
        <f>VLOOKUP(C$5,programweights!$B$8:$I$12,8)*VLOOKUP(CombinedPrograms!$A68,aggregateBenElg!$A$9:$I$116,2)*VLOOKUP(CombinedPrograms!$A68,UIBen!$A$9:$L$116,7+CombinedPrograms!C$5)+programweights!$I$13*VLOOKUP(CombinedPrograms!$A68,aggregateBenElg!$A$9:$I$116,3)*VLOOKUP(CombinedPrograms!$A68,SNAPBen!$A$10:$L$117,1+CombinedPrograms!C$5)+programweights!$I$14*VLOOKUP(CombinedPrograms!$A68,aggregateBenElg!$A$9:$I$116,4)*VLOOKUP(CombinedPrograms!$A68,MedicaidBen!$A$9:$L$116,1+CombinedPrograms!C$5)+programweights!$I$15*1*VLOOKUP(CombinedPrograms!$A68,OtherBen!$A$9:$L$116,1+CombinedPrograms!C$5)</f>
        <v>732.47536219755261</v>
      </c>
      <c r="D68" s="26">
        <f>VLOOKUP(D$5,programweights!$B$8:$I$12,8)*VLOOKUP(CombinedPrograms!$A68,aggregateBenElg!$A$9:$I$116,2)*VLOOKUP(CombinedPrograms!$A68,UIBen!$A$9:$L$116,7+CombinedPrograms!D$5)+programweights!$I$13*VLOOKUP(CombinedPrograms!$A68,aggregateBenElg!$A$9:$I$116,3)*VLOOKUP(CombinedPrograms!$A68,SNAPBen!$A$10:$L$117,1+CombinedPrograms!D$5)+programweights!$I$14*VLOOKUP(CombinedPrograms!$A68,aggregateBenElg!$A$9:$I$116,4)*VLOOKUP(CombinedPrograms!$A68,MedicaidBen!$A$9:$L$116,1+CombinedPrograms!D$5)+programweights!$I$15*1*VLOOKUP(CombinedPrograms!$A68,OtherBen!$A$9:$L$116,1+CombinedPrograms!D$5)</f>
        <v>880.007963078579</v>
      </c>
      <c r="E68" s="26">
        <f>VLOOKUP(E$5,programweights!$B$8:$I$12,8)*VLOOKUP(CombinedPrograms!$A68,aggregateBenElg!$A$9:$I$116,2)*VLOOKUP(CombinedPrograms!$A68,UIBen!$A$9:$L$116,7+CombinedPrograms!E$5)+programweights!$I$13*VLOOKUP(CombinedPrograms!$A68,aggregateBenElg!$A$9:$I$116,3)*VLOOKUP(CombinedPrograms!$A68,SNAPBen!$A$10:$L$117,1+CombinedPrograms!E$5)+programweights!$I$14*VLOOKUP(CombinedPrograms!$A68,aggregateBenElg!$A$9:$I$116,4)*VLOOKUP(CombinedPrograms!$A68,MedicaidBen!$A$9:$L$116,1+CombinedPrograms!E$5)+programweights!$I$15*1*VLOOKUP(CombinedPrograms!$A68,OtherBen!$A$9:$L$116,1+CombinedPrograms!E$5)</f>
        <v>996.05384115385345</v>
      </c>
      <c r="F68" s="26">
        <f>VLOOKUP(F$5,programweights!$B$8:$I$12,8)*VLOOKUP(CombinedPrograms!$A68,aggregateBenElg!$A$9:$I$116,2)*VLOOKUP(CombinedPrograms!$A68,UIBen!$A$9:$L$116,7+CombinedPrograms!F$5)+programweights!$I$13*VLOOKUP(CombinedPrograms!$A68,aggregateBenElg!$A$9:$I$116,3)*VLOOKUP(CombinedPrograms!$A68,SNAPBen!$A$10:$L$117,1+CombinedPrograms!F$5)+programweights!$I$14*VLOOKUP(CombinedPrograms!$A68,aggregateBenElg!$A$9:$I$116,4)*VLOOKUP(CombinedPrograms!$A68,MedicaidBen!$A$9:$L$116,1+CombinedPrograms!F$5)+programweights!$I$15*1*VLOOKUP(CombinedPrograms!$A68,OtherBen!$A$9:$L$116,1+CombinedPrograms!F$5)</f>
        <v>936.88933905372096</v>
      </c>
      <c r="G68" s="8"/>
      <c r="H68" s="35">
        <f t="shared" si="4"/>
        <v>0.45149908620009283</v>
      </c>
      <c r="I68" s="35">
        <f t="shared" si="6"/>
        <v>0.45963553775331878</v>
      </c>
      <c r="J68" s="35">
        <f t="shared" si="7"/>
        <v>0.45586713662793343</v>
      </c>
      <c r="K68" s="35">
        <f t="shared" si="8"/>
        <v>0.43926186990497595</v>
      </c>
      <c r="L68" s="35">
        <f t="shared" si="9"/>
        <v>0.39100083613749337</v>
      </c>
      <c r="Q68">
        <f t="shared" si="5"/>
        <v>2010</v>
      </c>
    </row>
    <row r="69" spans="1:17" x14ac:dyDescent="0.25">
      <c r="A69" s="8">
        <f>aggregateBenElg!A69</f>
        <v>40544</v>
      </c>
      <c r="B69" s="26">
        <f>VLOOKUP(B$5,programweights!$B$8:$I$12,8)*VLOOKUP(CombinedPrograms!$A69,aggregateBenElg!$A$9:$I$116,2)*VLOOKUP(CombinedPrograms!$A69,UIBen!$A$9:$L$116,7+CombinedPrograms!B$5)+programweights!$I$13*VLOOKUP(CombinedPrograms!$A69,aggregateBenElg!$A$9:$I$116,3)*VLOOKUP(CombinedPrograms!$A69,SNAPBen!$A$10:$L$117,1+CombinedPrograms!B$5)+programweights!$I$14*VLOOKUP(CombinedPrograms!$A69,aggregateBenElg!$A$9:$I$116,4)*VLOOKUP(CombinedPrograms!$A69,MedicaidBen!$A$9:$L$116,1+CombinedPrograms!B$5)+programweights!$I$15*1*VLOOKUP(CombinedPrograms!$A69,OtherBen!$A$9:$L$116,1+CombinedPrograms!B$5)</f>
        <v>562.56885463550213</v>
      </c>
      <c r="C69" s="26">
        <f>VLOOKUP(C$5,programweights!$B$8:$I$12,8)*VLOOKUP(CombinedPrograms!$A69,aggregateBenElg!$A$9:$I$116,2)*VLOOKUP(CombinedPrograms!$A69,UIBen!$A$9:$L$116,7+CombinedPrograms!C$5)+programweights!$I$13*VLOOKUP(CombinedPrograms!$A69,aggregateBenElg!$A$9:$I$116,3)*VLOOKUP(CombinedPrograms!$A69,SNAPBen!$A$10:$L$117,1+CombinedPrograms!C$5)+programweights!$I$14*VLOOKUP(CombinedPrograms!$A69,aggregateBenElg!$A$9:$I$116,4)*VLOOKUP(CombinedPrograms!$A69,MedicaidBen!$A$9:$L$116,1+CombinedPrograms!C$5)+programweights!$I$15*1*VLOOKUP(CombinedPrograms!$A69,OtherBen!$A$9:$L$116,1+CombinedPrograms!C$5)</f>
        <v>712.31390738333835</v>
      </c>
      <c r="D69" s="26">
        <f>VLOOKUP(D$5,programweights!$B$8:$I$12,8)*VLOOKUP(CombinedPrograms!$A69,aggregateBenElg!$A$9:$I$116,2)*VLOOKUP(CombinedPrograms!$A69,UIBen!$A$9:$L$116,7+CombinedPrograms!D$5)+programweights!$I$13*VLOOKUP(CombinedPrograms!$A69,aggregateBenElg!$A$9:$I$116,3)*VLOOKUP(CombinedPrograms!$A69,SNAPBen!$A$10:$L$117,1+CombinedPrograms!D$5)+programweights!$I$14*VLOOKUP(CombinedPrograms!$A69,aggregateBenElg!$A$9:$I$116,4)*VLOOKUP(CombinedPrograms!$A69,MedicaidBen!$A$9:$L$116,1+CombinedPrograms!D$5)+programweights!$I$15*1*VLOOKUP(CombinedPrograms!$A69,OtherBen!$A$9:$L$116,1+CombinedPrograms!D$5)</f>
        <v>857.84828852667647</v>
      </c>
      <c r="E69" s="26">
        <f>VLOOKUP(E$5,programweights!$B$8:$I$12,8)*VLOOKUP(CombinedPrograms!$A69,aggregateBenElg!$A$9:$I$116,2)*VLOOKUP(CombinedPrograms!$A69,UIBen!$A$9:$L$116,7+CombinedPrograms!E$5)+programweights!$I$13*VLOOKUP(CombinedPrograms!$A69,aggregateBenElg!$A$9:$I$116,3)*VLOOKUP(CombinedPrograms!$A69,SNAPBen!$A$10:$L$117,1+CombinedPrograms!E$5)+programweights!$I$14*VLOOKUP(CombinedPrograms!$A69,aggregateBenElg!$A$9:$I$116,4)*VLOOKUP(CombinedPrograms!$A69,MedicaidBen!$A$9:$L$116,1+CombinedPrograms!E$5)+programweights!$I$15*1*VLOOKUP(CombinedPrograms!$A69,OtherBen!$A$9:$L$116,1+CombinedPrograms!E$5)</f>
        <v>974.21557705727787</v>
      </c>
      <c r="F69" s="26">
        <f>VLOOKUP(F$5,programweights!$B$8:$I$12,8)*VLOOKUP(CombinedPrograms!$A69,aggregateBenElg!$A$9:$I$116,2)*VLOOKUP(CombinedPrograms!$A69,UIBen!$A$9:$L$116,7+CombinedPrograms!F$5)+programweights!$I$13*VLOOKUP(CombinedPrograms!$A69,aggregateBenElg!$A$9:$I$116,3)*VLOOKUP(CombinedPrograms!$A69,SNAPBen!$A$10:$L$117,1+CombinedPrograms!F$5)+programweights!$I$14*VLOOKUP(CombinedPrograms!$A69,aggregateBenElg!$A$9:$I$116,4)*VLOOKUP(CombinedPrograms!$A69,MedicaidBen!$A$9:$L$116,1+CombinedPrograms!F$5)+programweights!$I$15*1*VLOOKUP(CombinedPrograms!$A69,OtherBen!$A$9:$L$116,1+CombinedPrograms!F$5)</f>
        <v>917.34506817218198</v>
      </c>
      <c r="G69" s="8"/>
      <c r="H69" s="35">
        <f t="shared" si="4"/>
        <v>0.42916869367726573</v>
      </c>
      <c r="I69" s="35">
        <f t="shared" si="6"/>
        <v>0.43708881876099215</v>
      </c>
      <c r="J69" s="35">
        <f t="shared" si="7"/>
        <v>0.43395509261285481</v>
      </c>
      <c r="K69" s="35">
        <f t="shared" si="8"/>
        <v>0.41845156137643041</v>
      </c>
      <c r="L69" s="35">
        <f t="shared" si="9"/>
        <v>0.37142064200691643</v>
      </c>
      <c r="Q69">
        <f t="shared" si="5"/>
        <v>2011</v>
      </c>
    </row>
    <row r="70" spans="1:17" x14ac:dyDescent="0.25">
      <c r="A70" s="8">
        <f>aggregateBenElg!A70</f>
        <v>40575</v>
      </c>
      <c r="B70" s="26">
        <f>VLOOKUP(B$5,programweights!$B$8:$I$12,8)*VLOOKUP(CombinedPrograms!$A70,aggregateBenElg!$A$9:$I$116,2)*VLOOKUP(CombinedPrograms!$A70,UIBen!$A$9:$L$116,7+CombinedPrograms!B$5)+programweights!$I$13*VLOOKUP(CombinedPrograms!$A70,aggregateBenElg!$A$9:$I$116,3)*VLOOKUP(CombinedPrograms!$A70,SNAPBen!$A$10:$L$117,1+CombinedPrograms!B$5)+programweights!$I$14*VLOOKUP(CombinedPrograms!$A70,aggregateBenElg!$A$9:$I$116,4)*VLOOKUP(CombinedPrograms!$A70,MedicaidBen!$A$9:$L$116,1+CombinedPrograms!B$5)+programweights!$I$15*1*VLOOKUP(CombinedPrograms!$A70,OtherBen!$A$9:$L$116,1+CombinedPrograms!B$5)</f>
        <v>562.32347917744914</v>
      </c>
      <c r="C70" s="26">
        <f>VLOOKUP(C$5,programweights!$B$8:$I$12,8)*VLOOKUP(CombinedPrograms!$A70,aggregateBenElg!$A$9:$I$116,2)*VLOOKUP(CombinedPrograms!$A70,UIBen!$A$9:$L$116,7+CombinedPrograms!C$5)+programweights!$I$13*VLOOKUP(CombinedPrograms!$A70,aggregateBenElg!$A$9:$I$116,3)*VLOOKUP(CombinedPrograms!$A70,SNAPBen!$A$10:$L$117,1+CombinedPrograms!C$5)+programweights!$I$14*VLOOKUP(CombinedPrograms!$A70,aggregateBenElg!$A$9:$I$116,4)*VLOOKUP(CombinedPrograms!$A70,MedicaidBen!$A$9:$L$116,1+CombinedPrograms!C$5)+programweights!$I$15*1*VLOOKUP(CombinedPrograms!$A70,OtherBen!$A$9:$L$116,1+CombinedPrograms!C$5)</f>
        <v>712.06853192528547</v>
      </c>
      <c r="D70" s="26">
        <f>VLOOKUP(D$5,programweights!$B$8:$I$12,8)*VLOOKUP(CombinedPrograms!$A70,aggregateBenElg!$A$9:$I$116,2)*VLOOKUP(CombinedPrograms!$A70,UIBen!$A$9:$L$116,7+CombinedPrograms!D$5)+programweights!$I$13*VLOOKUP(CombinedPrograms!$A70,aggregateBenElg!$A$9:$I$116,3)*VLOOKUP(CombinedPrograms!$A70,SNAPBen!$A$10:$L$117,1+CombinedPrograms!D$5)+programweights!$I$14*VLOOKUP(CombinedPrograms!$A70,aggregateBenElg!$A$9:$I$116,4)*VLOOKUP(CombinedPrograms!$A70,MedicaidBen!$A$9:$L$116,1+CombinedPrograms!D$5)+programweights!$I$15*1*VLOOKUP(CombinedPrograms!$A70,OtherBen!$A$9:$L$116,1+CombinedPrograms!D$5)</f>
        <v>857.60291306862337</v>
      </c>
      <c r="E70" s="26">
        <f>VLOOKUP(E$5,programweights!$B$8:$I$12,8)*VLOOKUP(CombinedPrograms!$A70,aggregateBenElg!$A$9:$I$116,2)*VLOOKUP(CombinedPrograms!$A70,UIBen!$A$9:$L$116,7+CombinedPrograms!E$5)+programweights!$I$13*VLOOKUP(CombinedPrograms!$A70,aggregateBenElg!$A$9:$I$116,3)*VLOOKUP(CombinedPrograms!$A70,SNAPBen!$A$10:$L$117,1+CombinedPrograms!E$5)+programweights!$I$14*VLOOKUP(CombinedPrograms!$A70,aggregateBenElg!$A$9:$I$116,4)*VLOOKUP(CombinedPrograms!$A70,MedicaidBen!$A$9:$L$116,1+CombinedPrograms!E$5)+programweights!$I$15*1*VLOOKUP(CombinedPrograms!$A70,OtherBen!$A$9:$L$116,1+CombinedPrograms!E$5)</f>
        <v>973.97020159922477</v>
      </c>
      <c r="F70" s="26">
        <f>VLOOKUP(F$5,programweights!$B$8:$I$12,8)*VLOOKUP(CombinedPrograms!$A70,aggregateBenElg!$A$9:$I$116,2)*VLOOKUP(CombinedPrograms!$A70,UIBen!$A$9:$L$116,7+CombinedPrograms!F$5)+programweights!$I$13*VLOOKUP(CombinedPrograms!$A70,aggregateBenElg!$A$9:$I$116,3)*VLOOKUP(CombinedPrograms!$A70,SNAPBen!$A$10:$L$117,1+CombinedPrograms!F$5)+programweights!$I$14*VLOOKUP(CombinedPrograms!$A70,aggregateBenElg!$A$9:$I$116,4)*VLOOKUP(CombinedPrograms!$A70,MedicaidBen!$A$9:$L$116,1+CombinedPrograms!F$5)+programweights!$I$15*1*VLOOKUP(CombinedPrograms!$A70,OtherBen!$A$9:$L$116,1+CombinedPrograms!F$5)</f>
        <v>917.09969271412911</v>
      </c>
      <c r="G70" s="8"/>
      <c r="H70" s="35">
        <f t="shared" si="4"/>
        <v>0.42907446548763795</v>
      </c>
      <c r="I70" s="35">
        <f t="shared" si="6"/>
        <v>0.43701167124433715</v>
      </c>
      <c r="J70" s="35">
        <f t="shared" si="7"/>
        <v>0.43389192956844569</v>
      </c>
      <c r="K70" s="35">
        <f t="shared" si="8"/>
        <v>0.41839984784951462</v>
      </c>
      <c r="L70" s="35">
        <f t="shared" si="9"/>
        <v>0.37137830255208037</v>
      </c>
      <c r="Q70">
        <f t="shared" si="5"/>
        <v>2011</v>
      </c>
    </row>
    <row r="71" spans="1:17" x14ac:dyDescent="0.25">
      <c r="A71" s="8">
        <f>aggregateBenElg!A71</f>
        <v>40603</v>
      </c>
      <c r="B71" s="26">
        <f>VLOOKUP(B$5,programweights!$B$8:$I$12,8)*VLOOKUP(CombinedPrograms!$A71,aggregateBenElg!$A$9:$I$116,2)*VLOOKUP(CombinedPrograms!$A71,UIBen!$A$9:$L$116,7+CombinedPrograms!B$5)+programweights!$I$13*VLOOKUP(CombinedPrograms!$A71,aggregateBenElg!$A$9:$I$116,3)*VLOOKUP(CombinedPrograms!$A71,SNAPBen!$A$10:$L$117,1+CombinedPrograms!B$5)+programweights!$I$14*VLOOKUP(CombinedPrograms!$A71,aggregateBenElg!$A$9:$I$116,4)*VLOOKUP(CombinedPrograms!$A71,MedicaidBen!$A$9:$L$116,1+CombinedPrograms!B$5)+programweights!$I$15*1*VLOOKUP(CombinedPrograms!$A71,OtherBen!$A$9:$L$116,1+CombinedPrograms!B$5)</f>
        <v>562.08058723146996</v>
      </c>
      <c r="C71" s="26">
        <f>VLOOKUP(C$5,programweights!$B$8:$I$12,8)*VLOOKUP(CombinedPrograms!$A71,aggregateBenElg!$A$9:$I$116,2)*VLOOKUP(CombinedPrograms!$A71,UIBen!$A$9:$L$116,7+CombinedPrograms!C$5)+programweights!$I$13*VLOOKUP(CombinedPrograms!$A71,aggregateBenElg!$A$9:$I$116,3)*VLOOKUP(CombinedPrograms!$A71,SNAPBen!$A$10:$L$117,1+CombinedPrograms!C$5)+programweights!$I$14*VLOOKUP(CombinedPrograms!$A71,aggregateBenElg!$A$9:$I$116,4)*VLOOKUP(CombinedPrograms!$A71,MedicaidBen!$A$9:$L$116,1+CombinedPrograms!C$5)+programweights!$I$15*1*VLOOKUP(CombinedPrograms!$A71,OtherBen!$A$9:$L$116,1+CombinedPrograms!C$5)</f>
        <v>711.82563997930629</v>
      </c>
      <c r="D71" s="26">
        <f>VLOOKUP(D$5,programweights!$B$8:$I$12,8)*VLOOKUP(CombinedPrograms!$A71,aggregateBenElg!$A$9:$I$116,2)*VLOOKUP(CombinedPrograms!$A71,UIBen!$A$9:$L$116,7+CombinedPrograms!D$5)+programweights!$I$13*VLOOKUP(CombinedPrograms!$A71,aggregateBenElg!$A$9:$I$116,3)*VLOOKUP(CombinedPrograms!$A71,SNAPBen!$A$10:$L$117,1+CombinedPrograms!D$5)+programweights!$I$14*VLOOKUP(CombinedPrograms!$A71,aggregateBenElg!$A$9:$I$116,4)*VLOOKUP(CombinedPrograms!$A71,MedicaidBen!$A$9:$L$116,1+CombinedPrograms!D$5)+programweights!$I$15*1*VLOOKUP(CombinedPrograms!$A71,OtherBen!$A$9:$L$116,1+CombinedPrograms!D$5)</f>
        <v>857.36002112264418</v>
      </c>
      <c r="E71" s="26">
        <f>VLOOKUP(E$5,programweights!$B$8:$I$12,8)*VLOOKUP(CombinedPrograms!$A71,aggregateBenElg!$A$9:$I$116,2)*VLOOKUP(CombinedPrograms!$A71,UIBen!$A$9:$L$116,7+CombinedPrograms!E$5)+programweights!$I$13*VLOOKUP(CombinedPrograms!$A71,aggregateBenElg!$A$9:$I$116,3)*VLOOKUP(CombinedPrograms!$A71,SNAPBen!$A$10:$L$117,1+CombinedPrograms!E$5)+programweights!$I$14*VLOOKUP(CombinedPrograms!$A71,aggregateBenElg!$A$9:$I$116,4)*VLOOKUP(CombinedPrograms!$A71,MedicaidBen!$A$9:$L$116,1+CombinedPrograms!E$5)+programweights!$I$15*1*VLOOKUP(CombinedPrograms!$A71,OtherBen!$A$9:$L$116,1+CombinedPrograms!E$5)</f>
        <v>973.72730965324558</v>
      </c>
      <c r="F71" s="26">
        <f>VLOOKUP(F$5,programweights!$B$8:$I$12,8)*VLOOKUP(CombinedPrograms!$A71,aggregateBenElg!$A$9:$I$116,2)*VLOOKUP(CombinedPrograms!$A71,UIBen!$A$9:$L$116,7+CombinedPrograms!F$5)+programweights!$I$13*VLOOKUP(CombinedPrograms!$A71,aggregateBenElg!$A$9:$I$116,3)*VLOOKUP(CombinedPrograms!$A71,SNAPBen!$A$10:$L$117,1+CombinedPrograms!F$5)+programweights!$I$14*VLOOKUP(CombinedPrograms!$A71,aggregateBenElg!$A$9:$I$116,4)*VLOOKUP(CombinedPrograms!$A71,MedicaidBen!$A$9:$L$116,1+CombinedPrograms!F$5)+programweights!$I$15*1*VLOOKUP(CombinedPrograms!$A71,OtherBen!$A$9:$L$116,1+CombinedPrograms!F$5)</f>
        <v>916.85680076814992</v>
      </c>
      <c r="G71" s="8"/>
      <c r="H71" s="35">
        <f t="shared" si="4"/>
        <v>0.42898119100727072</v>
      </c>
      <c r="I71" s="35">
        <f t="shared" si="6"/>
        <v>0.43693530455878304</v>
      </c>
      <c r="J71" s="35">
        <f t="shared" si="7"/>
        <v>0.43382940581447194</v>
      </c>
      <c r="K71" s="35">
        <f t="shared" si="8"/>
        <v>0.41834865772933849</v>
      </c>
      <c r="L71" s="35">
        <f t="shared" si="9"/>
        <v>0.37133639162643839</v>
      </c>
      <c r="Q71">
        <f t="shared" si="5"/>
        <v>2011</v>
      </c>
    </row>
    <row r="72" spans="1:17" x14ac:dyDescent="0.25">
      <c r="A72" s="8">
        <f>aggregateBenElg!A72</f>
        <v>40634</v>
      </c>
      <c r="B72" s="26">
        <f>VLOOKUP(B$5,programweights!$B$8:$I$12,8)*VLOOKUP(CombinedPrograms!$A72,aggregateBenElg!$A$9:$I$116,2)*VLOOKUP(CombinedPrograms!$A72,UIBen!$A$9:$L$116,7+CombinedPrograms!B$5)+programweights!$I$13*VLOOKUP(CombinedPrograms!$A72,aggregateBenElg!$A$9:$I$116,3)*VLOOKUP(CombinedPrograms!$A72,SNAPBen!$A$10:$L$117,1+CombinedPrograms!B$5)+programweights!$I$14*VLOOKUP(CombinedPrograms!$A72,aggregateBenElg!$A$9:$I$116,4)*VLOOKUP(CombinedPrograms!$A72,MedicaidBen!$A$9:$L$116,1+CombinedPrograms!B$5)+programweights!$I$15*1*VLOOKUP(CombinedPrograms!$A72,OtherBen!$A$9:$L$116,1+CombinedPrograms!B$5)</f>
        <v>561.87237989595405</v>
      </c>
      <c r="C72" s="26">
        <f>VLOOKUP(C$5,programweights!$B$8:$I$12,8)*VLOOKUP(CombinedPrograms!$A72,aggregateBenElg!$A$9:$I$116,2)*VLOOKUP(CombinedPrograms!$A72,UIBen!$A$9:$L$116,7+CombinedPrograms!C$5)+programweights!$I$13*VLOOKUP(CombinedPrograms!$A72,aggregateBenElg!$A$9:$I$116,3)*VLOOKUP(CombinedPrograms!$A72,SNAPBen!$A$10:$L$117,1+CombinedPrograms!C$5)+programweights!$I$14*VLOOKUP(CombinedPrograms!$A72,aggregateBenElg!$A$9:$I$116,4)*VLOOKUP(CombinedPrograms!$A72,MedicaidBen!$A$9:$L$116,1+CombinedPrograms!C$5)+programweights!$I$15*1*VLOOKUP(CombinedPrograms!$A72,OtherBen!$A$9:$L$116,1+CombinedPrograms!C$5)</f>
        <v>711.61743264379015</v>
      </c>
      <c r="D72" s="26">
        <f>VLOOKUP(D$5,programweights!$B$8:$I$12,8)*VLOOKUP(CombinedPrograms!$A72,aggregateBenElg!$A$9:$I$116,2)*VLOOKUP(CombinedPrograms!$A72,UIBen!$A$9:$L$116,7+CombinedPrograms!D$5)+programweights!$I$13*VLOOKUP(CombinedPrograms!$A72,aggregateBenElg!$A$9:$I$116,3)*VLOOKUP(CombinedPrograms!$A72,SNAPBen!$A$10:$L$117,1+CombinedPrograms!D$5)+programweights!$I$14*VLOOKUP(CombinedPrograms!$A72,aggregateBenElg!$A$9:$I$116,4)*VLOOKUP(CombinedPrograms!$A72,MedicaidBen!$A$9:$L$116,1+CombinedPrograms!D$5)+programweights!$I$15*1*VLOOKUP(CombinedPrograms!$A72,OtherBen!$A$9:$L$116,1+CombinedPrograms!D$5)</f>
        <v>857.15181378712828</v>
      </c>
      <c r="E72" s="26">
        <f>VLOOKUP(E$5,programweights!$B$8:$I$12,8)*VLOOKUP(CombinedPrograms!$A72,aggregateBenElg!$A$9:$I$116,2)*VLOOKUP(CombinedPrograms!$A72,UIBen!$A$9:$L$116,7+CombinedPrograms!E$5)+programweights!$I$13*VLOOKUP(CombinedPrograms!$A72,aggregateBenElg!$A$9:$I$116,3)*VLOOKUP(CombinedPrograms!$A72,SNAPBen!$A$10:$L$117,1+CombinedPrograms!E$5)+programweights!$I$14*VLOOKUP(CombinedPrograms!$A72,aggregateBenElg!$A$9:$I$116,4)*VLOOKUP(CombinedPrograms!$A72,MedicaidBen!$A$9:$L$116,1+CombinedPrograms!E$5)+programweights!$I$15*1*VLOOKUP(CombinedPrograms!$A72,OtherBen!$A$9:$L$116,1+CombinedPrograms!E$5)</f>
        <v>973.51910231772968</v>
      </c>
      <c r="F72" s="26">
        <f>VLOOKUP(F$5,programweights!$B$8:$I$12,8)*VLOOKUP(CombinedPrograms!$A72,aggregateBenElg!$A$9:$I$116,2)*VLOOKUP(CombinedPrograms!$A72,UIBen!$A$9:$L$116,7+CombinedPrograms!F$5)+programweights!$I$13*VLOOKUP(CombinedPrograms!$A72,aggregateBenElg!$A$9:$I$116,3)*VLOOKUP(CombinedPrograms!$A72,SNAPBen!$A$10:$L$117,1+CombinedPrograms!F$5)+programweights!$I$14*VLOOKUP(CombinedPrograms!$A72,aggregateBenElg!$A$9:$I$116,4)*VLOOKUP(CombinedPrograms!$A72,MedicaidBen!$A$9:$L$116,1+CombinedPrograms!F$5)+programweights!$I$15*1*VLOOKUP(CombinedPrograms!$A72,OtherBen!$A$9:$L$116,1+CombinedPrograms!F$5)</f>
        <v>916.64859343263379</v>
      </c>
      <c r="G72" s="8"/>
      <c r="H72" s="35">
        <f t="shared" si="4"/>
        <v>0.42890123598467578</v>
      </c>
      <c r="I72" s="35">
        <f t="shared" si="6"/>
        <v>0.43686984292292147</v>
      </c>
      <c r="J72" s="35">
        <f t="shared" si="7"/>
        <v>0.43377581036004531</v>
      </c>
      <c r="K72" s="35">
        <f t="shared" si="8"/>
        <v>0.41830477748257422</v>
      </c>
      <c r="L72" s="35">
        <f t="shared" si="9"/>
        <v>0.37130046551895979</v>
      </c>
      <c r="Q72">
        <f t="shared" si="5"/>
        <v>2011</v>
      </c>
    </row>
    <row r="73" spans="1:17" x14ac:dyDescent="0.25">
      <c r="A73" s="8">
        <f>aggregateBenElg!A73</f>
        <v>40664</v>
      </c>
      <c r="B73" s="26">
        <f>VLOOKUP(B$5,programweights!$B$8:$I$12,8)*VLOOKUP(CombinedPrograms!$A73,aggregateBenElg!$A$9:$I$116,2)*VLOOKUP(CombinedPrograms!$A73,UIBen!$A$9:$L$116,7+CombinedPrograms!B$5)+programweights!$I$13*VLOOKUP(CombinedPrograms!$A73,aggregateBenElg!$A$9:$I$116,3)*VLOOKUP(CombinedPrograms!$A73,SNAPBen!$A$10:$L$117,1+CombinedPrograms!B$5)+programweights!$I$14*VLOOKUP(CombinedPrograms!$A73,aggregateBenElg!$A$9:$I$116,4)*VLOOKUP(CombinedPrograms!$A73,MedicaidBen!$A$9:$L$116,1+CombinedPrograms!B$5)+programweights!$I$15*1*VLOOKUP(CombinedPrograms!$A73,OtherBen!$A$9:$L$116,1+CombinedPrograms!B$5)</f>
        <v>561.76505605794819</v>
      </c>
      <c r="C73" s="26">
        <f>VLOOKUP(C$5,programweights!$B$8:$I$12,8)*VLOOKUP(CombinedPrograms!$A73,aggregateBenElg!$A$9:$I$116,2)*VLOOKUP(CombinedPrograms!$A73,UIBen!$A$9:$L$116,7+CombinedPrograms!C$5)+programweights!$I$13*VLOOKUP(CombinedPrograms!$A73,aggregateBenElg!$A$9:$I$116,3)*VLOOKUP(CombinedPrograms!$A73,SNAPBen!$A$10:$L$117,1+CombinedPrograms!C$5)+programweights!$I$14*VLOOKUP(CombinedPrograms!$A73,aggregateBenElg!$A$9:$I$116,4)*VLOOKUP(CombinedPrograms!$A73,MedicaidBen!$A$9:$L$116,1+CombinedPrograms!C$5)+programweights!$I$15*1*VLOOKUP(CombinedPrograms!$A73,OtherBen!$A$9:$L$116,1+CombinedPrograms!C$5)</f>
        <v>711.51010880578451</v>
      </c>
      <c r="D73" s="26">
        <f>VLOOKUP(D$5,programweights!$B$8:$I$12,8)*VLOOKUP(CombinedPrograms!$A73,aggregateBenElg!$A$9:$I$116,2)*VLOOKUP(CombinedPrograms!$A73,UIBen!$A$9:$L$116,7+CombinedPrograms!D$5)+programweights!$I$13*VLOOKUP(CombinedPrograms!$A73,aggregateBenElg!$A$9:$I$116,3)*VLOOKUP(CombinedPrograms!$A73,SNAPBen!$A$10:$L$117,1+CombinedPrograms!D$5)+programweights!$I$14*VLOOKUP(CombinedPrograms!$A73,aggregateBenElg!$A$9:$I$116,4)*VLOOKUP(CombinedPrograms!$A73,MedicaidBen!$A$9:$L$116,1+CombinedPrograms!D$5)+programweights!$I$15*1*VLOOKUP(CombinedPrograms!$A73,OtherBen!$A$9:$L$116,1+CombinedPrograms!D$5)</f>
        <v>857.04448994912241</v>
      </c>
      <c r="E73" s="26">
        <f>VLOOKUP(E$5,programweights!$B$8:$I$12,8)*VLOOKUP(CombinedPrograms!$A73,aggregateBenElg!$A$9:$I$116,2)*VLOOKUP(CombinedPrograms!$A73,UIBen!$A$9:$L$116,7+CombinedPrograms!E$5)+programweights!$I$13*VLOOKUP(CombinedPrograms!$A73,aggregateBenElg!$A$9:$I$116,3)*VLOOKUP(CombinedPrograms!$A73,SNAPBen!$A$10:$L$117,1+CombinedPrograms!E$5)+programweights!$I$14*VLOOKUP(CombinedPrograms!$A73,aggregateBenElg!$A$9:$I$116,4)*VLOOKUP(CombinedPrograms!$A73,MedicaidBen!$A$9:$L$116,1+CombinedPrograms!E$5)+programweights!$I$15*1*VLOOKUP(CombinedPrograms!$A73,OtherBen!$A$9:$L$116,1+CombinedPrograms!E$5)</f>
        <v>973.41177847972381</v>
      </c>
      <c r="F73" s="26">
        <f>VLOOKUP(F$5,programweights!$B$8:$I$12,8)*VLOOKUP(CombinedPrograms!$A73,aggregateBenElg!$A$9:$I$116,2)*VLOOKUP(CombinedPrograms!$A73,UIBen!$A$9:$L$116,7+CombinedPrograms!F$5)+programweights!$I$13*VLOOKUP(CombinedPrograms!$A73,aggregateBenElg!$A$9:$I$116,3)*VLOOKUP(CombinedPrograms!$A73,SNAPBen!$A$10:$L$117,1+CombinedPrograms!F$5)+programweights!$I$14*VLOOKUP(CombinedPrograms!$A73,aggregateBenElg!$A$9:$I$116,4)*VLOOKUP(CombinedPrograms!$A73,MedicaidBen!$A$9:$L$116,1+CombinedPrograms!F$5)+programweights!$I$15*1*VLOOKUP(CombinedPrograms!$A73,OtherBen!$A$9:$L$116,1+CombinedPrograms!F$5)</f>
        <v>916.54126959462815</v>
      </c>
      <c r="G73" s="8"/>
      <c r="H73" s="35">
        <f t="shared" si="4"/>
        <v>0.42886002187532907</v>
      </c>
      <c r="I73" s="35">
        <f t="shared" si="6"/>
        <v>0.43683609966413872</v>
      </c>
      <c r="J73" s="35">
        <f t="shared" si="7"/>
        <v>0.43374818371637069</v>
      </c>
      <c r="K73" s="35">
        <f t="shared" si="8"/>
        <v>0.41828215869979346</v>
      </c>
      <c r="L73" s="35">
        <f t="shared" si="9"/>
        <v>0.3712819468259001</v>
      </c>
      <c r="Q73">
        <f t="shared" si="5"/>
        <v>2011</v>
      </c>
    </row>
    <row r="74" spans="1:17" x14ac:dyDescent="0.25">
      <c r="A74" s="8">
        <f>aggregateBenElg!A74</f>
        <v>40695</v>
      </c>
      <c r="B74" s="26">
        <f>VLOOKUP(B$5,programweights!$B$8:$I$12,8)*VLOOKUP(CombinedPrograms!$A74,aggregateBenElg!$A$9:$I$116,2)*VLOOKUP(CombinedPrograms!$A74,UIBen!$A$9:$L$116,7+CombinedPrograms!B$5)+programweights!$I$13*VLOOKUP(CombinedPrograms!$A74,aggregateBenElg!$A$9:$I$116,3)*VLOOKUP(CombinedPrograms!$A74,SNAPBen!$A$10:$L$117,1+CombinedPrograms!B$5)+programweights!$I$14*VLOOKUP(CombinedPrograms!$A74,aggregateBenElg!$A$9:$I$116,4)*VLOOKUP(CombinedPrograms!$A74,MedicaidBen!$A$9:$L$116,1+CombinedPrograms!B$5)+programweights!$I$15*1*VLOOKUP(CombinedPrograms!$A74,OtherBen!$A$9:$L$116,1+CombinedPrograms!B$5)</f>
        <v>561.8417541112874</v>
      </c>
      <c r="C74" s="26">
        <f>VLOOKUP(C$5,programweights!$B$8:$I$12,8)*VLOOKUP(CombinedPrograms!$A74,aggregateBenElg!$A$9:$I$116,2)*VLOOKUP(CombinedPrograms!$A74,UIBen!$A$9:$L$116,7+CombinedPrograms!C$5)+programweights!$I$13*VLOOKUP(CombinedPrograms!$A74,aggregateBenElg!$A$9:$I$116,3)*VLOOKUP(CombinedPrograms!$A74,SNAPBen!$A$10:$L$117,1+CombinedPrograms!C$5)+programweights!$I$14*VLOOKUP(CombinedPrograms!$A74,aggregateBenElg!$A$9:$I$116,4)*VLOOKUP(CombinedPrograms!$A74,MedicaidBen!$A$9:$L$116,1+CombinedPrograms!C$5)+programweights!$I$15*1*VLOOKUP(CombinedPrograms!$A74,OtherBen!$A$9:$L$116,1+CombinedPrograms!C$5)</f>
        <v>711.5868068591235</v>
      </c>
      <c r="D74" s="26">
        <f>VLOOKUP(D$5,programweights!$B$8:$I$12,8)*VLOOKUP(CombinedPrograms!$A74,aggregateBenElg!$A$9:$I$116,2)*VLOOKUP(CombinedPrograms!$A74,UIBen!$A$9:$L$116,7+CombinedPrograms!D$5)+programweights!$I$13*VLOOKUP(CombinedPrograms!$A74,aggregateBenElg!$A$9:$I$116,3)*VLOOKUP(CombinedPrograms!$A74,SNAPBen!$A$10:$L$117,1+CombinedPrograms!D$5)+programweights!$I$14*VLOOKUP(CombinedPrograms!$A74,aggregateBenElg!$A$9:$I$116,4)*VLOOKUP(CombinedPrograms!$A74,MedicaidBen!$A$9:$L$116,1+CombinedPrograms!D$5)+programweights!$I$15*1*VLOOKUP(CombinedPrograms!$A74,OtherBen!$A$9:$L$116,1+CombinedPrograms!D$5)</f>
        <v>857.12118800246162</v>
      </c>
      <c r="E74" s="26">
        <f>VLOOKUP(E$5,programweights!$B$8:$I$12,8)*VLOOKUP(CombinedPrograms!$A74,aggregateBenElg!$A$9:$I$116,2)*VLOOKUP(CombinedPrograms!$A74,UIBen!$A$9:$L$116,7+CombinedPrograms!E$5)+programweights!$I$13*VLOOKUP(CombinedPrograms!$A74,aggregateBenElg!$A$9:$I$116,3)*VLOOKUP(CombinedPrograms!$A74,SNAPBen!$A$10:$L$117,1+CombinedPrograms!E$5)+programweights!$I$14*VLOOKUP(CombinedPrograms!$A74,aggregateBenElg!$A$9:$I$116,4)*VLOOKUP(CombinedPrograms!$A74,MedicaidBen!$A$9:$L$116,1+CombinedPrograms!E$5)+programweights!$I$15*1*VLOOKUP(CombinedPrograms!$A74,OtherBen!$A$9:$L$116,1+CombinedPrograms!E$5)</f>
        <v>973.48847653306302</v>
      </c>
      <c r="F74" s="26">
        <f>VLOOKUP(F$5,programweights!$B$8:$I$12,8)*VLOOKUP(CombinedPrograms!$A74,aggregateBenElg!$A$9:$I$116,2)*VLOOKUP(CombinedPrograms!$A74,UIBen!$A$9:$L$116,7+CombinedPrograms!F$5)+programweights!$I$13*VLOOKUP(CombinedPrograms!$A74,aggregateBenElg!$A$9:$I$116,3)*VLOOKUP(CombinedPrograms!$A74,SNAPBen!$A$10:$L$117,1+CombinedPrograms!F$5)+programweights!$I$14*VLOOKUP(CombinedPrograms!$A74,aggregateBenElg!$A$9:$I$116,4)*VLOOKUP(CombinedPrograms!$A74,MedicaidBen!$A$9:$L$116,1+CombinedPrograms!F$5)+programweights!$I$15*1*VLOOKUP(CombinedPrograms!$A74,OtherBen!$A$9:$L$116,1+CombinedPrograms!F$5)</f>
        <v>916.61796764796713</v>
      </c>
      <c r="G74" s="8"/>
      <c r="H74" s="35">
        <f t="shared" ref="H74:H85" si="10">B74/H$6+(($B$3-IF($A74&gt;DATE(2010,12,31),IF($A74&lt;DATE(2013,1,1),0.02,0),0))/$B$2)</f>
        <v>0.42888947518240172</v>
      </c>
      <c r="I74" s="35">
        <f t="shared" si="6"/>
        <v>0.43686021399241881</v>
      </c>
      <c r="J74" s="35">
        <f t="shared" si="7"/>
        <v>0.4337679268585235</v>
      </c>
      <c r="K74" s="35">
        <f t="shared" si="8"/>
        <v>0.41829832301743641</v>
      </c>
      <c r="L74" s="35">
        <f t="shared" si="9"/>
        <v>0.37129518104985682</v>
      </c>
      <c r="Q74">
        <f t="shared" ref="Q74:Q85" si="11">YEAR(A74)</f>
        <v>2011</v>
      </c>
    </row>
    <row r="75" spans="1:17" x14ac:dyDescent="0.25">
      <c r="A75" s="8">
        <f>aggregateBenElg!A75</f>
        <v>40725</v>
      </c>
      <c r="B75" s="26">
        <f>VLOOKUP(B$5,programweights!$B$8:$I$12,8)*VLOOKUP(CombinedPrograms!$A75,aggregateBenElg!$A$9:$I$116,2)*VLOOKUP(CombinedPrograms!$A75,UIBen!$A$9:$L$116,7+CombinedPrograms!B$5)+programweights!$I$13*VLOOKUP(CombinedPrograms!$A75,aggregateBenElg!$A$9:$I$116,3)*VLOOKUP(CombinedPrograms!$A75,SNAPBen!$A$10:$L$117,1+CombinedPrograms!B$5)+programweights!$I$14*VLOOKUP(CombinedPrograms!$A75,aggregateBenElg!$A$9:$I$116,4)*VLOOKUP(CombinedPrograms!$A75,MedicaidBen!$A$9:$L$116,1+CombinedPrograms!B$5)+programweights!$I$15*1*VLOOKUP(CombinedPrograms!$A75,OtherBen!$A$9:$L$116,1+CombinedPrograms!B$5)</f>
        <v>561.61863346090342</v>
      </c>
      <c r="C75" s="26">
        <f>VLOOKUP(C$5,programweights!$B$8:$I$12,8)*VLOOKUP(CombinedPrograms!$A75,aggregateBenElg!$A$9:$I$116,2)*VLOOKUP(CombinedPrograms!$A75,UIBen!$A$9:$L$116,7+CombinedPrograms!C$5)+programweights!$I$13*VLOOKUP(CombinedPrograms!$A75,aggregateBenElg!$A$9:$I$116,3)*VLOOKUP(CombinedPrograms!$A75,SNAPBen!$A$10:$L$117,1+CombinedPrograms!C$5)+programweights!$I$14*VLOOKUP(CombinedPrograms!$A75,aggregateBenElg!$A$9:$I$116,4)*VLOOKUP(CombinedPrograms!$A75,MedicaidBen!$A$9:$L$116,1+CombinedPrograms!C$5)+programweights!$I$15*1*VLOOKUP(CombinedPrograms!$A75,OtherBen!$A$9:$L$116,1+CombinedPrograms!C$5)</f>
        <v>711.36368620873964</v>
      </c>
      <c r="D75" s="26">
        <f>VLOOKUP(D$5,programweights!$B$8:$I$12,8)*VLOOKUP(CombinedPrograms!$A75,aggregateBenElg!$A$9:$I$116,2)*VLOOKUP(CombinedPrograms!$A75,UIBen!$A$9:$L$116,7+CombinedPrograms!D$5)+programweights!$I$13*VLOOKUP(CombinedPrograms!$A75,aggregateBenElg!$A$9:$I$116,3)*VLOOKUP(CombinedPrograms!$A75,SNAPBen!$A$10:$L$117,1+CombinedPrograms!D$5)+programweights!$I$14*VLOOKUP(CombinedPrograms!$A75,aggregateBenElg!$A$9:$I$116,4)*VLOOKUP(CombinedPrograms!$A75,MedicaidBen!$A$9:$L$116,1+CombinedPrograms!D$5)+programweights!$I$15*1*VLOOKUP(CombinedPrograms!$A75,OtherBen!$A$9:$L$116,1+CombinedPrograms!D$5)</f>
        <v>856.89806735207753</v>
      </c>
      <c r="E75" s="26">
        <f>VLOOKUP(E$5,programweights!$B$8:$I$12,8)*VLOOKUP(CombinedPrograms!$A75,aggregateBenElg!$A$9:$I$116,2)*VLOOKUP(CombinedPrograms!$A75,UIBen!$A$9:$L$116,7+CombinedPrograms!E$5)+programweights!$I$13*VLOOKUP(CombinedPrograms!$A75,aggregateBenElg!$A$9:$I$116,3)*VLOOKUP(CombinedPrograms!$A75,SNAPBen!$A$10:$L$117,1+CombinedPrograms!E$5)+programweights!$I$14*VLOOKUP(CombinedPrograms!$A75,aggregateBenElg!$A$9:$I$116,4)*VLOOKUP(CombinedPrograms!$A75,MedicaidBen!$A$9:$L$116,1+CombinedPrograms!E$5)+programweights!$I$15*1*VLOOKUP(CombinedPrograms!$A75,OtherBen!$A$9:$L$116,1+CombinedPrograms!E$5)</f>
        <v>973.26535588267893</v>
      </c>
      <c r="F75" s="26">
        <f>VLOOKUP(F$5,programweights!$B$8:$I$12,8)*VLOOKUP(CombinedPrograms!$A75,aggregateBenElg!$A$9:$I$116,2)*VLOOKUP(CombinedPrograms!$A75,UIBen!$A$9:$L$116,7+CombinedPrograms!F$5)+programweights!$I$13*VLOOKUP(CombinedPrograms!$A75,aggregateBenElg!$A$9:$I$116,3)*VLOOKUP(CombinedPrograms!$A75,SNAPBen!$A$10:$L$117,1+CombinedPrograms!F$5)+programweights!$I$14*VLOOKUP(CombinedPrograms!$A75,aggregateBenElg!$A$9:$I$116,4)*VLOOKUP(CombinedPrograms!$A75,MedicaidBen!$A$9:$L$116,1+CombinedPrograms!F$5)+programweights!$I$15*1*VLOOKUP(CombinedPrograms!$A75,OtherBen!$A$9:$L$116,1+CombinedPrograms!F$5)</f>
        <v>916.39484699758327</v>
      </c>
      <c r="G75" s="8"/>
      <c r="H75" s="35">
        <f t="shared" si="10"/>
        <v>0.42880379320295248</v>
      </c>
      <c r="I75" s="35">
        <f t="shared" si="6"/>
        <v>0.4367900635208592</v>
      </c>
      <c r="J75" s="35">
        <f t="shared" si="7"/>
        <v>0.43371049251011468</v>
      </c>
      <c r="K75" s="35">
        <f t="shared" si="8"/>
        <v>0.41825129975011105</v>
      </c>
      <c r="L75" s="35">
        <f t="shared" si="9"/>
        <v>0.37125668165478742</v>
      </c>
      <c r="Q75">
        <f t="shared" si="11"/>
        <v>2011</v>
      </c>
    </row>
    <row r="76" spans="1:17" x14ac:dyDescent="0.25">
      <c r="A76" s="8">
        <f>aggregateBenElg!A76</f>
        <v>40756</v>
      </c>
      <c r="B76" s="26">
        <f>VLOOKUP(B$5,programweights!$B$8:$I$12,8)*VLOOKUP(CombinedPrograms!$A76,aggregateBenElg!$A$9:$I$116,2)*VLOOKUP(CombinedPrograms!$A76,UIBen!$A$9:$L$116,7+CombinedPrograms!B$5)+programweights!$I$13*VLOOKUP(CombinedPrograms!$A76,aggregateBenElg!$A$9:$I$116,3)*VLOOKUP(CombinedPrograms!$A76,SNAPBen!$A$10:$L$117,1+CombinedPrograms!B$5)+programweights!$I$14*VLOOKUP(CombinedPrograms!$A76,aggregateBenElg!$A$9:$I$116,4)*VLOOKUP(CombinedPrograms!$A76,MedicaidBen!$A$9:$L$116,1+CombinedPrograms!B$5)+programweights!$I$15*1*VLOOKUP(CombinedPrograms!$A76,OtherBen!$A$9:$L$116,1+CombinedPrograms!B$5)</f>
        <v>561.45381880461309</v>
      </c>
      <c r="C76" s="26">
        <f>VLOOKUP(C$5,programweights!$B$8:$I$12,8)*VLOOKUP(CombinedPrograms!$A76,aggregateBenElg!$A$9:$I$116,2)*VLOOKUP(CombinedPrograms!$A76,UIBen!$A$9:$L$116,7+CombinedPrograms!C$5)+programweights!$I$13*VLOOKUP(CombinedPrograms!$A76,aggregateBenElg!$A$9:$I$116,3)*VLOOKUP(CombinedPrograms!$A76,SNAPBen!$A$10:$L$117,1+CombinedPrograms!C$5)+programweights!$I$14*VLOOKUP(CombinedPrograms!$A76,aggregateBenElg!$A$9:$I$116,4)*VLOOKUP(CombinedPrograms!$A76,MedicaidBen!$A$9:$L$116,1+CombinedPrograms!C$5)+programweights!$I$15*1*VLOOKUP(CombinedPrograms!$A76,OtherBen!$A$9:$L$116,1+CombinedPrograms!C$5)</f>
        <v>711.19887155244919</v>
      </c>
      <c r="D76" s="26">
        <f>VLOOKUP(D$5,programweights!$B$8:$I$12,8)*VLOOKUP(CombinedPrograms!$A76,aggregateBenElg!$A$9:$I$116,2)*VLOOKUP(CombinedPrograms!$A76,UIBen!$A$9:$L$116,7+CombinedPrograms!D$5)+programweights!$I$13*VLOOKUP(CombinedPrograms!$A76,aggregateBenElg!$A$9:$I$116,3)*VLOOKUP(CombinedPrograms!$A76,SNAPBen!$A$10:$L$117,1+CombinedPrograms!D$5)+programweights!$I$14*VLOOKUP(CombinedPrograms!$A76,aggregateBenElg!$A$9:$I$116,4)*VLOOKUP(CombinedPrograms!$A76,MedicaidBen!$A$9:$L$116,1+CombinedPrograms!D$5)+programweights!$I$15*1*VLOOKUP(CombinedPrograms!$A76,OtherBen!$A$9:$L$116,1+CombinedPrograms!D$5)</f>
        <v>856.73325269578731</v>
      </c>
      <c r="E76" s="26">
        <f>VLOOKUP(E$5,programweights!$B$8:$I$12,8)*VLOOKUP(CombinedPrograms!$A76,aggregateBenElg!$A$9:$I$116,2)*VLOOKUP(CombinedPrograms!$A76,UIBen!$A$9:$L$116,7+CombinedPrograms!E$5)+programweights!$I$13*VLOOKUP(CombinedPrograms!$A76,aggregateBenElg!$A$9:$I$116,3)*VLOOKUP(CombinedPrograms!$A76,SNAPBen!$A$10:$L$117,1+CombinedPrograms!E$5)+programweights!$I$14*VLOOKUP(CombinedPrograms!$A76,aggregateBenElg!$A$9:$I$116,4)*VLOOKUP(CombinedPrograms!$A76,MedicaidBen!$A$9:$L$116,1+CombinedPrograms!E$5)+programweights!$I$15*1*VLOOKUP(CombinedPrograms!$A76,OtherBen!$A$9:$L$116,1+CombinedPrograms!E$5)</f>
        <v>973.10054122638871</v>
      </c>
      <c r="F76" s="26">
        <f>VLOOKUP(F$5,programweights!$B$8:$I$12,8)*VLOOKUP(CombinedPrograms!$A76,aggregateBenElg!$A$9:$I$116,2)*VLOOKUP(CombinedPrograms!$A76,UIBen!$A$9:$L$116,7+CombinedPrograms!F$5)+programweights!$I$13*VLOOKUP(CombinedPrograms!$A76,aggregateBenElg!$A$9:$I$116,3)*VLOOKUP(CombinedPrograms!$A76,SNAPBen!$A$10:$L$117,1+CombinedPrograms!F$5)+programweights!$I$14*VLOOKUP(CombinedPrograms!$A76,aggregateBenElg!$A$9:$I$116,4)*VLOOKUP(CombinedPrograms!$A76,MedicaidBen!$A$9:$L$116,1+CombinedPrograms!F$5)+programweights!$I$15*1*VLOOKUP(CombinedPrograms!$A76,OtherBen!$A$9:$L$116,1+CombinedPrograms!F$5)</f>
        <v>916.23003234129283</v>
      </c>
      <c r="G76" s="8"/>
      <c r="H76" s="35">
        <f t="shared" si="10"/>
        <v>0.42874050167897704</v>
      </c>
      <c r="I76" s="35">
        <f t="shared" si="6"/>
        <v>0.43673824480377127</v>
      </c>
      <c r="J76" s="35">
        <f t="shared" si="7"/>
        <v>0.43366806693284976</v>
      </c>
      <c r="K76" s="35">
        <f t="shared" si="8"/>
        <v>0.41821656462528722</v>
      </c>
      <c r="L76" s="35">
        <f t="shared" si="9"/>
        <v>0.3712282429398821</v>
      </c>
      <c r="Q76">
        <f t="shared" si="11"/>
        <v>2011</v>
      </c>
    </row>
    <row r="77" spans="1:17" x14ac:dyDescent="0.25">
      <c r="A77" s="8">
        <f>aggregateBenElg!A77</f>
        <v>40787</v>
      </c>
      <c r="B77" s="26">
        <f>VLOOKUP(B$5,programweights!$B$8:$I$12,8)*VLOOKUP(CombinedPrograms!$A77,aggregateBenElg!$A$9:$I$116,2)*VLOOKUP(CombinedPrograms!$A77,UIBen!$A$9:$L$116,7+CombinedPrograms!B$5)+programweights!$I$13*VLOOKUP(CombinedPrograms!$A77,aggregateBenElg!$A$9:$I$116,3)*VLOOKUP(CombinedPrograms!$A77,SNAPBen!$A$10:$L$117,1+CombinedPrograms!B$5)+programweights!$I$14*VLOOKUP(CombinedPrograms!$A77,aggregateBenElg!$A$9:$I$116,4)*VLOOKUP(CombinedPrograms!$A77,MedicaidBen!$A$9:$L$116,1+CombinedPrograms!B$5)+programweights!$I$15*1*VLOOKUP(CombinedPrograms!$A77,OtherBen!$A$9:$L$116,1+CombinedPrograms!B$5)</f>
        <v>561.35324427760816</v>
      </c>
      <c r="C77" s="26">
        <f>VLOOKUP(C$5,programweights!$B$8:$I$12,8)*VLOOKUP(CombinedPrograms!$A77,aggregateBenElg!$A$9:$I$116,2)*VLOOKUP(CombinedPrograms!$A77,UIBen!$A$9:$L$116,7+CombinedPrograms!C$5)+programweights!$I$13*VLOOKUP(CombinedPrograms!$A77,aggregateBenElg!$A$9:$I$116,3)*VLOOKUP(CombinedPrograms!$A77,SNAPBen!$A$10:$L$117,1+CombinedPrograms!C$5)+programweights!$I$14*VLOOKUP(CombinedPrograms!$A77,aggregateBenElg!$A$9:$I$116,4)*VLOOKUP(CombinedPrograms!$A77,MedicaidBen!$A$9:$L$116,1+CombinedPrograms!C$5)+programweights!$I$15*1*VLOOKUP(CombinedPrograms!$A77,OtherBen!$A$9:$L$116,1+CombinedPrograms!C$5)</f>
        <v>711.09829702544425</v>
      </c>
      <c r="D77" s="26">
        <f>VLOOKUP(D$5,programweights!$B$8:$I$12,8)*VLOOKUP(CombinedPrograms!$A77,aggregateBenElg!$A$9:$I$116,2)*VLOOKUP(CombinedPrograms!$A77,UIBen!$A$9:$L$116,7+CombinedPrograms!D$5)+programweights!$I$13*VLOOKUP(CombinedPrograms!$A77,aggregateBenElg!$A$9:$I$116,3)*VLOOKUP(CombinedPrograms!$A77,SNAPBen!$A$10:$L$117,1+CombinedPrograms!D$5)+programweights!$I$14*VLOOKUP(CombinedPrograms!$A77,aggregateBenElg!$A$9:$I$116,4)*VLOOKUP(CombinedPrograms!$A77,MedicaidBen!$A$9:$L$116,1+CombinedPrograms!D$5)+programweights!$I$15*1*VLOOKUP(CombinedPrograms!$A77,OtherBen!$A$9:$L$116,1+CombinedPrograms!D$5)</f>
        <v>856.63267816878238</v>
      </c>
      <c r="E77" s="26">
        <f>VLOOKUP(E$5,programweights!$B$8:$I$12,8)*VLOOKUP(CombinedPrograms!$A77,aggregateBenElg!$A$9:$I$116,2)*VLOOKUP(CombinedPrograms!$A77,UIBen!$A$9:$L$116,7+CombinedPrograms!E$5)+programweights!$I$13*VLOOKUP(CombinedPrograms!$A77,aggregateBenElg!$A$9:$I$116,3)*VLOOKUP(CombinedPrograms!$A77,SNAPBen!$A$10:$L$117,1+CombinedPrograms!E$5)+programweights!$I$14*VLOOKUP(CombinedPrograms!$A77,aggregateBenElg!$A$9:$I$116,4)*VLOOKUP(CombinedPrograms!$A77,MedicaidBen!$A$9:$L$116,1+CombinedPrograms!E$5)+programweights!$I$15*1*VLOOKUP(CombinedPrograms!$A77,OtherBen!$A$9:$L$116,1+CombinedPrograms!E$5)</f>
        <v>972.99996669938378</v>
      </c>
      <c r="F77" s="26">
        <f>VLOOKUP(F$5,programweights!$B$8:$I$12,8)*VLOOKUP(CombinedPrograms!$A77,aggregateBenElg!$A$9:$I$116,2)*VLOOKUP(CombinedPrograms!$A77,UIBen!$A$9:$L$116,7+CombinedPrograms!F$5)+programweights!$I$13*VLOOKUP(CombinedPrograms!$A77,aggregateBenElg!$A$9:$I$116,3)*VLOOKUP(CombinedPrograms!$A77,SNAPBen!$A$10:$L$117,1+CombinedPrograms!F$5)+programweights!$I$14*VLOOKUP(CombinedPrograms!$A77,aggregateBenElg!$A$9:$I$116,4)*VLOOKUP(CombinedPrograms!$A77,MedicaidBen!$A$9:$L$116,1+CombinedPrograms!F$5)+programweights!$I$15*1*VLOOKUP(CombinedPrograms!$A77,OtherBen!$A$9:$L$116,1+CombinedPrograms!F$5)</f>
        <v>916.12945781428789</v>
      </c>
      <c r="G77" s="8"/>
      <c r="H77" s="35">
        <f t="shared" si="10"/>
        <v>0.42870187941545668</v>
      </c>
      <c r="I77" s="35">
        <f t="shared" si="6"/>
        <v>0.43670662356887369</v>
      </c>
      <c r="J77" s="35">
        <f t="shared" si="7"/>
        <v>0.43364217765538887</v>
      </c>
      <c r="K77" s="35">
        <f t="shared" si="8"/>
        <v>0.41819536827765502</v>
      </c>
      <c r="L77" s="35">
        <f t="shared" si="9"/>
        <v>0.37121088883822262</v>
      </c>
      <c r="Q77">
        <f t="shared" si="11"/>
        <v>2011</v>
      </c>
    </row>
    <row r="78" spans="1:17" x14ac:dyDescent="0.25">
      <c r="A78" s="8">
        <f>aggregateBenElg!A78</f>
        <v>40817</v>
      </c>
      <c r="B78" s="26">
        <f>VLOOKUP(B$5,programweights!$B$8:$I$12,8)*VLOOKUP(CombinedPrograms!$A78,aggregateBenElg!$A$9:$I$116,2)*VLOOKUP(CombinedPrograms!$A78,UIBen!$A$9:$L$116,7+CombinedPrograms!B$5)+programweights!$I$13*VLOOKUP(CombinedPrograms!$A78,aggregateBenElg!$A$9:$I$116,3)*VLOOKUP(CombinedPrograms!$A78,SNAPBen!$A$10:$L$117,1+CombinedPrograms!B$5)+programweights!$I$14*VLOOKUP(CombinedPrograms!$A78,aggregateBenElg!$A$9:$I$116,4)*VLOOKUP(CombinedPrograms!$A78,MedicaidBen!$A$9:$L$116,1+CombinedPrograms!B$5)+programweights!$I$15*1*VLOOKUP(CombinedPrograms!$A78,OtherBen!$A$9:$L$116,1+CombinedPrograms!B$5)</f>
        <v>561.69279620670329</v>
      </c>
      <c r="C78" s="26">
        <f>VLOOKUP(C$5,programweights!$B$8:$I$12,8)*VLOOKUP(CombinedPrograms!$A78,aggregateBenElg!$A$9:$I$116,2)*VLOOKUP(CombinedPrograms!$A78,UIBen!$A$9:$L$116,7+CombinedPrograms!C$5)+programweights!$I$13*VLOOKUP(CombinedPrograms!$A78,aggregateBenElg!$A$9:$I$116,3)*VLOOKUP(CombinedPrograms!$A78,SNAPBen!$A$10:$L$117,1+CombinedPrograms!C$5)+programweights!$I$14*VLOOKUP(CombinedPrograms!$A78,aggregateBenElg!$A$9:$I$116,4)*VLOOKUP(CombinedPrograms!$A78,MedicaidBen!$A$9:$L$116,1+CombinedPrograms!C$5)+programweights!$I$15*1*VLOOKUP(CombinedPrograms!$A78,OtherBen!$A$9:$L$116,1+CombinedPrograms!C$5)</f>
        <v>711.4378489545395</v>
      </c>
      <c r="D78" s="26">
        <f>VLOOKUP(D$5,programweights!$B$8:$I$12,8)*VLOOKUP(CombinedPrograms!$A78,aggregateBenElg!$A$9:$I$116,2)*VLOOKUP(CombinedPrograms!$A78,UIBen!$A$9:$L$116,7+CombinedPrograms!D$5)+programweights!$I$13*VLOOKUP(CombinedPrograms!$A78,aggregateBenElg!$A$9:$I$116,3)*VLOOKUP(CombinedPrograms!$A78,SNAPBen!$A$10:$L$117,1+CombinedPrograms!D$5)+programweights!$I$14*VLOOKUP(CombinedPrograms!$A78,aggregateBenElg!$A$9:$I$116,4)*VLOOKUP(CombinedPrograms!$A78,MedicaidBen!$A$9:$L$116,1+CombinedPrograms!D$5)+programweights!$I$15*1*VLOOKUP(CombinedPrograms!$A78,OtherBen!$A$9:$L$116,1+CombinedPrograms!D$5)</f>
        <v>856.97223009787763</v>
      </c>
      <c r="E78" s="26">
        <f>VLOOKUP(E$5,programweights!$B$8:$I$12,8)*VLOOKUP(CombinedPrograms!$A78,aggregateBenElg!$A$9:$I$116,2)*VLOOKUP(CombinedPrograms!$A78,UIBen!$A$9:$L$116,7+CombinedPrograms!E$5)+programweights!$I$13*VLOOKUP(CombinedPrograms!$A78,aggregateBenElg!$A$9:$I$116,3)*VLOOKUP(CombinedPrograms!$A78,SNAPBen!$A$10:$L$117,1+CombinedPrograms!E$5)+programweights!$I$14*VLOOKUP(CombinedPrograms!$A78,aggregateBenElg!$A$9:$I$116,4)*VLOOKUP(CombinedPrograms!$A78,MedicaidBen!$A$9:$L$116,1+CombinedPrograms!E$5)+programweights!$I$15*1*VLOOKUP(CombinedPrograms!$A78,OtherBen!$A$9:$L$116,1+CombinedPrograms!E$5)</f>
        <v>973.33951862847903</v>
      </c>
      <c r="F78" s="26">
        <f>VLOOKUP(F$5,programweights!$B$8:$I$12,8)*VLOOKUP(CombinedPrograms!$A78,aggregateBenElg!$A$9:$I$116,2)*VLOOKUP(CombinedPrograms!$A78,UIBen!$A$9:$L$116,7+CombinedPrograms!F$5)+programweights!$I$13*VLOOKUP(CombinedPrograms!$A78,aggregateBenElg!$A$9:$I$116,3)*VLOOKUP(CombinedPrograms!$A78,SNAPBen!$A$10:$L$117,1+CombinedPrograms!F$5)+programweights!$I$14*VLOOKUP(CombinedPrograms!$A78,aggregateBenElg!$A$9:$I$116,4)*VLOOKUP(CombinedPrograms!$A78,MedicaidBen!$A$9:$L$116,1+CombinedPrograms!F$5)+programweights!$I$15*1*VLOOKUP(CombinedPrograms!$A78,OtherBen!$A$9:$L$116,1+CombinedPrograms!F$5)</f>
        <v>916.46900974338314</v>
      </c>
      <c r="G78" s="8"/>
      <c r="H78" s="35">
        <f t="shared" si="10"/>
        <v>0.42883227291045867</v>
      </c>
      <c r="I78" s="35">
        <f t="shared" si="6"/>
        <v>0.43681338073323317</v>
      </c>
      <c r="J78" s="35">
        <f t="shared" si="7"/>
        <v>0.43372958302896136</v>
      </c>
      <c r="K78" s="35">
        <f t="shared" si="8"/>
        <v>0.41826692974498303</v>
      </c>
      <c r="L78" s="35">
        <f t="shared" si="9"/>
        <v>0.37126947841225955</v>
      </c>
      <c r="Q78">
        <f t="shared" si="11"/>
        <v>2011</v>
      </c>
    </row>
    <row r="79" spans="1:17" x14ac:dyDescent="0.25">
      <c r="A79" s="8">
        <f>aggregateBenElg!A79</f>
        <v>40848</v>
      </c>
      <c r="B79" s="26">
        <f>VLOOKUP(B$5,programweights!$B$8:$I$12,8)*VLOOKUP(CombinedPrograms!$A79,aggregateBenElg!$A$9:$I$116,2)*VLOOKUP(CombinedPrograms!$A79,UIBen!$A$9:$L$116,7+CombinedPrograms!B$5)+programweights!$I$13*VLOOKUP(CombinedPrograms!$A79,aggregateBenElg!$A$9:$I$116,3)*VLOOKUP(CombinedPrograms!$A79,SNAPBen!$A$10:$L$117,1+CombinedPrograms!B$5)+programweights!$I$14*VLOOKUP(CombinedPrograms!$A79,aggregateBenElg!$A$9:$I$116,4)*VLOOKUP(CombinedPrograms!$A79,MedicaidBen!$A$9:$L$116,1+CombinedPrograms!B$5)+programweights!$I$15*1*VLOOKUP(CombinedPrograms!$A79,OtherBen!$A$9:$L$116,1+CombinedPrograms!B$5)</f>
        <v>561.63917369464218</v>
      </c>
      <c r="C79" s="26">
        <f>VLOOKUP(C$5,programweights!$B$8:$I$12,8)*VLOOKUP(CombinedPrograms!$A79,aggregateBenElg!$A$9:$I$116,2)*VLOOKUP(CombinedPrograms!$A79,UIBen!$A$9:$L$116,7+CombinedPrograms!C$5)+programweights!$I$13*VLOOKUP(CombinedPrograms!$A79,aggregateBenElg!$A$9:$I$116,3)*VLOOKUP(CombinedPrograms!$A79,SNAPBen!$A$10:$L$117,1+CombinedPrograms!C$5)+programweights!$I$14*VLOOKUP(CombinedPrograms!$A79,aggregateBenElg!$A$9:$I$116,4)*VLOOKUP(CombinedPrograms!$A79,MedicaidBen!$A$9:$L$116,1+CombinedPrograms!C$5)+programweights!$I$15*1*VLOOKUP(CombinedPrograms!$A79,OtherBen!$A$9:$L$116,1+CombinedPrograms!C$5)</f>
        <v>711.38422644247839</v>
      </c>
      <c r="D79" s="26">
        <f>VLOOKUP(D$5,programweights!$B$8:$I$12,8)*VLOOKUP(CombinedPrograms!$A79,aggregateBenElg!$A$9:$I$116,2)*VLOOKUP(CombinedPrograms!$A79,UIBen!$A$9:$L$116,7+CombinedPrograms!D$5)+programweights!$I$13*VLOOKUP(CombinedPrograms!$A79,aggregateBenElg!$A$9:$I$116,3)*VLOOKUP(CombinedPrograms!$A79,SNAPBen!$A$10:$L$117,1+CombinedPrograms!D$5)+programweights!$I$14*VLOOKUP(CombinedPrograms!$A79,aggregateBenElg!$A$9:$I$116,4)*VLOOKUP(CombinedPrograms!$A79,MedicaidBen!$A$9:$L$116,1+CombinedPrograms!D$5)+programweights!$I$15*1*VLOOKUP(CombinedPrograms!$A79,OtherBen!$A$9:$L$116,1+CombinedPrograms!D$5)</f>
        <v>856.91860758581652</v>
      </c>
      <c r="E79" s="26">
        <f>VLOOKUP(E$5,programweights!$B$8:$I$12,8)*VLOOKUP(CombinedPrograms!$A79,aggregateBenElg!$A$9:$I$116,2)*VLOOKUP(CombinedPrograms!$A79,UIBen!$A$9:$L$116,7+CombinedPrograms!E$5)+programweights!$I$13*VLOOKUP(CombinedPrograms!$A79,aggregateBenElg!$A$9:$I$116,3)*VLOOKUP(CombinedPrograms!$A79,SNAPBen!$A$10:$L$117,1+CombinedPrograms!E$5)+programweights!$I$14*VLOOKUP(CombinedPrograms!$A79,aggregateBenElg!$A$9:$I$116,4)*VLOOKUP(CombinedPrograms!$A79,MedicaidBen!$A$9:$L$116,1+CombinedPrograms!E$5)+programweights!$I$15*1*VLOOKUP(CombinedPrograms!$A79,OtherBen!$A$9:$L$116,1+CombinedPrograms!E$5)</f>
        <v>973.28589611641792</v>
      </c>
      <c r="F79" s="26">
        <f>VLOOKUP(F$5,programweights!$B$8:$I$12,8)*VLOOKUP(CombinedPrograms!$A79,aggregateBenElg!$A$9:$I$116,2)*VLOOKUP(CombinedPrograms!$A79,UIBen!$A$9:$L$116,7+CombinedPrograms!F$5)+programweights!$I$13*VLOOKUP(CombinedPrograms!$A79,aggregateBenElg!$A$9:$I$116,3)*VLOOKUP(CombinedPrograms!$A79,SNAPBen!$A$10:$L$117,1+CombinedPrograms!F$5)+programweights!$I$14*VLOOKUP(CombinedPrograms!$A79,aggregateBenElg!$A$9:$I$116,4)*VLOOKUP(CombinedPrograms!$A79,MedicaidBen!$A$9:$L$116,1+CombinedPrograms!F$5)+programweights!$I$15*1*VLOOKUP(CombinedPrograms!$A79,OtherBen!$A$9:$L$116,1+CombinedPrograms!F$5)</f>
        <v>916.41538723132203</v>
      </c>
      <c r="G79" s="8"/>
      <c r="H79" s="35">
        <f t="shared" si="10"/>
        <v>0.4288116809886956</v>
      </c>
      <c r="I79" s="35">
        <f t="shared" si="6"/>
        <v>0.43679652149362075</v>
      </c>
      <c r="J79" s="35">
        <f t="shared" si="7"/>
        <v>0.43371577985101717</v>
      </c>
      <c r="K79" s="35">
        <f t="shared" si="8"/>
        <v>0.41825562865870991</v>
      </c>
      <c r="L79" s="35">
        <f t="shared" si="9"/>
        <v>0.37126022586538454</v>
      </c>
      <c r="Q79">
        <f t="shared" si="11"/>
        <v>2011</v>
      </c>
    </row>
    <row r="80" spans="1:17" x14ac:dyDescent="0.25">
      <c r="A80" s="8">
        <f>aggregateBenElg!A80</f>
        <v>40878</v>
      </c>
      <c r="B80" s="26">
        <f>VLOOKUP(B$5,programweights!$B$8:$I$12,8)*VLOOKUP(CombinedPrograms!$A80,aggregateBenElg!$A$9:$I$116,2)*VLOOKUP(CombinedPrograms!$A80,UIBen!$A$9:$L$116,7+CombinedPrograms!B$5)+programweights!$I$13*VLOOKUP(CombinedPrograms!$A80,aggregateBenElg!$A$9:$I$116,3)*VLOOKUP(CombinedPrograms!$A80,SNAPBen!$A$10:$L$117,1+CombinedPrograms!B$5)+programweights!$I$14*VLOOKUP(CombinedPrograms!$A80,aggregateBenElg!$A$9:$I$116,4)*VLOOKUP(CombinedPrograms!$A80,MedicaidBen!$A$9:$L$116,1+CombinedPrograms!B$5)+programweights!$I$15*1*VLOOKUP(CombinedPrograms!$A80,OtherBen!$A$9:$L$116,1+CombinedPrograms!B$5)</f>
        <v>561.59782685243329</v>
      </c>
      <c r="C80" s="26">
        <f>VLOOKUP(C$5,programweights!$B$8:$I$12,8)*VLOOKUP(CombinedPrograms!$A80,aggregateBenElg!$A$9:$I$116,2)*VLOOKUP(CombinedPrograms!$A80,UIBen!$A$9:$L$116,7+CombinedPrograms!C$5)+programweights!$I$13*VLOOKUP(CombinedPrograms!$A80,aggregateBenElg!$A$9:$I$116,3)*VLOOKUP(CombinedPrograms!$A80,SNAPBen!$A$10:$L$117,1+CombinedPrograms!C$5)+programweights!$I$14*VLOOKUP(CombinedPrograms!$A80,aggregateBenElg!$A$9:$I$116,4)*VLOOKUP(CombinedPrograms!$A80,MedicaidBen!$A$9:$L$116,1+CombinedPrograms!C$5)+programweights!$I$15*1*VLOOKUP(CombinedPrograms!$A80,OtherBen!$A$9:$L$116,1+CombinedPrograms!C$5)</f>
        <v>711.3428796002695</v>
      </c>
      <c r="D80" s="26">
        <f>VLOOKUP(D$5,programweights!$B$8:$I$12,8)*VLOOKUP(CombinedPrograms!$A80,aggregateBenElg!$A$9:$I$116,2)*VLOOKUP(CombinedPrograms!$A80,UIBen!$A$9:$L$116,7+CombinedPrograms!D$5)+programweights!$I$13*VLOOKUP(CombinedPrograms!$A80,aggregateBenElg!$A$9:$I$116,3)*VLOOKUP(CombinedPrograms!$A80,SNAPBen!$A$10:$L$117,1+CombinedPrograms!D$5)+programweights!$I$14*VLOOKUP(CombinedPrograms!$A80,aggregateBenElg!$A$9:$I$116,4)*VLOOKUP(CombinedPrograms!$A80,MedicaidBen!$A$9:$L$116,1+CombinedPrograms!D$5)+programweights!$I$15*1*VLOOKUP(CombinedPrograms!$A80,OtherBen!$A$9:$L$116,1+CombinedPrograms!D$5)</f>
        <v>856.87726074360762</v>
      </c>
      <c r="E80" s="26">
        <f>VLOOKUP(E$5,programweights!$B$8:$I$12,8)*VLOOKUP(CombinedPrograms!$A80,aggregateBenElg!$A$9:$I$116,2)*VLOOKUP(CombinedPrograms!$A80,UIBen!$A$9:$L$116,7+CombinedPrograms!E$5)+programweights!$I$13*VLOOKUP(CombinedPrograms!$A80,aggregateBenElg!$A$9:$I$116,3)*VLOOKUP(CombinedPrograms!$A80,SNAPBen!$A$10:$L$117,1+CombinedPrograms!E$5)+programweights!$I$14*VLOOKUP(CombinedPrograms!$A80,aggregateBenElg!$A$9:$I$116,4)*VLOOKUP(CombinedPrograms!$A80,MedicaidBen!$A$9:$L$116,1+CombinedPrograms!E$5)+programweights!$I$15*1*VLOOKUP(CombinedPrograms!$A80,OtherBen!$A$9:$L$116,1+CombinedPrograms!E$5)</f>
        <v>973.24454927420902</v>
      </c>
      <c r="F80" s="26">
        <f>VLOOKUP(F$5,programweights!$B$8:$I$12,8)*VLOOKUP(CombinedPrograms!$A80,aggregateBenElg!$A$9:$I$116,2)*VLOOKUP(CombinedPrograms!$A80,UIBen!$A$9:$L$116,7+CombinedPrograms!F$5)+programweights!$I$13*VLOOKUP(CombinedPrograms!$A80,aggregateBenElg!$A$9:$I$116,3)*VLOOKUP(CombinedPrograms!$A80,SNAPBen!$A$10:$L$117,1+CombinedPrograms!F$5)+programweights!$I$14*VLOOKUP(CombinedPrograms!$A80,aggregateBenElg!$A$9:$I$116,4)*VLOOKUP(CombinedPrograms!$A80,MedicaidBen!$A$9:$L$116,1+CombinedPrograms!F$5)+programweights!$I$15*1*VLOOKUP(CombinedPrograms!$A80,OtherBen!$A$9:$L$116,1+CombinedPrograms!F$5)</f>
        <v>916.37404038911313</v>
      </c>
      <c r="G80" s="8"/>
      <c r="H80" s="35">
        <f t="shared" si="10"/>
        <v>0.42879580312495535</v>
      </c>
      <c r="I80" s="35">
        <f t="shared" si="6"/>
        <v>0.43678352179828339</v>
      </c>
      <c r="J80" s="35">
        <f t="shared" si="7"/>
        <v>0.43370513660066384</v>
      </c>
      <c r="K80" s="35">
        <f t="shared" si="8"/>
        <v>0.41824691470233299</v>
      </c>
      <c r="L80" s="35">
        <f t="shared" si="9"/>
        <v>0.37125309148131774</v>
      </c>
      <c r="Q80">
        <f t="shared" si="11"/>
        <v>2011</v>
      </c>
    </row>
    <row r="81" spans="1:17" x14ac:dyDescent="0.25">
      <c r="A81" s="8">
        <f>aggregateBenElg!A81</f>
        <v>40909</v>
      </c>
      <c r="B81" s="26">
        <f>VLOOKUP(B$5,programweights!$B$8:$I$12,8)*VLOOKUP(CombinedPrograms!$A81,aggregateBenElg!$A$9:$I$116,2)*VLOOKUP(CombinedPrograms!$A81,UIBen!$A$9:$L$116,7+CombinedPrograms!B$5)+programweights!$I$13*VLOOKUP(CombinedPrograms!$A81,aggregateBenElg!$A$9:$I$116,3)*VLOOKUP(CombinedPrograms!$A81,SNAPBen!$A$10:$L$117,1+CombinedPrograms!B$5)+programweights!$I$14*VLOOKUP(CombinedPrograms!$A81,aggregateBenElg!$A$9:$I$116,4)*VLOOKUP(CombinedPrograms!$A81,MedicaidBen!$A$9:$L$116,1+CombinedPrograms!B$5)+programweights!$I$15*1*VLOOKUP(CombinedPrograms!$A81,OtherBen!$A$9:$L$116,1+CombinedPrograms!B$5)</f>
        <v>561.44406614277773</v>
      </c>
      <c r="C81" s="26">
        <f>VLOOKUP(C$5,programweights!$B$8:$I$12,8)*VLOOKUP(CombinedPrograms!$A81,aggregateBenElg!$A$9:$I$116,2)*VLOOKUP(CombinedPrograms!$A81,UIBen!$A$9:$L$116,7+CombinedPrograms!C$5)+programweights!$I$13*VLOOKUP(CombinedPrograms!$A81,aggregateBenElg!$A$9:$I$116,3)*VLOOKUP(CombinedPrograms!$A81,SNAPBen!$A$10:$L$117,1+CombinedPrograms!C$5)+programweights!$I$14*VLOOKUP(CombinedPrograms!$A81,aggregateBenElg!$A$9:$I$116,4)*VLOOKUP(CombinedPrograms!$A81,MedicaidBen!$A$9:$L$116,1+CombinedPrograms!C$5)+programweights!$I$15*1*VLOOKUP(CombinedPrograms!$A81,OtherBen!$A$9:$L$116,1+CombinedPrograms!C$5)</f>
        <v>711.18911889061405</v>
      </c>
      <c r="D81" s="26">
        <f>VLOOKUP(D$5,programweights!$B$8:$I$12,8)*VLOOKUP(CombinedPrograms!$A81,aggregateBenElg!$A$9:$I$116,2)*VLOOKUP(CombinedPrograms!$A81,UIBen!$A$9:$L$116,7+CombinedPrograms!D$5)+programweights!$I$13*VLOOKUP(CombinedPrograms!$A81,aggregateBenElg!$A$9:$I$116,3)*VLOOKUP(CombinedPrograms!$A81,SNAPBen!$A$10:$L$117,1+CombinedPrograms!D$5)+programweights!$I$14*VLOOKUP(CombinedPrograms!$A81,aggregateBenElg!$A$9:$I$116,4)*VLOOKUP(CombinedPrograms!$A81,MedicaidBen!$A$9:$L$116,1+CombinedPrograms!D$5)+programweights!$I$15*1*VLOOKUP(CombinedPrograms!$A81,OtherBen!$A$9:$L$116,1+CombinedPrograms!D$5)</f>
        <v>856.72350003395195</v>
      </c>
      <c r="E81" s="26">
        <f>VLOOKUP(E$5,programweights!$B$8:$I$12,8)*VLOOKUP(CombinedPrograms!$A81,aggregateBenElg!$A$9:$I$116,2)*VLOOKUP(CombinedPrograms!$A81,UIBen!$A$9:$L$116,7+CombinedPrograms!E$5)+programweights!$I$13*VLOOKUP(CombinedPrograms!$A81,aggregateBenElg!$A$9:$I$116,3)*VLOOKUP(CombinedPrograms!$A81,SNAPBen!$A$10:$L$117,1+CombinedPrograms!E$5)+programweights!$I$14*VLOOKUP(CombinedPrograms!$A81,aggregateBenElg!$A$9:$I$116,4)*VLOOKUP(CombinedPrograms!$A81,MedicaidBen!$A$9:$L$116,1+CombinedPrograms!E$5)+programweights!$I$15*1*VLOOKUP(CombinedPrograms!$A81,OtherBen!$A$9:$L$116,1+CombinedPrograms!E$5)</f>
        <v>973.09078856455335</v>
      </c>
      <c r="F81" s="26">
        <f>VLOOKUP(F$5,programweights!$B$8:$I$12,8)*VLOOKUP(CombinedPrograms!$A81,aggregateBenElg!$A$9:$I$116,2)*VLOOKUP(CombinedPrograms!$A81,UIBen!$A$9:$L$116,7+CombinedPrograms!F$5)+programweights!$I$13*VLOOKUP(CombinedPrograms!$A81,aggregateBenElg!$A$9:$I$116,3)*VLOOKUP(CombinedPrograms!$A81,SNAPBen!$A$10:$L$117,1+CombinedPrograms!F$5)+programweights!$I$14*VLOOKUP(CombinedPrograms!$A81,aggregateBenElg!$A$9:$I$116,4)*VLOOKUP(CombinedPrograms!$A81,MedicaidBen!$A$9:$L$116,1+CombinedPrograms!F$5)+programweights!$I$15*1*VLOOKUP(CombinedPrograms!$A81,OtherBen!$A$9:$L$116,1+CombinedPrograms!F$5)</f>
        <v>916.22027967945769</v>
      </c>
      <c r="G81" s="8"/>
      <c r="H81" s="35">
        <f t="shared" si="10"/>
        <v>0.42873675649730281</v>
      </c>
      <c r="I81" s="35">
        <f t="shared" si="6"/>
        <v>0.4367351785083588</v>
      </c>
      <c r="J81" s="35">
        <f t="shared" si="7"/>
        <v>0.43366555646249755</v>
      </c>
      <c r="K81" s="35">
        <f t="shared" si="8"/>
        <v>0.41821450922600512</v>
      </c>
      <c r="L81" s="35">
        <f t="shared" si="9"/>
        <v>0.37122656012128008</v>
      </c>
      <c r="Q81">
        <f t="shared" si="11"/>
        <v>2012</v>
      </c>
    </row>
    <row r="82" spans="1:17" x14ac:dyDescent="0.25">
      <c r="A82" s="8">
        <f>aggregateBenElg!A82</f>
        <v>40940</v>
      </c>
      <c r="B82" s="26">
        <f>VLOOKUP(B$5,programweights!$B$8:$I$12,8)*VLOOKUP(CombinedPrograms!$A82,aggregateBenElg!$A$9:$I$116,2)*VLOOKUP(CombinedPrograms!$A82,UIBen!$A$9:$L$116,7+CombinedPrograms!B$5)+programweights!$I$13*VLOOKUP(CombinedPrograms!$A82,aggregateBenElg!$A$9:$I$116,3)*VLOOKUP(CombinedPrograms!$A82,SNAPBen!$A$10:$L$117,1+CombinedPrograms!B$5)+programweights!$I$14*VLOOKUP(CombinedPrograms!$A82,aggregateBenElg!$A$9:$I$116,4)*VLOOKUP(CombinedPrograms!$A82,MedicaidBen!$A$9:$L$116,1+CombinedPrograms!B$5)+programweights!$I$15*1*VLOOKUP(CombinedPrograms!$A82,OtherBen!$A$9:$L$116,1+CombinedPrograms!B$5)</f>
        <v>561.24130496803468</v>
      </c>
      <c r="C82" s="26">
        <f>VLOOKUP(C$5,programweights!$B$8:$I$12,8)*VLOOKUP(CombinedPrograms!$A82,aggregateBenElg!$A$9:$I$116,2)*VLOOKUP(CombinedPrograms!$A82,UIBen!$A$9:$L$116,7+CombinedPrograms!C$5)+programweights!$I$13*VLOOKUP(CombinedPrograms!$A82,aggregateBenElg!$A$9:$I$116,3)*VLOOKUP(CombinedPrograms!$A82,SNAPBen!$A$10:$L$117,1+CombinedPrograms!C$5)+programweights!$I$14*VLOOKUP(CombinedPrograms!$A82,aggregateBenElg!$A$9:$I$116,4)*VLOOKUP(CombinedPrograms!$A82,MedicaidBen!$A$9:$L$116,1+CombinedPrograms!C$5)+programweights!$I$15*1*VLOOKUP(CombinedPrograms!$A82,OtherBen!$A$9:$L$116,1+CombinedPrograms!C$5)</f>
        <v>710.98635771587078</v>
      </c>
      <c r="D82" s="26">
        <f>VLOOKUP(D$5,programweights!$B$8:$I$12,8)*VLOOKUP(CombinedPrograms!$A82,aggregateBenElg!$A$9:$I$116,2)*VLOOKUP(CombinedPrograms!$A82,UIBen!$A$9:$L$116,7+CombinedPrograms!D$5)+programweights!$I$13*VLOOKUP(CombinedPrograms!$A82,aggregateBenElg!$A$9:$I$116,3)*VLOOKUP(CombinedPrograms!$A82,SNAPBen!$A$10:$L$117,1+CombinedPrograms!D$5)+programweights!$I$14*VLOOKUP(CombinedPrograms!$A82,aggregateBenElg!$A$9:$I$116,4)*VLOOKUP(CombinedPrograms!$A82,MedicaidBen!$A$9:$L$116,1+CombinedPrograms!D$5)+programweights!$I$15*1*VLOOKUP(CombinedPrograms!$A82,OtherBen!$A$9:$L$116,1+CombinedPrograms!D$5)</f>
        <v>856.5207388592089</v>
      </c>
      <c r="E82" s="26">
        <f>VLOOKUP(E$5,programweights!$B$8:$I$12,8)*VLOOKUP(CombinedPrograms!$A82,aggregateBenElg!$A$9:$I$116,2)*VLOOKUP(CombinedPrograms!$A82,UIBen!$A$9:$L$116,7+CombinedPrograms!E$5)+programweights!$I$13*VLOOKUP(CombinedPrograms!$A82,aggregateBenElg!$A$9:$I$116,3)*VLOOKUP(CombinedPrograms!$A82,SNAPBen!$A$10:$L$117,1+CombinedPrograms!E$5)+programweights!$I$14*VLOOKUP(CombinedPrograms!$A82,aggregateBenElg!$A$9:$I$116,4)*VLOOKUP(CombinedPrograms!$A82,MedicaidBen!$A$9:$L$116,1+CombinedPrograms!E$5)+programweights!$I$15*1*VLOOKUP(CombinedPrograms!$A82,OtherBen!$A$9:$L$116,1+CombinedPrograms!E$5)</f>
        <v>972.8880273898103</v>
      </c>
      <c r="F82" s="26">
        <f>VLOOKUP(F$5,programweights!$B$8:$I$12,8)*VLOOKUP(CombinedPrograms!$A82,aggregateBenElg!$A$9:$I$116,2)*VLOOKUP(CombinedPrograms!$A82,UIBen!$A$9:$L$116,7+CombinedPrograms!F$5)+programweights!$I$13*VLOOKUP(CombinedPrograms!$A82,aggregateBenElg!$A$9:$I$116,3)*VLOOKUP(CombinedPrograms!$A82,SNAPBen!$A$10:$L$117,1+CombinedPrograms!F$5)+programweights!$I$14*VLOOKUP(CombinedPrograms!$A82,aggregateBenElg!$A$9:$I$116,4)*VLOOKUP(CombinedPrograms!$A82,MedicaidBen!$A$9:$L$116,1+CombinedPrograms!F$5)+programweights!$I$15*1*VLOOKUP(CombinedPrograms!$A82,OtherBen!$A$9:$L$116,1+CombinedPrograms!F$5)</f>
        <v>916.01751850471442</v>
      </c>
      <c r="G82" s="8"/>
      <c r="H82" s="35">
        <f t="shared" si="10"/>
        <v>0.42865889288953041</v>
      </c>
      <c r="I82" s="35">
        <f t="shared" si="6"/>
        <v>0.43667142917812984</v>
      </c>
      <c r="J82" s="35">
        <f t="shared" si="7"/>
        <v>0.43361336292535102</v>
      </c>
      <c r="K82" s="35">
        <f t="shared" si="8"/>
        <v>0.41817177677203132</v>
      </c>
      <c r="L82" s="35">
        <f t="shared" si="9"/>
        <v>0.37119157374705714</v>
      </c>
      <c r="Q82">
        <f t="shared" si="11"/>
        <v>2012</v>
      </c>
    </row>
    <row r="83" spans="1:17" x14ac:dyDescent="0.25">
      <c r="A83" s="8">
        <f>aggregateBenElg!A83</f>
        <v>40969</v>
      </c>
      <c r="B83" s="26">
        <f>VLOOKUP(B$5,programweights!$B$8:$I$12,8)*VLOOKUP(CombinedPrograms!$A83,aggregateBenElg!$A$9:$I$116,2)*VLOOKUP(CombinedPrograms!$A83,UIBen!$A$9:$L$116,7+CombinedPrograms!B$5)+programweights!$I$13*VLOOKUP(CombinedPrograms!$A83,aggregateBenElg!$A$9:$I$116,3)*VLOOKUP(CombinedPrograms!$A83,SNAPBen!$A$10:$L$117,1+CombinedPrograms!B$5)+programweights!$I$14*VLOOKUP(CombinedPrograms!$A83,aggregateBenElg!$A$9:$I$116,4)*VLOOKUP(CombinedPrograms!$A83,MedicaidBen!$A$9:$L$116,1+CombinedPrograms!B$5)+programweights!$I$15*1*VLOOKUP(CombinedPrograms!$A83,OtherBen!$A$9:$L$116,1+CombinedPrograms!B$5)</f>
        <v>561.09819713018169</v>
      </c>
      <c r="C83" s="26">
        <f>VLOOKUP(C$5,programweights!$B$8:$I$12,8)*VLOOKUP(CombinedPrograms!$A83,aggregateBenElg!$A$9:$I$116,2)*VLOOKUP(CombinedPrograms!$A83,UIBen!$A$9:$L$116,7+CombinedPrograms!C$5)+programweights!$I$13*VLOOKUP(CombinedPrograms!$A83,aggregateBenElg!$A$9:$I$116,3)*VLOOKUP(CombinedPrograms!$A83,SNAPBen!$A$10:$L$117,1+CombinedPrograms!C$5)+programweights!$I$14*VLOOKUP(CombinedPrograms!$A83,aggregateBenElg!$A$9:$I$116,4)*VLOOKUP(CombinedPrograms!$A83,MedicaidBen!$A$9:$L$116,1+CombinedPrograms!C$5)+programweights!$I$15*1*VLOOKUP(CombinedPrograms!$A83,OtherBen!$A$9:$L$116,1+CombinedPrograms!C$5)</f>
        <v>710.84324987801801</v>
      </c>
      <c r="D83" s="26">
        <f>VLOOKUP(D$5,programweights!$B$8:$I$12,8)*VLOOKUP(CombinedPrograms!$A83,aggregateBenElg!$A$9:$I$116,2)*VLOOKUP(CombinedPrograms!$A83,UIBen!$A$9:$L$116,7+CombinedPrograms!D$5)+programweights!$I$13*VLOOKUP(CombinedPrograms!$A83,aggregateBenElg!$A$9:$I$116,3)*VLOOKUP(CombinedPrograms!$A83,SNAPBen!$A$10:$L$117,1+CombinedPrograms!D$5)+programweights!$I$14*VLOOKUP(CombinedPrograms!$A83,aggregateBenElg!$A$9:$I$116,4)*VLOOKUP(CombinedPrograms!$A83,MedicaidBen!$A$9:$L$116,1+CombinedPrograms!D$5)+programweights!$I$15*1*VLOOKUP(CombinedPrograms!$A83,OtherBen!$A$9:$L$116,1+CombinedPrograms!D$5)</f>
        <v>856.37763102135591</v>
      </c>
      <c r="E83" s="26">
        <f>VLOOKUP(E$5,programweights!$B$8:$I$12,8)*VLOOKUP(CombinedPrograms!$A83,aggregateBenElg!$A$9:$I$116,2)*VLOOKUP(CombinedPrograms!$A83,UIBen!$A$9:$L$116,7+CombinedPrograms!E$5)+programweights!$I$13*VLOOKUP(CombinedPrograms!$A83,aggregateBenElg!$A$9:$I$116,3)*VLOOKUP(CombinedPrograms!$A83,SNAPBen!$A$10:$L$117,1+CombinedPrograms!E$5)+programweights!$I$14*VLOOKUP(CombinedPrograms!$A83,aggregateBenElg!$A$9:$I$116,4)*VLOOKUP(CombinedPrograms!$A83,MedicaidBen!$A$9:$L$116,1+CombinedPrograms!E$5)+programweights!$I$15*1*VLOOKUP(CombinedPrograms!$A83,OtherBen!$A$9:$L$116,1+CombinedPrograms!E$5)</f>
        <v>972.74491955195731</v>
      </c>
      <c r="F83" s="26">
        <f>VLOOKUP(F$5,programweights!$B$8:$I$12,8)*VLOOKUP(CombinedPrograms!$A83,aggregateBenElg!$A$9:$I$116,2)*VLOOKUP(CombinedPrograms!$A83,UIBen!$A$9:$L$116,7+CombinedPrograms!F$5)+programweights!$I$13*VLOOKUP(CombinedPrograms!$A83,aggregateBenElg!$A$9:$I$116,3)*VLOOKUP(CombinedPrograms!$A83,SNAPBen!$A$10:$L$117,1+CombinedPrograms!F$5)+programweights!$I$14*VLOOKUP(CombinedPrograms!$A83,aggregateBenElg!$A$9:$I$116,4)*VLOOKUP(CombinedPrograms!$A83,MedicaidBen!$A$9:$L$116,1+CombinedPrograms!F$5)+programweights!$I$15*1*VLOOKUP(CombinedPrograms!$A83,OtherBen!$A$9:$L$116,1+CombinedPrograms!F$5)</f>
        <v>915.87441066686165</v>
      </c>
      <c r="G83" s="8"/>
      <c r="H83" s="35">
        <f t="shared" si="10"/>
        <v>0.42860393713890466</v>
      </c>
      <c r="I83" s="35">
        <f t="shared" si="6"/>
        <v>0.43662643521503419</v>
      </c>
      <c r="J83" s="35">
        <f t="shared" si="7"/>
        <v>0.43357652498406168</v>
      </c>
      <c r="K83" s="35">
        <f t="shared" si="8"/>
        <v>0.41814161641661768</v>
      </c>
      <c r="L83" s="35">
        <f t="shared" si="9"/>
        <v>0.37116688053655628</v>
      </c>
      <c r="Q83">
        <f t="shared" si="11"/>
        <v>2012</v>
      </c>
    </row>
    <row r="84" spans="1:17" x14ac:dyDescent="0.25">
      <c r="A84" s="8">
        <f>aggregateBenElg!A84</f>
        <v>41000</v>
      </c>
      <c r="B84" s="26">
        <f>VLOOKUP(B$5,programweights!$B$8:$I$12,8)*VLOOKUP(CombinedPrograms!$A84,aggregateBenElg!$A$9:$I$116,2)*VLOOKUP(CombinedPrograms!$A84,UIBen!$A$9:$L$116,7+CombinedPrograms!B$5)+programweights!$I$13*VLOOKUP(CombinedPrograms!$A84,aggregateBenElg!$A$9:$I$116,3)*VLOOKUP(CombinedPrograms!$A84,SNAPBen!$A$10:$L$117,1+CombinedPrograms!B$5)+programweights!$I$14*VLOOKUP(CombinedPrograms!$A84,aggregateBenElg!$A$9:$I$116,4)*VLOOKUP(CombinedPrograms!$A84,MedicaidBen!$A$9:$L$116,1+CombinedPrograms!B$5)+programweights!$I$15*1*VLOOKUP(CombinedPrograms!$A84,OtherBen!$A$9:$L$116,1+CombinedPrograms!B$5)</f>
        <v>561.08413194340119</v>
      </c>
      <c r="C84" s="26">
        <f>VLOOKUP(C$5,programweights!$B$8:$I$12,8)*VLOOKUP(CombinedPrograms!$A84,aggregateBenElg!$A$9:$I$116,2)*VLOOKUP(CombinedPrograms!$A84,UIBen!$A$9:$L$116,7+CombinedPrograms!C$5)+programweights!$I$13*VLOOKUP(CombinedPrograms!$A84,aggregateBenElg!$A$9:$I$116,3)*VLOOKUP(CombinedPrograms!$A84,SNAPBen!$A$10:$L$117,1+CombinedPrograms!C$5)+programweights!$I$14*VLOOKUP(CombinedPrograms!$A84,aggregateBenElg!$A$9:$I$116,4)*VLOOKUP(CombinedPrograms!$A84,MedicaidBen!$A$9:$L$116,1+CombinedPrograms!C$5)+programweights!$I$15*1*VLOOKUP(CombinedPrograms!$A84,OtherBen!$A$9:$L$116,1+CombinedPrograms!C$5)</f>
        <v>710.82918469123751</v>
      </c>
      <c r="D84" s="26">
        <f>VLOOKUP(D$5,programweights!$B$8:$I$12,8)*VLOOKUP(CombinedPrograms!$A84,aggregateBenElg!$A$9:$I$116,2)*VLOOKUP(CombinedPrograms!$A84,UIBen!$A$9:$L$116,7+CombinedPrograms!D$5)+programweights!$I$13*VLOOKUP(CombinedPrograms!$A84,aggregateBenElg!$A$9:$I$116,3)*VLOOKUP(CombinedPrograms!$A84,SNAPBen!$A$10:$L$117,1+CombinedPrograms!D$5)+programweights!$I$14*VLOOKUP(CombinedPrograms!$A84,aggregateBenElg!$A$9:$I$116,4)*VLOOKUP(CombinedPrograms!$A84,MedicaidBen!$A$9:$L$116,1+CombinedPrograms!D$5)+programweights!$I$15*1*VLOOKUP(CombinedPrograms!$A84,OtherBen!$A$9:$L$116,1+CombinedPrograms!D$5)</f>
        <v>856.36356583457541</v>
      </c>
      <c r="E84" s="26">
        <f>VLOOKUP(E$5,programweights!$B$8:$I$12,8)*VLOOKUP(CombinedPrograms!$A84,aggregateBenElg!$A$9:$I$116,2)*VLOOKUP(CombinedPrograms!$A84,UIBen!$A$9:$L$116,7+CombinedPrograms!E$5)+programweights!$I$13*VLOOKUP(CombinedPrograms!$A84,aggregateBenElg!$A$9:$I$116,3)*VLOOKUP(CombinedPrograms!$A84,SNAPBen!$A$10:$L$117,1+CombinedPrograms!E$5)+programweights!$I$14*VLOOKUP(CombinedPrograms!$A84,aggregateBenElg!$A$9:$I$116,4)*VLOOKUP(CombinedPrograms!$A84,MedicaidBen!$A$9:$L$116,1+CombinedPrograms!E$5)+programweights!$I$15*1*VLOOKUP(CombinedPrograms!$A84,OtherBen!$A$9:$L$116,1+CombinedPrograms!E$5)</f>
        <v>972.73085436517681</v>
      </c>
      <c r="F84" s="26">
        <f>VLOOKUP(F$5,programweights!$B$8:$I$12,8)*VLOOKUP(CombinedPrograms!$A84,aggregateBenElg!$A$9:$I$116,2)*VLOOKUP(CombinedPrograms!$A84,UIBen!$A$9:$L$116,7+CombinedPrograms!F$5)+programweights!$I$13*VLOOKUP(CombinedPrograms!$A84,aggregateBenElg!$A$9:$I$116,3)*VLOOKUP(CombinedPrograms!$A84,SNAPBen!$A$10:$L$117,1+CombinedPrograms!F$5)+programweights!$I$14*VLOOKUP(CombinedPrograms!$A84,aggregateBenElg!$A$9:$I$116,4)*VLOOKUP(CombinedPrograms!$A84,MedicaidBen!$A$9:$L$116,1+CombinedPrograms!F$5)+programweights!$I$15*1*VLOOKUP(CombinedPrograms!$A84,OtherBen!$A$9:$L$116,1+CombinedPrograms!F$5)</f>
        <v>915.86034548008115</v>
      </c>
      <c r="G84" s="8"/>
      <c r="H84" s="35">
        <f t="shared" si="10"/>
        <v>0.42859853587710928</v>
      </c>
      <c r="I84" s="35">
        <f t="shared" si="6"/>
        <v>0.43662201303589687</v>
      </c>
      <c r="J84" s="35">
        <f t="shared" si="7"/>
        <v>0.43357290441000634</v>
      </c>
      <c r="K84" s="35">
        <f t="shared" si="8"/>
        <v>0.41813865214129481</v>
      </c>
      <c r="L84" s="35">
        <f t="shared" si="9"/>
        <v>0.37116445359318884</v>
      </c>
      <c r="Q84">
        <f t="shared" si="11"/>
        <v>2012</v>
      </c>
    </row>
    <row r="85" spans="1:17" x14ac:dyDescent="0.25">
      <c r="A85" s="8">
        <f>aggregateBenElg!A85</f>
        <v>41030</v>
      </c>
      <c r="B85" s="26">
        <f>VLOOKUP(B$5,programweights!$B$8:$I$12,8)*VLOOKUP(CombinedPrograms!$A85,aggregateBenElg!$A$9:$I$116,2)*VLOOKUP(CombinedPrograms!$A85,UIBen!$A$9:$L$116,7+CombinedPrograms!B$5)+programweights!$I$13*VLOOKUP(CombinedPrograms!$A85,aggregateBenElg!$A$9:$I$116,3)*VLOOKUP(CombinedPrograms!$A85,SNAPBen!$A$10:$L$117,1+CombinedPrograms!B$5)+programweights!$I$14*VLOOKUP(CombinedPrograms!$A85,aggregateBenElg!$A$9:$I$116,4)*VLOOKUP(CombinedPrograms!$A85,MedicaidBen!$A$9:$L$116,1+CombinedPrograms!B$5)+programweights!$I$15*1*VLOOKUP(CombinedPrograms!$A85,OtherBen!$A$9:$L$116,1+CombinedPrograms!B$5)</f>
        <v>561.19631480085422</v>
      </c>
      <c r="C85" s="26">
        <f>VLOOKUP(C$5,programweights!$B$8:$I$12,8)*VLOOKUP(CombinedPrograms!$A85,aggregateBenElg!$A$9:$I$116,2)*VLOOKUP(CombinedPrograms!$A85,UIBen!$A$9:$L$116,7+CombinedPrograms!C$5)+programweights!$I$13*VLOOKUP(CombinedPrograms!$A85,aggregateBenElg!$A$9:$I$116,3)*VLOOKUP(CombinedPrograms!$A85,SNAPBen!$A$10:$L$117,1+CombinedPrograms!C$5)+programweights!$I$14*VLOOKUP(CombinedPrograms!$A85,aggregateBenElg!$A$9:$I$116,4)*VLOOKUP(CombinedPrograms!$A85,MedicaidBen!$A$9:$L$116,1+CombinedPrograms!C$5)+programweights!$I$15*1*VLOOKUP(CombinedPrograms!$A85,OtherBen!$A$9:$L$116,1+CombinedPrograms!C$5)</f>
        <v>710.94136754869055</v>
      </c>
      <c r="D85" s="26">
        <f>VLOOKUP(D$5,programweights!$B$8:$I$12,8)*VLOOKUP(CombinedPrograms!$A85,aggregateBenElg!$A$9:$I$116,2)*VLOOKUP(CombinedPrograms!$A85,UIBen!$A$9:$L$116,7+CombinedPrograms!D$5)+programweights!$I$13*VLOOKUP(CombinedPrograms!$A85,aggregateBenElg!$A$9:$I$116,3)*VLOOKUP(CombinedPrograms!$A85,SNAPBen!$A$10:$L$117,1+CombinedPrograms!D$5)+programweights!$I$14*VLOOKUP(CombinedPrograms!$A85,aggregateBenElg!$A$9:$I$116,4)*VLOOKUP(CombinedPrograms!$A85,MedicaidBen!$A$9:$L$116,1+CombinedPrograms!D$5)+programweights!$I$15*1*VLOOKUP(CombinedPrograms!$A85,OtherBen!$A$9:$L$116,1+CombinedPrograms!D$5)</f>
        <v>856.47574869202845</v>
      </c>
      <c r="E85" s="26">
        <f>VLOOKUP(E$5,programweights!$B$8:$I$12,8)*VLOOKUP(CombinedPrograms!$A85,aggregateBenElg!$A$9:$I$116,2)*VLOOKUP(CombinedPrograms!$A85,UIBen!$A$9:$L$116,7+CombinedPrograms!E$5)+programweights!$I$13*VLOOKUP(CombinedPrograms!$A85,aggregateBenElg!$A$9:$I$116,3)*VLOOKUP(CombinedPrograms!$A85,SNAPBen!$A$10:$L$117,1+CombinedPrograms!E$5)+programweights!$I$14*VLOOKUP(CombinedPrograms!$A85,aggregateBenElg!$A$9:$I$116,4)*VLOOKUP(CombinedPrograms!$A85,MedicaidBen!$A$9:$L$116,1+CombinedPrograms!E$5)+programweights!$I$15*1*VLOOKUP(CombinedPrograms!$A85,OtherBen!$A$9:$L$116,1+CombinedPrograms!E$5)</f>
        <v>972.84303722262985</v>
      </c>
      <c r="F85" s="26">
        <f>VLOOKUP(F$5,programweights!$B$8:$I$12,8)*VLOOKUP(CombinedPrograms!$A85,aggregateBenElg!$A$9:$I$116,2)*VLOOKUP(CombinedPrograms!$A85,UIBen!$A$9:$L$116,7+CombinedPrograms!F$5)+programweights!$I$13*VLOOKUP(CombinedPrograms!$A85,aggregateBenElg!$A$9:$I$116,3)*VLOOKUP(CombinedPrograms!$A85,SNAPBen!$A$10:$L$117,1+CombinedPrograms!F$5)+programweights!$I$14*VLOOKUP(CombinedPrograms!$A85,aggregateBenElg!$A$9:$I$116,4)*VLOOKUP(CombinedPrograms!$A85,MedicaidBen!$A$9:$L$116,1+CombinedPrograms!F$5)+programweights!$I$15*1*VLOOKUP(CombinedPrograms!$A85,OtherBen!$A$9:$L$116,1+CombinedPrograms!F$5)</f>
        <v>915.97252833753419</v>
      </c>
      <c r="G85" s="8"/>
      <c r="H85" s="35">
        <f t="shared" si="10"/>
        <v>0.42864161592940525</v>
      </c>
      <c r="I85" s="35">
        <f t="shared" si="6"/>
        <v>0.43665728399955578</v>
      </c>
      <c r="J85" s="35">
        <f t="shared" si="7"/>
        <v>0.43360178183264458</v>
      </c>
      <c r="K85" s="35">
        <f t="shared" si="8"/>
        <v>0.41816229497527835</v>
      </c>
      <c r="L85" s="35">
        <f t="shared" si="9"/>
        <v>0.37118381070846107</v>
      </c>
      <c r="Q85">
        <f t="shared" si="11"/>
        <v>2012</v>
      </c>
    </row>
    <row r="86" spans="1:17" x14ac:dyDescent="0.25">
      <c r="A86" s="8"/>
    </row>
    <row r="87" spans="1:17" x14ac:dyDescent="0.25">
      <c r="A87" s="8"/>
    </row>
    <row r="88" spans="1:17" x14ac:dyDescent="0.25">
      <c r="A88" s="8"/>
    </row>
    <row r="89" spans="1:17" x14ac:dyDescent="0.25">
      <c r="A89" s="8"/>
    </row>
    <row r="90" spans="1:17" x14ac:dyDescent="0.25">
      <c r="A90" s="8"/>
    </row>
    <row r="91" spans="1:17" x14ac:dyDescent="0.25">
      <c r="A91" s="8"/>
    </row>
    <row r="92" spans="1:17" x14ac:dyDescent="0.25">
      <c r="A92" s="8"/>
    </row>
    <row r="93" spans="1:17" x14ac:dyDescent="0.25">
      <c r="A93" s="8"/>
    </row>
    <row r="94" spans="1:17" x14ac:dyDescent="0.25">
      <c r="A94" s="8"/>
    </row>
    <row r="95" spans="1:17" x14ac:dyDescent="0.25">
      <c r="A95" s="8"/>
    </row>
    <row r="96" spans="1:17" x14ac:dyDescent="0.25">
      <c r="A96" s="8"/>
    </row>
  </sheetData>
  <mergeCells count="2">
    <mergeCell ref="B4:F4"/>
    <mergeCell ref="H4:L4"/>
  </mergeCells>
  <pageMargins left="0.7" right="0.7" top="0.75" bottom="0.75" header="0.3" footer="0.3"/>
  <extLst>
    <ext xmlns:mx="http://schemas.microsoft.com/office/mac/excel/2008/main" uri="{64002731-A6B0-56B0-2670-7721B7C09600}">
      <mx:PLV Mode="0" OnePage="0" WScale="0"/>
    </ext>
  </extLst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G33"/>
  <sheetViews>
    <sheetView workbookViewId="0"/>
  </sheetViews>
  <sheetFormatPr defaultColWidth="8.85546875" defaultRowHeight="15" x14ac:dyDescent="0.25"/>
  <cols>
    <col min="1" max="1" width="18.7109375" bestFit="1" customWidth="1"/>
    <col min="2" max="2" width="2" bestFit="1" customWidth="1"/>
    <col min="3" max="3" width="15.7109375" bestFit="1" customWidth="1"/>
    <col min="4" max="4" width="17.28515625" bestFit="1" customWidth="1"/>
    <col min="5" max="5" width="10.7109375" customWidth="1"/>
    <col min="7" max="7" width="7.28515625" bestFit="1" customWidth="1"/>
    <col min="10" max="10" width="7.140625" bestFit="1" customWidth="1"/>
    <col min="11" max="11" width="6.42578125" bestFit="1" customWidth="1"/>
    <col min="16" max="16" width="7.140625" bestFit="1" customWidth="1"/>
    <col min="17" max="17" width="6.42578125" bestFit="1" customWidth="1"/>
    <col min="22" max="22" width="8.28515625" bestFit="1" customWidth="1"/>
    <col min="23" max="23" width="3.7109375" customWidth="1"/>
    <col min="32" max="32" width="16.7109375" bestFit="1" customWidth="1"/>
  </cols>
  <sheetData>
    <row r="1" spans="1:33" x14ac:dyDescent="0.25">
      <c r="A1" s="1" t="s">
        <v>112</v>
      </c>
    </row>
    <row r="3" spans="1:33" x14ac:dyDescent="0.25">
      <c r="E3" s="52">
        <v>2007</v>
      </c>
      <c r="F3" s="52"/>
      <c r="G3" s="52"/>
      <c r="H3" s="52"/>
      <c r="I3" s="52"/>
      <c r="J3" s="52"/>
      <c r="K3" s="52">
        <v>2010</v>
      </c>
      <c r="L3" s="52"/>
      <c r="M3" s="52"/>
      <c r="N3" s="52"/>
      <c r="O3" s="52"/>
      <c r="P3" s="52"/>
      <c r="Q3" s="52">
        <v>2011</v>
      </c>
      <c r="R3" s="52"/>
      <c r="S3" s="52"/>
      <c r="T3" s="52"/>
      <c r="U3" s="52"/>
      <c r="V3" s="52"/>
    </row>
    <row r="4" spans="1:33" x14ac:dyDescent="0.25">
      <c r="A4" s="3" t="s">
        <v>113</v>
      </c>
      <c r="B4" s="3"/>
      <c r="C4" s="3" t="s">
        <v>114</v>
      </c>
      <c r="D4" s="3" t="s">
        <v>115</v>
      </c>
      <c r="E4" s="13" t="s">
        <v>116</v>
      </c>
      <c r="F4" s="3" t="s">
        <v>117</v>
      </c>
      <c r="G4" s="13" t="s">
        <v>118</v>
      </c>
      <c r="H4" s="3" t="s">
        <v>119</v>
      </c>
      <c r="I4" s="3" t="s">
        <v>120</v>
      </c>
      <c r="J4" s="13" t="s">
        <v>121</v>
      </c>
      <c r="K4" s="13" t="s">
        <v>116</v>
      </c>
      <c r="L4" s="3" t="s">
        <v>117</v>
      </c>
      <c r="M4" s="13" t="s">
        <v>118</v>
      </c>
      <c r="N4" s="3" t="s">
        <v>119</v>
      </c>
      <c r="O4" s="3" t="s">
        <v>120</v>
      </c>
      <c r="P4" s="13" t="s">
        <v>121</v>
      </c>
      <c r="Q4" s="13" t="s">
        <v>116</v>
      </c>
      <c r="R4" s="3" t="s">
        <v>117</v>
      </c>
      <c r="S4" s="13" t="s">
        <v>118</v>
      </c>
      <c r="T4" s="3" t="s">
        <v>119</v>
      </c>
      <c r="U4" s="3" t="s">
        <v>120</v>
      </c>
      <c r="V4" s="13" t="s">
        <v>121</v>
      </c>
    </row>
    <row r="5" spans="1:33" x14ac:dyDescent="0.25">
      <c r="A5" t="str">
        <f>"quintile "&amp;TEXT(B5,"0")</f>
        <v>quintile 1</v>
      </c>
      <c r="B5">
        <v>1</v>
      </c>
      <c r="C5" s="9">
        <f>VLOOKUP($B5,quintilewages!$A$6:$G$10,7)*SNAPMaxBen!$B$7/VLOOKUP(DATE(2007,1,1),FREDconnect!$I$8:$J$14,2)</f>
        <v>2110.3054961455105</v>
      </c>
      <c r="D5" s="11">
        <f>VLOOKUP($B5,programweights!$B$8:$I$12,8)</f>
        <v>0.2958424374425474</v>
      </c>
      <c r="E5" s="10">
        <f>SUMIF(aggregateBenElg!$K$9:$K$116,Decompose!$E$3,aggregateBenElg!$B$9:$B$116)/12</f>
        <v>0.67985009157916287</v>
      </c>
      <c r="F5" s="14">
        <v>1</v>
      </c>
      <c r="G5" s="9">
        <f>SUMIF(UIBen!$T$9:$T$116,Decompose!$E$3,UIBen!H$9:H$116)/12</f>
        <v>928.53441830402471</v>
      </c>
      <c r="H5" s="10">
        <f>SUMIF(aggregateBenElg!$K$9:$K$116,Decompose!$E$3,aggregateBenElg!$C$9:$C$116)/12</f>
        <v>0.81587718110749663</v>
      </c>
      <c r="I5" s="9">
        <f>SUMIF(SNAPBen!$J$10:$J$117,Decompose!$E$3,SNAPBen!B$10:B$117)/12</f>
        <v>239.6824461598452</v>
      </c>
      <c r="J5" s="14">
        <v>0</v>
      </c>
      <c r="K5" s="10">
        <f>SUMIF(aggregateBenElg!$K$9:$K$116,Decompose!$K$3,aggregateBenElg!$B$9:$B$116)/12</f>
        <v>1.0041505147311136</v>
      </c>
      <c r="L5" s="14">
        <v>1.0471999999999999</v>
      </c>
      <c r="M5" s="9">
        <f>SUMIF(UIBen!$T$9:$T$116,Decompose!$K$3,UIBen!H$9:H$116)/12</f>
        <v>1105.5169388222773</v>
      </c>
      <c r="N5" s="10">
        <f>SUMIF(aggregateBenElg!$K$9:$K$116,Decompose!$K$3,aggregateBenElg!$C$9:$C$116)/12</f>
        <v>1.0206572305783523</v>
      </c>
      <c r="O5" s="9">
        <f>SUMIF(SNAPBen!$J$10:$J$117,Decompose!$K$3,SNAPBen!B$10:B$117)/12</f>
        <v>290.29046925246746</v>
      </c>
      <c r="P5" s="14">
        <v>0</v>
      </c>
      <c r="Q5" s="10">
        <f>SUMIF(aggregateBenElg!$K$9:$K$116,Decompose!$Q$3,aggregateBenElg!$B$9:$B$116)/12</f>
        <v>1.0041505147311136</v>
      </c>
      <c r="R5">
        <f>L5</f>
        <v>1.0471999999999999</v>
      </c>
      <c r="S5" s="9">
        <f>SUMIF(UIBen!$T$9:$T$116,Decompose!$Q$3,UIBen!H$9:H$116)/12</f>
        <v>928.53441830402471</v>
      </c>
      <c r="T5" s="10">
        <f>SUMIF(aggregateBenElg!$K$9:$K$116,Decompose!$Q$3,aggregateBenElg!$C$9:$C$116)/12</f>
        <v>1.0566560073832993</v>
      </c>
      <c r="U5" s="9">
        <f>SUMIF(SNAPBen!$J$10:$J$117,Decompose!$Q$3,SNAPBen!B$10:B$117)/12</f>
        <v>283.32331287130035</v>
      </c>
      <c r="V5" s="48">
        <f>-0.02/$A$33</f>
        <v>-1.6207836597925952E-2</v>
      </c>
    </row>
    <row r="6" spans="1:33" x14ac:dyDescent="0.25">
      <c r="A6" t="str">
        <f t="shared" ref="A6:A9" si="0">"quintile "&amp;TEXT(B6,"0")</f>
        <v>quintile 2</v>
      </c>
      <c r="B6">
        <v>2</v>
      </c>
      <c r="C6" s="9">
        <f>VLOOKUP($B6,quintilewages!$A$6:$G$10,7)*SNAPMaxBen!$B$7/VLOOKUP(DATE(2007,1,1),FREDconnect!$I$8:$J$14,2)</f>
        <v>2577.5329535526921</v>
      </c>
      <c r="D6" s="11">
        <f>VLOOKUP($B6,programweights!$B$8:$I$12,8)</f>
        <v>0.37370652468119003</v>
      </c>
      <c r="E6" s="10">
        <f>E5</f>
        <v>0.67985009157916287</v>
      </c>
      <c r="F6">
        <f>F5</f>
        <v>1</v>
      </c>
      <c r="G6" s="9">
        <f>SUMIF(UIBen!$T$9:$T$116,Decompose!$E$3,UIBen!I$9:I$116)/12</f>
        <v>1134.1144995631844</v>
      </c>
      <c r="H6" s="10">
        <f>H5</f>
        <v>0.81587718110749663</v>
      </c>
      <c r="I6" s="9">
        <f>SUMIF(SNAPBen!$J$10:$J$117,Decompose!$E$3,SNAPBen!C$10:C$117)/12</f>
        <v>239.6824461598452</v>
      </c>
      <c r="J6">
        <f>J5</f>
        <v>0</v>
      </c>
      <c r="K6">
        <f>K5</f>
        <v>1.0041505147311136</v>
      </c>
      <c r="L6">
        <f>L5</f>
        <v>1.0471999999999999</v>
      </c>
      <c r="M6" s="9">
        <f>SUMIF(UIBen!$T$9:$T$116,Decompose!$K$3,UIBen!I$9:I$116)/12</f>
        <v>1311.097020081437</v>
      </c>
      <c r="N6" s="10">
        <f>N5</f>
        <v>1.0206572305783523</v>
      </c>
      <c r="O6" s="9">
        <f>SUMIF(SNAPBen!$J$10:$J$117,Decompose!$K$3,SNAPBen!C$10:C$117)/12</f>
        <v>290.29046925246746</v>
      </c>
      <c r="P6">
        <f>P5</f>
        <v>0</v>
      </c>
      <c r="Q6">
        <f>Q5</f>
        <v>1.0041505147311136</v>
      </c>
      <c r="R6">
        <f>R5</f>
        <v>1.0471999999999999</v>
      </c>
      <c r="S6" s="9">
        <f>SUMIF(UIBen!$T$9:$T$116,Decompose!$Q$3,UIBen!I$9:I$116)/12</f>
        <v>1134.1144995631844</v>
      </c>
      <c r="T6" s="10">
        <f>T5</f>
        <v>1.0566560073832993</v>
      </c>
      <c r="U6" s="9">
        <f>SUMIF(SNAPBen!$J$10:$J$117,Decompose!$Q$3,SNAPBen!C$10:C$117)/12</f>
        <v>283.32331287130035</v>
      </c>
      <c r="V6" s="43">
        <f>V5</f>
        <v>-1.6207836597925952E-2</v>
      </c>
    </row>
    <row r="7" spans="1:33" x14ac:dyDescent="0.25">
      <c r="A7" t="str">
        <f t="shared" si="0"/>
        <v>quintile 3</v>
      </c>
      <c r="B7">
        <v>3</v>
      </c>
      <c r="C7" s="9">
        <f>VLOOKUP($B7,quintilewages!$A$6:$G$10,7)*SNAPMaxBen!$B$7/VLOOKUP(DATE(2007,1,1),FREDconnect!$I$8:$J$14,2)</f>
        <v>3148.2058587179872</v>
      </c>
      <c r="D7" s="11">
        <f>VLOOKUP($B7,programweights!$B$8:$I$12,8)</f>
        <v>0.4105937628532767</v>
      </c>
      <c r="E7" s="10">
        <f t="shared" ref="E7:F9" si="1">E6</f>
        <v>0.67985009157916287</v>
      </c>
      <c r="F7">
        <f t="shared" si="1"/>
        <v>1</v>
      </c>
      <c r="G7" s="9">
        <f>SUMIF(UIBen!$T$9:$T$116,Decompose!$E$3,UIBen!J$9:J$116)/12</f>
        <v>1385.2105778359144</v>
      </c>
      <c r="H7" s="10">
        <f t="shared" ref="H7:H9" si="2">H6</f>
        <v>0.81587718110749663</v>
      </c>
      <c r="I7" s="9">
        <f>SUMIF(SNAPBen!$J$10:$J$117,Decompose!$E$3,SNAPBen!D$10:D$117)/12</f>
        <v>239.6824461598452</v>
      </c>
      <c r="J7">
        <f t="shared" ref="J7:L9" si="3">J6</f>
        <v>0</v>
      </c>
      <c r="K7">
        <f t="shared" si="3"/>
        <v>1.0041505147311136</v>
      </c>
      <c r="L7">
        <f t="shared" si="3"/>
        <v>1.0471999999999999</v>
      </c>
      <c r="M7" s="9">
        <f>SUMIF(UIBen!$T$9:$T$116,Decompose!$K$3,UIBen!J$9:J$116)/12</f>
        <v>1562.1930983541672</v>
      </c>
      <c r="N7" s="10">
        <f t="shared" ref="N7" si="4">N6</f>
        <v>1.0206572305783523</v>
      </c>
      <c r="O7" s="9">
        <f>SUMIF(SNAPBen!$J$10:$J$117,Decompose!$K$3,SNAPBen!D$10:D$117)/12</f>
        <v>290.29046925246746</v>
      </c>
      <c r="P7">
        <f t="shared" ref="P7:P9" si="5">P6</f>
        <v>0</v>
      </c>
      <c r="Q7">
        <f t="shared" ref="Q7:Q9" si="6">Q6</f>
        <v>1.0041505147311136</v>
      </c>
      <c r="R7">
        <f t="shared" ref="R7:R9" si="7">R6</f>
        <v>1.0471999999999999</v>
      </c>
      <c r="S7" s="9">
        <f>SUMIF(UIBen!$T$9:$T$116,Decompose!$Q$3,UIBen!J$9:J$116)/12</f>
        <v>1385.2105778359144</v>
      </c>
      <c r="T7" s="10">
        <f t="shared" ref="T7" si="8">T6</f>
        <v>1.0566560073832993</v>
      </c>
      <c r="U7" s="9">
        <f>SUMIF(SNAPBen!$J$10:$J$117,Decompose!$Q$3,SNAPBen!D$10:D$117)/12</f>
        <v>283.32331287130035</v>
      </c>
      <c r="V7" s="43">
        <f t="shared" ref="V7:V9" si="9">V6</f>
        <v>-1.6207836597925952E-2</v>
      </c>
    </row>
    <row r="8" spans="1:33" x14ac:dyDescent="0.25">
      <c r="A8" t="str">
        <f t="shared" si="0"/>
        <v>quintile 4</v>
      </c>
      <c r="B8">
        <v>4</v>
      </c>
      <c r="C8" s="9">
        <f>VLOOKUP($B8,quintilewages!$A$6:$G$10,7)*SNAPMaxBen!$B$7/VLOOKUP(DATE(2007,1,1),FREDconnect!$I$8:$J$14,2)</f>
        <v>3845.2273190941551</v>
      </c>
      <c r="D8" s="11">
        <f>VLOOKUP($B8,programweights!$B$8:$I$12,8)</f>
        <v>0.40466050947126619</v>
      </c>
      <c r="E8" s="10">
        <f t="shared" si="1"/>
        <v>0.67985009157916287</v>
      </c>
      <c r="F8">
        <f t="shared" si="1"/>
        <v>1</v>
      </c>
      <c r="G8" s="9">
        <f>SUMIF(UIBen!$T$9:$T$116,Decompose!$E$3,UIBen!K$9:K$116)/12</f>
        <v>1691.9000204014283</v>
      </c>
      <c r="H8" s="10">
        <f t="shared" si="2"/>
        <v>0.81587718110749663</v>
      </c>
      <c r="I8" s="9">
        <f>SUMIF(SNAPBen!$J$10:$J$117,Decompose!$E$3,SNAPBen!E$10:E$117)/12</f>
        <v>239.6824461598452</v>
      </c>
      <c r="J8">
        <f t="shared" si="3"/>
        <v>0</v>
      </c>
      <c r="K8">
        <f t="shared" si="3"/>
        <v>1.0041505147311136</v>
      </c>
      <c r="L8">
        <f t="shared" si="3"/>
        <v>1.0471999999999999</v>
      </c>
      <c r="M8" s="9">
        <f>SUMIF(UIBen!$T$9:$T$116,Decompose!$K$3,UIBen!K$9:K$116)/12</f>
        <v>1868.8825409196807</v>
      </c>
      <c r="N8" s="10">
        <f t="shared" ref="N8" si="10">N7</f>
        <v>1.0206572305783523</v>
      </c>
      <c r="O8" s="9">
        <f>SUMIF(SNAPBen!$J$10:$J$117,Decompose!$K$3,SNAPBen!E$10:E$117)/12</f>
        <v>290.29046925246746</v>
      </c>
      <c r="P8">
        <f t="shared" si="5"/>
        <v>0</v>
      </c>
      <c r="Q8">
        <f t="shared" si="6"/>
        <v>1.0041505147311136</v>
      </c>
      <c r="R8">
        <f t="shared" si="7"/>
        <v>1.0471999999999999</v>
      </c>
      <c r="S8" s="9">
        <f>SUMIF(UIBen!$T$9:$T$116,Decompose!$Q$3,UIBen!K$9:K$116)/12</f>
        <v>1691.9000204014283</v>
      </c>
      <c r="T8" s="10">
        <f t="shared" ref="T8" si="11">T7</f>
        <v>1.0566560073832993</v>
      </c>
      <c r="U8" s="9">
        <f>SUMIF(SNAPBen!$J$10:$J$117,Decompose!$Q$3,SNAPBen!E$10:E$117)/12</f>
        <v>283.32331287130035</v>
      </c>
      <c r="V8" s="43">
        <f t="shared" si="9"/>
        <v>-1.6207836597925952E-2</v>
      </c>
    </row>
    <row r="9" spans="1:33" x14ac:dyDescent="0.25">
      <c r="A9" t="str">
        <f t="shared" si="0"/>
        <v>quintile 5</v>
      </c>
      <c r="B9">
        <v>5</v>
      </c>
      <c r="C9" s="9">
        <f>VLOOKUP($B9,quintilewages!$A$6:$G$10,7)*SNAPMaxBen!$B$7/VLOOKUP(DATE(2007,1,1),FREDconnect!$I$8:$J$14,2)</f>
        <v>4696.5712532944372</v>
      </c>
      <c r="D9" s="11">
        <f>VLOOKUP($B9,programweights!$B$8:$I$12,8)</f>
        <v>0.36231327783692169</v>
      </c>
      <c r="E9" s="10">
        <f t="shared" si="1"/>
        <v>0.67985009157916287</v>
      </c>
      <c r="F9">
        <f t="shared" si="1"/>
        <v>1</v>
      </c>
      <c r="G9" s="9">
        <f>SUMIF(UIBen!$T$9:$T$116,Decompose!$E$3,UIBen!L$9:L$116)/12</f>
        <v>1733.3333333333333</v>
      </c>
      <c r="H9" s="10">
        <f t="shared" si="2"/>
        <v>0.81587718110749663</v>
      </c>
      <c r="I9" s="9">
        <f>SUMIF(SNAPBen!$J$10:$J$117,Decompose!$E$3,SNAPBen!F$10:F$117)/12</f>
        <v>239.6824461598452</v>
      </c>
      <c r="J9">
        <f t="shared" si="3"/>
        <v>0</v>
      </c>
      <c r="K9">
        <f t="shared" si="3"/>
        <v>1.0041505147311136</v>
      </c>
      <c r="L9">
        <f t="shared" si="3"/>
        <v>1.0471999999999999</v>
      </c>
      <c r="M9" s="9">
        <f>SUMIF(UIBen!$T$9:$T$116,Decompose!$K$3,UIBen!L$9:L$116)/12</f>
        <v>1910.3158538515854</v>
      </c>
      <c r="N9" s="10">
        <f t="shared" ref="N9" si="12">N8</f>
        <v>1.0206572305783523</v>
      </c>
      <c r="O9" s="9">
        <f>SUMIF(SNAPBen!$J$10:$J$117,Decompose!$K$3,SNAPBen!F$10:F$117)/12</f>
        <v>290.29046925246746</v>
      </c>
      <c r="P9">
        <f t="shared" si="5"/>
        <v>0</v>
      </c>
      <c r="Q9">
        <f t="shared" si="6"/>
        <v>1.0041505147311136</v>
      </c>
      <c r="R9">
        <f t="shared" si="7"/>
        <v>1.0471999999999999</v>
      </c>
      <c r="S9" s="9">
        <f>SUMIF(UIBen!$T$9:$T$116,Decompose!$Q$3,UIBen!L$9:L$116)/12</f>
        <v>1733.3333333333333</v>
      </c>
      <c r="T9" s="10">
        <f t="shared" ref="T9" si="13">T8</f>
        <v>1.0566560073832993</v>
      </c>
      <c r="U9" s="9">
        <f>SUMIF(SNAPBen!$J$10:$J$117,Decompose!$Q$3,SNAPBen!F$10:F$117)/12</f>
        <v>283.32331287130035</v>
      </c>
      <c r="V9" s="43">
        <f t="shared" si="9"/>
        <v>-1.6207836597925952E-2</v>
      </c>
    </row>
    <row r="10" spans="1:33" x14ac:dyDescent="0.25">
      <c r="C10" s="9"/>
      <c r="D10" s="11"/>
      <c r="E10" s="10"/>
      <c r="G10" s="9"/>
      <c r="H10" s="10"/>
      <c r="I10" s="9"/>
      <c r="K10" s="10"/>
      <c r="M10" s="9"/>
      <c r="N10" s="10"/>
      <c r="O10" s="9"/>
      <c r="Q10" s="10"/>
      <c r="S10" s="9"/>
      <c r="T10" s="10"/>
      <c r="U10" s="9"/>
      <c r="V10" s="43"/>
      <c r="AC10" s="44"/>
      <c r="AD10" s="44"/>
      <c r="AE10" s="44"/>
      <c r="AF10" s="44"/>
      <c r="AG10" s="44"/>
    </row>
    <row r="11" spans="1:33" x14ac:dyDescent="0.25">
      <c r="C11" s="9"/>
      <c r="D11" s="11"/>
      <c r="E11" s="10"/>
      <c r="G11" s="9"/>
      <c r="H11" s="10"/>
      <c r="I11" s="9"/>
      <c r="K11" s="10"/>
      <c r="M11" s="9"/>
      <c r="N11" s="10"/>
      <c r="O11" s="9"/>
      <c r="Q11" s="10"/>
      <c r="S11" s="9"/>
      <c r="T11" s="10"/>
      <c r="U11" s="9"/>
      <c r="V11" s="43"/>
      <c r="AC11" s="44"/>
      <c r="AD11" s="44"/>
      <c r="AE11" s="44"/>
      <c r="AF11" s="44"/>
      <c r="AG11" s="44"/>
    </row>
    <row r="12" spans="1:33" x14ac:dyDescent="0.25">
      <c r="A12" s="3"/>
      <c r="B12" s="3"/>
      <c r="C12" s="52" t="s">
        <v>122</v>
      </c>
      <c r="D12" s="52"/>
      <c r="E12" s="52"/>
      <c r="F12" s="52"/>
      <c r="H12" s="52" t="s">
        <v>123</v>
      </c>
      <c r="I12" s="52"/>
      <c r="J12" s="52"/>
      <c r="K12" s="52"/>
      <c r="L12" s="52"/>
      <c r="N12" s="52" t="s">
        <v>124</v>
      </c>
      <c r="O12" s="52"/>
      <c r="P12" s="52"/>
      <c r="Q12" s="52"/>
      <c r="R12" s="52"/>
    </row>
    <row r="13" spans="1:33" x14ac:dyDescent="0.25">
      <c r="A13" s="3"/>
      <c r="B13" s="3"/>
      <c r="C13" s="52" t="s">
        <v>125</v>
      </c>
      <c r="D13" s="52"/>
      <c r="E13" s="52" t="s">
        <v>126</v>
      </c>
      <c r="F13" s="52"/>
      <c r="H13" s="52" t="s">
        <v>10</v>
      </c>
      <c r="I13" s="52"/>
      <c r="J13" s="52"/>
      <c r="N13" s="52" t="s">
        <v>10</v>
      </c>
      <c r="O13" s="52"/>
      <c r="P13" s="52"/>
    </row>
    <row r="14" spans="1:33" x14ac:dyDescent="0.25">
      <c r="A14" s="3" t="s">
        <v>134</v>
      </c>
      <c r="B14" s="3"/>
      <c r="C14" s="13" t="s">
        <v>127</v>
      </c>
      <c r="D14" s="13" t="s">
        <v>128</v>
      </c>
      <c r="E14" s="3" t="s">
        <v>127</v>
      </c>
      <c r="F14" s="13" t="s">
        <v>128</v>
      </c>
      <c r="H14" s="13" t="s">
        <v>129</v>
      </c>
      <c r="I14" s="3" t="s">
        <v>130</v>
      </c>
      <c r="J14" s="3" t="s">
        <v>131</v>
      </c>
      <c r="K14" s="3" t="s">
        <v>132</v>
      </c>
      <c r="L14" s="13" t="s">
        <v>133</v>
      </c>
      <c r="N14" s="13" t="s">
        <v>129</v>
      </c>
      <c r="O14" s="3" t="s">
        <v>130</v>
      </c>
      <c r="P14" s="3" t="s">
        <v>131</v>
      </c>
      <c r="Q14" s="3" t="s">
        <v>132</v>
      </c>
      <c r="R14" s="13" t="s">
        <v>133</v>
      </c>
    </row>
    <row r="15" spans="1:33" x14ac:dyDescent="0.25">
      <c r="A15" t="str">
        <f>"quintile "&amp;TEXT(B15,"0")</f>
        <v>quintile 1</v>
      </c>
      <c r="B15">
        <v>1</v>
      </c>
      <c r="C15" s="45">
        <f>(($D5/($C5*$A$33))*((M5-$G5)*$E5+(K5-$E5)*$G5+(M5-$G5)*(K5-$E5))+($A$31/($C5*$A$33))*((O5-$I5)*$H5+(N5-$H5)*$I5+(O5-$I5)*(N5-$H5))-P5)*100</f>
        <v>6.2282804594494126</v>
      </c>
      <c r="D15" s="45">
        <f>(SUMIF(CombinedPrograms!$Q$9:$Q$85,Decompose!$K$3,CombinedPrograms!H$9:H$85)/12-SUMIF(CombinedPrograms!$Q$9:$Q$85,Decompose!$E$3,CombinedPrograms!H$9:H$85)/12)*100</f>
        <v>6.2280817382660167</v>
      </c>
      <c r="E15" s="45">
        <f>(($D5/($C5*$A$33))*((S5-$G5)*$E5+(Q5-$E5)*$G5+(S5-$G5)*(Q5-$E5))+($A$31/($C5*$A$33))*((U5-$I5)*$H5+(T5-$H5)*$I5+(U5-$I5)*(T5-$H5))+V5)*100</f>
        <v>2.6126474777069237</v>
      </c>
      <c r="F15" s="45">
        <f>(SUMIF(CombinedPrograms!$Q$9:$Q$85,Decompose!$Q$3,CombinedPrograms!H$9:H$85)/12-SUMIF(CombinedPrograms!$Q$9:$Q$85,Decompose!$E$3,CombinedPrograms!H$9:H$85)/12)*100</f>
        <v>2.6126086708582461</v>
      </c>
      <c r="H15" s="45">
        <f>(($D5/($C5*$A$33))*(K5/L5-$E5/$F5)*$G5*$F5)*100</f>
        <v>2.9435801849445191</v>
      </c>
      <c r="I15" s="45">
        <f>(($D5/($C5*$A$33))*(L5-$F5)*$G5*$E5)*100</f>
        <v>0.33850365429434676</v>
      </c>
      <c r="J15" s="45">
        <f>(($D5/($C5*$A$33))*(M5-$G5)*$E5)*100</f>
        <v>1.3669534711914906</v>
      </c>
      <c r="K15" s="45">
        <f>(($A$31/($C5*$A$33))*((O5-$I5)*$H5+(N5-$H5)*$I5+(O5-$I5)*(N5-$H5)))*100</f>
        <v>0.78824537231902436</v>
      </c>
      <c r="L15" s="45">
        <f>C15-SUM(H15:K15)</f>
        <v>0.79099777670003135</v>
      </c>
      <c r="M15" s="45"/>
      <c r="N15" s="45">
        <f>(($D5/($C5*$A$33))*(Q5/R5-$E5/$F5)*$G5*$F5)*100</f>
        <v>2.9435801849445191</v>
      </c>
      <c r="O15" s="45">
        <f>(($D5/($C5*$A$33))*(R5-$F5)*$G5*$E5)*100</f>
        <v>0.33850365429434676</v>
      </c>
      <c r="P15" s="45">
        <f>(($D5/($C5*$A$33))*(S5-$G5)*$E5)*100</f>
        <v>0</v>
      </c>
      <c r="Q15" s="45">
        <f>(($A$31/($C5*$A$33))*((U5-$I5)*$H5+(T5-$H5)*$I5+(U5-$I5)*(T5-$H5)))*100</f>
        <v>0.81241031353127169</v>
      </c>
      <c r="R15" s="45">
        <f>E15-SUM(N15:Q15)</f>
        <v>-1.4818466750632142</v>
      </c>
      <c r="T15" t="str">
        <f>TEXT(C5,"$0,000")</f>
        <v>$2,110</v>
      </c>
    </row>
    <row r="16" spans="1:33" x14ac:dyDescent="0.25">
      <c r="A16" t="str">
        <f t="shared" ref="A16:A19" si="14">"quintile "&amp;TEXT(B16,"0")</f>
        <v>quintile 2</v>
      </c>
      <c r="B16">
        <v>2</v>
      </c>
      <c r="C16" s="45">
        <f t="shared" ref="C16:C19" si="15">(($D6/($C6*$A$33))*((M6-$G6)*$E6+(K6-$E6)*$G6+(M6-$G6)*(K6-$E6))+($A$31/($C6*$A$33))*((O6-$I6)*$H6+(N6-$H6)*$I6+(O6-$I6)*(N6-$H6))-P6)*100</f>
        <v>7.0548723836827323</v>
      </c>
      <c r="D16" s="45">
        <f>(SUMIF(CombinedPrograms!$Q$9:$Q$85,Decompose!$K$3,CombinedPrograms!I$9:I$85)/12-SUMIF(CombinedPrograms!$Q$9:$Q$85,Decompose!$E$3,CombinedPrograms!I$9:I$85)/12)*100</f>
        <v>7.054709684538607</v>
      </c>
      <c r="E16" s="45">
        <f t="shared" ref="E16:E19" si="16">(($D6/($C6*$A$33))*((S6-$G6)*$E6+(Q6-$E6)*$G6+(S6-$G6)*(Q6-$E6))+($A$31/($C6*$A$33))*((U6-$I6)*$H6+(T6-$H6)*$I6+(U6-$I6)*(T6-$H6))+V6)*100</f>
        <v>3.3657761618975575</v>
      </c>
      <c r="F16" s="45">
        <f>(SUMIF(CombinedPrograms!$Q$9:$Q$85,Decompose!$Q$3,CombinedPrograms!I$9:I$85)/12-SUMIF(CombinedPrograms!$Q$9:$Q$85,Decompose!$E$3,CombinedPrograms!I$9:I$85)/12)*100</f>
        <v>3.3657443895371175</v>
      </c>
      <c r="H16" s="45">
        <f t="shared" ref="H16:H19" si="17">(($D6/($C6*$A$33))*(K6/L6-$E6/$F6)*$G6*$F6)*100</f>
        <v>3.7183141490634091</v>
      </c>
      <c r="I16" s="45">
        <f t="shared" ref="I16:I19" si="18">(($D6/($C6*$A$33))*(L6-$F6)*$G6*$E6)*100</f>
        <v>0.42759593698517234</v>
      </c>
      <c r="J16" s="45">
        <f t="shared" ref="J16:J19" si="19">(($D6/($C6*$A$33))*(M6-$G6)*$E6)*100</f>
        <v>1.4137253456881553</v>
      </c>
      <c r="K16" s="45">
        <f t="shared" ref="K16:K19" si="20">(($A$31/($C6*$A$33))*((O6-$I6)*$H6+(N6-$H6)*$I6+(O6-$I6)*(N6-$H6)))*100</f>
        <v>0.64536072728898908</v>
      </c>
      <c r="L16" s="45">
        <f t="shared" ref="L16:L19" si="21">C16-SUM(H16:K16)</f>
        <v>0.84987622465700596</v>
      </c>
      <c r="M16" s="45"/>
      <c r="N16" s="45">
        <f t="shared" ref="N16:N19" si="22">(($D6/($C6*$A$33))*(Q6/R6-$E6/$F6)*$G6*$F6)*100</f>
        <v>3.7183141490634091</v>
      </c>
      <c r="O16" s="45">
        <f t="shared" ref="O16:O19" si="23">(($D6/($C6*$A$33))*(R6-$F6)*$G6*$E6)*100</f>
        <v>0.42759593698517234</v>
      </c>
      <c r="P16" s="45">
        <f t="shared" ref="P16:P19" si="24">(($D6/($C6*$A$33))*(S6-$G6)*$E6)*100</f>
        <v>0</v>
      </c>
      <c r="Q16" s="45">
        <f t="shared" ref="Q16:Q19" si="25">(($A$31/($C6*$A$33))*((U6-$I6)*$H6+(T6-$H6)*$I6+(U6-$I6)*(T6-$H6)))*100</f>
        <v>0.66514530780577741</v>
      </c>
      <c r="R16" s="45">
        <f t="shared" ref="R16:R19" si="26">E16-SUM(N16:Q16)</f>
        <v>-1.4452792319568011</v>
      </c>
      <c r="T16" t="str">
        <f t="shared" ref="T16:T19" si="27">TEXT(C6,"$0,000")</f>
        <v>$2,578</v>
      </c>
    </row>
    <row r="17" spans="1:20" x14ac:dyDescent="0.25">
      <c r="A17" t="str">
        <f t="shared" si="14"/>
        <v>quintile 3</v>
      </c>
      <c r="B17">
        <v>3</v>
      </c>
      <c r="C17" s="45">
        <f t="shared" si="15"/>
        <v>7.1546794146783625</v>
      </c>
      <c r="D17" s="45">
        <f>(SUMIF(CombinedPrograms!$Q$9:$Q$85,Decompose!$K$3,CombinedPrograms!J$9:J$85)/12-SUMIF(CombinedPrograms!$Q$9:$Q$85,Decompose!$E$3,CombinedPrograms!J$9:J$85)/12)*100</f>
        <v>7.1545462078855593</v>
      </c>
      <c r="E17" s="45">
        <f t="shared" si="16"/>
        <v>3.6717571865640162</v>
      </c>
      <c r="F17" s="45">
        <f>(SUMIF(CombinedPrograms!$Q$9:$Q$85,Decompose!$Q$3,CombinedPrograms!J$9:J$85)/12-SUMIF(CombinedPrograms!$Q$9:$Q$85,Decompose!$E$3,CombinedPrograms!J$9:J$85)/12)*100</f>
        <v>3.6717311735554201</v>
      </c>
      <c r="H17" s="45">
        <f t="shared" si="17"/>
        <v>4.0853356768040658</v>
      </c>
      <c r="I17" s="45">
        <f t="shared" si="18"/>
        <v>0.46980240684128322</v>
      </c>
      <c r="J17" s="45">
        <f t="shared" si="19"/>
        <v>1.2717092064224036</v>
      </c>
      <c r="K17" s="45">
        <f t="shared" si="20"/>
        <v>0.52837667426026791</v>
      </c>
      <c r="L17" s="45">
        <f t="shared" si="21"/>
        <v>0.79945545035034282</v>
      </c>
      <c r="M17" s="45"/>
      <c r="N17" s="45">
        <f t="shared" si="22"/>
        <v>4.0853356768040658</v>
      </c>
      <c r="O17" s="45">
        <f t="shared" si="23"/>
        <v>0.46980240684128322</v>
      </c>
      <c r="P17" s="45">
        <f t="shared" si="24"/>
        <v>0</v>
      </c>
      <c r="Q17" s="45">
        <f t="shared" si="25"/>
        <v>0.54457491876611019</v>
      </c>
      <c r="R17" s="45">
        <f t="shared" si="26"/>
        <v>-1.4279558158474428</v>
      </c>
      <c r="T17" t="str">
        <f t="shared" si="27"/>
        <v>$3,148</v>
      </c>
    </row>
    <row r="18" spans="1:20" x14ac:dyDescent="0.25">
      <c r="A18" t="str">
        <f t="shared" si="14"/>
        <v>quintile 4</v>
      </c>
      <c r="B18">
        <v>4</v>
      </c>
      <c r="C18" s="45">
        <f t="shared" si="15"/>
        <v>6.6275835463639714</v>
      </c>
      <c r="D18" s="45">
        <f>(SUMIF(CombinedPrograms!$Q$9:$Q$85,Decompose!$K$3,CombinedPrograms!K$9:K$85)/12-SUMIF(CombinedPrograms!$Q$9:$Q$85,Decompose!$E$3,CombinedPrograms!K$9:K$85)/12)*100</f>
        <v>6.6274744858661974</v>
      </c>
      <c r="E18" s="45">
        <f t="shared" si="16"/>
        <v>3.5044323870967506</v>
      </c>
      <c r="F18" s="45">
        <f>(SUMIF(CombinedPrograms!$Q$9:$Q$85,Decompose!$Q$3,CombinedPrograms!K$9:K$85)/12-SUMIF(CombinedPrograms!$Q$9:$Q$85,Decompose!$E$3,CombinedPrograms!K$9:K$85)/12)*100</f>
        <v>3.5044110894466463</v>
      </c>
      <c r="H18" s="45">
        <f t="shared" si="17"/>
        <v>4.0263008498924178</v>
      </c>
      <c r="I18" s="45">
        <f t="shared" si="18"/>
        <v>0.46301356353324746</v>
      </c>
      <c r="J18" s="45">
        <f t="shared" si="19"/>
        <v>1.0261418378311471</v>
      </c>
      <c r="K18" s="45">
        <f t="shared" si="20"/>
        <v>0.43259823242594875</v>
      </c>
      <c r="L18" s="45">
        <f t="shared" si="21"/>
        <v>0.67952906268120916</v>
      </c>
      <c r="M18" s="45"/>
      <c r="N18" s="45">
        <f t="shared" si="22"/>
        <v>4.0263008498924178</v>
      </c>
      <c r="O18" s="45">
        <f t="shared" si="23"/>
        <v>0.46301356353324746</v>
      </c>
      <c r="P18" s="45">
        <f t="shared" si="24"/>
        <v>0</v>
      </c>
      <c r="Q18" s="45">
        <f t="shared" si="25"/>
        <v>0.44586023334875818</v>
      </c>
      <c r="R18" s="45">
        <f t="shared" si="26"/>
        <v>-1.4307422596776727</v>
      </c>
      <c r="T18" t="str">
        <f t="shared" si="27"/>
        <v>$3,845</v>
      </c>
    </row>
    <row r="19" spans="1:20" x14ac:dyDescent="0.25">
      <c r="A19" t="str">
        <f t="shared" si="14"/>
        <v>quintile 5</v>
      </c>
      <c r="B19">
        <v>5</v>
      </c>
      <c r="C19" s="45">
        <f t="shared" si="15"/>
        <v>4.9794283513472468</v>
      </c>
      <c r="D19" s="45">
        <f>(SUMIF(CombinedPrograms!$Q$9:$Q$85,Decompose!$K$3,CombinedPrograms!L$9:L$85)/12-SUMIF(CombinedPrograms!$Q$9:$Q$85,Decompose!$E$3,CombinedPrograms!L$9:L$85)/12)*100</f>
        <v>4.979339060163773</v>
      </c>
      <c r="E19" s="45">
        <f t="shared" si="16"/>
        <v>2.2584681109000586</v>
      </c>
      <c r="F19" s="45">
        <f>(SUMIF(CombinedPrograms!$Q$9:$Q$85,Decompose!$Q$3,CombinedPrograms!L$9:L$85)/12-SUMIF(CombinedPrograms!$Q$9:$Q$85,Decompose!$E$3,CombinedPrograms!L$9:L$85)/12)*100</f>
        <v>2.2584506738589472</v>
      </c>
      <c r="G19" s="45"/>
      <c r="H19" s="45">
        <f t="shared" si="17"/>
        <v>3.0237657656176942</v>
      </c>
      <c r="I19" s="45">
        <f t="shared" si="18"/>
        <v>0.34772477632065069</v>
      </c>
      <c r="J19" s="45">
        <f t="shared" si="19"/>
        <v>0.75221488787330104</v>
      </c>
      <c r="K19" s="45">
        <f t="shared" si="20"/>
        <v>0.35418147661430083</v>
      </c>
      <c r="L19" s="45">
        <f t="shared" si="21"/>
        <v>0.50154144492130026</v>
      </c>
      <c r="M19" s="45"/>
      <c r="N19" s="45">
        <f t="shared" si="22"/>
        <v>3.0237657656176942</v>
      </c>
      <c r="O19" s="45">
        <f t="shared" si="23"/>
        <v>0.34772477632065069</v>
      </c>
      <c r="P19" s="45">
        <f t="shared" si="24"/>
        <v>0</v>
      </c>
      <c r="Q19" s="45">
        <f t="shared" si="25"/>
        <v>0.36503948461715352</v>
      </c>
      <c r="R19" s="45">
        <f t="shared" si="26"/>
        <v>-1.4780619156554398</v>
      </c>
      <c r="T19" t="str">
        <f t="shared" si="27"/>
        <v>$4,697</v>
      </c>
    </row>
    <row r="20" spans="1:20" x14ac:dyDescent="0.25">
      <c r="A20" s="3"/>
      <c r="B20" s="3"/>
      <c r="C20" s="46"/>
      <c r="D20" s="3"/>
    </row>
    <row r="21" spans="1:20" x14ac:dyDescent="0.25">
      <c r="A21" s="3"/>
      <c r="B21" s="3"/>
      <c r="C21" s="3"/>
      <c r="D21" s="3"/>
    </row>
    <row r="22" spans="1:20" x14ac:dyDescent="0.25">
      <c r="C22" s="3"/>
      <c r="D22" s="3"/>
      <c r="N22" s="44"/>
      <c r="O22" s="44"/>
      <c r="P22" s="44"/>
      <c r="Q22" s="44"/>
      <c r="R22" s="44"/>
    </row>
    <row r="23" spans="1:20" x14ac:dyDescent="0.25">
      <c r="C23" s="3"/>
      <c r="D23" s="3"/>
      <c r="N23" s="44"/>
      <c r="O23" s="44"/>
      <c r="P23" s="44"/>
      <c r="Q23" s="44"/>
      <c r="R23" s="44"/>
    </row>
    <row r="24" spans="1:20" x14ac:dyDescent="0.25">
      <c r="C24" s="3"/>
      <c r="D24" s="3"/>
      <c r="N24" s="44"/>
      <c r="O24" s="44"/>
      <c r="P24" s="44"/>
      <c r="Q24" s="44"/>
      <c r="R24" s="44"/>
    </row>
    <row r="25" spans="1:20" x14ac:dyDescent="0.25">
      <c r="C25" s="3"/>
      <c r="D25" s="3"/>
      <c r="N25" s="44"/>
      <c r="O25" s="44"/>
      <c r="P25" s="44"/>
      <c r="Q25" s="44"/>
      <c r="R25" s="44"/>
    </row>
    <row r="26" spans="1:20" x14ac:dyDescent="0.25">
      <c r="C26" s="3"/>
      <c r="D26" s="3"/>
      <c r="N26" s="44"/>
      <c r="O26" s="44"/>
      <c r="P26" s="44"/>
      <c r="Q26" s="44"/>
      <c r="R26" s="44"/>
    </row>
    <row r="27" spans="1:20" x14ac:dyDescent="0.25">
      <c r="A27" s="3"/>
      <c r="B27" s="3"/>
      <c r="C27" s="3"/>
      <c r="D27" s="3"/>
    </row>
    <row r="30" spans="1:20" x14ac:dyDescent="0.25">
      <c r="A30" s="3" t="s">
        <v>135</v>
      </c>
      <c r="B30" s="3"/>
    </row>
    <row r="31" spans="1:20" x14ac:dyDescent="0.25">
      <c r="A31" s="11">
        <f>programweights!$I$13</f>
        <v>0.20376453985949627</v>
      </c>
    </row>
    <row r="32" spans="1:20" x14ac:dyDescent="0.25">
      <c r="A32" s="3" t="s">
        <v>136</v>
      </c>
      <c r="B32" s="3"/>
      <c r="C32" s="3"/>
      <c r="D32" s="3"/>
    </row>
    <row r="33" spans="1:1" x14ac:dyDescent="0.25">
      <c r="A33" s="10">
        <f>CombinedPrograms!B2</f>
        <v>1.2339709793569438</v>
      </c>
    </row>
  </sheetData>
  <mergeCells count="10">
    <mergeCell ref="Q3:V3"/>
    <mergeCell ref="C12:F12"/>
    <mergeCell ref="H12:L12"/>
    <mergeCell ref="N12:R12"/>
    <mergeCell ref="C13:D13"/>
    <mergeCell ref="E13:F13"/>
    <mergeCell ref="H13:J13"/>
    <mergeCell ref="N13:P13"/>
    <mergeCell ref="E3:J3"/>
    <mergeCell ref="K3:P3"/>
  </mergeCells>
  <pageMargins left="0.7" right="0.7" top="0.75" bottom="0.75" header="0.3" footer="0.3"/>
  <extLst>
    <ext xmlns:mx="http://schemas.microsoft.com/office/mac/excel/2008/main" uri="{64002731-A6B0-56B0-2670-7721B7C09600}">
      <mx:PLV Mode="0" OnePage="0" WScale="0"/>
    </ext>
  </extLst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84"/>
  <sheetViews>
    <sheetView workbookViewId="0"/>
  </sheetViews>
  <sheetFormatPr defaultColWidth="12" defaultRowHeight="15" x14ac:dyDescent="0.25"/>
  <cols>
    <col min="1" max="1" width="12" style="27"/>
    <col min="2" max="2" width="12" style="28"/>
    <col min="3" max="3" width="12" style="27"/>
    <col min="4" max="4" width="12" style="28"/>
    <col min="5" max="5" width="12" style="27"/>
    <col min="6" max="6" width="12" style="28"/>
    <col min="7" max="7" width="12" style="27"/>
    <col min="8" max="8" width="12" style="28"/>
    <col min="9" max="9" width="12" style="27"/>
    <col min="10" max="10" width="12" style="28"/>
  </cols>
  <sheetData>
    <row r="1" spans="1:10" x14ac:dyDescent="0.25">
      <c r="A1" s="27" t="s">
        <v>52</v>
      </c>
      <c r="C1" s="27" t="s">
        <v>53</v>
      </c>
      <c r="E1" s="27" t="s">
        <v>54</v>
      </c>
      <c r="G1" s="27" t="s">
        <v>55</v>
      </c>
      <c r="I1" s="27" t="s">
        <v>52</v>
      </c>
    </row>
    <row r="2" spans="1:10" x14ac:dyDescent="0.25">
      <c r="A2" s="27" t="s">
        <v>56</v>
      </c>
      <c r="B2" s="28" t="s">
        <v>57</v>
      </c>
      <c r="C2" s="27" t="s">
        <v>56</v>
      </c>
      <c r="D2" s="28" t="s">
        <v>58</v>
      </c>
      <c r="E2" s="27" t="s">
        <v>56</v>
      </c>
      <c r="F2" s="28" t="s">
        <v>59</v>
      </c>
      <c r="G2" s="27" t="s">
        <v>56</v>
      </c>
      <c r="H2" s="28" t="s">
        <v>59</v>
      </c>
      <c r="I2" s="27" t="s">
        <v>56</v>
      </c>
      <c r="J2" s="28" t="s">
        <v>57</v>
      </c>
    </row>
    <row r="3" spans="1:10" x14ac:dyDescent="0.25">
      <c r="A3" s="27" t="s">
        <v>60</v>
      </c>
      <c r="B3" s="28" t="s">
        <v>61</v>
      </c>
      <c r="C3" s="27" t="s">
        <v>62</v>
      </c>
      <c r="D3" s="28" t="s">
        <v>61</v>
      </c>
      <c r="E3" s="27" t="s">
        <v>62</v>
      </c>
      <c r="F3" s="28" t="s">
        <v>4</v>
      </c>
      <c r="G3" s="27" t="s">
        <v>62</v>
      </c>
      <c r="H3" s="28" t="s">
        <v>4</v>
      </c>
      <c r="I3" s="27" t="s">
        <v>62</v>
      </c>
      <c r="J3" s="28" t="s">
        <v>61</v>
      </c>
    </row>
    <row r="4" spans="1:10" x14ac:dyDescent="0.25">
      <c r="A4" s="27">
        <f>DATE(2006,1,1)</f>
        <v>38718</v>
      </c>
      <c r="B4" s="28" t="s">
        <v>72</v>
      </c>
      <c r="C4" s="27">
        <f>DATE(2006,1,1)</f>
        <v>38718</v>
      </c>
      <c r="D4" s="28" t="s">
        <v>63</v>
      </c>
      <c r="E4" s="27">
        <f>DATE(2006,1,1)</f>
        <v>38718</v>
      </c>
      <c r="F4" s="28" t="s">
        <v>73</v>
      </c>
      <c r="G4" s="27">
        <f>DATE(2006,1,1)</f>
        <v>38718</v>
      </c>
      <c r="H4" s="28" t="s">
        <v>73</v>
      </c>
      <c r="I4" s="27">
        <f>DATE(2006,1,1)</f>
        <v>38718</v>
      </c>
      <c r="J4" s="28" t="s">
        <v>72</v>
      </c>
    </row>
    <row r="5" spans="1:10" x14ac:dyDescent="0.25">
      <c r="A5" s="29" t="s">
        <v>64</v>
      </c>
      <c r="C5" s="29" t="s">
        <v>65</v>
      </c>
      <c r="E5" s="29" t="s">
        <v>66</v>
      </c>
      <c r="G5" s="29" t="s">
        <v>67</v>
      </c>
      <c r="I5" s="29" t="s">
        <v>64</v>
      </c>
    </row>
    <row r="6" spans="1:10" x14ac:dyDescent="0.25">
      <c r="A6" s="27" t="s">
        <v>68</v>
      </c>
      <c r="C6" s="27" t="s">
        <v>69</v>
      </c>
      <c r="E6" s="27" t="s">
        <v>68</v>
      </c>
      <c r="G6" s="27" t="s">
        <v>68</v>
      </c>
      <c r="I6" s="27" t="s">
        <v>68</v>
      </c>
    </row>
    <row r="7" spans="1:10" x14ac:dyDescent="0.25">
      <c r="A7" s="27" t="s">
        <v>70</v>
      </c>
      <c r="B7" s="28" t="s">
        <v>71</v>
      </c>
      <c r="C7" s="27" t="s">
        <v>70</v>
      </c>
      <c r="D7" s="28" t="s">
        <v>71</v>
      </c>
      <c r="E7" s="27" t="s">
        <v>70</v>
      </c>
      <c r="F7" s="28" t="s">
        <v>71</v>
      </c>
      <c r="G7" s="27" t="s">
        <v>70</v>
      </c>
      <c r="H7" s="28" t="s">
        <v>71</v>
      </c>
      <c r="I7" s="27" t="s">
        <v>70</v>
      </c>
      <c r="J7" s="28" t="s">
        <v>71</v>
      </c>
    </row>
    <row r="8" spans="1:10" x14ac:dyDescent="0.25">
      <c r="A8" s="27">
        <v>38718</v>
      </c>
      <c r="B8" s="28">
        <v>101.71599999999999</v>
      </c>
      <c r="C8" s="27">
        <v>38718</v>
      </c>
      <c r="D8" s="28">
        <v>298930</v>
      </c>
      <c r="E8" s="27">
        <v>38718</v>
      </c>
      <c r="F8" s="28">
        <v>7477</v>
      </c>
      <c r="G8" s="27">
        <v>38718</v>
      </c>
      <c r="H8" s="28">
        <v>6070.1</v>
      </c>
      <c r="I8" s="27">
        <v>38718</v>
      </c>
      <c r="J8" s="28">
        <v>102.723</v>
      </c>
    </row>
    <row r="9" spans="1:10" x14ac:dyDescent="0.25">
      <c r="A9" s="27">
        <v>38749</v>
      </c>
      <c r="B9" s="28">
        <v>101.756</v>
      </c>
      <c r="C9" s="27">
        <v>39083</v>
      </c>
      <c r="D9" s="28">
        <v>301903</v>
      </c>
      <c r="E9" s="27">
        <v>39083</v>
      </c>
      <c r="F9" s="28">
        <v>7855.9</v>
      </c>
      <c r="G9" s="27">
        <v>39083</v>
      </c>
      <c r="H9" s="28">
        <v>6415.5</v>
      </c>
      <c r="I9" s="27">
        <v>39083</v>
      </c>
      <c r="J9" s="28">
        <v>105.499</v>
      </c>
    </row>
    <row r="10" spans="1:10" x14ac:dyDescent="0.25">
      <c r="A10" s="27">
        <v>38777</v>
      </c>
      <c r="B10" s="28">
        <v>101.90900000000001</v>
      </c>
      <c r="C10" s="27">
        <v>39448</v>
      </c>
      <c r="D10" s="28">
        <v>304718</v>
      </c>
      <c r="E10" s="27">
        <v>39448</v>
      </c>
      <c r="F10" s="28">
        <v>8068.3</v>
      </c>
      <c r="G10" s="27">
        <v>39448</v>
      </c>
      <c r="H10" s="28">
        <v>6545.9</v>
      </c>
      <c r="I10" s="27">
        <v>39448</v>
      </c>
      <c r="J10" s="28">
        <v>108.943</v>
      </c>
    </row>
    <row r="11" spans="1:10" x14ac:dyDescent="0.25">
      <c r="A11" s="27">
        <v>38808</v>
      </c>
      <c r="B11" s="28">
        <v>102.31399999999999</v>
      </c>
      <c r="C11" s="27">
        <v>39814</v>
      </c>
      <c r="D11" s="28">
        <v>307374</v>
      </c>
      <c r="E11" s="27">
        <v>39814</v>
      </c>
      <c r="F11" s="28">
        <v>7806.4</v>
      </c>
      <c r="G11" s="27">
        <v>39814</v>
      </c>
      <c r="H11" s="28">
        <v>6275.4</v>
      </c>
      <c r="I11" s="27">
        <v>39814</v>
      </c>
      <c r="J11" s="28">
        <v>109.169</v>
      </c>
    </row>
    <row r="12" spans="1:10" x14ac:dyDescent="0.25">
      <c r="A12" s="27">
        <v>38838</v>
      </c>
      <c r="B12" s="28">
        <v>102.569</v>
      </c>
      <c r="C12" s="27">
        <v>40179</v>
      </c>
      <c r="D12" s="28">
        <v>309732</v>
      </c>
      <c r="E12" s="27">
        <v>40179</v>
      </c>
      <c r="F12" s="28">
        <v>7971.4</v>
      </c>
      <c r="G12" s="27">
        <v>40179</v>
      </c>
      <c r="H12" s="28">
        <v>6408.2</v>
      </c>
      <c r="I12" s="27">
        <v>40179</v>
      </c>
      <c r="J12" s="28">
        <v>111.11199999999999</v>
      </c>
    </row>
    <row r="13" spans="1:10" x14ac:dyDescent="0.25">
      <c r="A13" s="27">
        <v>38869</v>
      </c>
      <c r="B13" s="28">
        <v>102.761</v>
      </c>
      <c r="C13" s="27">
        <v>40544</v>
      </c>
      <c r="D13" s="28">
        <v>311946</v>
      </c>
      <c r="E13" s="27">
        <v>40544</v>
      </c>
      <c r="F13" s="28">
        <v>8276.6</v>
      </c>
      <c r="G13" s="27">
        <v>40544</v>
      </c>
      <c r="H13" s="28">
        <v>6668.2</v>
      </c>
      <c r="I13" s="27">
        <v>40544</v>
      </c>
      <c r="J13" s="28">
        <v>113.848</v>
      </c>
    </row>
    <row r="14" spans="1:10" x14ac:dyDescent="0.25">
      <c r="A14" s="27">
        <v>38899</v>
      </c>
      <c r="B14" s="28">
        <v>103.09</v>
      </c>
      <c r="C14" s="27">
        <v>40909</v>
      </c>
      <c r="D14" s="28" t="e">
        <f>NA()</f>
        <v>#N/A</v>
      </c>
      <c r="E14" s="27">
        <v>40909</v>
      </c>
      <c r="F14" s="28" t="e">
        <f>NA()</f>
        <v>#N/A</v>
      </c>
      <c r="G14" s="27">
        <v>40909</v>
      </c>
      <c r="H14" s="28" t="e">
        <f>NA()</f>
        <v>#N/A</v>
      </c>
      <c r="I14" s="27">
        <v>40909</v>
      </c>
      <c r="J14" s="28" t="e">
        <f>NA()</f>
        <v>#N/A</v>
      </c>
    </row>
    <row r="15" spans="1:10" x14ac:dyDescent="0.25">
      <c r="A15" s="27">
        <v>38930</v>
      </c>
      <c r="B15" s="28">
        <v>103.489</v>
      </c>
    </row>
    <row r="16" spans="1:10" x14ac:dyDescent="0.25">
      <c r="A16" s="27">
        <v>38961</v>
      </c>
      <c r="B16" s="28">
        <v>103.279</v>
      </c>
    </row>
    <row r="17" spans="1:2" x14ac:dyDescent="0.25">
      <c r="A17" s="27">
        <v>38991</v>
      </c>
      <c r="B17" s="28">
        <v>103.042</v>
      </c>
    </row>
    <row r="18" spans="1:2" x14ac:dyDescent="0.25">
      <c r="A18" s="27">
        <v>39022</v>
      </c>
      <c r="B18" s="28">
        <v>103.173</v>
      </c>
    </row>
    <row r="19" spans="1:2" x14ac:dyDescent="0.25">
      <c r="A19" s="27">
        <v>39052</v>
      </c>
      <c r="B19" s="28">
        <v>103.575</v>
      </c>
    </row>
    <row r="20" spans="1:2" x14ac:dyDescent="0.25">
      <c r="A20" s="27">
        <v>39083</v>
      </c>
      <c r="B20" s="28">
        <v>103.881</v>
      </c>
    </row>
    <row r="21" spans="1:2" x14ac:dyDescent="0.25">
      <c r="A21" s="27">
        <v>39114</v>
      </c>
      <c r="B21" s="28">
        <v>104.256</v>
      </c>
    </row>
    <row r="22" spans="1:2" x14ac:dyDescent="0.25">
      <c r="A22" s="27">
        <v>39142</v>
      </c>
      <c r="B22" s="28">
        <v>104.663</v>
      </c>
    </row>
    <row r="23" spans="1:2" x14ac:dyDescent="0.25">
      <c r="A23" s="27">
        <v>39173</v>
      </c>
      <c r="B23" s="28">
        <v>104.899</v>
      </c>
    </row>
    <row r="24" spans="1:2" x14ac:dyDescent="0.25">
      <c r="A24" s="27">
        <v>39203</v>
      </c>
      <c r="B24" s="28">
        <v>105.20399999999999</v>
      </c>
    </row>
    <row r="25" spans="1:2" x14ac:dyDescent="0.25">
      <c r="A25" s="27">
        <v>39234</v>
      </c>
      <c r="B25" s="28">
        <v>105.371</v>
      </c>
    </row>
    <row r="26" spans="1:2" x14ac:dyDescent="0.25">
      <c r="A26" s="27">
        <v>39264</v>
      </c>
      <c r="B26" s="28">
        <v>105.551</v>
      </c>
    </row>
    <row r="27" spans="1:2" x14ac:dyDescent="0.25">
      <c r="A27" s="27">
        <v>39295</v>
      </c>
      <c r="B27" s="28">
        <v>105.627</v>
      </c>
    </row>
    <row r="28" spans="1:2" x14ac:dyDescent="0.25">
      <c r="A28" s="27">
        <v>39326</v>
      </c>
      <c r="B28" s="28">
        <v>106.038</v>
      </c>
    </row>
    <row r="29" spans="1:2" x14ac:dyDescent="0.25">
      <c r="A29" s="27">
        <v>39356</v>
      </c>
      <c r="B29" s="28">
        <v>106.33499999999999</v>
      </c>
    </row>
    <row r="30" spans="1:2" x14ac:dyDescent="0.25">
      <c r="A30" s="27">
        <v>39387</v>
      </c>
      <c r="B30" s="28">
        <v>106.916</v>
      </c>
    </row>
    <row r="31" spans="1:2" x14ac:dyDescent="0.25">
      <c r="A31" s="27">
        <v>39417</v>
      </c>
      <c r="B31" s="28">
        <v>107.248</v>
      </c>
    </row>
    <row r="32" spans="1:2" x14ac:dyDescent="0.25">
      <c r="A32" s="27">
        <v>39448</v>
      </c>
      <c r="B32" s="28">
        <v>107.566</v>
      </c>
    </row>
    <row r="33" spans="1:2" x14ac:dyDescent="0.25">
      <c r="A33" s="27">
        <v>39479</v>
      </c>
      <c r="B33" s="28">
        <v>107.807</v>
      </c>
    </row>
    <row r="34" spans="1:2" x14ac:dyDescent="0.25">
      <c r="A34" s="27">
        <v>39508</v>
      </c>
      <c r="B34" s="28">
        <v>108.184</v>
      </c>
    </row>
    <row r="35" spans="1:2" x14ac:dyDescent="0.25">
      <c r="A35" s="27">
        <v>39539</v>
      </c>
      <c r="B35" s="28">
        <v>108.529</v>
      </c>
    </row>
    <row r="36" spans="1:2" x14ac:dyDescent="0.25">
      <c r="A36" s="27">
        <v>39569</v>
      </c>
      <c r="B36" s="28">
        <v>108.977</v>
      </c>
    </row>
    <row r="37" spans="1:2" x14ac:dyDescent="0.25">
      <c r="A37" s="27">
        <v>39600</v>
      </c>
      <c r="B37" s="28">
        <v>109.65</v>
      </c>
    </row>
    <row r="38" spans="1:2" x14ac:dyDescent="0.25">
      <c r="A38" s="27">
        <v>39630</v>
      </c>
      <c r="B38" s="28">
        <v>110.235</v>
      </c>
    </row>
    <row r="39" spans="1:2" x14ac:dyDescent="0.25">
      <c r="A39" s="27">
        <v>39661</v>
      </c>
      <c r="B39" s="28">
        <v>110.143</v>
      </c>
    </row>
    <row r="40" spans="1:2" x14ac:dyDescent="0.25">
      <c r="A40" s="27">
        <v>39692</v>
      </c>
      <c r="B40" s="28">
        <v>110.27500000000001</v>
      </c>
    </row>
    <row r="41" spans="1:2" x14ac:dyDescent="0.25">
      <c r="A41" s="27">
        <v>39722</v>
      </c>
      <c r="B41" s="28">
        <v>109.71</v>
      </c>
    </row>
    <row r="42" spans="1:2" x14ac:dyDescent="0.25">
      <c r="A42" s="27">
        <v>39753</v>
      </c>
      <c r="B42" s="28">
        <v>108.395</v>
      </c>
    </row>
    <row r="43" spans="1:2" x14ac:dyDescent="0.25">
      <c r="A43" s="27">
        <v>39783</v>
      </c>
      <c r="B43" s="28">
        <v>107.84699999999999</v>
      </c>
    </row>
    <row r="44" spans="1:2" x14ac:dyDescent="0.25">
      <c r="A44" s="27">
        <v>39814</v>
      </c>
      <c r="B44" s="28">
        <v>108.014</v>
      </c>
    </row>
    <row r="45" spans="1:2" x14ac:dyDescent="0.25">
      <c r="A45" s="27">
        <v>39845</v>
      </c>
      <c r="B45" s="28">
        <v>108.333</v>
      </c>
    </row>
    <row r="46" spans="1:2" x14ac:dyDescent="0.25">
      <c r="A46" s="27">
        <v>39873</v>
      </c>
      <c r="B46" s="28">
        <v>108.235</v>
      </c>
    </row>
    <row r="47" spans="1:2" x14ac:dyDescent="0.25">
      <c r="A47" s="27">
        <v>39904</v>
      </c>
      <c r="B47" s="28">
        <v>108.42</v>
      </c>
    </row>
    <row r="48" spans="1:2" x14ac:dyDescent="0.25">
      <c r="A48" s="27">
        <v>39934</v>
      </c>
      <c r="B48" s="28">
        <v>108.557</v>
      </c>
    </row>
    <row r="49" spans="1:2" x14ac:dyDescent="0.25">
      <c r="A49" s="27">
        <v>39965</v>
      </c>
      <c r="B49" s="28">
        <v>109.133</v>
      </c>
    </row>
    <row r="50" spans="1:2" x14ac:dyDescent="0.25">
      <c r="A50" s="27">
        <v>39995</v>
      </c>
      <c r="B50" s="28">
        <v>109.229</v>
      </c>
    </row>
    <row r="51" spans="1:2" x14ac:dyDescent="0.25">
      <c r="A51" s="27">
        <v>40026</v>
      </c>
      <c r="B51" s="28">
        <v>109.56</v>
      </c>
    </row>
    <row r="52" spans="1:2" x14ac:dyDescent="0.25">
      <c r="A52" s="27">
        <v>40057</v>
      </c>
      <c r="B52" s="28">
        <v>109.75</v>
      </c>
    </row>
    <row r="53" spans="1:2" x14ac:dyDescent="0.25">
      <c r="A53" s="27">
        <v>40087</v>
      </c>
      <c r="B53" s="28">
        <v>110.101</v>
      </c>
    </row>
    <row r="54" spans="1:2" x14ac:dyDescent="0.25">
      <c r="A54" s="27">
        <v>40118</v>
      </c>
      <c r="B54" s="28">
        <v>110.316</v>
      </c>
    </row>
    <row r="55" spans="1:2" x14ac:dyDescent="0.25">
      <c r="A55" s="27">
        <v>40148</v>
      </c>
      <c r="B55" s="28">
        <v>110.38</v>
      </c>
    </row>
    <row r="56" spans="1:2" x14ac:dyDescent="0.25">
      <c r="A56" s="27">
        <v>40179</v>
      </c>
      <c r="B56" s="28">
        <v>110.654</v>
      </c>
    </row>
    <row r="57" spans="1:2" x14ac:dyDescent="0.25">
      <c r="A57" s="27">
        <v>40210</v>
      </c>
      <c r="B57" s="28">
        <v>110.747</v>
      </c>
    </row>
    <row r="58" spans="1:2" x14ac:dyDescent="0.25">
      <c r="A58" s="27">
        <v>40238</v>
      </c>
      <c r="B58" s="28">
        <v>110.92100000000001</v>
      </c>
    </row>
    <row r="59" spans="1:2" x14ac:dyDescent="0.25">
      <c r="A59" s="27">
        <v>40269</v>
      </c>
      <c r="B59" s="28">
        <v>110.962</v>
      </c>
    </row>
    <row r="60" spans="1:2" x14ac:dyDescent="0.25">
      <c r="A60" s="27">
        <v>40299</v>
      </c>
      <c r="B60" s="28">
        <v>110.90600000000001</v>
      </c>
    </row>
    <row r="61" spans="1:2" x14ac:dyDescent="0.25">
      <c r="A61" s="27">
        <v>40330</v>
      </c>
      <c r="B61" s="28">
        <v>110.726</v>
      </c>
    </row>
    <row r="62" spans="1:2" x14ac:dyDescent="0.25">
      <c r="A62" s="27">
        <v>40360</v>
      </c>
      <c r="B62" s="28">
        <v>110.974</v>
      </c>
    </row>
    <row r="63" spans="1:2" x14ac:dyDescent="0.25">
      <c r="A63" s="27">
        <v>40391</v>
      </c>
      <c r="B63" s="28">
        <v>111.15300000000001</v>
      </c>
    </row>
    <row r="64" spans="1:2" x14ac:dyDescent="0.25">
      <c r="A64" s="27">
        <v>40422</v>
      </c>
      <c r="B64" s="28">
        <v>111.28100000000001</v>
      </c>
    </row>
    <row r="65" spans="1:2" x14ac:dyDescent="0.25">
      <c r="A65" s="27">
        <v>40452</v>
      </c>
      <c r="B65" s="28">
        <v>111.52200000000001</v>
      </c>
    </row>
    <row r="66" spans="1:2" x14ac:dyDescent="0.25">
      <c r="A66" s="27">
        <v>40483</v>
      </c>
      <c r="B66" s="28">
        <v>111.60899999999999</v>
      </c>
    </row>
    <row r="67" spans="1:2" x14ac:dyDescent="0.25">
      <c r="A67" s="27">
        <v>40513</v>
      </c>
      <c r="B67" s="28">
        <v>111.889</v>
      </c>
    </row>
    <row r="68" spans="1:2" x14ac:dyDescent="0.25">
      <c r="A68" s="27">
        <v>40544</v>
      </c>
      <c r="B68" s="28">
        <v>112.29900000000001</v>
      </c>
    </row>
    <row r="69" spans="1:2" x14ac:dyDescent="0.25">
      <c r="A69" s="27">
        <v>40575</v>
      </c>
      <c r="B69" s="28">
        <v>112.747</v>
      </c>
    </row>
    <row r="70" spans="1:2" x14ac:dyDescent="0.25">
      <c r="A70" s="27">
        <v>40603</v>
      </c>
      <c r="B70" s="28">
        <v>113.194</v>
      </c>
    </row>
    <row r="71" spans="1:2" x14ac:dyDescent="0.25">
      <c r="A71" s="27">
        <v>40634</v>
      </c>
      <c r="B71" s="28">
        <v>113.58</v>
      </c>
    </row>
    <row r="72" spans="1:2" x14ac:dyDescent="0.25">
      <c r="A72" s="27">
        <v>40664</v>
      </c>
      <c r="B72" s="28">
        <v>113.78</v>
      </c>
    </row>
    <row r="73" spans="1:2" x14ac:dyDescent="0.25">
      <c r="A73" s="27">
        <v>40695</v>
      </c>
      <c r="B73" s="28">
        <v>113.637</v>
      </c>
    </row>
    <row r="74" spans="1:2" x14ac:dyDescent="0.25">
      <c r="A74" s="27">
        <v>40725</v>
      </c>
      <c r="B74" s="28">
        <v>114.054</v>
      </c>
    </row>
    <row r="75" spans="1:2" x14ac:dyDescent="0.25">
      <c r="A75" s="27">
        <v>40756</v>
      </c>
      <c r="B75" s="28">
        <v>114.364</v>
      </c>
    </row>
    <row r="76" spans="1:2" x14ac:dyDescent="0.25">
      <c r="A76" s="27">
        <v>40787</v>
      </c>
      <c r="B76" s="28">
        <v>114.554</v>
      </c>
    </row>
    <row r="77" spans="1:2" x14ac:dyDescent="0.25">
      <c r="A77" s="27">
        <v>40817</v>
      </c>
      <c r="B77" s="28">
        <v>114.563</v>
      </c>
    </row>
    <row r="78" spans="1:2" x14ac:dyDescent="0.25">
      <c r="A78" s="27">
        <v>40848</v>
      </c>
      <c r="B78" s="28">
        <v>114.664</v>
      </c>
    </row>
    <row r="79" spans="1:2" x14ac:dyDescent="0.25">
      <c r="A79" s="27">
        <v>40878</v>
      </c>
      <c r="B79" s="28">
        <v>114.742</v>
      </c>
    </row>
    <row r="80" spans="1:2" x14ac:dyDescent="0.25">
      <c r="A80" s="27">
        <v>40909</v>
      </c>
      <c r="B80" s="28">
        <v>115.033</v>
      </c>
    </row>
    <row r="81" spans="1:2" x14ac:dyDescent="0.25">
      <c r="A81" s="27">
        <v>40940</v>
      </c>
      <c r="B81" s="28">
        <v>115.419</v>
      </c>
    </row>
    <row r="82" spans="1:2" x14ac:dyDescent="0.25">
      <c r="A82" s="27">
        <v>40969</v>
      </c>
      <c r="B82" s="28">
        <v>115.693</v>
      </c>
    </row>
    <row r="83" spans="1:2" x14ac:dyDescent="0.25">
      <c r="A83" s="27">
        <v>41000</v>
      </c>
      <c r="B83" s="28">
        <v>115.72</v>
      </c>
    </row>
    <row r="84" spans="1:2" x14ac:dyDescent="0.25">
      <c r="A84" s="27">
        <v>41030</v>
      </c>
      <c r="B84" s="28">
        <v>115.505</v>
      </c>
    </row>
  </sheetData>
  <hyperlinks>
    <hyperlink ref="A5" r:id="rId1"/>
    <hyperlink ref="C5" r:id="rId2"/>
    <hyperlink ref="E5" r:id="rId3"/>
    <hyperlink ref="G5" r:id="rId4"/>
    <hyperlink ref="I5" r:id="rId5"/>
  </hyperlinks>
  <pageMargins left="0.7" right="0.7" top="0.75" bottom="0.75" header="0.3" footer="0.3"/>
  <extLst>
    <ext xmlns:mx="http://schemas.microsoft.com/office/mac/excel/2008/main" uri="{64002731-A6B0-56B0-2670-7721B7C09600}">
      <mx:PLV Mode="0" OnePage="0" WScale="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13</vt:i4>
      </vt:variant>
      <vt:variant>
        <vt:lpstr>Charts</vt:lpstr>
      </vt:variant>
      <vt:variant>
        <vt:i4>1</vt:i4>
      </vt:variant>
    </vt:vector>
  </HeadingPairs>
  <TitlesOfParts>
    <vt:vector size="14" baseType="lpstr">
      <vt:lpstr>README</vt:lpstr>
      <vt:lpstr>aggregateBenElg</vt:lpstr>
      <vt:lpstr>quintilewages</vt:lpstr>
      <vt:lpstr>PovertyIncidencebyIncome</vt:lpstr>
      <vt:lpstr>programweights</vt:lpstr>
      <vt:lpstr>UIBen</vt:lpstr>
      <vt:lpstr>SNAPMaxBen</vt:lpstr>
      <vt:lpstr>SNAPBen</vt:lpstr>
      <vt:lpstr>MedicaidBen</vt:lpstr>
      <vt:lpstr>OtherBen</vt:lpstr>
      <vt:lpstr>CombinedPrograms</vt:lpstr>
      <vt:lpstr>Decompose</vt:lpstr>
      <vt:lpstr>FREDconnect</vt:lpstr>
      <vt:lpstr>MTRChart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Casey B. Mulligan</dc:creator>
  <cp:lastModifiedBy>Casey B. Mulligan</cp:lastModifiedBy>
  <dcterms:created xsi:type="dcterms:W3CDTF">2012-07-18T17:40:27Z</dcterms:created>
  <dcterms:modified xsi:type="dcterms:W3CDTF">2012-09-21T18:32:02Z</dcterms:modified>
</cp:coreProperties>
</file>