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37455" windowHeight="21165"/>
  </bookViews>
  <sheets>
    <sheet name="README" sheetId="4" r:id="rId1"/>
    <sheet name="aggregateBenElg" sheetId="2" r:id="rId2"/>
    <sheet name="quintilewages" sheetId="1" r:id="rId3"/>
    <sheet name="PovertyIncidencebyIncome" sheetId="10" r:id="rId4"/>
    <sheet name="programweights" sheetId="11" r:id="rId5"/>
    <sheet name="UIBen" sheetId="5" r:id="rId6"/>
    <sheet name="UIPart" sheetId="19" r:id="rId7"/>
    <sheet name="SNAPMaxBen" sheetId="6" r:id="rId8"/>
    <sheet name="SNAPBen" sheetId="7" r:id="rId9"/>
    <sheet name="SNAPPart" sheetId="21" r:id="rId10"/>
    <sheet name="MedicaidBen" sheetId="14" r:id="rId11"/>
    <sheet name="OtherBen" sheetId="15" r:id="rId12"/>
    <sheet name="CombinedPrograms" sheetId="9" r:id="rId13"/>
    <sheet name="Table3" sheetId="23" r:id="rId14"/>
    <sheet name="Decompose" sheetId="25" r:id="rId15"/>
    <sheet name="Scatter" sheetId="24" r:id="rId16"/>
    <sheet name="UIBChart" sheetId="17" r:id="rId17"/>
    <sheet name="UIEChart" sheetId="20" r:id="rId18"/>
    <sheet name="SNAPBChart" sheetId="18" r:id="rId19"/>
    <sheet name="SNAPEChart" sheetId="22" r:id="rId20"/>
    <sheet name="MTRChart" sheetId="16" r:id="rId21"/>
    <sheet name="Decompose200710" sheetId="27" r:id="rId22"/>
    <sheet name="Decompose200711" sheetId="26" r:id="rId23"/>
    <sheet name="FREDconnect" sheetId="12" r:id="rId24"/>
  </sheets>
  <externalReferences>
    <externalReference r:id="rId25"/>
    <externalReference r:id="rId26"/>
    <externalReference r:id="rId27"/>
  </externalReferences>
  <definedNames>
    <definedName name="chartdatesq">OFFSET([1]Summary!$A$10,0,0,[1]Summary!$A$4)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8" i="23" l="1"/>
  <c r="B17" i="23"/>
  <c r="B16" i="23"/>
  <c r="B15" i="23"/>
  <c r="B14" i="23"/>
  <c r="B20" i="4"/>
  <c r="B19" i="4"/>
  <c r="B2" i="9"/>
  <c r="A33" i="25"/>
  <c r="V5" i="25"/>
  <c r="V6" i="25"/>
  <c r="V7" i="25"/>
  <c r="V8" i="25"/>
  <c r="V9" i="25"/>
  <c r="V19" i="25"/>
  <c r="V18" i="25"/>
  <c r="V17" i="25"/>
  <c r="V16" i="25"/>
  <c r="V15" i="25"/>
  <c r="G8" i="1"/>
  <c r="G10" i="1"/>
  <c r="A54" i="6"/>
  <c r="B5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B62" i="6"/>
  <c r="A63" i="6"/>
  <c r="B63" i="6"/>
  <c r="A64" i="6"/>
  <c r="B64" i="6"/>
  <c r="A65" i="6"/>
  <c r="B65" i="6"/>
  <c r="B7" i="6"/>
  <c r="C9" i="25"/>
  <c r="G26" i="25"/>
  <c r="G9" i="1"/>
  <c r="C8" i="25"/>
  <c r="G25" i="25"/>
  <c r="C7" i="25"/>
  <c r="G24" i="25"/>
  <c r="G7" i="1"/>
  <c r="C6" i="25"/>
  <c r="G23" i="25"/>
  <c r="G6" i="1"/>
  <c r="C5" i="25"/>
  <c r="G22" i="25"/>
  <c r="G19" i="25"/>
  <c r="G18" i="25"/>
  <c r="G17" i="25"/>
  <c r="G16" i="25"/>
  <c r="G15" i="25"/>
  <c r="A26" i="25"/>
  <c r="A25" i="25"/>
  <c r="A24" i="25"/>
  <c r="A23" i="25"/>
  <c r="A22" i="25"/>
  <c r="A19" i="25"/>
  <c r="A18" i="25"/>
  <c r="A17" i="25"/>
  <c r="A16" i="25"/>
  <c r="A15" i="25"/>
  <c r="B57" i="2"/>
  <c r="B58" i="2"/>
  <c r="B59" i="2"/>
  <c r="B60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5" i="25"/>
  <c r="K6" i="25"/>
  <c r="K7" i="25"/>
  <c r="K8" i="25"/>
  <c r="K9" i="25"/>
  <c r="E5" i="25"/>
  <c r="E6" i="25"/>
  <c r="E7" i="25"/>
  <c r="E8" i="25"/>
  <c r="E9" i="25"/>
  <c r="F21" i="2"/>
  <c r="E21" i="2"/>
  <c r="G21" i="2"/>
  <c r="F4" i="7"/>
  <c r="F3" i="7"/>
  <c r="F5" i="5"/>
  <c r="B4" i="5"/>
  <c r="F21" i="5"/>
  <c r="A21" i="5"/>
  <c r="L21" i="5"/>
  <c r="F22" i="2"/>
  <c r="E22" i="2"/>
  <c r="G22" i="2"/>
  <c r="F22" i="5"/>
  <c r="A22" i="5"/>
  <c r="L22" i="5"/>
  <c r="F23" i="2"/>
  <c r="E23" i="2"/>
  <c r="G23" i="2"/>
  <c r="F23" i="5"/>
  <c r="A23" i="5"/>
  <c r="L23" i="5"/>
  <c r="F24" i="2"/>
  <c r="E24" i="2"/>
  <c r="G24" i="2"/>
  <c r="F24" i="5"/>
  <c r="A24" i="5"/>
  <c r="L24" i="5"/>
  <c r="F9" i="2"/>
  <c r="E9" i="2"/>
  <c r="G9" i="2"/>
  <c r="F9" i="5"/>
  <c r="A9" i="5"/>
  <c r="L9" i="5"/>
  <c r="F10" i="2"/>
  <c r="E10" i="2"/>
  <c r="G10" i="2"/>
  <c r="F10" i="5"/>
  <c r="A10" i="5"/>
  <c r="L10" i="5"/>
  <c r="F11" i="2"/>
  <c r="E11" i="2"/>
  <c r="G11" i="2"/>
  <c r="F11" i="5"/>
  <c r="A11" i="5"/>
  <c r="L11" i="5"/>
  <c r="F12" i="2"/>
  <c r="E12" i="2"/>
  <c r="G12" i="2"/>
  <c r="F12" i="5"/>
  <c r="A12" i="5"/>
  <c r="L12" i="5"/>
  <c r="F13" i="2"/>
  <c r="E13" i="2"/>
  <c r="G13" i="2"/>
  <c r="F13" i="5"/>
  <c r="A13" i="5"/>
  <c r="L13" i="5"/>
  <c r="F14" i="2"/>
  <c r="E14" i="2"/>
  <c r="G14" i="2"/>
  <c r="F14" i="5"/>
  <c r="A14" i="5"/>
  <c r="L14" i="5"/>
  <c r="F15" i="2"/>
  <c r="E15" i="2"/>
  <c r="G15" i="2"/>
  <c r="F15" i="5"/>
  <c r="A15" i="5"/>
  <c r="L15" i="5"/>
  <c r="F16" i="2"/>
  <c r="E16" i="2"/>
  <c r="G16" i="2"/>
  <c r="F16" i="5"/>
  <c r="A16" i="5"/>
  <c r="L16" i="5"/>
  <c r="F17" i="2"/>
  <c r="E17" i="2"/>
  <c r="G17" i="2"/>
  <c r="F17" i="5"/>
  <c r="A17" i="5"/>
  <c r="L17" i="5"/>
  <c r="F18" i="2"/>
  <c r="E18" i="2"/>
  <c r="G18" i="2"/>
  <c r="F18" i="5"/>
  <c r="A18" i="5"/>
  <c r="L18" i="5"/>
  <c r="F19" i="2"/>
  <c r="E19" i="2"/>
  <c r="G19" i="2"/>
  <c r="F19" i="5"/>
  <c r="A19" i="5"/>
  <c r="L19" i="5"/>
  <c r="F20" i="2"/>
  <c r="E20" i="2"/>
  <c r="G20" i="2"/>
  <c r="F20" i="5"/>
  <c r="A20" i="5"/>
  <c r="L20" i="5"/>
  <c r="F25" i="2"/>
  <c r="E25" i="2"/>
  <c r="G25" i="2"/>
  <c r="F25" i="5"/>
  <c r="A25" i="5"/>
  <c r="L25" i="5"/>
  <c r="F26" i="2"/>
  <c r="E26" i="2"/>
  <c r="G26" i="2"/>
  <c r="F26" i="5"/>
  <c r="A26" i="5"/>
  <c r="L26" i="5"/>
  <c r="F27" i="2"/>
  <c r="E27" i="2"/>
  <c r="G27" i="2"/>
  <c r="F27" i="5"/>
  <c r="A27" i="5"/>
  <c r="L27" i="5"/>
  <c r="F28" i="2"/>
  <c r="E28" i="2"/>
  <c r="G28" i="2"/>
  <c r="F28" i="5"/>
  <c r="A28" i="5"/>
  <c r="L28" i="5"/>
  <c r="F29" i="2"/>
  <c r="E29" i="2"/>
  <c r="G29" i="2"/>
  <c r="F29" i="5"/>
  <c r="A29" i="5"/>
  <c r="L29" i="5"/>
  <c r="F30" i="2"/>
  <c r="E30" i="2"/>
  <c r="G30" i="2"/>
  <c r="F30" i="5"/>
  <c r="A30" i="5"/>
  <c r="L30" i="5"/>
  <c r="F31" i="2"/>
  <c r="E31" i="2"/>
  <c r="G31" i="2"/>
  <c r="F31" i="5"/>
  <c r="A31" i="5"/>
  <c r="L31" i="5"/>
  <c r="F32" i="2"/>
  <c r="E32" i="2"/>
  <c r="G32" i="2"/>
  <c r="F32" i="5"/>
  <c r="A32" i="5"/>
  <c r="L32" i="5"/>
  <c r="F33" i="2"/>
  <c r="E33" i="2"/>
  <c r="G33" i="2"/>
  <c r="F33" i="5"/>
  <c r="A33" i="5"/>
  <c r="L33" i="5"/>
  <c r="F34" i="2"/>
  <c r="E34" i="2"/>
  <c r="G34" i="2"/>
  <c r="F34" i="5"/>
  <c r="A34" i="5"/>
  <c r="L34" i="5"/>
  <c r="F35" i="2"/>
  <c r="E35" i="2"/>
  <c r="G35" i="2"/>
  <c r="F35" i="5"/>
  <c r="A35" i="5"/>
  <c r="L35" i="5"/>
  <c r="F36" i="2"/>
  <c r="E36" i="2"/>
  <c r="G36" i="2"/>
  <c r="F36" i="5"/>
  <c r="A36" i="5"/>
  <c r="L36" i="5"/>
  <c r="F37" i="2"/>
  <c r="E37" i="2"/>
  <c r="G37" i="2"/>
  <c r="F37" i="5"/>
  <c r="A37" i="5"/>
  <c r="L37" i="5"/>
  <c r="F38" i="2"/>
  <c r="E38" i="2"/>
  <c r="G38" i="2"/>
  <c r="F38" i="5"/>
  <c r="A38" i="5"/>
  <c r="L38" i="5"/>
  <c r="F39" i="2"/>
  <c r="E39" i="2"/>
  <c r="G39" i="2"/>
  <c r="F39" i="5"/>
  <c r="A39" i="5"/>
  <c r="L39" i="5"/>
  <c r="F40" i="2"/>
  <c r="E40" i="2"/>
  <c r="G40" i="2"/>
  <c r="F40" i="5"/>
  <c r="A40" i="5"/>
  <c r="L40" i="5"/>
  <c r="F41" i="2"/>
  <c r="E41" i="2"/>
  <c r="G41" i="2"/>
  <c r="F41" i="5"/>
  <c r="A41" i="5"/>
  <c r="L41" i="5"/>
  <c r="F42" i="2"/>
  <c r="E42" i="2"/>
  <c r="G42" i="2"/>
  <c r="F42" i="5"/>
  <c r="A42" i="5"/>
  <c r="L42" i="5"/>
  <c r="F43" i="2"/>
  <c r="E43" i="2"/>
  <c r="G43" i="2"/>
  <c r="F43" i="5"/>
  <c r="A43" i="5"/>
  <c r="L43" i="5"/>
  <c r="F44" i="2"/>
  <c r="E44" i="2"/>
  <c r="G44" i="2"/>
  <c r="F44" i="5"/>
  <c r="A44" i="5"/>
  <c r="L44" i="5"/>
  <c r="F45" i="2"/>
  <c r="E45" i="2"/>
  <c r="G45" i="2"/>
  <c r="F45" i="5"/>
  <c r="A45" i="5"/>
  <c r="L45" i="5"/>
  <c r="F46" i="2"/>
  <c r="E46" i="2"/>
  <c r="G46" i="2"/>
  <c r="F46" i="5"/>
  <c r="A46" i="5"/>
  <c r="L46" i="5"/>
  <c r="F47" i="2"/>
  <c r="E47" i="2"/>
  <c r="G47" i="2"/>
  <c r="F47" i="5"/>
  <c r="A47" i="5"/>
  <c r="L47" i="5"/>
  <c r="F48" i="2"/>
  <c r="E48" i="2"/>
  <c r="G48" i="2"/>
  <c r="F48" i="5"/>
  <c r="A48" i="5"/>
  <c r="L48" i="5"/>
  <c r="F49" i="2"/>
  <c r="E49" i="2"/>
  <c r="G49" i="2"/>
  <c r="F49" i="5"/>
  <c r="A49" i="5"/>
  <c r="L49" i="5"/>
  <c r="F50" i="2"/>
  <c r="E50" i="2"/>
  <c r="G50" i="2"/>
  <c r="F50" i="5"/>
  <c r="A50" i="5"/>
  <c r="L50" i="5"/>
  <c r="F51" i="2"/>
  <c r="E51" i="2"/>
  <c r="G51" i="2"/>
  <c r="F51" i="5"/>
  <c r="A51" i="5"/>
  <c r="L51" i="5"/>
  <c r="F52" i="2"/>
  <c r="E52" i="2"/>
  <c r="G52" i="2"/>
  <c r="F52" i="5"/>
  <c r="A52" i="5"/>
  <c r="L52" i="5"/>
  <c r="F53" i="2"/>
  <c r="E53" i="2"/>
  <c r="G53" i="2"/>
  <c r="F53" i="5"/>
  <c r="A53" i="5"/>
  <c r="L53" i="5"/>
  <c r="F54" i="2"/>
  <c r="E54" i="2"/>
  <c r="G54" i="2"/>
  <c r="F54" i="5"/>
  <c r="A54" i="5"/>
  <c r="L54" i="5"/>
  <c r="F55" i="2"/>
  <c r="E55" i="2"/>
  <c r="G55" i="2"/>
  <c r="F55" i="5"/>
  <c r="A55" i="5"/>
  <c r="L55" i="5"/>
  <c r="F56" i="2"/>
  <c r="E56" i="2"/>
  <c r="G56" i="2"/>
  <c r="F56" i="5"/>
  <c r="A56" i="5"/>
  <c r="L56" i="5"/>
  <c r="F57" i="2"/>
  <c r="E57" i="2"/>
  <c r="G57" i="2"/>
  <c r="F57" i="5"/>
  <c r="A57" i="5"/>
  <c r="L57" i="5"/>
  <c r="F58" i="2"/>
  <c r="E58" i="2"/>
  <c r="G58" i="2"/>
  <c r="F58" i="5"/>
  <c r="A58" i="5"/>
  <c r="L58" i="5"/>
  <c r="F59" i="2"/>
  <c r="E59" i="2"/>
  <c r="G59" i="2"/>
  <c r="F59" i="5"/>
  <c r="A59" i="5"/>
  <c r="L59" i="5"/>
  <c r="F60" i="2"/>
  <c r="E60" i="2"/>
  <c r="G60" i="2"/>
  <c r="F60" i="5"/>
  <c r="A60" i="5"/>
  <c r="L60" i="5"/>
  <c r="F61" i="2"/>
  <c r="E61" i="2"/>
  <c r="G61" i="2"/>
  <c r="F61" i="5"/>
  <c r="A61" i="5"/>
  <c r="L61" i="5"/>
  <c r="F62" i="2"/>
  <c r="E62" i="2"/>
  <c r="G62" i="2"/>
  <c r="F62" i="5"/>
  <c r="A62" i="5"/>
  <c r="L62" i="5"/>
  <c r="F63" i="2"/>
  <c r="E63" i="2"/>
  <c r="G63" i="2"/>
  <c r="F63" i="5"/>
  <c r="A63" i="5"/>
  <c r="L63" i="5"/>
  <c r="F64" i="2"/>
  <c r="E64" i="2"/>
  <c r="G64" i="2"/>
  <c r="F64" i="5"/>
  <c r="A64" i="5"/>
  <c r="L64" i="5"/>
  <c r="F65" i="2"/>
  <c r="E65" i="2"/>
  <c r="G65" i="2"/>
  <c r="F65" i="5"/>
  <c r="A65" i="5"/>
  <c r="L65" i="5"/>
  <c r="F66" i="2"/>
  <c r="E66" i="2"/>
  <c r="G66" i="2"/>
  <c r="F66" i="5"/>
  <c r="A66" i="5"/>
  <c r="L66" i="5"/>
  <c r="F67" i="2"/>
  <c r="E67" i="2"/>
  <c r="G67" i="2"/>
  <c r="F67" i="5"/>
  <c r="A67" i="5"/>
  <c r="L67" i="5"/>
  <c r="F68" i="2"/>
  <c r="E68" i="2"/>
  <c r="G68" i="2"/>
  <c r="F68" i="5"/>
  <c r="A68" i="5"/>
  <c r="L68" i="5"/>
  <c r="F69" i="2"/>
  <c r="E69" i="2"/>
  <c r="G69" i="2"/>
  <c r="F69" i="5"/>
  <c r="A69" i="5"/>
  <c r="L69" i="5"/>
  <c r="F70" i="2"/>
  <c r="E70" i="2"/>
  <c r="G70" i="2"/>
  <c r="F70" i="5"/>
  <c r="A70" i="5"/>
  <c r="L70" i="5"/>
  <c r="F71" i="2"/>
  <c r="E71" i="2"/>
  <c r="G71" i="2"/>
  <c r="F71" i="5"/>
  <c r="A71" i="5"/>
  <c r="L71" i="5"/>
  <c r="F72" i="2"/>
  <c r="E72" i="2"/>
  <c r="G72" i="2"/>
  <c r="F72" i="5"/>
  <c r="A72" i="5"/>
  <c r="L72" i="5"/>
  <c r="F73" i="2"/>
  <c r="E73" i="2"/>
  <c r="G73" i="2"/>
  <c r="F73" i="5"/>
  <c r="A73" i="5"/>
  <c r="L73" i="5"/>
  <c r="F74" i="2"/>
  <c r="E74" i="2"/>
  <c r="G74" i="2"/>
  <c r="F74" i="5"/>
  <c r="A74" i="5"/>
  <c r="L74" i="5"/>
  <c r="F75" i="2"/>
  <c r="E75" i="2"/>
  <c r="G75" i="2"/>
  <c r="F75" i="5"/>
  <c r="A75" i="5"/>
  <c r="L75" i="5"/>
  <c r="F76" i="2"/>
  <c r="E76" i="2"/>
  <c r="G76" i="2"/>
  <c r="F76" i="5"/>
  <c r="A76" i="5"/>
  <c r="L76" i="5"/>
  <c r="F77" i="2"/>
  <c r="E77" i="2"/>
  <c r="G77" i="2"/>
  <c r="F77" i="5"/>
  <c r="A77" i="5"/>
  <c r="L77" i="5"/>
  <c r="F78" i="2"/>
  <c r="E78" i="2"/>
  <c r="G78" i="2"/>
  <c r="F78" i="5"/>
  <c r="A78" i="5"/>
  <c r="L78" i="5"/>
  <c r="F79" i="2"/>
  <c r="E79" i="2"/>
  <c r="G79" i="2"/>
  <c r="F79" i="5"/>
  <c r="A79" i="5"/>
  <c r="L79" i="5"/>
  <c r="F80" i="2"/>
  <c r="E80" i="2"/>
  <c r="G80" i="2"/>
  <c r="F80" i="5"/>
  <c r="A80" i="5"/>
  <c r="L80" i="5"/>
  <c r="F81" i="2"/>
  <c r="E81" i="2"/>
  <c r="G81" i="2"/>
  <c r="F81" i="5"/>
  <c r="A81" i="5"/>
  <c r="L81" i="5"/>
  <c r="F82" i="2"/>
  <c r="E82" i="2"/>
  <c r="G82" i="2"/>
  <c r="F82" i="5"/>
  <c r="A82" i="5"/>
  <c r="L82" i="5"/>
  <c r="F83" i="2"/>
  <c r="E83" i="2"/>
  <c r="G83" i="2"/>
  <c r="F83" i="5"/>
  <c r="A83" i="5"/>
  <c r="L83" i="5"/>
  <c r="F84" i="2"/>
  <c r="E84" i="2"/>
  <c r="G84" i="2"/>
  <c r="F84" i="5"/>
  <c r="A84" i="5"/>
  <c r="L84" i="5"/>
  <c r="F85" i="2"/>
  <c r="E85" i="2"/>
  <c r="G85" i="2"/>
  <c r="F85" i="5"/>
  <c r="A85" i="5"/>
  <c r="L85" i="5"/>
  <c r="F86" i="2"/>
  <c r="E86" i="2"/>
  <c r="G86" i="2"/>
  <c r="F86" i="5"/>
  <c r="A86" i="5"/>
  <c r="L86" i="5"/>
  <c r="F87" i="2"/>
  <c r="E87" i="2"/>
  <c r="G87" i="2"/>
  <c r="F87" i="5"/>
  <c r="A87" i="5"/>
  <c r="L87" i="5"/>
  <c r="F88" i="2"/>
  <c r="E88" i="2"/>
  <c r="G88" i="2"/>
  <c r="F88" i="5"/>
  <c r="A88" i="5"/>
  <c r="L88" i="5"/>
  <c r="F89" i="2"/>
  <c r="E89" i="2"/>
  <c r="G89" i="2"/>
  <c r="F89" i="5"/>
  <c r="A89" i="5"/>
  <c r="L89" i="5"/>
  <c r="F90" i="2"/>
  <c r="E90" i="2"/>
  <c r="G90" i="2"/>
  <c r="F90" i="5"/>
  <c r="A90" i="5"/>
  <c r="L90" i="5"/>
  <c r="F91" i="2"/>
  <c r="E91" i="2"/>
  <c r="G91" i="2"/>
  <c r="F91" i="5"/>
  <c r="A91" i="5"/>
  <c r="L91" i="5"/>
  <c r="F92" i="2"/>
  <c r="E92" i="2"/>
  <c r="G92" i="2"/>
  <c r="F92" i="5"/>
  <c r="A92" i="5"/>
  <c r="L92" i="5"/>
  <c r="F93" i="2"/>
  <c r="E93" i="2"/>
  <c r="G93" i="2"/>
  <c r="F93" i="5"/>
  <c r="A93" i="5"/>
  <c r="L93" i="5"/>
  <c r="F94" i="2"/>
  <c r="E94" i="2"/>
  <c r="G94" i="2"/>
  <c r="F94" i="5"/>
  <c r="A94" i="5"/>
  <c r="L94" i="5"/>
  <c r="F95" i="2"/>
  <c r="E95" i="2"/>
  <c r="G95" i="2"/>
  <c r="F95" i="5"/>
  <c r="A95" i="5"/>
  <c r="L95" i="5"/>
  <c r="F96" i="2"/>
  <c r="E96" i="2"/>
  <c r="G96" i="2"/>
  <c r="F96" i="5"/>
  <c r="A96" i="5"/>
  <c r="L96" i="5"/>
  <c r="F97" i="2"/>
  <c r="E97" i="2"/>
  <c r="G97" i="2"/>
  <c r="F97" i="5"/>
  <c r="A97" i="5"/>
  <c r="L97" i="5"/>
  <c r="F98" i="2"/>
  <c r="E98" i="2"/>
  <c r="G98" i="2"/>
  <c r="F98" i="5"/>
  <c r="A98" i="5"/>
  <c r="L98" i="5"/>
  <c r="F99" i="2"/>
  <c r="E99" i="2"/>
  <c r="G99" i="2"/>
  <c r="F99" i="5"/>
  <c r="A99" i="5"/>
  <c r="L99" i="5"/>
  <c r="F100" i="2"/>
  <c r="E100" i="2"/>
  <c r="G100" i="2"/>
  <c r="F100" i="5"/>
  <c r="A100" i="5"/>
  <c r="L100" i="5"/>
  <c r="F101" i="2"/>
  <c r="E101" i="2"/>
  <c r="G101" i="2"/>
  <c r="F101" i="5"/>
  <c r="A101" i="5"/>
  <c r="L101" i="5"/>
  <c r="F102" i="2"/>
  <c r="E102" i="2"/>
  <c r="G102" i="2"/>
  <c r="F102" i="5"/>
  <c r="A102" i="5"/>
  <c r="L102" i="5"/>
  <c r="F103" i="2"/>
  <c r="E103" i="2"/>
  <c r="G103" i="2"/>
  <c r="F103" i="5"/>
  <c r="A103" i="5"/>
  <c r="L103" i="5"/>
  <c r="F104" i="2"/>
  <c r="E104" i="2"/>
  <c r="G104" i="2"/>
  <c r="F104" i="5"/>
  <c r="A104" i="5"/>
  <c r="L104" i="5"/>
  <c r="F105" i="2"/>
  <c r="E105" i="2"/>
  <c r="G105" i="2"/>
  <c r="F105" i="5"/>
  <c r="A105" i="5"/>
  <c r="L105" i="5"/>
  <c r="F106" i="2"/>
  <c r="E106" i="2"/>
  <c r="G106" i="2"/>
  <c r="F106" i="5"/>
  <c r="A106" i="5"/>
  <c r="L106" i="5"/>
  <c r="F107" i="2"/>
  <c r="E107" i="2"/>
  <c r="G107" i="2"/>
  <c r="F107" i="5"/>
  <c r="A107" i="5"/>
  <c r="L107" i="5"/>
  <c r="F108" i="2"/>
  <c r="E108" i="2"/>
  <c r="G108" i="2"/>
  <c r="F108" i="5"/>
  <c r="A108" i="5"/>
  <c r="L108" i="5"/>
  <c r="F109" i="2"/>
  <c r="E109" i="2"/>
  <c r="G109" i="2"/>
  <c r="F109" i="5"/>
  <c r="A109" i="5"/>
  <c r="L109" i="5"/>
  <c r="F110" i="2"/>
  <c r="E110" i="2"/>
  <c r="G110" i="2"/>
  <c r="F110" i="5"/>
  <c r="A110" i="5"/>
  <c r="L110" i="5"/>
  <c r="F111" i="2"/>
  <c r="E111" i="2"/>
  <c r="G111" i="2"/>
  <c r="F111" i="5"/>
  <c r="A111" i="5"/>
  <c r="L111" i="5"/>
  <c r="F112" i="2"/>
  <c r="E112" i="2"/>
  <c r="G112" i="2"/>
  <c r="F112" i="5"/>
  <c r="A112" i="5"/>
  <c r="L112" i="5"/>
  <c r="F113" i="2"/>
  <c r="E113" i="2"/>
  <c r="G113" i="2"/>
  <c r="F113" i="5"/>
  <c r="A113" i="5"/>
  <c r="L113" i="5"/>
  <c r="F114" i="2"/>
  <c r="E114" i="2"/>
  <c r="G114" i="2"/>
  <c r="F114" i="5"/>
  <c r="A114" i="5"/>
  <c r="L114" i="5"/>
  <c r="F115" i="2"/>
  <c r="E115" i="2"/>
  <c r="G115" i="2"/>
  <c r="F115" i="5"/>
  <c r="A115" i="5"/>
  <c r="L115" i="5"/>
  <c r="F116" i="2"/>
  <c r="E116" i="2"/>
  <c r="G116" i="2"/>
  <c r="F116" i="5"/>
  <c r="A116" i="5"/>
  <c r="L116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G9" i="25"/>
  <c r="L6" i="25"/>
  <c r="L7" i="25"/>
  <c r="L8" i="25"/>
  <c r="L9" i="25"/>
  <c r="F6" i="25"/>
  <c r="F7" i="25"/>
  <c r="F8" i="25"/>
  <c r="F9" i="25"/>
  <c r="M9" i="25"/>
  <c r="F7" i="7"/>
  <c r="A58" i="7"/>
  <c r="A35" i="6"/>
  <c r="A48" i="6"/>
  <c r="F4" i="6"/>
  <c r="F5" i="6"/>
  <c r="F6" i="6"/>
  <c r="C57" i="6"/>
  <c r="F58" i="7"/>
  <c r="A59" i="7"/>
  <c r="C58" i="6"/>
  <c r="F59" i="7"/>
  <c r="A60" i="7"/>
  <c r="C59" i="6"/>
  <c r="F60" i="7"/>
  <c r="A61" i="7"/>
  <c r="C60" i="6"/>
  <c r="F61" i="7"/>
  <c r="A10" i="7"/>
  <c r="A21" i="6"/>
  <c r="A14" i="6"/>
  <c r="A11" i="6"/>
  <c r="A9" i="6"/>
  <c r="B9" i="6"/>
  <c r="F2" i="6"/>
  <c r="F3" i="6"/>
  <c r="C9" i="6"/>
  <c r="A10" i="6"/>
  <c r="B10" i="6"/>
  <c r="C10" i="6"/>
  <c r="B11" i="6"/>
  <c r="C11" i="6"/>
  <c r="A12" i="6"/>
  <c r="B12" i="6"/>
  <c r="C12" i="6"/>
  <c r="A13" i="6"/>
  <c r="B13" i="6"/>
  <c r="C13" i="6"/>
  <c r="B14" i="6"/>
  <c r="C14" i="6"/>
  <c r="A15" i="6"/>
  <c r="B15" i="6"/>
  <c r="C15" i="6"/>
  <c r="A16" i="6"/>
  <c r="B16" i="6"/>
  <c r="C16" i="6"/>
  <c r="A17" i="6"/>
  <c r="B17" i="6"/>
  <c r="C17" i="6"/>
  <c r="A18" i="6"/>
  <c r="B18" i="6"/>
  <c r="C18" i="6"/>
  <c r="A19" i="6"/>
  <c r="B19" i="6"/>
  <c r="C19" i="6"/>
  <c r="A20" i="6"/>
  <c r="B20" i="6"/>
  <c r="C20" i="6"/>
  <c r="B21" i="6"/>
  <c r="C21" i="6"/>
  <c r="A22" i="6"/>
  <c r="B22" i="6"/>
  <c r="C22" i="6"/>
  <c r="A23" i="6"/>
  <c r="B23" i="6"/>
  <c r="C23" i="6"/>
  <c r="A24" i="6"/>
  <c r="B24" i="6"/>
  <c r="C24" i="6"/>
  <c r="A25" i="6"/>
  <c r="B25" i="6"/>
  <c r="C25" i="6"/>
  <c r="A26" i="6"/>
  <c r="B26" i="6"/>
  <c r="C26" i="6"/>
  <c r="A27" i="6"/>
  <c r="B27" i="6"/>
  <c r="C27" i="6"/>
  <c r="A28" i="6"/>
  <c r="B28" i="6"/>
  <c r="C28" i="6"/>
  <c r="A29" i="6"/>
  <c r="B29" i="6"/>
  <c r="C29" i="6"/>
  <c r="A30" i="6"/>
  <c r="B30" i="6"/>
  <c r="C30" i="6"/>
  <c r="A31" i="6"/>
  <c r="B31" i="6"/>
  <c r="C31" i="6"/>
  <c r="A32" i="6"/>
  <c r="B32" i="6"/>
  <c r="C32" i="6"/>
  <c r="A33" i="6"/>
  <c r="B33" i="6"/>
  <c r="C33" i="6"/>
  <c r="A34" i="6"/>
  <c r="B34" i="6"/>
  <c r="C34" i="6"/>
  <c r="B35" i="6"/>
  <c r="C35" i="6"/>
  <c r="A36" i="6"/>
  <c r="B36" i="6"/>
  <c r="C36" i="6"/>
  <c r="A37" i="6"/>
  <c r="B37" i="6"/>
  <c r="C37" i="6"/>
  <c r="A38" i="6"/>
  <c r="B38" i="6"/>
  <c r="C38" i="6"/>
  <c r="A39" i="6"/>
  <c r="B39" i="6"/>
  <c r="C39" i="6"/>
  <c r="A40" i="6"/>
  <c r="B40" i="6"/>
  <c r="C40" i="6"/>
  <c r="A41" i="6"/>
  <c r="B41" i="6"/>
  <c r="C41" i="6"/>
  <c r="A42" i="6"/>
  <c r="B42" i="6"/>
  <c r="C42" i="6"/>
  <c r="A43" i="6"/>
  <c r="B43" i="6"/>
  <c r="C43" i="6"/>
  <c r="A44" i="6"/>
  <c r="B44" i="6"/>
  <c r="C44" i="6"/>
  <c r="A45" i="6"/>
  <c r="B45" i="6"/>
  <c r="C45" i="6"/>
  <c r="A46" i="6"/>
  <c r="B46" i="6"/>
  <c r="C46" i="6"/>
  <c r="A47" i="6"/>
  <c r="B47" i="6"/>
  <c r="C47" i="6"/>
  <c r="B48" i="6"/>
  <c r="C48" i="6"/>
  <c r="A49" i="6"/>
  <c r="B49" i="6"/>
  <c r="C49" i="6"/>
  <c r="A50" i="6"/>
  <c r="B50" i="6"/>
  <c r="C50" i="6"/>
  <c r="A51" i="6"/>
  <c r="B51" i="6"/>
  <c r="C51" i="6"/>
  <c r="A52" i="6"/>
  <c r="B52" i="6"/>
  <c r="C52" i="6"/>
  <c r="A53" i="6"/>
  <c r="B53" i="6"/>
  <c r="C53" i="6"/>
  <c r="C54" i="6"/>
  <c r="C55" i="6"/>
  <c r="C56" i="6"/>
  <c r="C61" i="6"/>
  <c r="C62" i="6"/>
  <c r="C63" i="6"/>
  <c r="C64" i="6"/>
  <c r="C65" i="6"/>
  <c r="A66" i="6"/>
  <c r="B66" i="6"/>
  <c r="C66" i="6"/>
  <c r="A67" i="6"/>
  <c r="B67" i="6"/>
  <c r="C67" i="6"/>
  <c r="A68" i="6"/>
  <c r="B68" i="6"/>
  <c r="C68" i="6"/>
  <c r="A69" i="6"/>
  <c r="B69" i="6"/>
  <c r="C69" i="6"/>
  <c r="A70" i="6"/>
  <c r="B70" i="6"/>
  <c r="C70" i="6"/>
  <c r="A71" i="6"/>
  <c r="B71" i="6"/>
  <c r="C71" i="6"/>
  <c r="A72" i="6"/>
  <c r="B72" i="6"/>
  <c r="C72" i="6"/>
  <c r="A73" i="6"/>
  <c r="B73" i="6"/>
  <c r="C73" i="6"/>
  <c r="A74" i="6"/>
  <c r="B74" i="6"/>
  <c r="C74" i="6"/>
  <c r="A75" i="6"/>
  <c r="B75" i="6"/>
  <c r="C75" i="6"/>
  <c r="A76" i="6"/>
  <c r="B76" i="6"/>
  <c r="C76" i="6"/>
  <c r="A77" i="6"/>
  <c r="B77" i="6"/>
  <c r="C77" i="6"/>
  <c r="A78" i="6"/>
  <c r="B78" i="6"/>
  <c r="C78" i="6"/>
  <c r="A79" i="6"/>
  <c r="B79" i="6"/>
  <c r="C79" i="6"/>
  <c r="A80" i="6"/>
  <c r="B80" i="6"/>
  <c r="C80" i="6"/>
  <c r="A81" i="6"/>
  <c r="B81" i="6"/>
  <c r="C81" i="6"/>
  <c r="A82" i="6"/>
  <c r="B82" i="6"/>
  <c r="C82" i="6"/>
  <c r="A83" i="6"/>
  <c r="B83" i="6"/>
  <c r="C83" i="6"/>
  <c r="A84" i="6"/>
  <c r="B84" i="6"/>
  <c r="C84" i="6"/>
  <c r="A85" i="6"/>
  <c r="B85" i="6"/>
  <c r="C85" i="6"/>
  <c r="A86" i="6"/>
  <c r="C86" i="6"/>
  <c r="A87" i="6"/>
  <c r="C87" i="6"/>
  <c r="A88" i="6"/>
  <c r="C88" i="6"/>
  <c r="A89" i="6"/>
  <c r="C89" i="6"/>
  <c r="A90" i="6"/>
  <c r="C90" i="6"/>
  <c r="A91" i="6"/>
  <c r="C91" i="6"/>
  <c r="A92" i="6"/>
  <c r="C92" i="6"/>
  <c r="A93" i="6"/>
  <c r="C93" i="6"/>
  <c r="A94" i="6"/>
  <c r="C94" i="6"/>
  <c r="A95" i="6"/>
  <c r="C95" i="6"/>
  <c r="A96" i="6"/>
  <c r="C96" i="6"/>
  <c r="A97" i="6"/>
  <c r="C97" i="6"/>
  <c r="A98" i="6"/>
  <c r="C98" i="6"/>
  <c r="A99" i="6"/>
  <c r="C99" i="6"/>
  <c r="A100" i="6"/>
  <c r="C100" i="6"/>
  <c r="A101" i="6"/>
  <c r="C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F10" i="7"/>
  <c r="A11" i="7"/>
  <c r="F11" i="7"/>
  <c r="A12" i="7"/>
  <c r="F12" i="7"/>
  <c r="A13" i="7"/>
  <c r="F13" i="7"/>
  <c r="A14" i="7"/>
  <c r="F14" i="7"/>
  <c r="A15" i="7"/>
  <c r="F15" i="7"/>
  <c r="A16" i="7"/>
  <c r="F16" i="7"/>
  <c r="A17" i="7"/>
  <c r="F17" i="7"/>
  <c r="A18" i="7"/>
  <c r="F18" i="7"/>
  <c r="A19" i="7"/>
  <c r="F19" i="7"/>
  <c r="A20" i="7"/>
  <c r="F20" i="7"/>
  <c r="A21" i="7"/>
  <c r="F21" i="7"/>
  <c r="A22" i="7"/>
  <c r="F22" i="7"/>
  <c r="A23" i="7"/>
  <c r="F23" i="7"/>
  <c r="A24" i="7"/>
  <c r="F24" i="7"/>
  <c r="A25" i="7"/>
  <c r="F25" i="7"/>
  <c r="A26" i="7"/>
  <c r="F26" i="7"/>
  <c r="A27" i="7"/>
  <c r="F27" i="7"/>
  <c r="A28" i="7"/>
  <c r="F28" i="7"/>
  <c r="A29" i="7"/>
  <c r="F29" i="7"/>
  <c r="A30" i="7"/>
  <c r="F30" i="7"/>
  <c r="A31" i="7"/>
  <c r="F31" i="7"/>
  <c r="A32" i="7"/>
  <c r="F32" i="7"/>
  <c r="A33" i="7"/>
  <c r="F33" i="7"/>
  <c r="A34" i="7"/>
  <c r="F34" i="7"/>
  <c r="A35" i="7"/>
  <c r="F35" i="7"/>
  <c r="A36" i="7"/>
  <c r="F36" i="7"/>
  <c r="A37" i="7"/>
  <c r="F37" i="7"/>
  <c r="A38" i="7"/>
  <c r="F38" i="7"/>
  <c r="A39" i="7"/>
  <c r="F39" i="7"/>
  <c r="A40" i="7"/>
  <c r="F40" i="7"/>
  <c r="A41" i="7"/>
  <c r="F41" i="7"/>
  <c r="A42" i="7"/>
  <c r="F42" i="7"/>
  <c r="A43" i="7"/>
  <c r="F43" i="7"/>
  <c r="A44" i="7"/>
  <c r="F44" i="7"/>
  <c r="A45" i="7"/>
  <c r="F45" i="7"/>
  <c r="A46" i="7"/>
  <c r="F46" i="7"/>
  <c r="A47" i="7"/>
  <c r="F47" i="7"/>
  <c r="A48" i="7"/>
  <c r="F48" i="7"/>
  <c r="A49" i="7"/>
  <c r="F49" i="7"/>
  <c r="A50" i="7"/>
  <c r="F50" i="7"/>
  <c r="A51" i="7"/>
  <c r="F51" i="7"/>
  <c r="A52" i="7"/>
  <c r="F52" i="7"/>
  <c r="A53" i="7"/>
  <c r="F53" i="7"/>
  <c r="A54" i="7"/>
  <c r="F54" i="7"/>
  <c r="A55" i="7"/>
  <c r="F55" i="7"/>
  <c r="A56" i="7"/>
  <c r="F56" i="7"/>
  <c r="A57" i="7"/>
  <c r="F57" i="7"/>
  <c r="A62" i="7"/>
  <c r="F62" i="7"/>
  <c r="A63" i="7"/>
  <c r="F63" i="7"/>
  <c r="A64" i="7"/>
  <c r="F64" i="7"/>
  <c r="A65" i="7"/>
  <c r="F65" i="7"/>
  <c r="A66" i="7"/>
  <c r="F66" i="7"/>
  <c r="A67" i="7"/>
  <c r="F67" i="7"/>
  <c r="A68" i="7"/>
  <c r="F68" i="7"/>
  <c r="A69" i="7"/>
  <c r="F69" i="7"/>
  <c r="A70" i="7"/>
  <c r="F70" i="7"/>
  <c r="A71" i="7"/>
  <c r="F71" i="7"/>
  <c r="A72" i="7"/>
  <c r="F72" i="7"/>
  <c r="A73" i="7"/>
  <c r="F73" i="7"/>
  <c r="A74" i="7"/>
  <c r="F74" i="7"/>
  <c r="A75" i="7"/>
  <c r="F75" i="7"/>
  <c r="A76" i="7"/>
  <c r="F76" i="7"/>
  <c r="A77" i="7"/>
  <c r="F77" i="7"/>
  <c r="A78" i="7"/>
  <c r="F78" i="7"/>
  <c r="A79" i="7"/>
  <c r="F79" i="7"/>
  <c r="A80" i="7"/>
  <c r="F80" i="7"/>
  <c r="A81" i="7"/>
  <c r="F81" i="7"/>
  <c r="A82" i="7"/>
  <c r="F82" i="7"/>
  <c r="A83" i="7"/>
  <c r="F83" i="7"/>
  <c r="A84" i="7"/>
  <c r="F84" i="7"/>
  <c r="A85" i="7"/>
  <c r="F85" i="7"/>
  <c r="A86" i="7"/>
  <c r="F86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A87" i="7"/>
  <c r="J87" i="7"/>
  <c r="A88" i="7"/>
  <c r="J88" i="7"/>
  <c r="A89" i="7"/>
  <c r="J89" i="7"/>
  <c r="A90" i="7"/>
  <c r="J90" i="7"/>
  <c r="A91" i="7"/>
  <c r="J91" i="7"/>
  <c r="A92" i="7"/>
  <c r="J92" i="7"/>
  <c r="A93" i="7"/>
  <c r="J93" i="7"/>
  <c r="A94" i="7"/>
  <c r="J94" i="7"/>
  <c r="A95" i="7"/>
  <c r="J95" i="7"/>
  <c r="A96" i="7"/>
  <c r="J96" i="7"/>
  <c r="A97" i="7"/>
  <c r="J97" i="7"/>
  <c r="A98" i="7"/>
  <c r="J98" i="7"/>
  <c r="A99" i="7"/>
  <c r="J99" i="7"/>
  <c r="A100" i="7"/>
  <c r="J100" i="7"/>
  <c r="A101" i="7"/>
  <c r="J101" i="7"/>
  <c r="A102" i="7"/>
  <c r="J102" i="7"/>
  <c r="A103" i="7"/>
  <c r="J103" i="7"/>
  <c r="A104" i="7"/>
  <c r="J104" i="7"/>
  <c r="A105" i="7"/>
  <c r="J105" i="7"/>
  <c r="A106" i="7"/>
  <c r="J106" i="7"/>
  <c r="A107" i="7"/>
  <c r="J107" i="7"/>
  <c r="A108" i="7"/>
  <c r="J108" i="7"/>
  <c r="A109" i="7"/>
  <c r="J109" i="7"/>
  <c r="A110" i="7"/>
  <c r="J110" i="7"/>
  <c r="A111" i="7"/>
  <c r="J111" i="7"/>
  <c r="A112" i="7"/>
  <c r="J112" i="7"/>
  <c r="A113" i="7"/>
  <c r="J113" i="7"/>
  <c r="A114" i="7"/>
  <c r="J114" i="7"/>
  <c r="A115" i="7"/>
  <c r="J115" i="7"/>
  <c r="A116" i="7"/>
  <c r="J116" i="7"/>
  <c r="A117" i="7"/>
  <c r="J117" i="7"/>
  <c r="O9" i="25"/>
  <c r="I9" i="25"/>
  <c r="C21" i="2"/>
  <c r="C22" i="2"/>
  <c r="C23" i="2"/>
  <c r="C24" i="2"/>
  <c r="C9" i="2"/>
  <c r="C10" i="2"/>
  <c r="C11" i="2"/>
  <c r="C12" i="2"/>
  <c r="C13" i="2"/>
  <c r="C14" i="2"/>
  <c r="C15" i="2"/>
  <c r="C16" i="2"/>
  <c r="C17" i="2"/>
  <c r="C18" i="2"/>
  <c r="C19" i="2"/>
  <c r="C20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H5" i="25"/>
  <c r="H6" i="25"/>
  <c r="H7" i="25"/>
  <c r="H8" i="25"/>
  <c r="H9" i="25"/>
  <c r="N5" i="25"/>
  <c r="N6" i="25"/>
  <c r="N7" i="25"/>
  <c r="N8" i="25"/>
  <c r="N9" i="25"/>
  <c r="P6" i="25"/>
  <c r="P7" i="25"/>
  <c r="P8" i="25"/>
  <c r="P9" i="25"/>
  <c r="E4" i="7"/>
  <c r="E3" i="7"/>
  <c r="E5" i="5"/>
  <c r="E21" i="5"/>
  <c r="K21" i="5"/>
  <c r="E22" i="5"/>
  <c r="K22" i="5"/>
  <c r="E23" i="5"/>
  <c r="K23" i="5"/>
  <c r="E24" i="5"/>
  <c r="K24" i="5"/>
  <c r="E9" i="5"/>
  <c r="K9" i="5"/>
  <c r="E10" i="5"/>
  <c r="K10" i="5"/>
  <c r="E11" i="5"/>
  <c r="K11" i="5"/>
  <c r="E12" i="5"/>
  <c r="K12" i="5"/>
  <c r="E13" i="5"/>
  <c r="K13" i="5"/>
  <c r="E14" i="5"/>
  <c r="K14" i="5"/>
  <c r="E15" i="5"/>
  <c r="K15" i="5"/>
  <c r="E16" i="5"/>
  <c r="K16" i="5"/>
  <c r="E17" i="5"/>
  <c r="K17" i="5"/>
  <c r="E18" i="5"/>
  <c r="K18" i="5"/>
  <c r="E19" i="5"/>
  <c r="K19" i="5"/>
  <c r="E20" i="5"/>
  <c r="K20" i="5"/>
  <c r="E25" i="5"/>
  <c r="K25" i="5"/>
  <c r="E26" i="5"/>
  <c r="K26" i="5"/>
  <c r="E27" i="5"/>
  <c r="K27" i="5"/>
  <c r="E28" i="5"/>
  <c r="K28" i="5"/>
  <c r="E29" i="5"/>
  <c r="K29" i="5"/>
  <c r="E30" i="5"/>
  <c r="K30" i="5"/>
  <c r="E31" i="5"/>
  <c r="K31" i="5"/>
  <c r="E32" i="5"/>
  <c r="K32" i="5"/>
  <c r="E33" i="5"/>
  <c r="K33" i="5"/>
  <c r="E34" i="5"/>
  <c r="K34" i="5"/>
  <c r="E35" i="5"/>
  <c r="K35" i="5"/>
  <c r="E36" i="5"/>
  <c r="K36" i="5"/>
  <c r="E37" i="5"/>
  <c r="K37" i="5"/>
  <c r="E38" i="5"/>
  <c r="K38" i="5"/>
  <c r="E39" i="5"/>
  <c r="K39" i="5"/>
  <c r="E40" i="5"/>
  <c r="K40" i="5"/>
  <c r="E41" i="5"/>
  <c r="K41" i="5"/>
  <c r="E42" i="5"/>
  <c r="K42" i="5"/>
  <c r="E43" i="5"/>
  <c r="K43" i="5"/>
  <c r="E44" i="5"/>
  <c r="K44" i="5"/>
  <c r="E45" i="5"/>
  <c r="K45" i="5"/>
  <c r="E46" i="5"/>
  <c r="K46" i="5"/>
  <c r="E47" i="5"/>
  <c r="K47" i="5"/>
  <c r="E48" i="5"/>
  <c r="K48" i="5"/>
  <c r="E49" i="5"/>
  <c r="K49" i="5"/>
  <c r="E50" i="5"/>
  <c r="K50" i="5"/>
  <c r="E51" i="5"/>
  <c r="K51" i="5"/>
  <c r="E52" i="5"/>
  <c r="K52" i="5"/>
  <c r="E53" i="5"/>
  <c r="K53" i="5"/>
  <c r="E54" i="5"/>
  <c r="K54" i="5"/>
  <c r="E55" i="5"/>
  <c r="K55" i="5"/>
  <c r="E56" i="5"/>
  <c r="K56" i="5"/>
  <c r="E57" i="5"/>
  <c r="K57" i="5"/>
  <c r="E58" i="5"/>
  <c r="K58" i="5"/>
  <c r="E59" i="5"/>
  <c r="K59" i="5"/>
  <c r="E60" i="5"/>
  <c r="K60" i="5"/>
  <c r="E61" i="5"/>
  <c r="K61" i="5"/>
  <c r="E62" i="5"/>
  <c r="K62" i="5"/>
  <c r="E63" i="5"/>
  <c r="K63" i="5"/>
  <c r="E64" i="5"/>
  <c r="K64" i="5"/>
  <c r="E65" i="5"/>
  <c r="K65" i="5"/>
  <c r="E66" i="5"/>
  <c r="K66" i="5"/>
  <c r="E67" i="5"/>
  <c r="K67" i="5"/>
  <c r="E68" i="5"/>
  <c r="K68" i="5"/>
  <c r="E69" i="5"/>
  <c r="K69" i="5"/>
  <c r="E70" i="5"/>
  <c r="K70" i="5"/>
  <c r="E71" i="5"/>
  <c r="K71" i="5"/>
  <c r="E72" i="5"/>
  <c r="K72" i="5"/>
  <c r="E73" i="5"/>
  <c r="K73" i="5"/>
  <c r="E74" i="5"/>
  <c r="K74" i="5"/>
  <c r="E75" i="5"/>
  <c r="K75" i="5"/>
  <c r="E76" i="5"/>
  <c r="K76" i="5"/>
  <c r="E77" i="5"/>
  <c r="K77" i="5"/>
  <c r="E78" i="5"/>
  <c r="K78" i="5"/>
  <c r="E79" i="5"/>
  <c r="K79" i="5"/>
  <c r="E80" i="5"/>
  <c r="K80" i="5"/>
  <c r="E81" i="5"/>
  <c r="K81" i="5"/>
  <c r="E82" i="5"/>
  <c r="K82" i="5"/>
  <c r="E83" i="5"/>
  <c r="K83" i="5"/>
  <c r="E84" i="5"/>
  <c r="K84" i="5"/>
  <c r="E85" i="5"/>
  <c r="K85" i="5"/>
  <c r="E86" i="5"/>
  <c r="K86" i="5"/>
  <c r="E87" i="5"/>
  <c r="K87" i="5"/>
  <c r="E88" i="5"/>
  <c r="K88" i="5"/>
  <c r="E89" i="5"/>
  <c r="K89" i="5"/>
  <c r="E90" i="5"/>
  <c r="K90" i="5"/>
  <c r="E91" i="5"/>
  <c r="K91" i="5"/>
  <c r="E92" i="5"/>
  <c r="K92" i="5"/>
  <c r="E93" i="5"/>
  <c r="K93" i="5"/>
  <c r="E94" i="5"/>
  <c r="K94" i="5"/>
  <c r="E95" i="5"/>
  <c r="K95" i="5"/>
  <c r="E96" i="5"/>
  <c r="K96" i="5"/>
  <c r="E97" i="5"/>
  <c r="K97" i="5"/>
  <c r="E98" i="5"/>
  <c r="K98" i="5"/>
  <c r="E99" i="5"/>
  <c r="K99" i="5"/>
  <c r="E100" i="5"/>
  <c r="K100" i="5"/>
  <c r="E101" i="5"/>
  <c r="K101" i="5"/>
  <c r="E102" i="5"/>
  <c r="K102" i="5"/>
  <c r="E103" i="5"/>
  <c r="K103" i="5"/>
  <c r="E104" i="5"/>
  <c r="K104" i="5"/>
  <c r="E105" i="5"/>
  <c r="K105" i="5"/>
  <c r="E106" i="5"/>
  <c r="K106" i="5"/>
  <c r="E107" i="5"/>
  <c r="K107" i="5"/>
  <c r="E108" i="5"/>
  <c r="K108" i="5"/>
  <c r="E109" i="5"/>
  <c r="K109" i="5"/>
  <c r="E110" i="5"/>
  <c r="K110" i="5"/>
  <c r="E111" i="5"/>
  <c r="K111" i="5"/>
  <c r="E112" i="5"/>
  <c r="K112" i="5"/>
  <c r="E113" i="5"/>
  <c r="K113" i="5"/>
  <c r="E114" i="5"/>
  <c r="K114" i="5"/>
  <c r="E115" i="5"/>
  <c r="K115" i="5"/>
  <c r="E116" i="5"/>
  <c r="K116" i="5"/>
  <c r="G8" i="25"/>
  <c r="M8" i="25"/>
  <c r="E7" i="7"/>
  <c r="E58" i="7"/>
  <c r="E59" i="7"/>
  <c r="E60" i="7"/>
  <c r="E61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O8" i="25"/>
  <c r="I8" i="25"/>
  <c r="D4" i="7"/>
  <c r="D3" i="7"/>
  <c r="D5" i="5"/>
  <c r="D21" i="5"/>
  <c r="J21" i="5"/>
  <c r="D22" i="5"/>
  <c r="J22" i="5"/>
  <c r="D23" i="5"/>
  <c r="J23" i="5"/>
  <c r="D24" i="5"/>
  <c r="J24" i="5"/>
  <c r="D9" i="5"/>
  <c r="J9" i="5"/>
  <c r="D10" i="5"/>
  <c r="J10" i="5"/>
  <c r="D11" i="5"/>
  <c r="J11" i="5"/>
  <c r="D12" i="5"/>
  <c r="J12" i="5"/>
  <c r="D13" i="5"/>
  <c r="J13" i="5"/>
  <c r="D14" i="5"/>
  <c r="J14" i="5"/>
  <c r="D15" i="5"/>
  <c r="J15" i="5"/>
  <c r="D16" i="5"/>
  <c r="J16" i="5"/>
  <c r="D17" i="5"/>
  <c r="J17" i="5"/>
  <c r="D18" i="5"/>
  <c r="J18" i="5"/>
  <c r="D19" i="5"/>
  <c r="J19" i="5"/>
  <c r="D20" i="5"/>
  <c r="J20" i="5"/>
  <c r="D25" i="5"/>
  <c r="J25" i="5"/>
  <c r="D26" i="5"/>
  <c r="J26" i="5"/>
  <c r="D27" i="5"/>
  <c r="J27" i="5"/>
  <c r="D28" i="5"/>
  <c r="J28" i="5"/>
  <c r="D29" i="5"/>
  <c r="J29" i="5"/>
  <c r="D30" i="5"/>
  <c r="J30" i="5"/>
  <c r="D31" i="5"/>
  <c r="J31" i="5"/>
  <c r="D32" i="5"/>
  <c r="J32" i="5"/>
  <c r="D33" i="5"/>
  <c r="J33" i="5"/>
  <c r="D34" i="5"/>
  <c r="J34" i="5"/>
  <c r="D35" i="5"/>
  <c r="J35" i="5"/>
  <c r="D36" i="5"/>
  <c r="J36" i="5"/>
  <c r="D37" i="5"/>
  <c r="J37" i="5"/>
  <c r="D38" i="5"/>
  <c r="J38" i="5"/>
  <c r="D39" i="5"/>
  <c r="J39" i="5"/>
  <c r="D40" i="5"/>
  <c r="J40" i="5"/>
  <c r="D41" i="5"/>
  <c r="J41" i="5"/>
  <c r="D42" i="5"/>
  <c r="J42" i="5"/>
  <c r="D43" i="5"/>
  <c r="J43" i="5"/>
  <c r="D44" i="5"/>
  <c r="J44" i="5"/>
  <c r="D45" i="5"/>
  <c r="J45" i="5"/>
  <c r="D46" i="5"/>
  <c r="J46" i="5"/>
  <c r="D47" i="5"/>
  <c r="J47" i="5"/>
  <c r="D48" i="5"/>
  <c r="J48" i="5"/>
  <c r="D49" i="5"/>
  <c r="J49" i="5"/>
  <c r="D50" i="5"/>
  <c r="J50" i="5"/>
  <c r="D51" i="5"/>
  <c r="J51" i="5"/>
  <c r="D52" i="5"/>
  <c r="J52" i="5"/>
  <c r="D53" i="5"/>
  <c r="J53" i="5"/>
  <c r="D54" i="5"/>
  <c r="J54" i="5"/>
  <c r="D55" i="5"/>
  <c r="J55" i="5"/>
  <c r="D56" i="5"/>
  <c r="J56" i="5"/>
  <c r="D57" i="5"/>
  <c r="J57" i="5"/>
  <c r="D58" i="5"/>
  <c r="J58" i="5"/>
  <c r="D59" i="5"/>
  <c r="J59" i="5"/>
  <c r="D60" i="5"/>
  <c r="J60" i="5"/>
  <c r="D61" i="5"/>
  <c r="J61" i="5"/>
  <c r="D62" i="5"/>
  <c r="J62" i="5"/>
  <c r="D63" i="5"/>
  <c r="J63" i="5"/>
  <c r="D64" i="5"/>
  <c r="J64" i="5"/>
  <c r="D65" i="5"/>
  <c r="J65" i="5"/>
  <c r="D66" i="5"/>
  <c r="J66" i="5"/>
  <c r="D67" i="5"/>
  <c r="J67" i="5"/>
  <c r="D68" i="5"/>
  <c r="J68" i="5"/>
  <c r="D69" i="5"/>
  <c r="J69" i="5"/>
  <c r="D70" i="5"/>
  <c r="J70" i="5"/>
  <c r="D71" i="5"/>
  <c r="J71" i="5"/>
  <c r="D72" i="5"/>
  <c r="J72" i="5"/>
  <c r="D73" i="5"/>
  <c r="J73" i="5"/>
  <c r="D74" i="5"/>
  <c r="J74" i="5"/>
  <c r="D75" i="5"/>
  <c r="J75" i="5"/>
  <c r="D76" i="5"/>
  <c r="J76" i="5"/>
  <c r="D77" i="5"/>
  <c r="J77" i="5"/>
  <c r="D78" i="5"/>
  <c r="J78" i="5"/>
  <c r="D79" i="5"/>
  <c r="J79" i="5"/>
  <c r="D80" i="5"/>
  <c r="J80" i="5"/>
  <c r="D81" i="5"/>
  <c r="J81" i="5"/>
  <c r="D82" i="5"/>
  <c r="J82" i="5"/>
  <c r="D83" i="5"/>
  <c r="J83" i="5"/>
  <c r="D84" i="5"/>
  <c r="J84" i="5"/>
  <c r="D85" i="5"/>
  <c r="J85" i="5"/>
  <c r="D86" i="5"/>
  <c r="J86" i="5"/>
  <c r="D87" i="5"/>
  <c r="J87" i="5"/>
  <c r="D88" i="5"/>
  <c r="J88" i="5"/>
  <c r="D89" i="5"/>
  <c r="J89" i="5"/>
  <c r="D90" i="5"/>
  <c r="J90" i="5"/>
  <c r="D91" i="5"/>
  <c r="J91" i="5"/>
  <c r="D92" i="5"/>
  <c r="J92" i="5"/>
  <c r="D93" i="5"/>
  <c r="J93" i="5"/>
  <c r="D94" i="5"/>
  <c r="J94" i="5"/>
  <c r="D95" i="5"/>
  <c r="J95" i="5"/>
  <c r="D96" i="5"/>
  <c r="J96" i="5"/>
  <c r="D97" i="5"/>
  <c r="J97" i="5"/>
  <c r="D98" i="5"/>
  <c r="J98" i="5"/>
  <c r="D99" i="5"/>
  <c r="J99" i="5"/>
  <c r="D100" i="5"/>
  <c r="J100" i="5"/>
  <c r="D101" i="5"/>
  <c r="J101" i="5"/>
  <c r="D102" i="5"/>
  <c r="J102" i="5"/>
  <c r="D103" i="5"/>
  <c r="J103" i="5"/>
  <c r="D104" i="5"/>
  <c r="J104" i="5"/>
  <c r="D105" i="5"/>
  <c r="J105" i="5"/>
  <c r="D106" i="5"/>
  <c r="J106" i="5"/>
  <c r="D107" i="5"/>
  <c r="J107" i="5"/>
  <c r="D108" i="5"/>
  <c r="J108" i="5"/>
  <c r="D109" i="5"/>
  <c r="J109" i="5"/>
  <c r="D110" i="5"/>
  <c r="J110" i="5"/>
  <c r="D111" i="5"/>
  <c r="J111" i="5"/>
  <c r="D112" i="5"/>
  <c r="J112" i="5"/>
  <c r="D113" i="5"/>
  <c r="J113" i="5"/>
  <c r="D114" i="5"/>
  <c r="J114" i="5"/>
  <c r="D115" i="5"/>
  <c r="J115" i="5"/>
  <c r="D116" i="5"/>
  <c r="J116" i="5"/>
  <c r="G7" i="25"/>
  <c r="M7" i="25"/>
  <c r="D7" i="7"/>
  <c r="D58" i="7"/>
  <c r="D59" i="7"/>
  <c r="D60" i="7"/>
  <c r="D61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O7" i="25"/>
  <c r="I7" i="25"/>
  <c r="C4" i="7"/>
  <c r="C3" i="7"/>
  <c r="C5" i="5"/>
  <c r="C21" i="5"/>
  <c r="I21" i="5"/>
  <c r="C22" i="5"/>
  <c r="I22" i="5"/>
  <c r="C23" i="5"/>
  <c r="I23" i="5"/>
  <c r="C24" i="5"/>
  <c r="I24" i="5"/>
  <c r="C9" i="5"/>
  <c r="I9" i="5"/>
  <c r="C10" i="5"/>
  <c r="I10" i="5"/>
  <c r="C11" i="5"/>
  <c r="I11" i="5"/>
  <c r="C12" i="5"/>
  <c r="I12" i="5"/>
  <c r="C13" i="5"/>
  <c r="I13" i="5"/>
  <c r="C14" i="5"/>
  <c r="I14" i="5"/>
  <c r="C15" i="5"/>
  <c r="I15" i="5"/>
  <c r="C16" i="5"/>
  <c r="I16" i="5"/>
  <c r="C17" i="5"/>
  <c r="I17" i="5"/>
  <c r="C18" i="5"/>
  <c r="I18" i="5"/>
  <c r="C19" i="5"/>
  <c r="I19" i="5"/>
  <c r="C20" i="5"/>
  <c r="I20" i="5"/>
  <c r="C25" i="5"/>
  <c r="I25" i="5"/>
  <c r="C26" i="5"/>
  <c r="I26" i="5"/>
  <c r="C27" i="5"/>
  <c r="I27" i="5"/>
  <c r="C28" i="5"/>
  <c r="I28" i="5"/>
  <c r="C29" i="5"/>
  <c r="I29" i="5"/>
  <c r="C30" i="5"/>
  <c r="I30" i="5"/>
  <c r="C31" i="5"/>
  <c r="I31" i="5"/>
  <c r="C32" i="5"/>
  <c r="I32" i="5"/>
  <c r="C33" i="5"/>
  <c r="I33" i="5"/>
  <c r="C34" i="5"/>
  <c r="I34" i="5"/>
  <c r="C35" i="5"/>
  <c r="I35" i="5"/>
  <c r="C36" i="5"/>
  <c r="I36" i="5"/>
  <c r="C37" i="5"/>
  <c r="I37" i="5"/>
  <c r="C38" i="5"/>
  <c r="I38" i="5"/>
  <c r="C39" i="5"/>
  <c r="I39" i="5"/>
  <c r="C40" i="5"/>
  <c r="I40" i="5"/>
  <c r="C41" i="5"/>
  <c r="I41" i="5"/>
  <c r="C42" i="5"/>
  <c r="I42" i="5"/>
  <c r="C43" i="5"/>
  <c r="I43" i="5"/>
  <c r="C44" i="5"/>
  <c r="I44" i="5"/>
  <c r="C45" i="5"/>
  <c r="I45" i="5"/>
  <c r="C46" i="5"/>
  <c r="I46" i="5"/>
  <c r="C47" i="5"/>
  <c r="I47" i="5"/>
  <c r="C48" i="5"/>
  <c r="I48" i="5"/>
  <c r="C49" i="5"/>
  <c r="I49" i="5"/>
  <c r="C50" i="5"/>
  <c r="I50" i="5"/>
  <c r="C51" i="5"/>
  <c r="I51" i="5"/>
  <c r="C52" i="5"/>
  <c r="I52" i="5"/>
  <c r="C53" i="5"/>
  <c r="I53" i="5"/>
  <c r="C54" i="5"/>
  <c r="I54" i="5"/>
  <c r="C55" i="5"/>
  <c r="I55" i="5"/>
  <c r="C56" i="5"/>
  <c r="I56" i="5"/>
  <c r="C57" i="5"/>
  <c r="I57" i="5"/>
  <c r="C58" i="5"/>
  <c r="I58" i="5"/>
  <c r="C59" i="5"/>
  <c r="I59" i="5"/>
  <c r="C60" i="5"/>
  <c r="I60" i="5"/>
  <c r="C61" i="5"/>
  <c r="I61" i="5"/>
  <c r="C62" i="5"/>
  <c r="I62" i="5"/>
  <c r="C63" i="5"/>
  <c r="I63" i="5"/>
  <c r="C64" i="5"/>
  <c r="I64" i="5"/>
  <c r="C65" i="5"/>
  <c r="I65" i="5"/>
  <c r="C66" i="5"/>
  <c r="I66" i="5"/>
  <c r="C67" i="5"/>
  <c r="I67" i="5"/>
  <c r="C68" i="5"/>
  <c r="I68" i="5"/>
  <c r="C69" i="5"/>
  <c r="I69" i="5"/>
  <c r="C70" i="5"/>
  <c r="I70" i="5"/>
  <c r="C71" i="5"/>
  <c r="I71" i="5"/>
  <c r="C72" i="5"/>
  <c r="I72" i="5"/>
  <c r="C73" i="5"/>
  <c r="I73" i="5"/>
  <c r="C74" i="5"/>
  <c r="I74" i="5"/>
  <c r="C75" i="5"/>
  <c r="I75" i="5"/>
  <c r="C76" i="5"/>
  <c r="I76" i="5"/>
  <c r="C77" i="5"/>
  <c r="I77" i="5"/>
  <c r="C78" i="5"/>
  <c r="I78" i="5"/>
  <c r="C79" i="5"/>
  <c r="I79" i="5"/>
  <c r="C80" i="5"/>
  <c r="I80" i="5"/>
  <c r="C81" i="5"/>
  <c r="I81" i="5"/>
  <c r="C82" i="5"/>
  <c r="I82" i="5"/>
  <c r="C83" i="5"/>
  <c r="I83" i="5"/>
  <c r="C84" i="5"/>
  <c r="I84" i="5"/>
  <c r="C85" i="5"/>
  <c r="I85" i="5"/>
  <c r="C86" i="5"/>
  <c r="I86" i="5"/>
  <c r="C87" i="5"/>
  <c r="I87" i="5"/>
  <c r="C88" i="5"/>
  <c r="I88" i="5"/>
  <c r="C89" i="5"/>
  <c r="I89" i="5"/>
  <c r="C90" i="5"/>
  <c r="I90" i="5"/>
  <c r="C91" i="5"/>
  <c r="I91" i="5"/>
  <c r="C92" i="5"/>
  <c r="I92" i="5"/>
  <c r="C93" i="5"/>
  <c r="I93" i="5"/>
  <c r="C94" i="5"/>
  <c r="I94" i="5"/>
  <c r="C95" i="5"/>
  <c r="I95" i="5"/>
  <c r="C96" i="5"/>
  <c r="I96" i="5"/>
  <c r="C97" i="5"/>
  <c r="I97" i="5"/>
  <c r="C98" i="5"/>
  <c r="I98" i="5"/>
  <c r="C99" i="5"/>
  <c r="I99" i="5"/>
  <c r="C100" i="5"/>
  <c r="I100" i="5"/>
  <c r="C101" i="5"/>
  <c r="I101" i="5"/>
  <c r="C102" i="5"/>
  <c r="I102" i="5"/>
  <c r="C103" i="5"/>
  <c r="I103" i="5"/>
  <c r="C104" i="5"/>
  <c r="I104" i="5"/>
  <c r="C105" i="5"/>
  <c r="I105" i="5"/>
  <c r="C106" i="5"/>
  <c r="I106" i="5"/>
  <c r="C107" i="5"/>
  <c r="I107" i="5"/>
  <c r="C108" i="5"/>
  <c r="I108" i="5"/>
  <c r="C109" i="5"/>
  <c r="I109" i="5"/>
  <c r="C110" i="5"/>
  <c r="I110" i="5"/>
  <c r="C111" i="5"/>
  <c r="I111" i="5"/>
  <c r="C112" i="5"/>
  <c r="I112" i="5"/>
  <c r="C113" i="5"/>
  <c r="I113" i="5"/>
  <c r="C114" i="5"/>
  <c r="I114" i="5"/>
  <c r="C115" i="5"/>
  <c r="I115" i="5"/>
  <c r="C116" i="5"/>
  <c r="I116" i="5"/>
  <c r="G6" i="25"/>
  <c r="M6" i="25"/>
  <c r="C7" i="7"/>
  <c r="C58" i="7"/>
  <c r="C59" i="7"/>
  <c r="C60" i="7"/>
  <c r="C61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O6" i="25"/>
  <c r="I6" i="25"/>
  <c r="B4" i="7"/>
  <c r="B3" i="7"/>
  <c r="B5" i="5"/>
  <c r="B57" i="5"/>
  <c r="H57" i="5"/>
  <c r="B58" i="5"/>
  <c r="H58" i="5"/>
  <c r="B59" i="5"/>
  <c r="H59" i="5"/>
  <c r="B60" i="5"/>
  <c r="H60" i="5"/>
  <c r="B9" i="5"/>
  <c r="H9" i="5"/>
  <c r="B10" i="5"/>
  <c r="H10" i="5"/>
  <c r="B11" i="5"/>
  <c r="H11" i="5"/>
  <c r="B12" i="5"/>
  <c r="H12" i="5"/>
  <c r="B13" i="5"/>
  <c r="H13" i="5"/>
  <c r="B14" i="5"/>
  <c r="H14" i="5"/>
  <c r="B15" i="5"/>
  <c r="H15" i="5"/>
  <c r="B16" i="5"/>
  <c r="H16" i="5"/>
  <c r="B17" i="5"/>
  <c r="H17" i="5"/>
  <c r="B18" i="5"/>
  <c r="H18" i="5"/>
  <c r="B19" i="5"/>
  <c r="H19" i="5"/>
  <c r="B20" i="5"/>
  <c r="H20" i="5"/>
  <c r="B21" i="5"/>
  <c r="H21" i="5"/>
  <c r="B22" i="5"/>
  <c r="H22" i="5"/>
  <c r="B23" i="5"/>
  <c r="H23" i="5"/>
  <c r="B24" i="5"/>
  <c r="H24" i="5"/>
  <c r="B25" i="5"/>
  <c r="H25" i="5"/>
  <c r="B26" i="5"/>
  <c r="H26" i="5"/>
  <c r="B27" i="5"/>
  <c r="H27" i="5"/>
  <c r="B28" i="5"/>
  <c r="H28" i="5"/>
  <c r="B29" i="5"/>
  <c r="H29" i="5"/>
  <c r="B30" i="5"/>
  <c r="H30" i="5"/>
  <c r="B31" i="5"/>
  <c r="H31" i="5"/>
  <c r="B32" i="5"/>
  <c r="H32" i="5"/>
  <c r="B33" i="5"/>
  <c r="H33" i="5"/>
  <c r="B34" i="5"/>
  <c r="H34" i="5"/>
  <c r="B35" i="5"/>
  <c r="H35" i="5"/>
  <c r="B36" i="5"/>
  <c r="H36" i="5"/>
  <c r="B37" i="5"/>
  <c r="H37" i="5"/>
  <c r="B38" i="5"/>
  <c r="H38" i="5"/>
  <c r="B39" i="5"/>
  <c r="H39" i="5"/>
  <c r="B40" i="5"/>
  <c r="H40" i="5"/>
  <c r="B41" i="5"/>
  <c r="H41" i="5"/>
  <c r="B42" i="5"/>
  <c r="H42" i="5"/>
  <c r="B43" i="5"/>
  <c r="H43" i="5"/>
  <c r="B44" i="5"/>
  <c r="H44" i="5"/>
  <c r="B45" i="5"/>
  <c r="H45" i="5"/>
  <c r="B46" i="5"/>
  <c r="H46" i="5"/>
  <c r="B47" i="5"/>
  <c r="H47" i="5"/>
  <c r="B48" i="5"/>
  <c r="H48" i="5"/>
  <c r="B49" i="5"/>
  <c r="H49" i="5"/>
  <c r="B50" i="5"/>
  <c r="H50" i="5"/>
  <c r="B51" i="5"/>
  <c r="H51" i="5"/>
  <c r="B52" i="5"/>
  <c r="H52" i="5"/>
  <c r="B53" i="5"/>
  <c r="H53" i="5"/>
  <c r="B54" i="5"/>
  <c r="H54" i="5"/>
  <c r="B55" i="5"/>
  <c r="H55" i="5"/>
  <c r="B56" i="5"/>
  <c r="H56" i="5"/>
  <c r="B61" i="5"/>
  <c r="H61" i="5"/>
  <c r="B62" i="5"/>
  <c r="H62" i="5"/>
  <c r="B63" i="5"/>
  <c r="H63" i="5"/>
  <c r="B64" i="5"/>
  <c r="H64" i="5"/>
  <c r="B65" i="5"/>
  <c r="H65" i="5"/>
  <c r="B66" i="5"/>
  <c r="H66" i="5"/>
  <c r="B67" i="5"/>
  <c r="H67" i="5"/>
  <c r="B68" i="5"/>
  <c r="H68" i="5"/>
  <c r="B69" i="5"/>
  <c r="H69" i="5"/>
  <c r="B70" i="5"/>
  <c r="H70" i="5"/>
  <c r="B71" i="5"/>
  <c r="H71" i="5"/>
  <c r="B72" i="5"/>
  <c r="H72" i="5"/>
  <c r="B73" i="5"/>
  <c r="H73" i="5"/>
  <c r="B74" i="5"/>
  <c r="H74" i="5"/>
  <c r="B75" i="5"/>
  <c r="H75" i="5"/>
  <c r="B76" i="5"/>
  <c r="H76" i="5"/>
  <c r="B77" i="5"/>
  <c r="H77" i="5"/>
  <c r="B78" i="5"/>
  <c r="H78" i="5"/>
  <c r="B79" i="5"/>
  <c r="H79" i="5"/>
  <c r="B80" i="5"/>
  <c r="H80" i="5"/>
  <c r="B81" i="5"/>
  <c r="H81" i="5"/>
  <c r="B82" i="5"/>
  <c r="H82" i="5"/>
  <c r="B83" i="5"/>
  <c r="H83" i="5"/>
  <c r="B84" i="5"/>
  <c r="H84" i="5"/>
  <c r="B85" i="5"/>
  <c r="H85" i="5"/>
  <c r="B86" i="5"/>
  <c r="H86" i="5"/>
  <c r="B87" i="5"/>
  <c r="H87" i="5"/>
  <c r="B88" i="5"/>
  <c r="H88" i="5"/>
  <c r="B89" i="5"/>
  <c r="H89" i="5"/>
  <c r="B90" i="5"/>
  <c r="H90" i="5"/>
  <c r="B91" i="5"/>
  <c r="H91" i="5"/>
  <c r="B92" i="5"/>
  <c r="H92" i="5"/>
  <c r="B93" i="5"/>
  <c r="H93" i="5"/>
  <c r="B94" i="5"/>
  <c r="H94" i="5"/>
  <c r="B95" i="5"/>
  <c r="H95" i="5"/>
  <c r="B96" i="5"/>
  <c r="H96" i="5"/>
  <c r="B97" i="5"/>
  <c r="H97" i="5"/>
  <c r="B98" i="5"/>
  <c r="H98" i="5"/>
  <c r="B99" i="5"/>
  <c r="H99" i="5"/>
  <c r="B100" i="5"/>
  <c r="H100" i="5"/>
  <c r="B101" i="5"/>
  <c r="H101" i="5"/>
  <c r="B102" i="5"/>
  <c r="H102" i="5"/>
  <c r="B103" i="5"/>
  <c r="H103" i="5"/>
  <c r="B104" i="5"/>
  <c r="H104" i="5"/>
  <c r="B105" i="5"/>
  <c r="H105" i="5"/>
  <c r="B106" i="5"/>
  <c r="H106" i="5"/>
  <c r="B107" i="5"/>
  <c r="H107" i="5"/>
  <c r="B108" i="5"/>
  <c r="H108" i="5"/>
  <c r="B109" i="5"/>
  <c r="H109" i="5"/>
  <c r="B110" i="5"/>
  <c r="H110" i="5"/>
  <c r="B111" i="5"/>
  <c r="H111" i="5"/>
  <c r="B112" i="5"/>
  <c r="H112" i="5"/>
  <c r="B113" i="5"/>
  <c r="H113" i="5"/>
  <c r="B114" i="5"/>
  <c r="H114" i="5"/>
  <c r="B115" i="5"/>
  <c r="H115" i="5"/>
  <c r="B116" i="5"/>
  <c r="H116" i="5"/>
  <c r="M5" i="25"/>
  <c r="G5" i="25"/>
  <c r="B7" i="7"/>
  <c r="B58" i="7"/>
  <c r="B59" i="7"/>
  <c r="B60" i="7"/>
  <c r="B61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O5" i="25"/>
  <c r="I5" i="25"/>
  <c r="U9" i="25"/>
  <c r="U8" i="25"/>
  <c r="U7" i="25"/>
  <c r="U6" i="25"/>
  <c r="U5" i="25"/>
  <c r="T5" i="25"/>
  <c r="T6" i="25"/>
  <c r="T7" i="25"/>
  <c r="T8" i="25"/>
  <c r="T9" i="25"/>
  <c r="S9" i="25"/>
  <c r="S8" i="25"/>
  <c r="S7" i="25"/>
  <c r="S6" i="25"/>
  <c r="S5" i="25"/>
  <c r="Q5" i="25"/>
  <c r="Q6" i="25"/>
  <c r="Q7" i="25"/>
  <c r="Q8" i="25"/>
  <c r="Q9" i="25"/>
  <c r="R5" i="25"/>
  <c r="R6" i="25"/>
  <c r="R7" i="25"/>
  <c r="R8" i="25"/>
  <c r="R9" i="25"/>
  <c r="J6" i="25"/>
  <c r="J7" i="25"/>
  <c r="J8" i="25"/>
  <c r="J9" i="25"/>
  <c r="A85" i="9"/>
  <c r="Q85" i="9"/>
  <c r="A84" i="9"/>
  <c r="Q84" i="9"/>
  <c r="A83" i="9"/>
  <c r="Q83" i="9"/>
  <c r="A82" i="9"/>
  <c r="Q82" i="9"/>
  <c r="A81" i="9"/>
  <c r="Q81" i="9"/>
  <c r="A80" i="9"/>
  <c r="Q80" i="9"/>
  <c r="A79" i="9"/>
  <c r="Q79" i="9"/>
  <c r="A78" i="9"/>
  <c r="Q78" i="9"/>
  <c r="A77" i="9"/>
  <c r="Q77" i="9"/>
  <c r="A76" i="9"/>
  <c r="Q76" i="9"/>
  <c r="A75" i="9"/>
  <c r="Q75" i="9"/>
  <c r="A74" i="9"/>
  <c r="Q74" i="9"/>
  <c r="A73" i="9"/>
  <c r="Q73" i="9"/>
  <c r="A72" i="9"/>
  <c r="Q72" i="9"/>
  <c r="A71" i="9"/>
  <c r="Q71" i="9"/>
  <c r="A70" i="9"/>
  <c r="Q70" i="9"/>
  <c r="A69" i="9"/>
  <c r="Q69" i="9"/>
  <c r="A68" i="9"/>
  <c r="Q68" i="9"/>
  <c r="A67" i="9"/>
  <c r="Q67" i="9"/>
  <c r="A66" i="9"/>
  <c r="Q66" i="9"/>
  <c r="A65" i="9"/>
  <c r="Q65" i="9"/>
  <c r="A64" i="9"/>
  <c r="Q64" i="9"/>
  <c r="A63" i="9"/>
  <c r="Q63" i="9"/>
  <c r="A62" i="9"/>
  <c r="Q62" i="9"/>
  <c r="A61" i="9"/>
  <c r="Q61" i="9"/>
  <c r="A60" i="9"/>
  <c r="Q60" i="9"/>
  <c r="A59" i="9"/>
  <c r="Q59" i="9"/>
  <c r="A58" i="9"/>
  <c r="Q58" i="9"/>
  <c r="A57" i="9"/>
  <c r="Q57" i="9"/>
  <c r="A56" i="9"/>
  <c r="Q56" i="9"/>
  <c r="A55" i="9"/>
  <c r="Q55" i="9"/>
  <c r="A54" i="9"/>
  <c r="Q54" i="9"/>
  <c r="A53" i="9"/>
  <c r="Q53" i="9"/>
  <c r="A52" i="9"/>
  <c r="Q52" i="9"/>
  <c r="A51" i="9"/>
  <c r="Q51" i="9"/>
  <c r="A50" i="9"/>
  <c r="Q50" i="9"/>
  <c r="A49" i="9"/>
  <c r="Q49" i="9"/>
  <c r="A48" i="9"/>
  <c r="Q48" i="9"/>
  <c r="A47" i="9"/>
  <c r="Q47" i="9"/>
  <c r="A46" i="9"/>
  <c r="Q46" i="9"/>
  <c r="A45" i="9"/>
  <c r="Q45" i="9"/>
  <c r="A44" i="9"/>
  <c r="Q44" i="9"/>
  <c r="A43" i="9"/>
  <c r="Q43" i="9"/>
  <c r="A42" i="9"/>
  <c r="Q42" i="9"/>
  <c r="A41" i="9"/>
  <c r="Q41" i="9"/>
  <c r="A40" i="9"/>
  <c r="Q40" i="9"/>
  <c r="A39" i="9"/>
  <c r="Q39" i="9"/>
  <c r="A38" i="9"/>
  <c r="Q38" i="9"/>
  <c r="A37" i="9"/>
  <c r="Q37" i="9"/>
  <c r="A36" i="9"/>
  <c r="Q36" i="9"/>
  <c r="A35" i="9"/>
  <c r="Q35" i="9"/>
  <c r="A34" i="9"/>
  <c r="Q34" i="9"/>
  <c r="A33" i="9"/>
  <c r="Q33" i="9"/>
  <c r="A32" i="9"/>
  <c r="Q32" i="9"/>
  <c r="A31" i="9"/>
  <c r="Q31" i="9"/>
  <c r="A30" i="9"/>
  <c r="Q30" i="9"/>
  <c r="A29" i="9"/>
  <c r="Q29" i="9"/>
  <c r="A28" i="9"/>
  <c r="Q28" i="9"/>
  <c r="A27" i="9"/>
  <c r="Q27" i="9"/>
  <c r="A26" i="9"/>
  <c r="Q26" i="9"/>
  <c r="A25" i="9"/>
  <c r="Q25" i="9"/>
  <c r="A24" i="9"/>
  <c r="Q24" i="9"/>
  <c r="A23" i="9"/>
  <c r="Q23" i="9"/>
  <c r="A22" i="9"/>
  <c r="Q22" i="9"/>
  <c r="A21" i="9"/>
  <c r="Q21" i="9"/>
  <c r="A20" i="9"/>
  <c r="Q20" i="9"/>
  <c r="A19" i="9"/>
  <c r="Q19" i="9"/>
  <c r="A18" i="9"/>
  <c r="Q18" i="9"/>
  <c r="A17" i="9"/>
  <c r="Q17" i="9"/>
  <c r="A16" i="9"/>
  <c r="Q16" i="9"/>
  <c r="A15" i="9"/>
  <c r="Q15" i="9"/>
  <c r="A14" i="9"/>
  <c r="Q14" i="9"/>
  <c r="A13" i="9"/>
  <c r="Q13" i="9"/>
  <c r="A12" i="9"/>
  <c r="Q12" i="9"/>
  <c r="A11" i="9"/>
  <c r="Q11" i="9"/>
  <c r="A10" i="9"/>
  <c r="Q10" i="9"/>
  <c r="A9" i="9"/>
  <c r="Q9" i="9"/>
  <c r="A9" i="25"/>
  <c r="A8" i="25"/>
  <c r="A7" i="25"/>
  <c r="A6" i="25"/>
  <c r="A5" i="25"/>
  <c r="B3" i="15"/>
  <c r="D4" i="15"/>
  <c r="D6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7" i="15"/>
  <c r="I54" i="2"/>
  <c r="D4" i="14"/>
  <c r="D6" i="14"/>
  <c r="A54" i="14"/>
  <c r="D54" i="14"/>
  <c r="I55" i="2"/>
  <c r="A55" i="14"/>
  <c r="D55" i="14"/>
  <c r="I56" i="2"/>
  <c r="A56" i="14"/>
  <c r="D56" i="14"/>
  <c r="I57" i="2"/>
  <c r="A57" i="14"/>
  <c r="D57" i="14"/>
  <c r="I58" i="2"/>
  <c r="A58" i="14"/>
  <c r="D58" i="14"/>
  <c r="I59" i="2"/>
  <c r="A59" i="14"/>
  <c r="D59" i="14"/>
  <c r="I60" i="2"/>
  <c r="A60" i="14"/>
  <c r="D60" i="14"/>
  <c r="I61" i="2"/>
  <c r="A61" i="14"/>
  <c r="D61" i="14"/>
  <c r="I62" i="2"/>
  <c r="A62" i="14"/>
  <c r="D62" i="14"/>
  <c r="I63" i="2"/>
  <c r="A63" i="14"/>
  <c r="D63" i="14"/>
  <c r="I64" i="2"/>
  <c r="A64" i="14"/>
  <c r="D64" i="14"/>
  <c r="I65" i="2"/>
  <c r="A65" i="14"/>
  <c r="D65" i="14"/>
  <c r="D7" i="14"/>
  <c r="F4" i="14"/>
  <c r="F6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7" i="14"/>
  <c r="F4" i="15"/>
  <c r="F6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7" i="15"/>
  <c r="C4" i="14"/>
  <c r="C6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7" i="14"/>
  <c r="C4" i="15"/>
  <c r="C6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7" i="15"/>
  <c r="B4" i="15"/>
  <c r="B6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7" i="15"/>
  <c r="E4" i="14"/>
  <c r="E6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7" i="14"/>
  <c r="B4" i="14"/>
  <c r="B6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7" i="14"/>
  <c r="E4" i="15"/>
  <c r="E6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7" i="15"/>
  <c r="A18" i="23"/>
  <c r="A17" i="23"/>
  <c r="A16" i="23"/>
  <c r="A15" i="23"/>
  <c r="A14" i="23"/>
  <c r="A116" i="21"/>
  <c r="A115" i="21"/>
  <c r="A114" i="21"/>
  <c r="A113" i="21"/>
  <c r="A112" i="21"/>
  <c r="A111" i="21"/>
  <c r="A110" i="21"/>
  <c r="A109" i="21"/>
  <c r="A108" i="21"/>
  <c r="A107" i="21"/>
  <c r="A106" i="21"/>
  <c r="A105" i="21"/>
  <c r="A104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A81" i="21"/>
  <c r="A80" i="21"/>
  <c r="A79" i="21"/>
  <c r="A78" i="21"/>
  <c r="A77" i="21"/>
  <c r="A76" i="21"/>
  <c r="A75" i="21"/>
  <c r="A74" i="21"/>
  <c r="A73" i="21"/>
  <c r="A72" i="21"/>
  <c r="A71" i="21"/>
  <c r="A70" i="21"/>
  <c r="A69" i="21"/>
  <c r="A68" i="21"/>
  <c r="A67" i="21"/>
  <c r="A66" i="21"/>
  <c r="A65" i="21"/>
  <c r="A64" i="21"/>
  <c r="A63" i="21"/>
  <c r="A62" i="21"/>
  <c r="A61" i="21"/>
  <c r="A60" i="21"/>
  <c r="A59" i="21"/>
  <c r="A58" i="21"/>
  <c r="A57" i="21"/>
  <c r="A56" i="21"/>
  <c r="A55" i="21"/>
  <c r="A54" i="21"/>
  <c r="A53" i="21"/>
  <c r="A52" i="21"/>
  <c r="A51" i="21"/>
  <c r="A50" i="21"/>
  <c r="A49" i="21"/>
  <c r="A48" i="21"/>
  <c r="A47" i="21"/>
  <c r="A46" i="21"/>
  <c r="A45" i="21"/>
  <c r="A44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16" i="21"/>
  <c r="A15" i="21"/>
  <c r="A14" i="21"/>
  <c r="A13" i="21"/>
  <c r="A12" i="21"/>
  <c r="A11" i="21"/>
  <c r="A10" i="21"/>
  <c r="A9" i="21"/>
  <c r="A7" i="21"/>
  <c r="A116" i="19"/>
  <c r="A115" i="19"/>
  <c r="A114" i="19"/>
  <c r="A113" i="19"/>
  <c r="A112" i="19"/>
  <c r="A111" i="19"/>
  <c r="A110" i="19"/>
  <c r="A109" i="19"/>
  <c r="A108" i="19"/>
  <c r="A107" i="19"/>
  <c r="A106" i="19"/>
  <c r="A105" i="19"/>
  <c r="A104" i="19"/>
  <c r="A103" i="19"/>
  <c r="A102" i="19"/>
  <c r="A101" i="19"/>
  <c r="A100" i="19"/>
  <c r="A99" i="19"/>
  <c r="A98" i="19"/>
  <c r="A97" i="19"/>
  <c r="A96" i="19"/>
  <c r="A95" i="19"/>
  <c r="A94" i="19"/>
  <c r="A93" i="19"/>
  <c r="A92" i="19"/>
  <c r="A91" i="19"/>
  <c r="A90" i="19"/>
  <c r="A89" i="19"/>
  <c r="A88" i="19"/>
  <c r="A87" i="19"/>
  <c r="A86" i="19"/>
  <c r="A85" i="19"/>
  <c r="A84" i="19"/>
  <c r="A83" i="19"/>
  <c r="A82" i="19"/>
  <c r="A81" i="19"/>
  <c r="A80" i="19"/>
  <c r="A79" i="19"/>
  <c r="A78" i="19"/>
  <c r="A77" i="19"/>
  <c r="A76" i="19"/>
  <c r="A75" i="19"/>
  <c r="A74" i="19"/>
  <c r="A73" i="19"/>
  <c r="A72" i="19"/>
  <c r="A71" i="19"/>
  <c r="A70" i="19"/>
  <c r="A69" i="19"/>
  <c r="A68" i="19"/>
  <c r="A67" i="19"/>
  <c r="A66" i="19"/>
  <c r="A65" i="19"/>
  <c r="A64" i="19"/>
  <c r="A63" i="19"/>
  <c r="A62" i="19"/>
  <c r="A61" i="19"/>
  <c r="A60" i="19"/>
  <c r="A59" i="19"/>
  <c r="A58" i="19"/>
  <c r="A57" i="19"/>
  <c r="A56" i="19"/>
  <c r="A55" i="19"/>
  <c r="A54" i="19"/>
  <c r="A53" i="19"/>
  <c r="A52" i="19"/>
  <c r="A51" i="19"/>
  <c r="A50" i="19"/>
  <c r="A49" i="19"/>
  <c r="A48" i="19"/>
  <c r="A47" i="19"/>
  <c r="A46" i="19"/>
  <c r="A45" i="19"/>
  <c r="A44" i="19"/>
  <c r="A43" i="19"/>
  <c r="A42" i="19"/>
  <c r="A41" i="19"/>
  <c r="A40" i="19"/>
  <c r="A39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5" i="19"/>
  <c r="A24" i="19"/>
  <c r="A23" i="19"/>
  <c r="A22" i="19"/>
  <c r="A21" i="19"/>
  <c r="A20" i="19"/>
  <c r="A19" i="19"/>
  <c r="A18" i="19"/>
  <c r="A17" i="19"/>
  <c r="A16" i="19"/>
  <c r="A15" i="19"/>
  <c r="A14" i="19"/>
  <c r="A13" i="19"/>
  <c r="A12" i="19"/>
  <c r="A11" i="19"/>
  <c r="A10" i="19"/>
  <c r="A9" i="19"/>
  <c r="A7" i="19"/>
  <c r="D6" i="7"/>
  <c r="C6" i="7"/>
  <c r="B6" i="7"/>
  <c r="F14" i="11"/>
  <c r="L5" i="9"/>
  <c r="L2" i="9"/>
  <c r="K5" i="9"/>
  <c r="K2" i="9"/>
  <c r="J5" i="9"/>
  <c r="J2" i="9"/>
  <c r="I5" i="9"/>
  <c r="I2" i="9"/>
  <c r="H5" i="9"/>
  <c r="H2" i="9"/>
  <c r="B18" i="4"/>
  <c r="B16" i="4"/>
  <c r="B15" i="4"/>
  <c r="B14" i="4"/>
  <c r="B13" i="4"/>
  <c r="B12" i="4"/>
  <c r="B8" i="4"/>
  <c r="B7" i="4"/>
  <c r="B5" i="4"/>
  <c r="F10" i="1"/>
  <c r="E10" i="1"/>
  <c r="F9" i="1"/>
  <c r="E9" i="1"/>
  <c r="F8" i="1"/>
  <c r="E8" i="1"/>
  <c r="F7" i="1"/>
  <c r="E7" i="1"/>
  <c r="F6" i="1"/>
  <c r="E6" i="1"/>
  <c r="B3" i="9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3" i="15"/>
  <c r="A92" i="15"/>
  <c r="A91" i="15"/>
  <c r="A90" i="15"/>
  <c r="A89" i="15"/>
  <c r="A88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7" i="15"/>
  <c r="A7" i="9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7" i="14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A8" i="7"/>
  <c r="C7" i="6"/>
  <c r="J14" i="12"/>
  <c r="H14" i="12"/>
  <c r="F14" i="12"/>
  <c r="D14" i="12"/>
  <c r="I4" i="12"/>
  <c r="G4" i="12"/>
  <c r="E4" i="12"/>
  <c r="C4" i="12"/>
  <c r="A4" i="12"/>
  <c r="A7" i="6"/>
  <c r="I7" i="2"/>
  <c r="D111" i="15"/>
  <c r="D105" i="15"/>
  <c r="D99" i="15"/>
  <c r="D93" i="15"/>
  <c r="D87" i="15"/>
  <c r="D81" i="15"/>
  <c r="D75" i="15"/>
  <c r="D113" i="15"/>
  <c r="D107" i="15"/>
  <c r="D101" i="15"/>
  <c r="D95" i="15"/>
  <c r="D89" i="15"/>
  <c r="D83" i="15"/>
  <c r="D77" i="15"/>
  <c r="D116" i="15"/>
  <c r="D110" i="15"/>
  <c r="D104" i="15"/>
  <c r="D98" i="15"/>
  <c r="D112" i="15"/>
  <c r="D100" i="15"/>
  <c r="D86" i="15"/>
  <c r="D84" i="15"/>
  <c r="D67" i="15"/>
  <c r="D49" i="15"/>
  <c r="D43" i="15"/>
  <c r="D37" i="15"/>
  <c r="D31" i="15"/>
  <c r="D25" i="15"/>
  <c r="D19" i="15"/>
  <c r="D13" i="15"/>
  <c r="D114" i="15"/>
  <c r="D102" i="15"/>
  <c r="D91" i="15"/>
  <c r="D82" i="15"/>
  <c r="D72" i="15"/>
  <c r="D68" i="15"/>
  <c r="D50" i="15"/>
  <c r="D44" i="15"/>
  <c r="D38" i="15"/>
  <c r="D32" i="15"/>
  <c r="D26" i="15"/>
  <c r="D20" i="15"/>
  <c r="D14" i="15"/>
  <c r="D109" i="15"/>
  <c r="D97" i="15"/>
  <c r="D80" i="15"/>
  <c r="D78" i="15"/>
  <c r="D69" i="15"/>
  <c r="D51" i="15"/>
  <c r="D45" i="15"/>
  <c r="D39" i="15"/>
  <c r="D33" i="15"/>
  <c r="D27" i="15"/>
  <c r="D21" i="15"/>
  <c r="D15" i="15"/>
  <c r="D9" i="15"/>
  <c r="D106" i="15"/>
  <c r="D94" i="15"/>
  <c r="D85" i="15"/>
  <c r="D76" i="15"/>
  <c r="D73" i="15"/>
  <c r="D70" i="15"/>
  <c r="D52" i="15"/>
  <c r="D46" i="15"/>
  <c r="D40" i="15"/>
  <c r="D34" i="15"/>
  <c r="D28" i="15"/>
  <c r="D22" i="15"/>
  <c r="D16" i="15"/>
  <c r="D10" i="15"/>
  <c r="D108" i="15"/>
  <c r="D96" i="15"/>
  <c r="D92" i="15"/>
  <c r="D90" i="15"/>
  <c r="D53" i="15"/>
  <c r="D47" i="15"/>
  <c r="D41" i="15"/>
  <c r="D35" i="15"/>
  <c r="D29" i="15"/>
  <c r="D23" i="15"/>
  <c r="D17" i="15"/>
  <c r="D11" i="15"/>
  <c r="D115" i="15"/>
  <c r="D103" i="15"/>
  <c r="D88" i="15"/>
  <c r="D79" i="15"/>
  <c r="D74" i="15"/>
  <c r="D71" i="15"/>
  <c r="D66" i="15"/>
  <c r="D48" i="15"/>
  <c r="D42" i="15"/>
  <c r="D36" i="15"/>
  <c r="D30" i="15"/>
  <c r="D24" i="15"/>
  <c r="D18" i="15"/>
  <c r="D12" i="15"/>
  <c r="A7" i="5"/>
  <c r="G12" i="11"/>
  <c r="G11" i="11"/>
  <c r="G10" i="11"/>
  <c r="G9" i="11"/>
  <c r="G8" i="11"/>
  <c r="F12" i="11"/>
  <c r="F11" i="11"/>
  <c r="F10" i="11"/>
  <c r="F9" i="11"/>
  <c r="F8" i="11"/>
  <c r="G17" i="11"/>
  <c r="F17" i="11"/>
  <c r="E17" i="11"/>
  <c r="G14" i="11"/>
  <c r="G13" i="11"/>
  <c r="E7" i="11"/>
  <c r="A1" i="11"/>
  <c r="B10" i="4"/>
  <c r="F15" i="11"/>
  <c r="J10" i="1"/>
  <c r="J9" i="1"/>
  <c r="J8" i="1"/>
  <c r="J7" i="1"/>
  <c r="J6" i="1"/>
  <c r="I10" i="1"/>
  <c r="I9" i="1"/>
  <c r="I7" i="1"/>
  <c r="I6" i="1"/>
  <c r="I8" i="1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E12" i="11"/>
  <c r="E8" i="11"/>
  <c r="E11" i="11"/>
  <c r="E10" i="11"/>
  <c r="E9" i="11"/>
  <c r="C7" i="2"/>
  <c r="E15" i="11"/>
  <c r="G15" i="11"/>
  <c r="E7" i="2"/>
  <c r="H7" i="2"/>
  <c r="F7" i="2"/>
  <c r="D103" i="14"/>
  <c r="D100" i="14"/>
  <c r="D104" i="14"/>
  <c r="D102" i="14"/>
  <c r="D99" i="14"/>
  <c r="D96" i="14"/>
  <c r="D101" i="14"/>
  <c r="D91" i="14"/>
  <c r="D88" i="14"/>
  <c r="D85" i="14"/>
  <c r="D82" i="14"/>
  <c r="D79" i="14"/>
  <c r="D76" i="14"/>
  <c r="D73" i="14"/>
  <c r="D70" i="14"/>
  <c r="D67" i="14"/>
  <c r="D52" i="14"/>
  <c r="D49" i="14"/>
  <c r="D46" i="14"/>
  <c r="D43" i="14"/>
  <c r="D40" i="14"/>
  <c r="D37" i="14"/>
  <c r="D34" i="14"/>
  <c r="D31" i="14"/>
  <c r="D28" i="14"/>
  <c r="D25" i="14"/>
  <c r="D22" i="14"/>
  <c r="D19" i="14"/>
  <c r="D16" i="14"/>
  <c r="D13" i="14"/>
  <c r="D10" i="14"/>
  <c r="D97" i="14"/>
  <c r="D94" i="14"/>
  <c r="D92" i="14"/>
  <c r="D89" i="14"/>
  <c r="D86" i="14"/>
  <c r="D83" i="14"/>
  <c r="D80" i="14"/>
  <c r="D77" i="14"/>
  <c r="D74" i="14"/>
  <c r="D71" i="14"/>
  <c r="D68" i="14"/>
  <c r="D53" i="14"/>
  <c r="D50" i="14"/>
  <c r="D47" i="14"/>
  <c r="D44" i="14"/>
  <c r="D41" i="14"/>
  <c r="D38" i="14"/>
  <c r="D35" i="14"/>
  <c r="D32" i="14"/>
  <c r="D29" i="14"/>
  <c r="D26" i="14"/>
  <c r="D23" i="14"/>
  <c r="D20" i="14"/>
  <c r="D17" i="14"/>
  <c r="D14" i="14"/>
  <c r="D11" i="14"/>
  <c r="D90" i="14"/>
  <c r="D87" i="14"/>
  <c r="D84" i="14"/>
  <c r="D81" i="14"/>
  <c r="D78" i="14"/>
  <c r="D75" i="14"/>
  <c r="D72" i="14"/>
  <c r="D69" i="14"/>
  <c r="D66" i="14"/>
  <c r="D51" i="14"/>
  <c r="D48" i="14"/>
  <c r="D45" i="14"/>
  <c r="D42" i="14"/>
  <c r="D39" i="14"/>
  <c r="D36" i="14"/>
  <c r="D33" i="14"/>
  <c r="D30" i="14"/>
  <c r="D27" i="14"/>
  <c r="D24" i="14"/>
  <c r="D21" i="14"/>
  <c r="D18" i="14"/>
  <c r="D15" i="14"/>
  <c r="D12" i="14"/>
  <c r="D9" i="14"/>
  <c r="D98" i="14"/>
  <c r="D95" i="14"/>
  <c r="D93" i="14"/>
  <c r="B7" i="2"/>
  <c r="I14" i="11"/>
  <c r="I7" i="11"/>
  <c r="A9" i="23"/>
  <c r="J5" i="5"/>
  <c r="P5" i="5"/>
  <c r="P106" i="5"/>
  <c r="P88" i="5"/>
  <c r="P70" i="5"/>
  <c r="P52" i="5"/>
  <c r="P34" i="5"/>
  <c r="P16" i="5"/>
  <c r="P107" i="5"/>
  <c r="P102" i="5"/>
  <c r="P84" i="5"/>
  <c r="P66" i="5"/>
  <c r="P68" i="5"/>
  <c r="P53" i="5"/>
  <c r="P15" i="5"/>
  <c r="J6" i="9"/>
  <c r="P17" i="5"/>
  <c r="P82" i="5"/>
  <c r="P105" i="5"/>
  <c r="P69" i="5"/>
  <c r="P64" i="5"/>
  <c r="P28" i="5"/>
  <c r="P87" i="5"/>
  <c r="P51" i="5"/>
  <c r="P33" i="5"/>
  <c r="P46" i="5"/>
  <c r="P10" i="5"/>
  <c r="P111" i="5"/>
  <c r="P93" i="5"/>
  <c r="P75" i="5"/>
  <c r="P57" i="5"/>
  <c r="P11" i="5"/>
  <c r="P32" i="5"/>
  <c r="P44" i="5"/>
  <c r="P114" i="5"/>
  <c r="P96" i="5"/>
  <c r="P78" i="5"/>
  <c r="P60" i="5"/>
  <c r="P29" i="5"/>
  <c r="P67" i="5"/>
  <c r="P49" i="5"/>
  <c r="P31" i="5"/>
  <c r="P13" i="5"/>
  <c r="P59" i="5"/>
  <c r="P80" i="5"/>
  <c r="I15" i="11"/>
  <c r="P9" i="5"/>
  <c r="P85" i="5"/>
  <c r="P50" i="5"/>
  <c r="P38" i="5"/>
  <c r="P103" i="5"/>
  <c r="D7" i="5"/>
  <c r="P94" i="5"/>
  <c r="P115" i="5"/>
  <c r="P61" i="5"/>
  <c r="P43" i="5"/>
  <c r="P25" i="5"/>
  <c r="P76" i="5"/>
  <c r="P58" i="5"/>
  <c r="P79" i="5"/>
  <c r="C102" i="14"/>
  <c r="C99" i="14"/>
  <c r="C96" i="14"/>
  <c r="C103" i="14"/>
  <c r="C100" i="14"/>
  <c r="C97" i="14"/>
  <c r="C94" i="14"/>
  <c r="C104" i="14"/>
  <c r="C98" i="14"/>
  <c r="C95" i="14"/>
  <c r="C93" i="14"/>
  <c r="C101" i="14"/>
  <c r="C91" i="14"/>
  <c r="C88" i="14"/>
  <c r="C85" i="14"/>
  <c r="C82" i="14"/>
  <c r="C79" i="14"/>
  <c r="C76" i="14"/>
  <c r="C73" i="14"/>
  <c r="C70" i="14"/>
  <c r="C67" i="14"/>
  <c r="C52" i="14"/>
  <c r="C49" i="14"/>
  <c r="C46" i="14"/>
  <c r="C43" i="14"/>
  <c r="C40" i="14"/>
  <c r="C37" i="14"/>
  <c r="C34" i="14"/>
  <c r="C31" i="14"/>
  <c r="C28" i="14"/>
  <c r="C25" i="14"/>
  <c r="C22" i="14"/>
  <c r="C19" i="14"/>
  <c r="C16" i="14"/>
  <c r="C13" i="14"/>
  <c r="C10" i="14"/>
  <c r="C92" i="14"/>
  <c r="C89" i="14"/>
  <c r="C86" i="14"/>
  <c r="C83" i="14"/>
  <c r="C80" i="14"/>
  <c r="C77" i="14"/>
  <c r="C74" i="14"/>
  <c r="C71" i="14"/>
  <c r="C68" i="14"/>
  <c r="C53" i="14"/>
  <c r="C50" i="14"/>
  <c r="C47" i="14"/>
  <c r="C44" i="14"/>
  <c r="C41" i="14"/>
  <c r="C38" i="14"/>
  <c r="C35" i="14"/>
  <c r="C32" i="14"/>
  <c r="C29" i="14"/>
  <c r="C26" i="14"/>
  <c r="C23" i="14"/>
  <c r="C20" i="14"/>
  <c r="C17" i="14"/>
  <c r="C14" i="14"/>
  <c r="C11" i="14"/>
  <c r="C90" i="14"/>
  <c r="C87" i="14"/>
  <c r="C84" i="14"/>
  <c r="C81" i="14"/>
  <c r="C78" i="14"/>
  <c r="C75" i="14"/>
  <c r="C72" i="14"/>
  <c r="C69" i="14"/>
  <c r="C66" i="14"/>
  <c r="C51" i="14"/>
  <c r="C48" i="14"/>
  <c r="C45" i="14"/>
  <c r="C42" i="14"/>
  <c r="C39" i="14"/>
  <c r="C36" i="14"/>
  <c r="C33" i="14"/>
  <c r="C30" i="14"/>
  <c r="C27" i="14"/>
  <c r="C24" i="14"/>
  <c r="C21" i="14"/>
  <c r="C18" i="14"/>
  <c r="C15" i="14"/>
  <c r="C12" i="14"/>
  <c r="C9" i="14"/>
  <c r="C116" i="15"/>
  <c r="C110" i="15"/>
  <c r="C104" i="15"/>
  <c r="C98" i="15"/>
  <c r="C92" i="15"/>
  <c r="C86" i="15"/>
  <c r="C80" i="15"/>
  <c r="C74" i="15"/>
  <c r="C112" i="15"/>
  <c r="C106" i="15"/>
  <c r="C100" i="15"/>
  <c r="C94" i="15"/>
  <c r="C88" i="15"/>
  <c r="C82" i="15"/>
  <c r="C76" i="15"/>
  <c r="C115" i="15"/>
  <c r="C109" i="15"/>
  <c r="C103" i="15"/>
  <c r="C97" i="15"/>
  <c r="C105" i="15"/>
  <c r="C79" i="15"/>
  <c r="C77" i="15"/>
  <c r="C71" i="15"/>
  <c r="C66" i="15"/>
  <c r="C48" i="15"/>
  <c r="C42" i="15"/>
  <c r="C36" i="15"/>
  <c r="C30" i="15"/>
  <c r="C24" i="15"/>
  <c r="C18" i="15"/>
  <c r="C12" i="15"/>
  <c r="C107" i="15"/>
  <c r="C95" i="15"/>
  <c r="C93" i="15"/>
  <c r="C84" i="15"/>
  <c r="C75" i="15"/>
  <c r="C67" i="15"/>
  <c r="C49" i="15"/>
  <c r="C43" i="15"/>
  <c r="C37" i="15"/>
  <c r="C31" i="15"/>
  <c r="C25" i="15"/>
  <c r="C19" i="15"/>
  <c r="C13" i="15"/>
  <c r="C114" i="15"/>
  <c r="C102" i="15"/>
  <c r="C91" i="15"/>
  <c r="C89" i="15"/>
  <c r="C72" i="15"/>
  <c r="C68" i="15"/>
  <c r="C50" i="15"/>
  <c r="C44" i="15"/>
  <c r="C38" i="15"/>
  <c r="C32" i="15"/>
  <c r="C26" i="15"/>
  <c r="C20" i="15"/>
  <c r="C14" i="15"/>
  <c r="C111" i="15"/>
  <c r="C99" i="15"/>
  <c r="C87" i="15"/>
  <c r="C78" i="15"/>
  <c r="C69" i="15"/>
  <c r="C51" i="15"/>
  <c r="C45" i="15"/>
  <c r="C39" i="15"/>
  <c r="C33" i="15"/>
  <c r="C27" i="15"/>
  <c r="C21" i="15"/>
  <c r="C15" i="15"/>
  <c r="C9" i="15"/>
  <c r="C113" i="15"/>
  <c r="C101" i="15"/>
  <c r="C85" i="15"/>
  <c r="C83" i="15"/>
  <c r="C73" i="15"/>
  <c r="C70" i="15"/>
  <c r="C52" i="15"/>
  <c r="C46" i="15"/>
  <c r="C40" i="15"/>
  <c r="C34" i="15"/>
  <c r="C28" i="15"/>
  <c r="C22" i="15"/>
  <c r="C16" i="15"/>
  <c r="C10" i="15"/>
  <c r="C108" i="15"/>
  <c r="C96" i="15"/>
  <c r="C90" i="15"/>
  <c r="C81" i="15"/>
  <c r="C53" i="15"/>
  <c r="C47" i="15"/>
  <c r="C41" i="15"/>
  <c r="C35" i="15"/>
  <c r="C29" i="15"/>
  <c r="C23" i="15"/>
  <c r="C17" i="15"/>
  <c r="C11" i="15"/>
  <c r="E103" i="14"/>
  <c r="E100" i="14"/>
  <c r="E97" i="14"/>
  <c r="E94" i="14"/>
  <c r="E104" i="14"/>
  <c r="E101" i="14"/>
  <c r="E98" i="14"/>
  <c r="E95" i="14"/>
  <c r="E92" i="14"/>
  <c r="E102" i="14"/>
  <c r="E89" i="14"/>
  <c r="E86" i="14"/>
  <c r="E83" i="14"/>
  <c r="E80" i="14"/>
  <c r="E77" i="14"/>
  <c r="E74" i="14"/>
  <c r="E71" i="14"/>
  <c r="E68" i="14"/>
  <c r="E53" i="14"/>
  <c r="E50" i="14"/>
  <c r="E47" i="14"/>
  <c r="E44" i="14"/>
  <c r="E41" i="14"/>
  <c r="E38" i="14"/>
  <c r="E35" i="14"/>
  <c r="E32" i="14"/>
  <c r="E29" i="14"/>
  <c r="E26" i="14"/>
  <c r="E23" i="14"/>
  <c r="E20" i="14"/>
  <c r="E17" i="14"/>
  <c r="E14" i="14"/>
  <c r="E11" i="14"/>
  <c r="E99" i="14"/>
  <c r="E96" i="14"/>
  <c r="E90" i="14"/>
  <c r="E87" i="14"/>
  <c r="E84" i="14"/>
  <c r="E81" i="14"/>
  <c r="E78" i="14"/>
  <c r="E75" i="14"/>
  <c r="E72" i="14"/>
  <c r="E69" i="14"/>
  <c r="E66" i="14"/>
  <c r="E51" i="14"/>
  <c r="E48" i="14"/>
  <c r="E45" i="14"/>
  <c r="E42" i="14"/>
  <c r="E39" i="14"/>
  <c r="E36" i="14"/>
  <c r="E33" i="14"/>
  <c r="E30" i="14"/>
  <c r="E27" i="14"/>
  <c r="E24" i="14"/>
  <c r="E21" i="14"/>
  <c r="E18" i="14"/>
  <c r="E15" i="14"/>
  <c r="E12" i="14"/>
  <c r="E9" i="14"/>
  <c r="E93" i="14"/>
  <c r="E91" i="14"/>
  <c r="E88" i="14"/>
  <c r="E85" i="14"/>
  <c r="E82" i="14"/>
  <c r="E79" i="14"/>
  <c r="E76" i="14"/>
  <c r="E73" i="14"/>
  <c r="E70" i="14"/>
  <c r="E67" i="14"/>
  <c r="E52" i="14"/>
  <c r="E49" i="14"/>
  <c r="E46" i="14"/>
  <c r="E43" i="14"/>
  <c r="E40" i="14"/>
  <c r="E37" i="14"/>
  <c r="E34" i="14"/>
  <c r="E31" i="14"/>
  <c r="E28" i="14"/>
  <c r="E25" i="14"/>
  <c r="E22" i="14"/>
  <c r="E19" i="14"/>
  <c r="E16" i="14"/>
  <c r="E13" i="14"/>
  <c r="E10" i="14"/>
  <c r="E112" i="15"/>
  <c r="E106" i="15"/>
  <c r="E100" i="15"/>
  <c r="E94" i="15"/>
  <c r="E88" i="15"/>
  <c r="E82" i="15"/>
  <c r="E76" i="15"/>
  <c r="E70" i="15"/>
  <c r="E114" i="15"/>
  <c r="E108" i="15"/>
  <c r="E102" i="15"/>
  <c r="E96" i="15"/>
  <c r="E90" i="15"/>
  <c r="E84" i="15"/>
  <c r="E78" i="15"/>
  <c r="E111" i="15"/>
  <c r="E105" i="15"/>
  <c r="E99" i="15"/>
  <c r="E107" i="15"/>
  <c r="E95" i="15"/>
  <c r="E93" i="15"/>
  <c r="E91" i="15"/>
  <c r="E75" i="15"/>
  <c r="E72" i="15"/>
  <c r="E68" i="15"/>
  <c r="E50" i="15"/>
  <c r="E44" i="15"/>
  <c r="E38" i="15"/>
  <c r="E32" i="15"/>
  <c r="E26" i="15"/>
  <c r="E20" i="15"/>
  <c r="E14" i="15"/>
  <c r="E109" i="15"/>
  <c r="E97" i="15"/>
  <c r="E89" i="15"/>
  <c r="E80" i="15"/>
  <c r="E69" i="15"/>
  <c r="E51" i="15"/>
  <c r="E45" i="15"/>
  <c r="E39" i="15"/>
  <c r="E33" i="15"/>
  <c r="E27" i="15"/>
  <c r="E21" i="15"/>
  <c r="E15" i="15"/>
  <c r="E9" i="15"/>
  <c r="E104" i="15"/>
  <c r="E87" i="15"/>
  <c r="E85" i="15"/>
  <c r="E73" i="15"/>
  <c r="E52" i="15"/>
  <c r="E46" i="15"/>
  <c r="E40" i="15"/>
  <c r="E34" i="15"/>
  <c r="E28" i="15"/>
  <c r="E22" i="15"/>
  <c r="E16" i="15"/>
  <c r="E10" i="15"/>
  <c r="E116" i="15"/>
  <c r="E113" i="15"/>
  <c r="E101" i="15"/>
  <c r="E92" i="15"/>
  <c r="E83" i="15"/>
  <c r="E53" i="15"/>
  <c r="E47" i="15"/>
  <c r="E41" i="15"/>
  <c r="E35" i="15"/>
  <c r="E29" i="15"/>
  <c r="E23" i="15"/>
  <c r="E17" i="15"/>
  <c r="E11" i="15"/>
  <c r="E115" i="15"/>
  <c r="E103" i="15"/>
  <c r="E81" i="15"/>
  <c r="E79" i="15"/>
  <c r="E74" i="15"/>
  <c r="E71" i="15"/>
  <c r="E66" i="15"/>
  <c r="E48" i="15"/>
  <c r="E42" i="15"/>
  <c r="E36" i="15"/>
  <c r="E30" i="15"/>
  <c r="E24" i="15"/>
  <c r="E18" i="15"/>
  <c r="E12" i="15"/>
  <c r="E110" i="15"/>
  <c r="E98" i="15"/>
  <c r="E86" i="15"/>
  <c r="E77" i="15"/>
  <c r="E67" i="15"/>
  <c r="E49" i="15"/>
  <c r="E43" i="15"/>
  <c r="E37" i="15"/>
  <c r="E31" i="15"/>
  <c r="E25" i="15"/>
  <c r="E19" i="15"/>
  <c r="E13" i="15"/>
  <c r="B104" i="14"/>
  <c r="B98" i="14"/>
  <c r="B92" i="14"/>
  <c r="B86" i="14"/>
  <c r="B80" i="14"/>
  <c r="B74" i="14"/>
  <c r="B68" i="14"/>
  <c r="B50" i="14"/>
  <c r="B44" i="14"/>
  <c r="B38" i="14"/>
  <c r="B32" i="14"/>
  <c r="B26" i="14"/>
  <c r="B20" i="14"/>
  <c r="B14" i="14"/>
  <c r="B103" i="14"/>
  <c r="B97" i="14"/>
  <c r="B91" i="14"/>
  <c r="B85" i="14"/>
  <c r="B79" i="14"/>
  <c r="B73" i="14"/>
  <c r="B67" i="14"/>
  <c r="B49" i="14"/>
  <c r="B43" i="14"/>
  <c r="B37" i="14"/>
  <c r="B31" i="14"/>
  <c r="B25" i="14"/>
  <c r="B19" i="14"/>
  <c r="B13" i="14"/>
  <c r="B102" i="14"/>
  <c r="B96" i="14"/>
  <c r="B90" i="14"/>
  <c r="B84" i="14"/>
  <c r="B78" i="14"/>
  <c r="B72" i="14"/>
  <c r="B66" i="14"/>
  <c r="B48" i="14"/>
  <c r="B42" i="14"/>
  <c r="B36" i="14"/>
  <c r="B30" i="14"/>
  <c r="B24" i="14"/>
  <c r="B18" i="14"/>
  <c r="B12" i="14"/>
  <c r="B101" i="14"/>
  <c r="B95" i="14"/>
  <c r="B89" i="14"/>
  <c r="B83" i="14"/>
  <c r="B77" i="14"/>
  <c r="B71" i="14"/>
  <c r="B53" i="14"/>
  <c r="B47" i="14"/>
  <c r="B41" i="14"/>
  <c r="B35" i="14"/>
  <c r="B29" i="14"/>
  <c r="B23" i="14"/>
  <c r="B17" i="14"/>
  <c r="B11" i="14"/>
  <c r="B100" i="14"/>
  <c r="B94" i="14"/>
  <c r="B88" i="14"/>
  <c r="B82" i="14"/>
  <c r="B76" i="14"/>
  <c r="B70" i="14"/>
  <c r="B52" i="14"/>
  <c r="B46" i="14"/>
  <c r="B40" i="14"/>
  <c r="B34" i="14"/>
  <c r="B28" i="14"/>
  <c r="B22" i="14"/>
  <c r="B16" i="14"/>
  <c r="B10" i="14"/>
  <c r="B99" i="14"/>
  <c r="B93" i="14"/>
  <c r="B87" i="14"/>
  <c r="B81" i="14"/>
  <c r="B75" i="14"/>
  <c r="B69" i="14"/>
  <c r="B51" i="14"/>
  <c r="B45" i="14"/>
  <c r="B39" i="14"/>
  <c r="B33" i="14"/>
  <c r="B27" i="14"/>
  <c r="B21" i="14"/>
  <c r="B15" i="14"/>
  <c r="B9" i="14"/>
  <c r="F104" i="14"/>
  <c r="F101" i="14"/>
  <c r="F103" i="14"/>
  <c r="F100" i="14"/>
  <c r="F97" i="14"/>
  <c r="F89" i="14"/>
  <c r="F86" i="14"/>
  <c r="F83" i="14"/>
  <c r="F80" i="14"/>
  <c r="F77" i="14"/>
  <c r="F74" i="14"/>
  <c r="F71" i="14"/>
  <c r="F68" i="14"/>
  <c r="F53" i="14"/>
  <c r="F50" i="14"/>
  <c r="F47" i="14"/>
  <c r="F44" i="14"/>
  <c r="F41" i="14"/>
  <c r="F38" i="14"/>
  <c r="F35" i="14"/>
  <c r="F32" i="14"/>
  <c r="F29" i="14"/>
  <c r="F26" i="14"/>
  <c r="F23" i="14"/>
  <c r="F20" i="14"/>
  <c r="F17" i="14"/>
  <c r="F14" i="14"/>
  <c r="F11" i="14"/>
  <c r="F94" i="14"/>
  <c r="F92" i="14"/>
  <c r="F99" i="14"/>
  <c r="F96" i="14"/>
  <c r="F90" i="14"/>
  <c r="F87" i="14"/>
  <c r="F84" i="14"/>
  <c r="F81" i="14"/>
  <c r="F78" i="14"/>
  <c r="F75" i="14"/>
  <c r="F72" i="14"/>
  <c r="F69" i="14"/>
  <c r="F66" i="14"/>
  <c r="F51" i="14"/>
  <c r="F48" i="14"/>
  <c r="F45" i="14"/>
  <c r="F42" i="14"/>
  <c r="F39" i="14"/>
  <c r="F36" i="14"/>
  <c r="F33" i="14"/>
  <c r="F30" i="14"/>
  <c r="F27" i="14"/>
  <c r="F24" i="14"/>
  <c r="F21" i="14"/>
  <c r="F18" i="14"/>
  <c r="F15" i="14"/>
  <c r="F12" i="14"/>
  <c r="F9" i="14"/>
  <c r="F93" i="14"/>
  <c r="F98" i="14"/>
  <c r="F95" i="14"/>
  <c r="F91" i="14"/>
  <c r="F88" i="14"/>
  <c r="F85" i="14"/>
  <c r="F82" i="14"/>
  <c r="F79" i="14"/>
  <c r="F76" i="14"/>
  <c r="F73" i="14"/>
  <c r="F70" i="14"/>
  <c r="F67" i="14"/>
  <c r="F52" i="14"/>
  <c r="F49" i="14"/>
  <c r="F46" i="14"/>
  <c r="F43" i="14"/>
  <c r="F40" i="14"/>
  <c r="F37" i="14"/>
  <c r="F34" i="14"/>
  <c r="F31" i="14"/>
  <c r="F28" i="14"/>
  <c r="F25" i="14"/>
  <c r="F22" i="14"/>
  <c r="F19" i="14"/>
  <c r="F16" i="14"/>
  <c r="F13" i="14"/>
  <c r="F10" i="14"/>
  <c r="F102" i="14"/>
  <c r="B115" i="15"/>
  <c r="B109" i="15"/>
  <c r="B103" i="15"/>
  <c r="B97" i="15"/>
  <c r="B91" i="15"/>
  <c r="B85" i="15"/>
  <c r="B79" i="15"/>
  <c r="B73" i="15"/>
  <c r="B116" i="15"/>
  <c r="B111" i="15"/>
  <c r="B105" i="15"/>
  <c r="B99" i="15"/>
  <c r="B93" i="15"/>
  <c r="B87" i="15"/>
  <c r="B81" i="15"/>
  <c r="B114" i="15"/>
  <c r="B108" i="15"/>
  <c r="B102" i="15"/>
  <c r="B96" i="15"/>
  <c r="B110" i="15"/>
  <c r="B98" i="15"/>
  <c r="B90" i="15"/>
  <c r="B88" i="15"/>
  <c r="B74" i="15"/>
  <c r="B53" i="15"/>
  <c r="B47" i="15"/>
  <c r="B41" i="15"/>
  <c r="B35" i="15"/>
  <c r="B29" i="15"/>
  <c r="B23" i="15"/>
  <c r="B17" i="15"/>
  <c r="B11" i="15"/>
  <c r="B112" i="15"/>
  <c r="B100" i="15"/>
  <c r="B86" i="15"/>
  <c r="B77" i="15"/>
  <c r="B71" i="15"/>
  <c r="B66" i="15"/>
  <c r="B48" i="15"/>
  <c r="B42" i="15"/>
  <c r="B36" i="15"/>
  <c r="B30" i="15"/>
  <c r="B24" i="15"/>
  <c r="B18" i="15"/>
  <c r="B12" i="15"/>
  <c r="B107" i="15"/>
  <c r="B95" i="15"/>
  <c r="B84" i="15"/>
  <c r="B82" i="15"/>
  <c r="B75" i="15"/>
  <c r="B67" i="15"/>
  <c r="B49" i="15"/>
  <c r="B43" i="15"/>
  <c r="B37" i="15"/>
  <c r="B31" i="15"/>
  <c r="B25" i="15"/>
  <c r="B19" i="15"/>
  <c r="B13" i="15"/>
  <c r="B104" i="15"/>
  <c r="B89" i="15"/>
  <c r="B80" i="15"/>
  <c r="B72" i="15"/>
  <c r="B68" i="15"/>
  <c r="B50" i="15"/>
  <c r="B44" i="15"/>
  <c r="B38" i="15"/>
  <c r="B32" i="15"/>
  <c r="B26" i="15"/>
  <c r="B20" i="15"/>
  <c r="B14" i="15"/>
  <c r="B106" i="15"/>
  <c r="B94" i="15"/>
  <c r="B78" i="15"/>
  <c r="B76" i="15"/>
  <c r="B69" i="15"/>
  <c r="B51" i="15"/>
  <c r="B45" i="15"/>
  <c r="B39" i="15"/>
  <c r="B33" i="15"/>
  <c r="B27" i="15"/>
  <c r="B21" i="15"/>
  <c r="B15" i="15"/>
  <c r="B9" i="15"/>
  <c r="B113" i="15"/>
  <c r="B101" i="15"/>
  <c r="B92" i="15"/>
  <c r="B83" i="15"/>
  <c r="B70" i="15"/>
  <c r="B52" i="15"/>
  <c r="B46" i="15"/>
  <c r="B40" i="15"/>
  <c r="B34" i="15"/>
  <c r="B28" i="15"/>
  <c r="B22" i="15"/>
  <c r="B16" i="15"/>
  <c r="B10" i="15"/>
  <c r="F113" i="15"/>
  <c r="F107" i="15"/>
  <c r="F101" i="15"/>
  <c r="F95" i="15"/>
  <c r="F89" i="15"/>
  <c r="F83" i="15"/>
  <c r="F77" i="15"/>
  <c r="F71" i="15"/>
  <c r="F115" i="15"/>
  <c r="F109" i="15"/>
  <c r="F103" i="15"/>
  <c r="F97" i="15"/>
  <c r="F91" i="15"/>
  <c r="F85" i="15"/>
  <c r="F79" i="15"/>
  <c r="F112" i="15"/>
  <c r="F106" i="15"/>
  <c r="F100" i="15"/>
  <c r="F94" i="15"/>
  <c r="F114" i="15"/>
  <c r="F102" i="15"/>
  <c r="F82" i="15"/>
  <c r="F80" i="15"/>
  <c r="F69" i="15"/>
  <c r="F51" i="15"/>
  <c r="F45" i="15"/>
  <c r="F39" i="15"/>
  <c r="F33" i="15"/>
  <c r="F27" i="15"/>
  <c r="F21" i="15"/>
  <c r="F15" i="15"/>
  <c r="F9" i="15"/>
  <c r="F104" i="15"/>
  <c r="F87" i="15"/>
  <c r="F78" i="15"/>
  <c r="F73" i="15"/>
  <c r="F52" i="15"/>
  <c r="F46" i="15"/>
  <c r="F40" i="15"/>
  <c r="F34" i="15"/>
  <c r="F28" i="15"/>
  <c r="F22" i="15"/>
  <c r="F16" i="15"/>
  <c r="F10" i="15"/>
  <c r="F116" i="15"/>
  <c r="F111" i="15"/>
  <c r="F99" i="15"/>
  <c r="F92" i="15"/>
  <c r="F76" i="15"/>
  <c r="F70" i="15"/>
  <c r="F53" i="15"/>
  <c r="F47" i="15"/>
  <c r="F41" i="15"/>
  <c r="F35" i="15"/>
  <c r="F29" i="15"/>
  <c r="F23" i="15"/>
  <c r="F17" i="15"/>
  <c r="F11" i="15"/>
  <c r="F108" i="15"/>
  <c r="F96" i="15"/>
  <c r="F90" i="15"/>
  <c r="F81" i="15"/>
  <c r="F74" i="15"/>
  <c r="F66" i="15"/>
  <c r="F48" i="15"/>
  <c r="F42" i="15"/>
  <c r="F36" i="15"/>
  <c r="F30" i="15"/>
  <c r="F24" i="15"/>
  <c r="F18" i="15"/>
  <c r="F12" i="15"/>
  <c r="F110" i="15"/>
  <c r="F98" i="15"/>
  <c r="F88" i="15"/>
  <c r="F86" i="15"/>
  <c r="F67" i="15"/>
  <c r="F49" i="15"/>
  <c r="F43" i="15"/>
  <c r="F37" i="15"/>
  <c r="F31" i="15"/>
  <c r="F25" i="15"/>
  <c r="F19" i="15"/>
  <c r="F13" i="15"/>
  <c r="F105" i="15"/>
  <c r="F93" i="15"/>
  <c r="F84" i="15"/>
  <c r="F75" i="15"/>
  <c r="F72" i="15"/>
  <c r="F68" i="15"/>
  <c r="F50" i="15"/>
  <c r="F44" i="15"/>
  <c r="F38" i="15"/>
  <c r="F32" i="15"/>
  <c r="F26" i="15"/>
  <c r="F20" i="15"/>
  <c r="F14" i="15"/>
  <c r="A8" i="23"/>
  <c r="A11" i="23"/>
  <c r="A7" i="23"/>
  <c r="A10" i="23"/>
  <c r="L5" i="5"/>
  <c r="R5" i="5"/>
  <c r="R32" i="5"/>
  <c r="R14" i="5"/>
  <c r="R115" i="5"/>
  <c r="R97" i="5"/>
  <c r="R40" i="5"/>
  <c r="R69" i="5"/>
  <c r="R28" i="5"/>
  <c r="R42" i="5"/>
  <c r="R78" i="5"/>
  <c r="R94" i="5"/>
  <c r="R101" i="5"/>
  <c r="R51" i="5"/>
  <c r="R52" i="5"/>
  <c r="R104" i="5"/>
  <c r="R61" i="5"/>
  <c r="R67" i="5"/>
  <c r="R107" i="5"/>
  <c r="R64" i="5"/>
  <c r="R100" i="5"/>
  <c r="I5" i="5"/>
  <c r="O5" i="5"/>
  <c r="O29" i="5"/>
  <c r="O76" i="5"/>
  <c r="H5" i="5"/>
  <c r="N5" i="5"/>
  <c r="N106" i="5"/>
  <c r="N105" i="5"/>
  <c r="N87" i="5"/>
  <c r="N51" i="5"/>
  <c r="N33" i="5"/>
  <c r="N15" i="5"/>
  <c r="N30" i="5"/>
  <c r="N86" i="5"/>
  <c r="N114" i="5"/>
  <c r="N96" i="5"/>
  <c r="N78" i="5"/>
  <c r="N107" i="5"/>
  <c r="N35" i="5"/>
  <c r="N17" i="5"/>
  <c r="K5" i="5"/>
  <c r="Q5" i="5"/>
  <c r="Q40" i="5"/>
  <c r="Q115" i="5"/>
  <c r="Q104" i="5"/>
  <c r="Q87" i="5"/>
  <c r="D8" i="7"/>
  <c r="P55" i="5"/>
  <c r="H6" i="9"/>
  <c r="N80" i="5"/>
  <c r="I6" i="9"/>
  <c r="L6" i="9"/>
  <c r="N85" i="5"/>
  <c r="N103" i="5"/>
  <c r="R105" i="5"/>
  <c r="P100" i="5"/>
  <c r="P14" i="5"/>
  <c r="P104" i="5"/>
  <c r="P112" i="5"/>
  <c r="P27" i="5"/>
  <c r="P92" i="5"/>
  <c r="P109" i="5"/>
  <c r="P63" i="5"/>
  <c r="P21" i="5"/>
  <c r="R16" i="5"/>
  <c r="N74" i="5"/>
  <c r="N13" i="5"/>
  <c r="N24" i="5"/>
  <c r="N49" i="5"/>
  <c r="R116" i="5"/>
  <c r="R87" i="5"/>
  <c r="O17" i="5"/>
  <c r="P62" i="5"/>
  <c r="P26" i="5"/>
  <c r="P23" i="5"/>
  <c r="P36" i="5"/>
  <c r="P89" i="5"/>
  <c r="P35" i="5"/>
  <c r="P72" i="5"/>
  <c r="P91" i="5"/>
  <c r="P30" i="5"/>
  <c r="K6" i="9"/>
  <c r="R74" i="5"/>
  <c r="O70" i="5"/>
  <c r="N14" i="5"/>
  <c r="P86" i="5"/>
  <c r="P77" i="5"/>
  <c r="P45" i="5"/>
  <c r="P116" i="5"/>
  <c r="P81" i="5"/>
  <c r="P39" i="5"/>
  <c r="R22" i="5"/>
  <c r="N70" i="5"/>
  <c r="R29" i="5"/>
  <c r="R49" i="5"/>
  <c r="R106" i="5"/>
  <c r="R44" i="5"/>
  <c r="R33" i="5"/>
  <c r="R65" i="5"/>
  <c r="Q15" i="5"/>
  <c r="N9" i="5"/>
  <c r="N11" i="5"/>
  <c r="R15" i="5"/>
  <c r="R46" i="5"/>
  <c r="P95" i="5"/>
  <c r="P113" i="5"/>
  <c r="P22" i="5"/>
  <c r="P47" i="5"/>
  <c r="P90" i="5"/>
  <c r="P19" i="5"/>
  <c r="P48" i="5"/>
  <c r="P71" i="5"/>
  <c r="P24" i="5"/>
  <c r="R58" i="5"/>
  <c r="N31" i="5"/>
  <c r="R95" i="5"/>
  <c r="R103" i="5"/>
  <c r="N104" i="5"/>
  <c r="N68" i="5"/>
  <c r="R70" i="5"/>
  <c r="N32" i="5"/>
  <c r="N100" i="5"/>
  <c r="N45" i="5"/>
  <c r="N65" i="5"/>
  <c r="P74" i="5"/>
  <c r="P73" i="5"/>
  <c r="P41" i="5"/>
  <c r="P99" i="5"/>
  <c r="P101" i="5"/>
  <c r="P56" i="5"/>
  <c r="P37" i="5"/>
  <c r="P98" i="5"/>
  <c r="P42" i="5"/>
  <c r="R83" i="5"/>
  <c r="R13" i="5"/>
  <c r="N67" i="5"/>
  <c r="N29" i="5"/>
  <c r="R80" i="5"/>
  <c r="O16" i="5"/>
  <c r="R10" i="5"/>
  <c r="Q10" i="5"/>
  <c r="R99" i="5"/>
  <c r="R84" i="5"/>
  <c r="P83" i="5"/>
  <c r="P20" i="5"/>
  <c r="P110" i="5"/>
  <c r="P40" i="5"/>
  <c r="P97" i="5"/>
  <c r="P18" i="5"/>
  <c r="P65" i="5"/>
  <c r="P54" i="5"/>
  <c r="P108" i="5"/>
  <c r="P12" i="5"/>
  <c r="N58" i="5"/>
  <c r="J7" i="5"/>
  <c r="Q82" i="5"/>
  <c r="Q65" i="5"/>
  <c r="Q52" i="5"/>
  <c r="O31" i="5"/>
  <c r="Q94" i="5"/>
  <c r="Q64" i="5"/>
  <c r="Q33" i="5"/>
  <c r="N38" i="5"/>
  <c r="N52" i="5"/>
  <c r="N88" i="5"/>
  <c r="Q51" i="5"/>
  <c r="Q32" i="5"/>
  <c r="Q16" i="5"/>
  <c r="Q49" i="5"/>
  <c r="Q24" i="5"/>
  <c r="Q88" i="5"/>
  <c r="Q110" i="5"/>
  <c r="Q105" i="5"/>
  <c r="Q103" i="5"/>
  <c r="O97" i="5"/>
  <c r="O72" i="5"/>
  <c r="O50" i="5"/>
  <c r="O13" i="5"/>
  <c r="O32" i="5"/>
  <c r="O89" i="5"/>
  <c r="O28" i="5"/>
  <c r="O83" i="5"/>
  <c r="O26" i="5"/>
  <c r="O104" i="5"/>
  <c r="O25" i="5"/>
  <c r="O52" i="5"/>
  <c r="O102" i="5"/>
  <c r="O88" i="5"/>
  <c r="O63" i="5"/>
  <c r="Q85" i="5"/>
  <c r="O79" i="5"/>
  <c r="O22" i="5"/>
  <c r="O103" i="5"/>
  <c r="O19" i="5"/>
  <c r="O112" i="5"/>
  <c r="O82" i="5"/>
  <c r="O100" i="5"/>
  <c r="O65" i="5"/>
  <c r="O46" i="5"/>
  <c r="Q34" i="5"/>
  <c r="R79" i="5"/>
  <c r="O67" i="5"/>
  <c r="Q74" i="5"/>
  <c r="Q42" i="5"/>
  <c r="N69" i="5"/>
  <c r="B7" i="5"/>
  <c r="O54" i="5"/>
  <c r="C7" i="5"/>
  <c r="F7" i="5"/>
  <c r="E7" i="5"/>
  <c r="N83" i="5"/>
  <c r="N76" i="5"/>
  <c r="O40" i="5"/>
  <c r="Q43" i="5"/>
  <c r="O106" i="5"/>
  <c r="Q92" i="5"/>
  <c r="Q70" i="5"/>
  <c r="Q11" i="5"/>
  <c r="R85" i="5"/>
  <c r="Q13" i="5"/>
  <c r="O38" i="5"/>
  <c r="R25" i="5"/>
  <c r="O11" i="5"/>
  <c r="Q69" i="5"/>
  <c r="O10" i="5"/>
  <c r="R88" i="5"/>
  <c r="Q83" i="5"/>
  <c r="O43" i="5"/>
  <c r="N26" i="5"/>
  <c r="Q44" i="5"/>
  <c r="O85" i="5"/>
  <c r="R34" i="5"/>
  <c r="N92" i="5"/>
  <c r="R60" i="5"/>
  <c r="R31" i="5"/>
  <c r="R92" i="5"/>
  <c r="N50" i="5"/>
  <c r="R43" i="5"/>
  <c r="O34" i="5"/>
  <c r="O92" i="5"/>
  <c r="O59" i="5"/>
  <c r="O14" i="5"/>
  <c r="O49" i="5"/>
  <c r="R82" i="5"/>
  <c r="O90" i="5"/>
  <c r="O37" i="5"/>
  <c r="R9" i="5"/>
  <c r="R76" i="5"/>
  <c r="R111" i="5"/>
  <c r="Q35" i="5"/>
  <c r="Q14" i="5"/>
  <c r="Q100" i="5"/>
  <c r="Q95" i="5"/>
  <c r="Q97" i="5"/>
  <c r="Q79" i="5"/>
  <c r="Q106" i="5"/>
  <c r="O108" i="5"/>
  <c r="O105" i="5"/>
  <c r="O99" i="5"/>
  <c r="O93" i="5"/>
  <c r="O86" i="5"/>
  <c r="O20" i="5"/>
  <c r="O48" i="5"/>
  <c r="O44" i="5"/>
  <c r="O78" i="5"/>
  <c r="O66" i="5"/>
  <c r="O73" i="5"/>
  <c r="O111" i="5"/>
  <c r="O77" i="5"/>
  <c r="O91" i="5"/>
  <c r="O87" i="5"/>
  <c r="O116" i="5"/>
  <c r="O80" i="5"/>
  <c r="O55" i="5"/>
  <c r="O45" i="5"/>
  <c r="O75" i="5"/>
  <c r="O35" i="5"/>
  <c r="O30" i="5"/>
  <c r="O60" i="5"/>
  <c r="O68" i="5"/>
  <c r="O62" i="5"/>
  <c r="O69" i="5"/>
  <c r="O71" i="5"/>
  <c r="O109" i="5"/>
  <c r="O27" i="5"/>
  <c r="O42" i="5"/>
  <c r="O64" i="5"/>
  <c r="O56" i="5"/>
  <c r="O51" i="5"/>
  <c r="O94" i="5"/>
  <c r="O84" i="5"/>
  <c r="O110" i="5"/>
  <c r="O74" i="5"/>
  <c r="O24" i="5"/>
  <c r="O41" i="5"/>
  <c r="O113" i="5"/>
  <c r="O9" i="5"/>
  <c r="O33" i="5"/>
  <c r="O12" i="5"/>
  <c r="O101" i="5"/>
  <c r="O39" i="5"/>
  <c r="O115" i="5"/>
  <c r="O61" i="5"/>
  <c r="O114" i="5"/>
  <c r="O21" i="5"/>
  <c r="O57" i="5"/>
  <c r="O98" i="5"/>
  <c r="O23" i="5"/>
  <c r="O15" i="5"/>
  <c r="O47" i="5"/>
  <c r="O81" i="5"/>
  <c r="O53" i="5"/>
  <c r="O95" i="5"/>
  <c r="O58" i="5"/>
  <c r="O96" i="5"/>
  <c r="O18" i="5"/>
  <c r="O36" i="5"/>
  <c r="Q60" i="5"/>
  <c r="Q89" i="5"/>
  <c r="Q66" i="5"/>
  <c r="Q86" i="5"/>
  <c r="Q47" i="5"/>
  <c r="Q72" i="5"/>
  <c r="Q41" i="5"/>
  <c r="Q111" i="5"/>
  <c r="Q57" i="5"/>
  <c r="Q77" i="5"/>
  <c r="Q48" i="5"/>
  <c r="Q38" i="5"/>
  <c r="Q63" i="5"/>
  <c r="Q68" i="5"/>
  <c r="Q23" i="5"/>
  <c r="Q55" i="5"/>
  <c r="Q102" i="5"/>
  <c r="Q39" i="5"/>
  <c r="Q29" i="5"/>
  <c r="Q37" i="5"/>
  <c r="Q108" i="5"/>
  <c r="Q54" i="5"/>
  <c r="Q116" i="5"/>
  <c r="Q80" i="5"/>
  <c r="Q76" i="5"/>
  <c r="Q45" i="5"/>
  <c r="Q114" i="5"/>
  <c r="Q93" i="5"/>
  <c r="Q113" i="5"/>
  <c r="Q30" i="5"/>
  <c r="Q107" i="5"/>
  <c r="Q71" i="5"/>
  <c r="Q20" i="5"/>
  <c r="Q19" i="5"/>
  <c r="Q99" i="5"/>
  <c r="Q36" i="5"/>
  <c r="Q112" i="5"/>
  <c r="Q96" i="5"/>
  <c r="Q62" i="5"/>
  <c r="Q84" i="5"/>
  <c r="Q21" i="5"/>
  <c r="Q90" i="5"/>
  <c r="Q101" i="5"/>
  <c r="Q27" i="5"/>
  <c r="Q67" i="5"/>
  <c r="Q109" i="5"/>
  <c r="Q78" i="5"/>
  <c r="Q98" i="5"/>
  <c r="Q56" i="5"/>
  <c r="Q9" i="5"/>
  <c r="Q75" i="5"/>
  <c r="Q73" i="5"/>
  <c r="Q12" i="5"/>
  <c r="Q81" i="5"/>
  <c r="Q53" i="5"/>
  <c r="Q18" i="5"/>
  <c r="Q91" i="5"/>
  <c r="Q59" i="5"/>
  <c r="Q31" i="5"/>
  <c r="Q61" i="5"/>
  <c r="Q17" i="5"/>
  <c r="Q25" i="5"/>
  <c r="Q26" i="5"/>
  <c r="Q28" i="5"/>
  <c r="O107" i="5"/>
  <c r="Q58" i="5"/>
  <c r="N39" i="5"/>
  <c r="N47" i="5"/>
  <c r="N97" i="5"/>
  <c r="N22" i="5"/>
  <c r="N42" i="5"/>
  <c r="N73" i="5"/>
  <c r="N19" i="5"/>
  <c r="N63" i="5"/>
  <c r="N89" i="5"/>
  <c r="N34" i="5"/>
  <c r="N54" i="5"/>
  <c r="N75" i="5"/>
  <c r="N77" i="5"/>
  <c r="N79" i="5"/>
  <c r="N56" i="5"/>
  <c r="N36" i="5"/>
  <c r="N91" i="5"/>
  <c r="N16" i="5"/>
  <c r="N44" i="5"/>
  <c r="N55" i="5"/>
  <c r="N57" i="5"/>
  <c r="N82" i="5"/>
  <c r="N111" i="5"/>
  <c r="N71" i="5"/>
  <c r="N61" i="5"/>
  <c r="N12" i="5"/>
  <c r="N90" i="5"/>
  <c r="N21" i="5"/>
  <c r="N41" i="5"/>
  <c r="N72" i="5"/>
  <c r="N64" i="5"/>
  <c r="N113" i="5"/>
  <c r="N18" i="5"/>
  <c r="N108" i="5"/>
  <c r="N43" i="5"/>
  <c r="N81" i="5"/>
  <c r="N102" i="5"/>
  <c r="N93" i="5"/>
  <c r="N109" i="5"/>
  <c r="N46" i="5"/>
  <c r="N98" i="5"/>
  <c r="N23" i="5"/>
  <c r="N25" i="5"/>
  <c r="N27" i="5"/>
  <c r="N101" i="5"/>
  <c r="N53" i="5"/>
  <c r="N84" i="5"/>
  <c r="N66" i="5"/>
  <c r="N59" i="5"/>
  <c r="N48" i="5"/>
  <c r="N99" i="5"/>
  <c r="N94" i="5"/>
  <c r="N116" i="5"/>
  <c r="N28" i="5"/>
  <c r="N112" i="5"/>
  <c r="N115" i="5"/>
  <c r="N62" i="5"/>
  <c r="N40" i="5"/>
  <c r="N20" i="5"/>
  <c r="N95" i="5"/>
  <c r="N37" i="5"/>
  <c r="N60" i="5"/>
  <c r="N110" i="5"/>
  <c r="N10" i="5"/>
  <c r="Q46" i="5"/>
  <c r="Q50" i="5"/>
  <c r="Q22" i="5"/>
  <c r="R89" i="5"/>
  <c r="R109" i="5"/>
  <c r="R55" i="5"/>
  <c r="R93" i="5"/>
  <c r="R114" i="5"/>
  <c r="R18" i="5"/>
  <c r="R59" i="5"/>
  <c r="R91" i="5"/>
  <c r="R102" i="5"/>
  <c r="R96" i="5"/>
  <c r="R112" i="5"/>
  <c r="R66" i="5"/>
  <c r="R11" i="5"/>
  <c r="R86" i="5"/>
  <c r="R37" i="5"/>
  <c r="R38" i="5"/>
  <c r="R75" i="5"/>
  <c r="R24" i="5"/>
  <c r="R30" i="5"/>
  <c r="R113" i="5"/>
  <c r="R77" i="5"/>
  <c r="R21" i="5"/>
  <c r="R20" i="5"/>
  <c r="R56" i="5"/>
  <c r="R17" i="5"/>
  <c r="R63" i="5"/>
  <c r="R39" i="5"/>
  <c r="R68" i="5"/>
  <c r="R47" i="5"/>
  <c r="R62" i="5"/>
  <c r="R35" i="5"/>
  <c r="R53" i="5"/>
  <c r="R36" i="5"/>
  <c r="R48" i="5"/>
  <c r="R73" i="5"/>
  <c r="R19" i="5"/>
  <c r="R27" i="5"/>
  <c r="R72" i="5"/>
  <c r="R41" i="5"/>
  <c r="R110" i="5"/>
  <c r="R90" i="5"/>
  <c r="R45" i="5"/>
  <c r="R71" i="5"/>
  <c r="R12" i="5"/>
  <c r="R23" i="5"/>
  <c r="R98" i="5"/>
  <c r="R50" i="5"/>
  <c r="R81" i="5"/>
  <c r="R26" i="5"/>
  <c r="R57" i="5"/>
  <c r="R108" i="5"/>
  <c r="B8" i="7"/>
  <c r="F8" i="7"/>
  <c r="E8" i="7"/>
  <c r="C8" i="7"/>
  <c r="R54" i="5"/>
  <c r="L7" i="5"/>
  <c r="I7" i="5"/>
  <c r="H7" i="5"/>
  <c r="K7" i="5"/>
  <c r="H55" i="7"/>
  <c r="H81" i="7"/>
  <c r="H21" i="7"/>
  <c r="H32" i="7"/>
  <c r="H64" i="7"/>
  <c r="H47" i="7"/>
  <c r="H83" i="7"/>
  <c r="H33" i="7"/>
  <c r="H31" i="7"/>
  <c r="H13" i="7"/>
  <c r="H61" i="7"/>
  <c r="H51" i="7"/>
  <c r="H12" i="7"/>
  <c r="H50" i="7"/>
  <c r="H86" i="7"/>
  <c r="H29" i="7"/>
  <c r="H52" i="7"/>
  <c r="H30" i="7"/>
  <c r="H10" i="7"/>
  <c r="H54" i="7"/>
  <c r="H85" i="7"/>
  <c r="H22" i="7"/>
  <c r="H20" i="7"/>
  <c r="H69" i="7"/>
  <c r="H19" i="7"/>
  <c r="H24" i="7"/>
  <c r="H58" i="7"/>
  <c r="H28" i="7"/>
  <c r="H34" i="7"/>
  <c r="H70" i="7"/>
  <c r="H60" i="7"/>
  <c r="H36" i="7"/>
  <c r="H72" i="7"/>
  <c r="H65" i="7"/>
  <c r="H56" i="7"/>
  <c r="H71" i="7"/>
  <c r="H39" i="7"/>
  <c r="H68" i="7"/>
  <c r="H73" i="7"/>
  <c r="H16" i="7"/>
  <c r="H79" i="7"/>
  <c r="H77" i="7"/>
  <c r="H18" i="7"/>
  <c r="H38" i="7"/>
  <c r="H74" i="7"/>
  <c r="H11" i="7"/>
  <c r="H40" i="7"/>
  <c r="H76" i="7"/>
  <c r="H59" i="7"/>
  <c r="H35" i="7"/>
  <c r="H41" i="7"/>
  <c r="H66" i="7"/>
  <c r="H62" i="7"/>
  <c r="H14" i="7"/>
  <c r="H42" i="7"/>
  <c r="H78" i="7"/>
  <c r="H17" i="7"/>
  <c r="H44" i="7"/>
  <c r="H80" i="7"/>
  <c r="H63" i="7"/>
  <c r="H49" i="7"/>
  <c r="H25" i="7"/>
  <c r="H67" i="7"/>
  <c r="H53" i="7"/>
  <c r="H27" i="7"/>
  <c r="H26" i="7"/>
  <c r="H15" i="7"/>
  <c r="H45" i="7"/>
  <c r="H43" i="7"/>
  <c r="H75" i="7"/>
  <c r="H37" i="7"/>
  <c r="H46" i="7"/>
  <c r="H82" i="7"/>
  <c r="H23" i="7"/>
  <c r="H48" i="7"/>
  <c r="H84" i="7"/>
  <c r="H57" i="7"/>
  <c r="I8" i="11"/>
  <c r="B4" i="19"/>
  <c r="B80" i="19"/>
  <c r="I11" i="11"/>
  <c r="E4" i="19"/>
  <c r="E95" i="19"/>
  <c r="I9" i="11"/>
  <c r="C4" i="19"/>
  <c r="C83" i="19"/>
  <c r="I12" i="11"/>
  <c r="F4" i="19"/>
  <c r="F89" i="19"/>
  <c r="C113" i="19"/>
  <c r="F110" i="19"/>
  <c r="C104" i="19"/>
  <c r="E101" i="19"/>
  <c r="B83" i="19"/>
  <c r="B90" i="19"/>
  <c r="B99" i="19"/>
  <c r="B102" i="19"/>
  <c r="B108" i="19"/>
  <c r="B31" i="19"/>
  <c r="B49" i="19"/>
  <c r="B91" i="19"/>
  <c r="B103" i="19"/>
  <c r="B109" i="19"/>
  <c r="B35" i="19"/>
  <c r="B53" i="19"/>
  <c r="B68" i="19"/>
  <c r="B77" i="19"/>
  <c r="B92" i="19"/>
  <c r="B81" i="19"/>
  <c r="B105" i="19"/>
  <c r="B114" i="19"/>
  <c r="B13" i="19"/>
  <c r="B19" i="19"/>
  <c r="B43" i="19"/>
  <c r="B88" i="19"/>
  <c r="B100" i="19"/>
  <c r="B106" i="19"/>
  <c r="B115" i="19"/>
  <c r="B14" i="19"/>
  <c r="B20" i="19"/>
  <c r="B24" i="19"/>
  <c r="B30" i="19"/>
  <c r="B33" i="19"/>
  <c r="B48" i="19"/>
  <c r="B69" i="19"/>
  <c r="B84" i="19"/>
  <c r="B87" i="19"/>
  <c r="B93" i="19"/>
  <c r="B16" i="19"/>
  <c r="B34" i="19"/>
  <c r="B46" i="19"/>
  <c r="B70" i="19"/>
  <c r="B94" i="19"/>
  <c r="B97" i="19"/>
  <c r="B11" i="19"/>
  <c r="B9" i="19"/>
  <c r="B18" i="19"/>
  <c r="B27" i="19"/>
  <c r="B39" i="19"/>
  <c r="B45" i="19"/>
  <c r="B66" i="19"/>
  <c r="B96" i="19"/>
  <c r="B111" i="19"/>
  <c r="B10" i="19"/>
  <c r="B25" i="19"/>
  <c r="B37" i="19"/>
  <c r="B67" i="19"/>
  <c r="B85" i="19"/>
  <c r="B23" i="19"/>
  <c r="B26" i="19"/>
  <c r="B29" i="19"/>
  <c r="B44" i="19"/>
  <c r="B50" i="19"/>
  <c r="B36" i="19"/>
  <c r="B28" i="19"/>
  <c r="B73" i="19"/>
  <c r="B79" i="19"/>
  <c r="B82" i="19"/>
  <c r="B112" i="19"/>
  <c r="B38" i="19"/>
  <c r="B47" i="19"/>
  <c r="B12" i="19"/>
  <c r="B15" i="19"/>
  <c r="B21" i="19"/>
  <c r="B42" i="19"/>
  <c r="B51" i="19"/>
  <c r="B72" i="19"/>
  <c r="B75" i="19"/>
  <c r="B78" i="19"/>
  <c r="B22" i="19"/>
  <c r="B40" i="19"/>
  <c r="B52" i="19"/>
  <c r="B76" i="19"/>
  <c r="B17" i="19"/>
  <c r="B32" i="19"/>
  <c r="B41" i="19"/>
  <c r="B71" i="19"/>
  <c r="B86" i="19"/>
  <c r="B89" i="19"/>
  <c r="B98" i="19"/>
  <c r="B104" i="19"/>
  <c r="B107" i="19"/>
  <c r="B113" i="19"/>
  <c r="F15" i="19"/>
  <c r="F21" i="19"/>
  <c r="F27" i="19"/>
  <c r="F30" i="19"/>
  <c r="F33" i="19"/>
  <c r="F39" i="19"/>
  <c r="F66" i="19"/>
  <c r="F75" i="19"/>
  <c r="F84" i="19"/>
  <c r="F13" i="19"/>
  <c r="F34" i="19"/>
  <c r="F40" i="19"/>
  <c r="F70" i="19"/>
  <c r="F73" i="19"/>
  <c r="F88" i="19"/>
  <c r="F106" i="19"/>
  <c r="F14" i="19"/>
  <c r="F41" i="19"/>
  <c r="F83" i="19"/>
  <c r="F86" i="19"/>
  <c r="F18" i="19"/>
  <c r="F45" i="19"/>
  <c r="F99" i="19"/>
  <c r="F102" i="19"/>
  <c r="F28" i="19"/>
  <c r="F52" i="19"/>
  <c r="F67" i="19"/>
  <c r="F82" i="19"/>
  <c r="F85" i="19"/>
  <c r="F11" i="19"/>
  <c r="F17" i="19"/>
  <c r="F35" i="19"/>
  <c r="F47" i="19"/>
  <c r="F12" i="19"/>
  <c r="F42" i="19"/>
  <c r="F51" i="19"/>
  <c r="F111" i="19"/>
  <c r="F10" i="19"/>
  <c r="F31" i="19"/>
  <c r="F49" i="19"/>
  <c r="F79" i="19"/>
  <c r="F100" i="19"/>
  <c r="F103" i="19"/>
  <c r="F23" i="19"/>
  <c r="F26" i="19"/>
  <c r="F32" i="19"/>
  <c r="F53" i="19"/>
  <c r="F36" i="19"/>
  <c r="F48" i="19"/>
  <c r="F72" i="19"/>
  <c r="F81" i="19"/>
  <c r="F90" i="19"/>
  <c r="F93" i="19"/>
  <c r="F108" i="19"/>
  <c r="F22" i="19"/>
  <c r="F43" i="19"/>
  <c r="F97" i="19"/>
  <c r="F115" i="19"/>
  <c r="F20" i="19"/>
  <c r="F38" i="19"/>
  <c r="F9" i="19"/>
  <c r="F24" i="19"/>
  <c r="F69" i="19"/>
  <c r="F78" i="19"/>
  <c r="F16" i="19"/>
  <c r="F25" i="19"/>
  <c r="F37" i="19"/>
  <c r="F46" i="19"/>
  <c r="F76" i="19"/>
  <c r="F29" i="19"/>
  <c r="F44" i="19"/>
  <c r="F74" i="19"/>
  <c r="F87" i="19"/>
  <c r="F96" i="19"/>
  <c r="F105" i="19"/>
  <c r="F114" i="19"/>
  <c r="F19" i="19"/>
  <c r="F91" i="19"/>
  <c r="F94" i="19"/>
  <c r="F109" i="19"/>
  <c r="F112" i="19"/>
  <c r="F50" i="19"/>
  <c r="F68" i="19"/>
  <c r="F80" i="19"/>
  <c r="F116" i="19"/>
  <c r="E45" i="19"/>
  <c r="E51" i="19"/>
  <c r="E16" i="19"/>
  <c r="E19" i="19"/>
  <c r="E28" i="19"/>
  <c r="E37" i="19"/>
  <c r="E76" i="19"/>
  <c r="E94" i="19"/>
  <c r="E112" i="19"/>
  <c r="E11" i="19"/>
  <c r="E17" i="19"/>
  <c r="E23" i="19"/>
  <c r="E32" i="19"/>
  <c r="E38" i="19"/>
  <c r="E50" i="19"/>
  <c r="E12" i="19"/>
  <c r="E15" i="19"/>
  <c r="E27" i="19"/>
  <c r="E36" i="19"/>
  <c r="E48" i="19"/>
  <c r="E78" i="19"/>
  <c r="E87" i="19"/>
  <c r="E96" i="19"/>
  <c r="E73" i="19"/>
  <c r="E91" i="19"/>
  <c r="E109" i="19"/>
  <c r="E29" i="19"/>
  <c r="E44" i="19"/>
  <c r="E53" i="19"/>
  <c r="E68" i="19"/>
  <c r="E71" i="19"/>
  <c r="E9" i="19"/>
  <c r="E66" i="19"/>
  <c r="E75" i="19"/>
  <c r="E81" i="19"/>
  <c r="E99" i="19"/>
  <c r="E105" i="19"/>
  <c r="E114" i="19"/>
  <c r="E22" i="19"/>
  <c r="E25" i="19"/>
  <c r="E82" i="19"/>
  <c r="E47" i="19"/>
  <c r="E24" i="19"/>
  <c r="E30" i="19"/>
  <c r="E84" i="19"/>
  <c r="E102" i="19"/>
  <c r="E31" i="19"/>
  <c r="E40" i="19"/>
  <c r="E46" i="19"/>
  <c r="E79" i="19"/>
  <c r="E100" i="19"/>
  <c r="E18" i="19"/>
  <c r="E21" i="19"/>
  <c r="E39" i="19"/>
  <c r="E42" i="19"/>
  <c r="E72" i="19"/>
  <c r="E90" i="19"/>
  <c r="E93" i="19"/>
  <c r="E108" i="19"/>
  <c r="E111" i="19"/>
  <c r="E10" i="19"/>
  <c r="E34" i="19"/>
  <c r="E52" i="19"/>
  <c r="E70" i="19"/>
  <c r="E88" i="19"/>
  <c r="E97" i="19"/>
  <c r="E106" i="19"/>
  <c r="E115" i="19"/>
  <c r="E26" i="19"/>
  <c r="E41" i="19"/>
  <c r="E33" i="19"/>
  <c r="E69" i="19"/>
  <c r="E13" i="19"/>
  <c r="E43" i="19"/>
  <c r="E49" i="19"/>
  <c r="E67" i="19"/>
  <c r="E85" i="19"/>
  <c r="E103" i="19"/>
  <c r="E14" i="19"/>
  <c r="E20" i="19"/>
  <c r="E35" i="19"/>
  <c r="E74" i="19"/>
  <c r="E116" i="19"/>
  <c r="E113" i="19"/>
  <c r="F107" i="19"/>
  <c r="E104" i="19"/>
  <c r="F101" i="19"/>
  <c r="F95" i="19"/>
  <c r="E89" i="19"/>
  <c r="E77" i="19"/>
  <c r="B116" i="19"/>
  <c r="F113" i="19"/>
  <c r="E107" i="19"/>
  <c r="F104" i="19"/>
  <c r="F98" i="19"/>
  <c r="B95" i="19"/>
  <c r="F77" i="19"/>
  <c r="C9" i="19"/>
  <c r="C18" i="19"/>
  <c r="C105" i="19"/>
  <c r="C111" i="19"/>
  <c r="C10" i="19"/>
  <c r="C82" i="19"/>
  <c r="C100" i="19"/>
  <c r="C20" i="19"/>
  <c r="C29" i="19"/>
  <c r="C47" i="19"/>
  <c r="C71" i="19"/>
  <c r="C89" i="19"/>
  <c r="C24" i="19"/>
  <c r="C30" i="19"/>
  <c r="C33" i="19"/>
  <c r="C69" i="19"/>
  <c r="C72" i="19"/>
  <c r="C90" i="19"/>
  <c r="C108" i="19"/>
  <c r="C16" i="19"/>
  <c r="C46" i="19"/>
  <c r="C49" i="19"/>
  <c r="C70" i="19"/>
  <c r="C79" i="19"/>
  <c r="C97" i="19"/>
  <c r="C32" i="19"/>
  <c r="C38" i="19"/>
  <c r="C50" i="19"/>
  <c r="C74" i="19"/>
  <c r="C21" i="19"/>
  <c r="C27" i="19"/>
  <c r="C45" i="19"/>
  <c r="C13" i="19"/>
  <c r="C28" i="19"/>
  <c r="C52" i="19"/>
  <c r="C67" i="19"/>
  <c r="C85" i="19"/>
  <c r="C88" i="19"/>
  <c r="C106" i="19"/>
  <c r="C115" i="19"/>
  <c r="C14" i="19"/>
  <c r="C35" i="19"/>
  <c r="C12" i="19"/>
  <c r="C42" i="19"/>
  <c r="C78" i="19"/>
  <c r="C19" i="19"/>
  <c r="C76" i="19"/>
  <c r="C103" i="19"/>
  <c r="C112" i="19"/>
  <c r="C11" i="19"/>
  <c r="C41" i="19"/>
  <c r="C15" i="19"/>
  <c r="C51" i="19"/>
  <c r="C75" i="19"/>
  <c r="C81" i="19"/>
  <c r="C87" i="19"/>
  <c r="C96" i="19"/>
  <c r="C99" i="19"/>
  <c r="C114" i="19"/>
  <c r="C22" i="19"/>
  <c r="C40" i="19"/>
  <c r="C43" i="19"/>
  <c r="C91" i="19"/>
  <c r="C94" i="19"/>
  <c r="C109" i="19"/>
  <c r="C17" i="19"/>
  <c r="C23" i="19"/>
  <c r="C77" i="19"/>
  <c r="C36" i="19"/>
  <c r="C39" i="19"/>
  <c r="C48" i="19"/>
  <c r="C66" i="19"/>
  <c r="C84" i="19"/>
  <c r="C93" i="19"/>
  <c r="C102" i="19"/>
  <c r="C25" i="19"/>
  <c r="C31" i="19"/>
  <c r="C34" i="19"/>
  <c r="C37" i="19"/>
  <c r="C73" i="19"/>
  <c r="C26" i="19"/>
  <c r="C44" i="19"/>
  <c r="C53" i="19"/>
  <c r="C95" i="19"/>
  <c r="C116" i="19"/>
  <c r="B110" i="19"/>
  <c r="C107" i="19"/>
  <c r="C101" i="19"/>
  <c r="E98" i="19"/>
  <c r="C92" i="19"/>
  <c r="E83" i="19"/>
  <c r="B74" i="19"/>
  <c r="C110" i="19"/>
  <c r="C98" i="19"/>
  <c r="E92" i="19"/>
  <c r="C86" i="19"/>
  <c r="E80" i="19"/>
  <c r="F71" i="19"/>
  <c r="E110" i="19"/>
  <c r="B101" i="19"/>
  <c r="F92" i="19"/>
  <c r="E86" i="19"/>
  <c r="C80" i="19"/>
  <c r="C68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7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7" i="19"/>
  <c r="I10" i="11"/>
  <c r="D4" i="19"/>
  <c r="D12" i="19"/>
  <c r="D36" i="19"/>
  <c r="D48" i="19"/>
  <c r="D69" i="19"/>
  <c r="D72" i="19"/>
  <c r="D81" i="19"/>
  <c r="D87" i="19"/>
  <c r="D93" i="19"/>
  <c r="D22" i="19"/>
  <c r="D46" i="19"/>
  <c r="D52" i="19"/>
  <c r="D67" i="19"/>
  <c r="D85" i="19"/>
  <c r="D74" i="19"/>
  <c r="D95" i="19"/>
  <c r="D9" i="19"/>
  <c r="D42" i="19"/>
  <c r="D51" i="19"/>
  <c r="D66" i="19"/>
  <c r="D84" i="19"/>
  <c r="D10" i="19"/>
  <c r="D25" i="19"/>
  <c r="D31" i="19"/>
  <c r="D34" i="19"/>
  <c r="D37" i="19"/>
  <c r="D103" i="19"/>
  <c r="D26" i="19"/>
  <c r="D80" i="19"/>
  <c r="D15" i="19"/>
  <c r="D39" i="19"/>
  <c r="D78" i="19"/>
  <c r="D96" i="19"/>
  <c r="D102" i="19"/>
  <c r="D40" i="19"/>
  <c r="D43" i="19"/>
  <c r="D76" i="19"/>
  <c r="D112" i="19"/>
  <c r="D17" i="19"/>
  <c r="D29" i="19"/>
  <c r="D41" i="19"/>
  <c r="D44" i="19"/>
  <c r="D50" i="19"/>
  <c r="D21" i="19"/>
  <c r="D75" i="19"/>
  <c r="D99" i="19"/>
  <c r="D114" i="19"/>
  <c r="D13" i="19"/>
  <c r="D28" i="19"/>
  <c r="D49" i="19"/>
  <c r="D73" i="19"/>
  <c r="D82" i="19"/>
  <c r="D91" i="19"/>
  <c r="D94" i="19"/>
  <c r="D109" i="19"/>
  <c r="D14" i="19"/>
  <c r="D32" i="19"/>
  <c r="D47" i="19"/>
  <c r="D68" i="19"/>
  <c r="D27" i="19"/>
  <c r="D33" i="19"/>
  <c r="D45" i="19"/>
  <c r="D105" i="19"/>
  <c r="D19" i="19"/>
  <c r="D100" i="19"/>
  <c r="D11" i="19"/>
  <c r="D20" i="19"/>
  <c r="D35" i="19"/>
  <c r="D53" i="19"/>
  <c r="D71" i="19"/>
  <c r="D18" i="19"/>
  <c r="D24" i="19"/>
  <c r="D30" i="19"/>
  <c r="D90" i="19"/>
  <c r="D108" i="19"/>
  <c r="D111" i="19"/>
  <c r="D16" i="19"/>
  <c r="D70" i="19"/>
  <c r="D79" i="19"/>
  <c r="D88" i="19"/>
  <c r="D97" i="19"/>
  <c r="D106" i="19"/>
  <c r="D115" i="19"/>
  <c r="D23" i="19"/>
  <c r="D38" i="19"/>
  <c r="D77" i="19"/>
  <c r="D92" i="19"/>
  <c r="D110" i="19"/>
  <c r="D98" i="19"/>
  <c r="D104" i="19"/>
  <c r="D113" i="19"/>
  <c r="D101" i="19"/>
  <c r="D107" i="19"/>
  <c r="D116" i="19"/>
  <c r="D86" i="19"/>
  <c r="D83" i="19"/>
  <c r="D89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7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7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7" i="19"/>
  <c r="I13" i="11"/>
  <c r="D54" i="9"/>
  <c r="J54" i="9"/>
  <c r="D55" i="9"/>
  <c r="J55" i="9"/>
  <c r="D56" i="9"/>
  <c r="J56" i="9"/>
  <c r="D30" i="9"/>
  <c r="J30" i="9"/>
  <c r="D31" i="9"/>
  <c r="J31" i="9"/>
  <c r="D32" i="9"/>
  <c r="J32" i="9"/>
  <c r="J3" i="9"/>
  <c r="D57" i="9"/>
  <c r="J57" i="9"/>
  <c r="D58" i="9"/>
  <c r="J58" i="9"/>
  <c r="D59" i="9"/>
  <c r="J59" i="9"/>
  <c r="D60" i="9"/>
  <c r="J60" i="9"/>
  <c r="D61" i="9"/>
  <c r="J61" i="9"/>
  <c r="D62" i="9"/>
  <c r="J62" i="9"/>
  <c r="D63" i="9"/>
  <c r="J63" i="9"/>
  <c r="D64" i="9"/>
  <c r="J64" i="9"/>
  <c r="D65" i="9"/>
  <c r="J65" i="9"/>
  <c r="J7" i="9"/>
  <c r="D7" i="9"/>
  <c r="E69" i="9"/>
  <c r="K69" i="9"/>
  <c r="E70" i="9"/>
  <c r="K70" i="9"/>
  <c r="E71" i="9"/>
  <c r="K71" i="9"/>
  <c r="E72" i="9"/>
  <c r="K72" i="9"/>
  <c r="E73" i="9"/>
  <c r="K73" i="9"/>
  <c r="E74" i="9"/>
  <c r="K74" i="9"/>
  <c r="E75" i="9"/>
  <c r="K75" i="9"/>
  <c r="E76" i="9"/>
  <c r="K76" i="9"/>
  <c r="E77" i="9"/>
  <c r="K77" i="9"/>
  <c r="E78" i="9"/>
  <c r="K78" i="9"/>
  <c r="E79" i="9"/>
  <c r="K79" i="9"/>
  <c r="E80" i="9"/>
  <c r="K80" i="9"/>
  <c r="E10" i="23"/>
  <c r="E21" i="9"/>
  <c r="K21" i="9"/>
  <c r="E22" i="9"/>
  <c r="K22" i="9"/>
  <c r="E23" i="9"/>
  <c r="K23" i="9"/>
  <c r="E24" i="9"/>
  <c r="K24" i="9"/>
  <c r="E25" i="9"/>
  <c r="K25" i="9"/>
  <c r="E26" i="9"/>
  <c r="K26" i="9"/>
  <c r="E27" i="9"/>
  <c r="K27" i="9"/>
  <c r="E28" i="9"/>
  <c r="K28" i="9"/>
  <c r="E29" i="9"/>
  <c r="K29" i="9"/>
  <c r="E30" i="9"/>
  <c r="K30" i="9"/>
  <c r="E31" i="9"/>
  <c r="K31" i="9"/>
  <c r="E32" i="9"/>
  <c r="K32" i="9"/>
  <c r="C10" i="23"/>
  <c r="G10" i="23"/>
  <c r="D69" i="9"/>
  <c r="J69" i="9"/>
  <c r="D70" i="9"/>
  <c r="J70" i="9"/>
  <c r="D71" i="9"/>
  <c r="J71" i="9"/>
  <c r="D72" i="9"/>
  <c r="J72" i="9"/>
  <c r="D73" i="9"/>
  <c r="J73" i="9"/>
  <c r="D74" i="9"/>
  <c r="J74" i="9"/>
  <c r="D75" i="9"/>
  <c r="J75" i="9"/>
  <c r="D76" i="9"/>
  <c r="J76" i="9"/>
  <c r="D77" i="9"/>
  <c r="J77" i="9"/>
  <c r="D78" i="9"/>
  <c r="J78" i="9"/>
  <c r="D79" i="9"/>
  <c r="J79" i="9"/>
  <c r="D80" i="9"/>
  <c r="J80" i="9"/>
  <c r="E9" i="23"/>
  <c r="D21" i="9"/>
  <c r="J21" i="9"/>
  <c r="D22" i="9"/>
  <c r="J22" i="9"/>
  <c r="D23" i="9"/>
  <c r="J23" i="9"/>
  <c r="D24" i="9"/>
  <c r="J24" i="9"/>
  <c r="D25" i="9"/>
  <c r="J25" i="9"/>
  <c r="D26" i="9"/>
  <c r="J26" i="9"/>
  <c r="D27" i="9"/>
  <c r="J27" i="9"/>
  <c r="D28" i="9"/>
  <c r="J28" i="9"/>
  <c r="D29" i="9"/>
  <c r="J29" i="9"/>
  <c r="C9" i="23"/>
  <c r="J9" i="23"/>
  <c r="G9" i="23"/>
  <c r="D66" i="9"/>
  <c r="J66" i="9"/>
  <c r="D67" i="9"/>
  <c r="J67" i="9"/>
  <c r="D68" i="9"/>
  <c r="J68" i="9"/>
  <c r="D9" i="23"/>
  <c r="F9" i="23"/>
  <c r="I9" i="23"/>
  <c r="F54" i="9"/>
  <c r="F55" i="9"/>
  <c r="F56" i="9"/>
  <c r="F57" i="9"/>
  <c r="F58" i="9"/>
  <c r="F59" i="9"/>
  <c r="F60" i="9"/>
  <c r="F61" i="9"/>
  <c r="F62" i="9"/>
  <c r="F63" i="9"/>
  <c r="F64" i="9"/>
  <c r="F65" i="9"/>
  <c r="F7" i="9"/>
  <c r="C54" i="9"/>
  <c r="C55" i="9"/>
  <c r="C56" i="9"/>
  <c r="C57" i="9"/>
  <c r="C58" i="9"/>
  <c r="C59" i="9"/>
  <c r="C60" i="9"/>
  <c r="C61" i="9"/>
  <c r="C62" i="9"/>
  <c r="C63" i="9"/>
  <c r="C64" i="9"/>
  <c r="C65" i="9"/>
  <c r="C7" i="9"/>
  <c r="E54" i="9"/>
  <c r="E55" i="9"/>
  <c r="E56" i="9"/>
  <c r="E57" i="9"/>
  <c r="E58" i="9"/>
  <c r="E59" i="9"/>
  <c r="E60" i="9"/>
  <c r="E61" i="9"/>
  <c r="E62" i="9"/>
  <c r="E63" i="9"/>
  <c r="E64" i="9"/>
  <c r="E65" i="9"/>
  <c r="E7" i="9"/>
  <c r="F69" i="9"/>
  <c r="L69" i="9"/>
  <c r="F70" i="9"/>
  <c r="L70" i="9"/>
  <c r="F71" i="9"/>
  <c r="L71" i="9"/>
  <c r="F72" i="9"/>
  <c r="L72" i="9"/>
  <c r="F73" i="9"/>
  <c r="L73" i="9"/>
  <c r="F74" i="9"/>
  <c r="L74" i="9"/>
  <c r="F75" i="9"/>
  <c r="L75" i="9"/>
  <c r="F76" i="9"/>
  <c r="L76" i="9"/>
  <c r="F77" i="9"/>
  <c r="L77" i="9"/>
  <c r="F78" i="9"/>
  <c r="L78" i="9"/>
  <c r="F79" i="9"/>
  <c r="L79" i="9"/>
  <c r="F80" i="9"/>
  <c r="L80" i="9"/>
  <c r="E11" i="23"/>
  <c r="F21" i="9"/>
  <c r="L21" i="9"/>
  <c r="F22" i="9"/>
  <c r="L22" i="9"/>
  <c r="F23" i="9"/>
  <c r="L23" i="9"/>
  <c r="F24" i="9"/>
  <c r="L24" i="9"/>
  <c r="F25" i="9"/>
  <c r="L25" i="9"/>
  <c r="F26" i="9"/>
  <c r="L26" i="9"/>
  <c r="F27" i="9"/>
  <c r="L27" i="9"/>
  <c r="F28" i="9"/>
  <c r="L28" i="9"/>
  <c r="F29" i="9"/>
  <c r="L29" i="9"/>
  <c r="F30" i="9"/>
  <c r="L30" i="9"/>
  <c r="F31" i="9"/>
  <c r="L31" i="9"/>
  <c r="F32" i="9"/>
  <c r="L32" i="9"/>
  <c r="C11" i="23"/>
  <c r="G11" i="23"/>
  <c r="B57" i="9"/>
  <c r="H57" i="9"/>
  <c r="B58" i="9"/>
  <c r="H58" i="9"/>
  <c r="B59" i="9"/>
  <c r="H59" i="9"/>
  <c r="B60" i="9"/>
  <c r="H60" i="9"/>
  <c r="B61" i="9"/>
  <c r="H61" i="9"/>
  <c r="B62" i="9"/>
  <c r="H62" i="9"/>
  <c r="B63" i="9"/>
  <c r="H63" i="9"/>
  <c r="B64" i="9"/>
  <c r="H64" i="9"/>
  <c r="B65" i="9"/>
  <c r="H65" i="9"/>
  <c r="B66" i="9"/>
  <c r="H66" i="9"/>
  <c r="B67" i="9"/>
  <c r="H67" i="9"/>
  <c r="B68" i="9"/>
  <c r="H68" i="9"/>
  <c r="D7" i="23"/>
  <c r="B21" i="9"/>
  <c r="H21" i="9"/>
  <c r="B22" i="9"/>
  <c r="H22" i="9"/>
  <c r="B23" i="9"/>
  <c r="H23" i="9"/>
  <c r="B24" i="9"/>
  <c r="H24" i="9"/>
  <c r="B25" i="9"/>
  <c r="H25" i="9"/>
  <c r="B26" i="9"/>
  <c r="H26" i="9"/>
  <c r="B27" i="9"/>
  <c r="H27" i="9"/>
  <c r="B28" i="9"/>
  <c r="H28" i="9"/>
  <c r="B29" i="9"/>
  <c r="H29" i="9"/>
  <c r="B30" i="9"/>
  <c r="H30" i="9"/>
  <c r="B31" i="9"/>
  <c r="H31" i="9"/>
  <c r="B32" i="9"/>
  <c r="H32" i="9"/>
  <c r="C7" i="23"/>
  <c r="I7" i="23"/>
  <c r="F7" i="23"/>
  <c r="I57" i="9"/>
  <c r="I58" i="9"/>
  <c r="I59" i="9"/>
  <c r="I60" i="9"/>
  <c r="I61" i="9"/>
  <c r="I62" i="9"/>
  <c r="I63" i="9"/>
  <c r="I64" i="9"/>
  <c r="I65" i="9"/>
  <c r="C66" i="9"/>
  <c r="I66" i="9"/>
  <c r="C67" i="9"/>
  <c r="I67" i="9"/>
  <c r="C68" i="9"/>
  <c r="I68" i="9"/>
  <c r="D8" i="23"/>
  <c r="C21" i="9"/>
  <c r="I21" i="9"/>
  <c r="C22" i="9"/>
  <c r="I22" i="9"/>
  <c r="C23" i="9"/>
  <c r="I23" i="9"/>
  <c r="C24" i="9"/>
  <c r="I24" i="9"/>
  <c r="C25" i="9"/>
  <c r="I25" i="9"/>
  <c r="C26" i="9"/>
  <c r="I26" i="9"/>
  <c r="C27" i="9"/>
  <c r="I27" i="9"/>
  <c r="C28" i="9"/>
  <c r="I28" i="9"/>
  <c r="C29" i="9"/>
  <c r="I29" i="9"/>
  <c r="C30" i="9"/>
  <c r="I30" i="9"/>
  <c r="C31" i="9"/>
  <c r="I31" i="9"/>
  <c r="C32" i="9"/>
  <c r="I32" i="9"/>
  <c r="C8" i="23"/>
  <c r="I8" i="23"/>
  <c r="F8" i="23"/>
  <c r="B69" i="9"/>
  <c r="H69" i="9"/>
  <c r="B70" i="9"/>
  <c r="H70" i="9"/>
  <c r="B71" i="9"/>
  <c r="H71" i="9"/>
  <c r="B72" i="9"/>
  <c r="H72" i="9"/>
  <c r="B73" i="9"/>
  <c r="H73" i="9"/>
  <c r="B74" i="9"/>
  <c r="H74" i="9"/>
  <c r="B75" i="9"/>
  <c r="H75" i="9"/>
  <c r="B76" i="9"/>
  <c r="H76" i="9"/>
  <c r="B77" i="9"/>
  <c r="H77" i="9"/>
  <c r="B78" i="9"/>
  <c r="H78" i="9"/>
  <c r="B79" i="9"/>
  <c r="H79" i="9"/>
  <c r="B80" i="9"/>
  <c r="H80" i="9"/>
  <c r="E7" i="23"/>
  <c r="G7" i="23"/>
  <c r="J7" i="23"/>
  <c r="J10" i="23"/>
  <c r="K57" i="9"/>
  <c r="K58" i="9"/>
  <c r="K59" i="9"/>
  <c r="K60" i="9"/>
  <c r="K61" i="9"/>
  <c r="K62" i="9"/>
  <c r="K63" i="9"/>
  <c r="K64" i="9"/>
  <c r="K65" i="9"/>
  <c r="E66" i="9"/>
  <c r="K66" i="9"/>
  <c r="E67" i="9"/>
  <c r="K67" i="9"/>
  <c r="E68" i="9"/>
  <c r="K68" i="9"/>
  <c r="D10" i="23"/>
  <c r="F10" i="23"/>
  <c r="I10" i="23"/>
  <c r="J11" i="23"/>
  <c r="L57" i="9"/>
  <c r="L58" i="9"/>
  <c r="L59" i="9"/>
  <c r="L60" i="9"/>
  <c r="L61" i="9"/>
  <c r="L62" i="9"/>
  <c r="L63" i="9"/>
  <c r="L64" i="9"/>
  <c r="L65" i="9"/>
  <c r="F66" i="9"/>
  <c r="L66" i="9"/>
  <c r="F67" i="9"/>
  <c r="L67" i="9"/>
  <c r="F68" i="9"/>
  <c r="L68" i="9"/>
  <c r="D11" i="23"/>
  <c r="F11" i="23"/>
  <c r="I11" i="23"/>
  <c r="C69" i="9"/>
  <c r="I69" i="9"/>
  <c r="C70" i="9"/>
  <c r="I70" i="9"/>
  <c r="C71" i="9"/>
  <c r="I71" i="9"/>
  <c r="C72" i="9"/>
  <c r="I72" i="9"/>
  <c r="C73" i="9"/>
  <c r="I73" i="9"/>
  <c r="C74" i="9"/>
  <c r="I74" i="9"/>
  <c r="C75" i="9"/>
  <c r="I75" i="9"/>
  <c r="C76" i="9"/>
  <c r="I76" i="9"/>
  <c r="C77" i="9"/>
  <c r="I77" i="9"/>
  <c r="C78" i="9"/>
  <c r="I78" i="9"/>
  <c r="C79" i="9"/>
  <c r="I79" i="9"/>
  <c r="C80" i="9"/>
  <c r="I80" i="9"/>
  <c r="E8" i="23"/>
  <c r="J8" i="23"/>
  <c r="G8" i="23"/>
  <c r="L54" i="9"/>
  <c r="L55" i="9"/>
  <c r="L56" i="9"/>
  <c r="L3" i="9"/>
  <c r="K54" i="9"/>
  <c r="K55" i="9"/>
  <c r="K56" i="9"/>
  <c r="K7" i="9"/>
  <c r="B54" i="9"/>
  <c r="B55" i="9"/>
  <c r="B56" i="9"/>
  <c r="B7" i="9"/>
  <c r="H54" i="9"/>
  <c r="H55" i="9"/>
  <c r="H56" i="9"/>
  <c r="H7" i="9"/>
  <c r="H3" i="9"/>
  <c r="I54" i="9"/>
  <c r="I55" i="9"/>
  <c r="I56" i="9"/>
  <c r="I7" i="9"/>
  <c r="I3" i="9"/>
  <c r="L7" i="9"/>
  <c r="K3" i="9"/>
  <c r="B4" i="21"/>
  <c r="B116" i="21"/>
  <c r="B110" i="21"/>
  <c r="B104" i="21"/>
  <c r="B98" i="21"/>
  <c r="B92" i="21"/>
  <c r="B86" i="21"/>
  <c r="B80" i="21"/>
  <c r="B74" i="21"/>
  <c r="B68" i="21"/>
  <c r="B50" i="21"/>
  <c r="B44" i="21"/>
  <c r="B38" i="21"/>
  <c r="B32" i="21"/>
  <c r="B26" i="21"/>
  <c r="B20" i="21"/>
  <c r="B14" i="21"/>
  <c r="B40" i="21"/>
  <c r="B10" i="21"/>
  <c r="B115" i="21"/>
  <c r="B109" i="21"/>
  <c r="B103" i="21"/>
  <c r="B97" i="21"/>
  <c r="B91" i="21"/>
  <c r="B85" i="21"/>
  <c r="B79" i="21"/>
  <c r="B73" i="21"/>
  <c r="B67" i="21"/>
  <c r="B49" i="21"/>
  <c r="B43" i="21"/>
  <c r="B37" i="21"/>
  <c r="B31" i="21"/>
  <c r="B25" i="21"/>
  <c r="B19" i="21"/>
  <c r="B13" i="21"/>
  <c r="B18" i="21"/>
  <c r="B29" i="21"/>
  <c r="B11" i="21"/>
  <c r="B28" i="21"/>
  <c r="B114" i="21"/>
  <c r="B108" i="21"/>
  <c r="B102" i="21"/>
  <c r="B96" i="21"/>
  <c r="B90" i="21"/>
  <c r="B84" i="21"/>
  <c r="B78" i="21"/>
  <c r="B72" i="21"/>
  <c r="B66" i="21"/>
  <c r="B48" i="21"/>
  <c r="B42" i="21"/>
  <c r="B36" i="21"/>
  <c r="B30" i="21"/>
  <c r="B24" i="21"/>
  <c r="B12" i="21"/>
  <c r="B23" i="21"/>
  <c r="B34" i="21"/>
  <c r="B113" i="21"/>
  <c r="B107" i="21"/>
  <c r="B101" i="21"/>
  <c r="B95" i="21"/>
  <c r="B89" i="21"/>
  <c r="B83" i="21"/>
  <c r="B77" i="21"/>
  <c r="B71" i="21"/>
  <c r="B53" i="21"/>
  <c r="B47" i="21"/>
  <c r="B41" i="21"/>
  <c r="B35" i="21"/>
  <c r="B17" i="21"/>
  <c r="B16" i="21"/>
  <c r="B112" i="21"/>
  <c r="B106" i="21"/>
  <c r="B100" i="21"/>
  <c r="B94" i="21"/>
  <c r="B88" i="21"/>
  <c r="B82" i="21"/>
  <c r="B76" i="21"/>
  <c r="B70" i="21"/>
  <c r="B52" i="21"/>
  <c r="B46" i="21"/>
  <c r="B22" i="21"/>
  <c r="B111" i="21"/>
  <c r="B105" i="21"/>
  <c r="B99" i="21"/>
  <c r="B93" i="21"/>
  <c r="B87" i="21"/>
  <c r="B81" i="21"/>
  <c r="B75" i="21"/>
  <c r="B69" i="21"/>
  <c r="B51" i="21"/>
  <c r="B45" i="21"/>
  <c r="B39" i="21"/>
  <c r="B33" i="21"/>
  <c r="B27" i="21"/>
  <c r="B21" i="21"/>
  <c r="B15" i="21"/>
  <c r="B9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7" i="21"/>
  <c r="D5" i="25"/>
  <c r="N15" i="25"/>
  <c r="D6" i="25"/>
  <c r="N16" i="25"/>
  <c r="D7" i="25"/>
  <c r="N17" i="25"/>
  <c r="D8" i="25"/>
  <c r="N18" i="25"/>
  <c r="D9" i="25"/>
  <c r="N19" i="25"/>
  <c r="O15" i="25"/>
  <c r="P15" i="25"/>
  <c r="A31" i="25"/>
  <c r="Q15" i="25"/>
  <c r="E15" i="25"/>
  <c r="R15" i="25"/>
  <c r="O16" i="25"/>
  <c r="P16" i="25"/>
  <c r="Q16" i="25"/>
  <c r="E16" i="25"/>
  <c r="R16" i="25"/>
  <c r="O17" i="25"/>
  <c r="P17" i="25"/>
  <c r="Q17" i="25"/>
  <c r="E17" i="25"/>
  <c r="R17" i="25"/>
  <c r="O18" i="25"/>
  <c r="P18" i="25"/>
  <c r="Q18" i="25"/>
  <c r="E18" i="25"/>
  <c r="R18" i="25"/>
  <c r="O19" i="25"/>
  <c r="P19" i="25"/>
  <c r="Q19" i="25"/>
  <c r="E19" i="25"/>
  <c r="R19" i="25"/>
  <c r="D15" i="25"/>
  <c r="F15" i="25"/>
  <c r="B85" i="9"/>
  <c r="H85" i="9"/>
  <c r="B84" i="9"/>
  <c r="H84" i="9"/>
  <c r="B83" i="9"/>
  <c r="H83" i="9"/>
  <c r="B82" i="9"/>
  <c r="H82" i="9"/>
  <c r="B81" i="9"/>
  <c r="H81" i="9"/>
  <c r="B53" i="9"/>
  <c r="H53" i="9"/>
  <c r="B52" i="9"/>
  <c r="H52" i="9"/>
  <c r="B51" i="9"/>
  <c r="H51" i="9"/>
  <c r="B50" i="9"/>
  <c r="H50" i="9"/>
  <c r="B49" i="9"/>
  <c r="H49" i="9"/>
  <c r="B48" i="9"/>
  <c r="H48" i="9"/>
  <c r="B47" i="9"/>
  <c r="H47" i="9"/>
  <c r="B46" i="9"/>
  <c r="H46" i="9"/>
  <c r="B45" i="9"/>
  <c r="H45" i="9"/>
  <c r="B44" i="9"/>
  <c r="H44" i="9"/>
  <c r="B43" i="9"/>
  <c r="H43" i="9"/>
  <c r="B42" i="9"/>
  <c r="H42" i="9"/>
  <c r="B41" i="9"/>
  <c r="H41" i="9"/>
  <c r="B40" i="9"/>
  <c r="H40" i="9"/>
  <c r="B39" i="9"/>
  <c r="H39" i="9"/>
  <c r="B38" i="9"/>
  <c r="H38" i="9"/>
  <c r="B37" i="9"/>
  <c r="H37" i="9"/>
  <c r="B36" i="9"/>
  <c r="H36" i="9"/>
  <c r="B35" i="9"/>
  <c r="H35" i="9"/>
  <c r="B34" i="9"/>
  <c r="H34" i="9"/>
  <c r="B33" i="9"/>
  <c r="H33" i="9"/>
  <c r="B20" i="9"/>
  <c r="H20" i="9"/>
  <c r="B19" i="9"/>
  <c r="H19" i="9"/>
  <c r="B18" i="9"/>
  <c r="H18" i="9"/>
  <c r="B17" i="9"/>
  <c r="H17" i="9"/>
  <c r="B16" i="9"/>
  <c r="H16" i="9"/>
  <c r="B15" i="9"/>
  <c r="H15" i="9"/>
  <c r="B14" i="9"/>
  <c r="H14" i="9"/>
  <c r="B13" i="9"/>
  <c r="H13" i="9"/>
  <c r="B12" i="9"/>
  <c r="H12" i="9"/>
  <c r="B11" i="9"/>
  <c r="H11" i="9"/>
  <c r="B10" i="9"/>
  <c r="H10" i="9"/>
  <c r="B9" i="9"/>
  <c r="H9" i="9"/>
  <c r="K15" i="25"/>
  <c r="J15" i="25"/>
  <c r="I15" i="25"/>
  <c r="H15" i="25"/>
  <c r="D16" i="25"/>
  <c r="F16" i="25"/>
  <c r="C85" i="9"/>
  <c r="I85" i="9"/>
  <c r="C84" i="9"/>
  <c r="I84" i="9"/>
  <c r="C83" i="9"/>
  <c r="I83" i="9"/>
  <c r="C82" i="9"/>
  <c r="I82" i="9"/>
  <c r="C81" i="9"/>
  <c r="I81" i="9"/>
  <c r="C53" i="9"/>
  <c r="I53" i="9"/>
  <c r="C52" i="9"/>
  <c r="I52" i="9"/>
  <c r="C51" i="9"/>
  <c r="I51" i="9"/>
  <c r="C50" i="9"/>
  <c r="I50" i="9"/>
  <c r="C49" i="9"/>
  <c r="I49" i="9"/>
  <c r="C48" i="9"/>
  <c r="I48" i="9"/>
  <c r="C47" i="9"/>
  <c r="I47" i="9"/>
  <c r="C46" i="9"/>
  <c r="I46" i="9"/>
  <c r="C45" i="9"/>
  <c r="I45" i="9"/>
  <c r="C44" i="9"/>
  <c r="I44" i="9"/>
  <c r="C43" i="9"/>
  <c r="I43" i="9"/>
  <c r="C42" i="9"/>
  <c r="I42" i="9"/>
  <c r="C41" i="9"/>
  <c r="I41" i="9"/>
  <c r="C40" i="9"/>
  <c r="I40" i="9"/>
  <c r="C39" i="9"/>
  <c r="I39" i="9"/>
  <c r="C38" i="9"/>
  <c r="I38" i="9"/>
  <c r="C37" i="9"/>
  <c r="I37" i="9"/>
  <c r="C36" i="9"/>
  <c r="I36" i="9"/>
  <c r="C35" i="9"/>
  <c r="I35" i="9"/>
  <c r="C34" i="9"/>
  <c r="I34" i="9"/>
  <c r="C33" i="9"/>
  <c r="I33" i="9"/>
  <c r="C20" i="9"/>
  <c r="I20" i="9"/>
  <c r="C19" i="9"/>
  <c r="I19" i="9"/>
  <c r="C18" i="9"/>
  <c r="I18" i="9"/>
  <c r="C17" i="9"/>
  <c r="I17" i="9"/>
  <c r="C16" i="9"/>
  <c r="I16" i="9"/>
  <c r="C15" i="9"/>
  <c r="I15" i="9"/>
  <c r="C14" i="9"/>
  <c r="I14" i="9"/>
  <c r="C13" i="9"/>
  <c r="I13" i="9"/>
  <c r="C12" i="9"/>
  <c r="I12" i="9"/>
  <c r="C11" i="9"/>
  <c r="I11" i="9"/>
  <c r="C10" i="9"/>
  <c r="I10" i="9"/>
  <c r="C9" i="9"/>
  <c r="I9" i="9"/>
  <c r="K16" i="25"/>
  <c r="J16" i="25"/>
  <c r="I16" i="25"/>
  <c r="H16" i="25"/>
  <c r="D17" i="25"/>
  <c r="F17" i="25"/>
  <c r="D85" i="9"/>
  <c r="J85" i="9"/>
  <c r="D84" i="9"/>
  <c r="J84" i="9"/>
  <c r="D83" i="9"/>
  <c r="J83" i="9"/>
  <c r="D82" i="9"/>
  <c r="J82" i="9"/>
  <c r="D81" i="9"/>
  <c r="J81" i="9"/>
  <c r="D53" i="9"/>
  <c r="J53" i="9"/>
  <c r="D52" i="9"/>
  <c r="J52" i="9"/>
  <c r="D51" i="9"/>
  <c r="J51" i="9"/>
  <c r="D50" i="9"/>
  <c r="J50" i="9"/>
  <c r="D49" i="9"/>
  <c r="J49" i="9"/>
  <c r="D48" i="9"/>
  <c r="J48" i="9"/>
  <c r="D47" i="9"/>
  <c r="J47" i="9"/>
  <c r="D46" i="9"/>
  <c r="J46" i="9"/>
  <c r="D45" i="9"/>
  <c r="J45" i="9"/>
  <c r="D44" i="9"/>
  <c r="J44" i="9"/>
  <c r="D43" i="9"/>
  <c r="J43" i="9"/>
  <c r="D42" i="9"/>
  <c r="J42" i="9"/>
  <c r="D41" i="9"/>
  <c r="J41" i="9"/>
  <c r="D40" i="9"/>
  <c r="J40" i="9"/>
  <c r="D39" i="9"/>
  <c r="J39" i="9"/>
  <c r="D38" i="9"/>
  <c r="J38" i="9"/>
  <c r="D37" i="9"/>
  <c r="J37" i="9"/>
  <c r="D36" i="9"/>
  <c r="J36" i="9"/>
  <c r="D35" i="9"/>
  <c r="J35" i="9"/>
  <c r="D34" i="9"/>
  <c r="J34" i="9"/>
  <c r="D33" i="9"/>
  <c r="J33" i="9"/>
  <c r="D20" i="9"/>
  <c r="J20" i="9"/>
  <c r="D19" i="9"/>
  <c r="J19" i="9"/>
  <c r="D18" i="9"/>
  <c r="J18" i="9"/>
  <c r="D17" i="9"/>
  <c r="J17" i="9"/>
  <c r="D16" i="9"/>
  <c r="J16" i="9"/>
  <c r="D15" i="9"/>
  <c r="J15" i="9"/>
  <c r="D14" i="9"/>
  <c r="J14" i="9"/>
  <c r="D13" i="9"/>
  <c r="J13" i="9"/>
  <c r="D12" i="9"/>
  <c r="J12" i="9"/>
  <c r="D11" i="9"/>
  <c r="J11" i="9"/>
  <c r="D10" i="9"/>
  <c r="J10" i="9"/>
  <c r="D9" i="9"/>
  <c r="J9" i="9"/>
  <c r="K17" i="25"/>
  <c r="J17" i="25"/>
  <c r="I17" i="25"/>
  <c r="H17" i="25"/>
  <c r="D18" i="25"/>
  <c r="F18" i="25"/>
  <c r="E85" i="9"/>
  <c r="K85" i="9"/>
  <c r="E84" i="9"/>
  <c r="K84" i="9"/>
  <c r="E83" i="9"/>
  <c r="K83" i="9"/>
  <c r="E82" i="9"/>
  <c r="K82" i="9"/>
  <c r="E81" i="9"/>
  <c r="K81" i="9"/>
  <c r="E53" i="9"/>
  <c r="K53" i="9"/>
  <c r="E52" i="9"/>
  <c r="K52" i="9"/>
  <c r="E51" i="9"/>
  <c r="K51" i="9"/>
  <c r="E50" i="9"/>
  <c r="K50" i="9"/>
  <c r="E49" i="9"/>
  <c r="K49" i="9"/>
  <c r="E48" i="9"/>
  <c r="K48" i="9"/>
  <c r="E47" i="9"/>
  <c r="K47" i="9"/>
  <c r="E46" i="9"/>
  <c r="K46" i="9"/>
  <c r="E45" i="9"/>
  <c r="K45" i="9"/>
  <c r="E44" i="9"/>
  <c r="K44" i="9"/>
  <c r="E43" i="9"/>
  <c r="K43" i="9"/>
  <c r="E42" i="9"/>
  <c r="K42" i="9"/>
  <c r="E41" i="9"/>
  <c r="K41" i="9"/>
  <c r="E40" i="9"/>
  <c r="K40" i="9"/>
  <c r="E39" i="9"/>
  <c r="K39" i="9"/>
  <c r="E38" i="9"/>
  <c r="K38" i="9"/>
  <c r="E37" i="9"/>
  <c r="K37" i="9"/>
  <c r="E36" i="9"/>
  <c r="K36" i="9"/>
  <c r="E35" i="9"/>
  <c r="K35" i="9"/>
  <c r="E34" i="9"/>
  <c r="K34" i="9"/>
  <c r="E33" i="9"/>
  <c r="K33" i="9"/>
  <c r="E20" i="9"/>
  <c r="K20" i="9"/>
  <c r="E19" i="9"/>
  <c r="K19" i="9"/>
  <c r="E18" i="9"/>
  <c r="K18" i="9"/>
  <c r="E17" i="9"/>
  <c r="K17" i="9"/>
  <c r="E16" i="9"/>
  <c r="K16" i="9"/>
  <c r="E15" i="9"/>
  <c r="K15" i="9"/>
  <c r="E14" i="9"/>
  <c r="K14" i="9"/>
  <c r="E13" i="9"/>
  <c r="K13" i="9"/>
  <c r="E12" i="9"/>
  <c r="K12" i="9"/>
  <c r="E11" i="9"/>
  <c r="K11" i="9"/>
  <c r="E10" i="9"/>
  <c r="K10" i="9"/>
  <c r="E9" i="9"/>
  <c r="K9" i="9"/>
  <c r="K18" i="25"/>
  <c r="J18" i="25"/>
  <c r="I18" i="25"/>
  <c r="H18" i="25"/>
  <c r="D19" i="25"/>
  <c r="F19" i="25"/>
  <c r="F85" i="9"/>
  <c r="L85" i="9"/>
  <c r="F84" i="9"/>
  <c r="L84" i="9"/>
  <c r="F83" i="9"/>
  <c r="L83" i="9"/>
  <c r="F82" i="9"/>
  <c r="L82" i="9"/>
  <c r="F81" i="9"/>
  <c r="L81" i="9"/>
  <c r="F53" i="9"/>
  <c r="L53" i="9"/>
  <c r="F52" i="9"/>
  <c r="L52" i="9"/>
  <c r="F51" i="9"/>
  <c r="L51" i="9"/>
  <c r="F50" i="9"/>
  <c r="L50" i="9"/>
  <c r="F49" i="9"/>
  <c r="L49" i="9"/>
  <c r="F48" i="9"/>
  <c r="L48" i="9"/>
  <c r="F47" i="9"/>
  <c r="L47" i="9"/>
  <c r="F46" i="9"/>
  <c r="L46" i="9"/>
  <c r="F45" i="9"/>
  <c r="L45" i="9"/>
  <c r="F44" i="9"/>
  <c r="L44" i="9"/>
  <c r="F43" i="9"/>
  <c r="L43" i="9"/>
  <c r="F42" i="9"/>
  <c r="L42" i="9"/>
  <c r="F41" i="9"/>
  <c r="L41" i="9"/>
  <c r="F40" i="9"/>
  <c r="L40" i="9"/>
  <c r="F39" i="9"/>
  <c r="L39" i="9"/>
  <c r="F38" i="9"/>
  <c r="L38" i="9"/>
  <c r="F37" i="9"/>
  <c r="L37" i="9"/>
  <c r="F36" i="9"/>
  <c r="L36" i="9"/>
  <c r="F35" i="9"/>
  <c r="L35" i="9"/>
  <c r="F34" i="9"/>
  <c r="L34" i="9"/>
  <c r="F33" i="9"/>
  <c r="L33" i="9"/>
  <c r="F20" i="9"/>
  <c r="L20" i="9"/>
  <c r="F19" i="9"/>
  <c r="L19" i="9"/>
  <c r="F18" i="9"/>
  <c r="L18" i="9"/>
  <c r="F17" i="9"/>
  <c r="L17" i="9"/>
  <c r="F16" i="9"/>
  <c r="L16" i="9"/>
  <c r="F15" i="9"/>
  <c r="L15" i="9"/>
  <c r="F14" i="9"/>
  <c r="L14" i="9"/>
  <c r="F13" i="9"/>
  <c r="L13" i="9"/>
  <c r="F12" i="9"/>
  <c r="L12" i="9"/>
  <c r="F11" i="9"/>
  <c r="L11" i="9"/>
  <c r="F10" i="9"/>
  <c r="L10" i="9"/>
  <c r="F9" i="9"/>
  <c r="L9" i="9"/>
  <c r="K19" i="25"/>
  <c r="J19" i="25"/>
  <c r="I19" i="25"/>
  <c r="H19" i="25"/>
  <c r="C15" i="25"/>
  <c r="L15" i="25"/>
  <c r="C16" i="25"/>
  <c r="L16" i="25"/>
  <c r="C17" i="25"/>
  <c r="L17" i="25"/>
  <c r="C18" i="25"/>
  <c r="L18" i="25"/>
  <c r="C19" i="25"/>
  <c r="L19" i="25"/>
  <c r="E14" i="23"/>
  <c r="C14" i="23"/>
  <c r="J14" i="23"/>
  <c r="D17" i="23"/>
  <c r="C17" i="23"/>
  <c r="F17" i="23"/>
  <c r="D18" i="23"/>
  <c r="C18" i="23"/>
  <c r="I18" i="23"/>
  <c r="E18" i="23"/>
  <c r="J18" i="23"/>
  <c r="G14" i="23"/>
  <c r="D14" i="23"/>
  <c r="F14" i="23"/>
  <c r="E15" i="23"/>
  <c r="C15" i="23"/>
  <c r="J15" i="23"/>
  <c r="D15" i="23"/>
  <c r="I15" i="23"/>
  <c r="E16" i="23"/>
  <c r="C16" i="23"/>
  <c r="G16" i="23"/>
  <c r="D16" i="23"/>
  <c r="I16" i="23"/>
  <c r="E17" i="23"/>
  <c r="G17" i="23"/>
  <c r="J17" i="23"/>
  <c r="I14" i="23"/>
  <c r="F16" i="23"/>
  <c r="I17" i="23"/>
  <c r="F15" i="23"/>
  <c r="F18" i="23"/>
  <c r="G15" i="23"/>
  <c r="J16" i="23"/>
  <c r="G18" i="23"/>
  <c r="C4" i="21"/>
  <c r="C116" i="21"/>
  <c r="C115" i="21"/>
  <c r="C114" i="21"/>
  <c r="C113" i="21"/>
  <c r="C112" i="21"/>
  <c r="C111" i="21"/>
  <c r="C110" i="21"/>
  <c r="C109" i="21"/>
  <c r="C108" i="21"/>
  <c r="C107" i="21"/>
  <c r="C106" i="21"/>
  <c r="C105" i="21"/>
  <c r="C104" i="21"/>
  <c r="C103" i="21"/>
  <c r="C102" i="21"/>
  <c r="C101" i="21"/>
  <c r="C100" i="21"/>
  <c r="C99" i="21"/>
  <c r="C98" i="21"/>
  <c r="C97" i="21"/>
  <c r="C96" i="21"/>
  <c r="C95" i="21"/>
  <c r="C94" i="21"/>
  <c r="C93" i="21"/>
  <c r="C92" i="21"/>
  <c r="C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73" i="21"/>
  <c r="C72" i="21"/>
  <c r="C71" i="21"/>
  <c r="C70" i="21"/>
  <c r="C69" i="21"/>
  <c r="C68" i="21"/>
  <c r="C67" i="21"/>
  <c r="C66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7" i="21"/>
  <c r="H22" i="25"/>
  <c r="H23" i="25"/>
  <c r="H24" i="25"/>
  <c r="H25" i="25"/>
  <c r="H26" i="25"/>
  <c r="I22" i="25"/>
  <c r="J22" i="25"/>
  <c r="K22" i="25"/>
  <c r="L22" i="25"/>
  <c r="I23" i="25"/>
  <c r="J23" i="25"/>
  <c r="K23" i="25"/>
  <c r="L23" i="25"/>
  <c r="I24" i="25"/>
  <c r="J24" i="25"/>
  <c r="K24" i="25"/>
  <c r="L24" i="25"/>
  <c r="I25" i="25"/>
  <c r="J25" i="25"/>
  <c r="K25" i="25"/>
  <c r="L25" i="25"/>
  <c r="I26" i="25"/>
  <c r="J26" i="25"/>
  <c r="K26" i="25"/>
  <c r="L26" i="25"/>
  <c r="N22" i="25"/>
  <c r="O22" i="25"/>
  <c r="P22" i="25"/>
  <c r="Q22" i="25"/>
  <c r="R22" i="25"/>
  <c r="N23" i="25"/>
  <c r="O23" i="25"/>
  <c r="P23" i="25"/>
  <c r="Q23" i="25"/>
  <c r="R23" i="25"/>
  <c r="N24" i="25"/>
  <c r="O24" i="25"/>
  <c r="P24" i="25"/>
  <c r="Q24" i="25"/>
  <c r="R24" i="25"/>
  <c r="N25" i="25"/>
  <c r="O25" i="25"/>
  <c r="P25" i="25"/>
  <c r="Q25" i="25"/>
  <c r="R25" i="25"/>
  <c r="N26" i="25"/>
  <c r="O26" i="25"/>
  <c r="P26" i="25"/>
  <c r="Q26" i="25"/>
  <c r="R26" i="25"/>
</calcChain>
</file>

<file path=xl/comments1.xml><?xml version="1.0" encoding="utf-8"?>
<comments xmlns="http://schemas.openxmlformats.org/spreadsheetml/2006/main">
  <authors>
    <author>Casey Mulligan</author>
  </authors>
  <commentList>
    <comment ref="B2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tabstat lnwhat if year==2007 [aw=cbmwt], by(lnwq)</t>
        </r>
      </text>
    </comment>
  </commentList>
</comments>
</file>

<file path=xl/comments2.xml><?xml version="1.0" encoding="utf-8"?>
<comments xmlns="http://schemas.openxmlformats.org/spreadsheetml/2006/main">
  <authors>
    <author>Casey B. Mulligan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tabstat getuicond uweeks if year==2007 | year==2010, by(lnwq)</t>
        </r>
      </text>
    </comment>
  </commentList>
</comments>
</file>

<file path=xl/comments3.xml><?xml version="1.0" encoding="utf-8"?>
<comments xmlns="http://schemas.openxmlformats.org/spreadsheetml/2006/main">
  <authors>
    <author>Casey B. Mulligan</author>
  </authors>
  <commentList>
    <comment ref="P4" authorId="0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hourschangesbyskillgroupADF.do</t>
        </r>
      </text>
    </comment>
  </commentList>
</comments>
</file>

<file path=xl/sharedStrings.xml><?xml version="1.0" encoding="utf-8"?>
<sst xmlns="http://schemas.openxmlformats.org/spreadsheetml/2006/main" count="269" uniqueCount="181">
  <si>
    <t>Overall index = sum over programs of the product of program weight, eligibility index, and benefit index</t>
  </si>
  <si>
    <t>tab</t>
  </si>
  <si>
    <t>description</t>
  </si>
  <si>
    <t>SNAPparameters.xlsx</t>
  </si>
  <si>
    <t>Quarterly</t>
  </si>
  <si>
    <t>relies on</t>
  </si>
  <si>
    <t>Statutory Safety Net Generosity Indices by Potential Income Quintile</t>
  </si>
  <si>
    <t>FY 2010 avg</t>
  </si>
  <si>
    <t>Benefit and Elgibility Indices used for the Average Marginal Worker</t>
  </si>
  <si>
    <t>Benefit Indices</t>
  </si>
  <si>
    <t>UI</t>
  </si>
  <si>
    <t>SNAP</t>
  </si>
  <si>
    <t>Eligibility Indices</t>
  </si>
  <si>
    <t>Geometric Average Potential Wages for 2007, by Quintile</t>
  </si>
  <si>
    <t>Quintile</t>
  </si>
  <si>
    <t>Source:</t>
  </si>
  <si>
    <t>MORG</t>
  </si>
  <si>
    <t>ADF</t>
  </si>
  <si>
    <t>UIparticipationbyskillgroup.do (edited)</t>
  </si>
  <si>
    <t>log hourly wage, FT</t>
  </si>
  <si>
    <t>log wage gaps</t>
  </si>
  <si>
    <t>prototype</t>
  </si>
  <si>
    <t>share below 130 FPG</t>
  </si>
  <si>
    <t>fpglikelihoods.dta</t>
  </si>
  <si>
    <t>weekly earnings</t>
  </si>
  <si>
    <t>Poverty Incidence</t>
  </si>
  <si>
    <t>Note: Demographic weights are used to define the average marginal worker.  Program weights are used to aggregate program-specific statutory generosity measures.  Medicaid weight reflects a 50 percent discount factor for in-kind benefits</t>
  </si>
  <si>
    <t>Demographic weights</t>
  </si>
  <si>
    <t>all other government safety net</t>
  </si>
  <si>
    <t>Medicaid</t>
  </si>
  <si>
    <t>UI sometime during spell</t>
  </si>
  <si>
    <r>
      <t xml:space="preserve">Average  </t>
    </r>
    <r>
      <rPr>
        <u/>
        <sz val="14"/>
        <color theme="1"/>
        <rFont val="Times New Roman"/>
        <family val="1"/>
        <scheme val="minor"/>
      </rPr>
      <t>Marginal Worker</t>
    </r>
  </si>
  <si>
    <r>
      <t xml:space="preserve">Employed with </t>
    </r>
    <r>
      <rPr>
        <u/>
        <sz val="14"/>
        <color theme="1"/>
        <rFont val="Times New Roman"/>
        <family val="1"/>
        <scheme val="minor"/>
      </rPr>
      <t>Reduced Hours</t>
    </r>
  </si>
  <si>
    <r>
      <t xml:space="preserve">Out of the </t>
    </r>
    <r>
      <rPr>
        <u/>
        <sz val="14"/>
        <color theme="1"/>
        <rFont val="Times New Roman"/>
        <family val="1"/>
        <scheme val="minor"/>
      </rPr>
      <t>Labor Force</t>
    </r>
  </si>
  <si>
    <t>Unemployed</t>
  </si>
  <si>
    <t>Labor Force Status</t>
  </si>
  <si>
    <t>for household heads and spouses</t>
  </si>
  <si>
    <t>unscaled</t>
  </si>
  <si>
    <t>quintile</t>
  </si>
  <si>
    <t>source:</t>
  </si>
  <si>
    <t>Uiparticipationbyskillgroup.dta</t>
  </si>
  <si>
    <t>UI Benefit Index</t>
  </si>
  <si>
    <t>UI all</t>
  </si>
  <si>
    <t>UI extras</t>
  </si>
  <si>
    <t>UI base</t>
  </si>
  <si>
    <t>weekly max</t>
  </si>
  <si>
    <t>monthly max</t>
  </si>
  <si>
    <t>UI Total</t>
  </si>
  <si>
    <t>UI Base</t>
  </si>
  <si>
    <t>SNAP Maximum Benefit</t>
  </si>
  <si>
    <t>start date</t>
  </si>
  <si>
    <t>FSH sizes fixed weighted, nominal</t>
  </si>
  <si>
    <t>PCEPI</t>
  </si>
  <si>
    <t>POP</t>
  </si>
  <si>
    <t>COE</t>
  </si>
  <si>
    <t>WASCUR</t>
  </si>
  <si>
    <t>lin</t>
  </si>
  <si>
    <t>Index 2005=100</t>
  </si>
  <si>
    <t>Thousands</t>
  </si>
  <si>
    <t>Billions of Dollars</t>
  </si>
  <si>
    <t>M</t>
  </si>
  <si>
    <t>Monthly</t>
  </si>
  <si>
    <t>A</t>
  </si>
  <si>
    <t>1952-01-01 to 2012-03-01</t>
  </si>
  <si>
    <t>Personal Consumption Expenditures: Chain-type Price Index</t>
  </si>
  <si>
    <t>Total Population: All Ages including Armed Forces Overseas</t>
  </si>
  <si>
    <t>National Income: Compensation of Employees, Paid</t>
  </si>
  <si>
    <t>Compensation of Employees: Wages &amp; Salary Accruals</t>
  </si>
  <si>
    <t>U.S. Department of Commerce: Bureau of Economic Analysis</t>
  </si>
  <si>
    <t>U.S. Department of Commerce: Census Bureau</t>
  </si>
  <si>
    <t>date</t>
  </si>
  <si>
    <t>value</t>
  </si>
  <si>
    <t>1959-01-01 to 2012-05-01</t>
  </si>
  <si>
    <t>1947-01-01 to 2012-01-01</t>
  </si>
  <si>
    <t>Real Max Benefit</t>
  </si>
  <si>
    <t>FT poverty incidence</t>
  </si>
  <si>
    <t>SNAP MTR</t>
  </si>
  <si>
    <t>SNAP Real Benefit Index</t>
  </si>
  <si>
    <t>Medicaid Real Benefit Index</t>
  </si>
  <si>
    <t>Statutory Changes: All Programs</t>
  </si>
  <si>
    <t>Other Means-Tested Program Combined Real Benefit Index</t>
  </si>
  <si>
    <t>other combined real monthly benefit</t>
  </si>
  <si>
    <t>Government Safety Net</t>
  </si>
  <si>
    <t>tax rate + debt</t>
  </si>
  <si>
    <t>frfactor</t>
  </si>
  <si>
    <t>Taxes plus Subsidies foregone, ratio to productivity</t>
  </si>
  <si>
    <t xml:space="preserve">monthly earn @ hrs = </t>
  </si>
  <si>
    <t>pot. real monthly earn, CY2007 $</t>
  </si>
  <si>
    <t>pot. real monthly earn, FY2010 $</t>
  </si>
  <si>
    <t>ln SRR changes 2007Q4-2009Q4</t>
  </si>
  <si>
    <t>aggregateBenElg</t>
  </si>
  <si>
    <r>
      <rPr>
        <i/>
        <sz val="11"/>
        <color theme="1"/>
        <rFont val="Times New Roman"/>
        <family val="1"/>
        <scheme val="minor"/>
      </rPr>
      <t>The Redistribution Recession</t>
    </r>
    <r>
      <rPr>
        <sz val="11"/>
        <color theme="1"/>
        <rFont val="Times New Roman"/>
        <family val="2"/>
        <scheme val="minor"/>
      </rPr>
      <t>, esp. StatutoryIndices.xlsx</t>
    </r>
  </si>
  <si>
    <t>quintilewages</t>
  </si>
  <si>
    <t>PovertyIncidencebyIncome</t>
  </si>
  <si>
    <t>programweights</t>
  </si>
  <si>
    <t>UIBen</t>
  </si>
  <si>
    <t>SNAPMaxBen</t>
  </si>
  <si>
    <t>MedicaidBen</t>
  </si>
  <si>
    <t>OtherBen</t>
  </si>
  <si>
    <t>SNAPBen</t>
  </si>
  <si>
    <t>CombinedPrograms</t>
  </si>
  <si>
    <t>morgnonemployedquintile.do</t>
  </si>
  <si>
    <t>UIparticipationbyskillgroup.do</t>
  </si>
  <si>
    <t>FREDconnect</t>
  </si>
  <si>
    <t>automatic data updates from FRED</t>
  </si>
  <si>
    <t>MTRChart</t>
  </si>
  <si>
    <t>uweeks</t>
  </si>
  <si>
    <t>share below max benefit/0.30</t>
  </si>
  <si>
    <t>UI Total/Potential</t>
  </si>
  <si>
    <t>all married</t>
  </si>
  <si>
    <t>unmarried, log pot. earn. 0.2-0.4 above median</t>
  </si>
  <si>
    <t>UI Eligibility Indices, Scaled by Participation Weights</t>
  </si>
  <si>
    <t>UI part wgt</t>
  </si>
  <si>
    <t>SNAP Eligibility Indices, Scaled by Participation Weights</t>
  </si>
  <si>
    <t>married</t>
  </si>
  <si>
    <t>unmarried</t>
  </si>
  <si>
    <t>SNAP part wgt</t>
  </si>
  <si>
    <t>replacement rt</t>
  </si>
  <si>
    <t>pot. Earn</t>
  </si>
  <si>
    <t>Unmarried</t>
  </si>
  <si>
    <t>by potential monthly earnings and marital status</t>
  </si>
  <si>
    <t>2007-2010</t>
  </si>
  <si>
    <t>2007-2011</t>
  </si>
  <si>
    <t>Marginal Tax Rate change, percentage points</t>
  </si>
  <si>
    <t>Log after-tax share change times 100</t>
  </si>
  <si>
    <t>levels</t>
  </si>
  <si>
    <t>potential earnings</t>
  </si>
  <si>
    <t>Married</t>
  </si>
  <si>
    <t>hours per capita, pct chg</t>
  </si>
  <si>
    <t>snapfactor</t>
  </si>
  <si>
    <t>min{FT*.03/max ben,1}</t>
  </si>
  <si>
    <t>UI Elg</t>
  </si>
  <si>
    <t>UI Modern</t>
  </si>
  <si>
    <t>UI Ben</t>
  </si>
  <si>
    <t>SNAP elg</t>
  </si>
  <si>
    <t>SNAP Ben</t>
  </si>
  <si>
    <t>PT Cut</t>
  </si>
  <si>
    <t>Productivity/potential earn</t>
  </si>
  <si>
    <t>SNAP program wgt</t>
  </si>
  <si>
    <t>UI program weight</t>
  </si>
  <si>
    <t>CYR</t>
  </si>
  <si>
    <t>Decomposition of Marginal Tax Rate Changes</t>
  </si>
  <si>
    <t>actual</t>
  </si>
  <si>
    <t>annual build</t>
  </si>
  <si>
    <t>2007-10</t>
  </si>
  <si>
    <t>2007-11</t>
  </si>
  <si>
    <t>Table 3.  Marginal Tax Rate Changes since 2007</t>
  </si>
  <si>
    <t>duration</t>
  </si>
  <si>
    <t>modernization</t>
  </si>
  <si>
    <t>benefits</t>
  </si>
  <si>
    <t>all other</t>
  </si>
  <si>
    <t>2007-10 decomposition</t>
  </si>
  <si>
    <t>SNAP elg. &amp; ben.</t>
  </si>
  <si>
    <t>2007-11 decomposition</t>
  </si>
  <si>
    <t>MTR changes, pct points</t>
  </si>
  <si>
    <t>SNAPprogramweightsbymaritalstatus.xlsx</t>
  </si>
  <si>
    <t>Table3</t>
  </si>
  <si>
    <t>Decompose</t>
  </si>
  <si>
    <t>Scatter</t>
  </si>
  <si>
    <t>Figure 1.  UI Benefit Indices</t>
  </si>
  <si>
    <t>UIBChart</t>
  </si>
  <si>
    <t>UIEChart</t>
  </si>
  <si>
    <t>SNAPBChart</t>
  </si>
  <si>
    <t>Figure 3.  UI Eligibility Indices</t>
  </si>
  <si>
    <t>Figure 2.  SNAP Benefit Indices</t>
  </si>
  <si>
    <t>SNAPEChart</t>
  </si>
  <si>
    <t>Figure 4.  SNAP Eligibility Indices</t>
  </si>
  <si>
    <t>Decompose200710</t>
  </si>
  <si>
    <t>Decompose200711</t>
  </si>
  <si>
    <t>Figure 5.  Statutory Marginal Tax Rates as a function of time and potential earnings</t>
  </si>
  <si>
    <t>= median among working heads &amp; spouses</t>
  </si>
  <si>
    <t>= 0.4 log points below median</t>
  </si>
  <si>
    <t>= 0.2 log points below median</t>
  </si>
  <si>
    <t>= 0.2 log points above median</t>
  </si>
  <si>
    <t>= 0.4 log points above median</t>
  </si>
  <si>
    <t>Note:</t>
  </si>
  <si>
    <t>Dollar amounts in fiscal year 2010 dollars and exclude fringe benefits</t>
  </si>
  <si>
    <t>Figure 9.  2007-10 Work Hours Changes and Work Incentive Changes</t>
  </si>
  <si>
    <t>Figure 7.  Components of 2007-10 Marginal Tax Rate Changes by Potential Earnings and Marital Status</t>
  </si>
  <si>
    <t>Figure 8.  Components of 2007-11 Marginal Tax Rate Changes by Potential Earnings and Marital Status</t>
  </si>
  <si>
    <t>MTRsbyQuintilemarried.xlsx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</si>
</sst>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mmm\-yy;@"/>
    <numFmt numFmtId="165" formatCode="0.000"/>
    <numFmt numFmtId="166" formatCode="0.0"/>
    <numFmt numFmtId="167" formatCode="#,##0.000"/>
    <numFmt numFmtId="168" formatCode="0.0%"/>
  </numFmts>
  <fonts count="28" x14ac:knownFonts="1">
    <font>
      <sz val="11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rgb="FF3F3F76"/>
      <name val="Times New Roman"/>
      <family val="2"/>
      <scheme val="minor"/>
    </font>
    <font>
      <sz val="11"/>
      <color rgb="FFFA7D00"/>
      <name val="Times New Roman"/>
      <family val="2"/>
      <scheme val="minor"/>
    </font>
    <font>
      <sz val="11"/>
      <color rgb="FFFF0000"/>
      <name val="Times New Roman"/>
      <family val="2"/>
      <scheme val="minor"/>
    </font>
    <font>
      <i/>
      <sz val="11"/>
      <color rgb="FF7F7F7F"/>
      <name val="Times New Roman"/>
      <family val="2"/>
      <scheme val="minor"/>
    </font>
    <font>
      <b/>
      <sz val="11"/>
      <color theme="1"/>
      <name val="Times New Roman"/>
      <family val="1"/>
      <scheme val="minor"/>
    </font>
    <font>
      <u/>
      <sz val="11"/>
      <color theme="1"/>
      <name val="Times New Roman"/>
      <family val="2"/>
      <scheme val="minor"/>
    </font>
    <font>
      <u/>
      <sz val="11"/>
      <color theme="10"/>
      <name val="Times New Roman"/>
      <family val="2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2"/>
      <color theme="1"/>
      <name val="Times New Roman"/>
      <family val="2"/>
      <scheme val="minor"/>
    </font>
    <font>
      <sz val="14"/>
      <color theme="1"/>
      <name val="Times New Roman"/>
      <family val="2"/>
      <scheme val="minor"/>
    </font>
    <font>
      <u/>
      <sz val="14"/>
      <color theme="1"/>
      <name val="Times New Roman"/>
      <family val="1"/>
      <scheme val="minor"/>
    </font>
    <font>
      <u/>
      <sz val="14"/>
      <color theme="1"/>
      <name val="Times New Roman"/>
      <family val="2"/>
      <scheme val="minor"/>
    </font>
    <font>
      <b/>
      <sz val="14"/>
      <color theme="1"/>
      <name val="Times New Roman"/>
      <family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Times New Roman"/>
      <family val="1"/>
      <scheme val="minor"/>
    </font>
    <font>
      <sz val="14"/>
      <color rgb="FF3F3F76"/>
      <name val="Times New Roman"/>
      <family val="2"/>
      <scheme val="minor"/>
    </font>
    <font>
      <u/>
      <sz val="12"/>
      <color theme="1"/>
      <name val="Times New Roman"/>
      <family val="2"/>
      <scheme val="minor"/>
    </font>
    <font>
      <b/>
      <sz val="12"/>
      <color theme="1"/>
      <name val="Times New Roman"/>
      <family val="1"/>
      <scheme val="minor"/>
    </font>
    <font>
      <u/>
      <sz val="11"/>
      <color theme="11"/>
      <name val="Times New Roman"/>
      <family val="2"/>
      <scheme val="minor"/>
    </font>
    <font>
      <sz val="9"/>
      <color indexed="81"/>
      <name val="Times New Roman"/>
      <family val="2"/>
    </font>
    <font>
      <b/>
      <sz val="9"/>
      <color indexed="81"/>
      <name val="Times New Roman"/>
      <family val="2"/>
    </font>
    <font>
      <sz val="8"/>
      <name val="Times New Roman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5">
    <xf numFmtId="0" fontId="0" fillId="0" borderId="0"/>
    <xf numFmtId="9" fontId="3" fillId="0" borderId="0" applyFont="0" applyFill="0" applyBorder="0" applyAlignment="0" applyProtection="0"/>
    <xf numFmtId="0" fontId="4" fillId="2" borderId="1" applyNumberFormat="0" applyAlignment="0" applyProtection="0"/>
    <xf numFmtId="0" fontId="5" fillId="0" borderId="2" applyNumberFormat="0" applyFill="0" applyAlignment="0" applyProtection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3" borderId="3" applyNumberFormat="0" applyFon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72">
    <xf numFmtId="0" fontId="0" fillId="0" borderId="0" xfId="0"/>
    <xf numFmtId="0" fontId="8" fillId="0" borderId="0" xfId="0" applyFont="1"/>
    <xf numFmtId="0" fontId="7" fillId="0" borderId="0" xfId="4"/>
    <xf numFmtId="0" fontId="9" fillId="0" borderId="0" xfId="0" applyFont="1"/>
    <xf numFmtId="0" fontId="10" fillId="0" borderId="0" xfId="5" applyAlignment="1" applyProtection="1"/>
    <xf numFmtId="0" fontId="11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0" fontId="9" fillId="0" borderId="0" xfId="0" applyFont="1" applyAlignment="1">
      <alignment horizontal="right"/>
    </xf>
    <xf numFmtId="0" fontId="4" fillId="2" borderId="1" xfId="2"/>
    <xf numFmtId="0" fontId="4" fillId="2" borderId="1" xfId="2" applyAlignment="1">
      <alignment horizontal="left"/>
    </xf>
    <xf numFmtId="0" fontId="5" fillId="0" borderId="2" xfId="3"/>
    <xf numFmtId="3" fontId="5" fillId="0" borderId="2" xfId="3" applyNumberFormat="1"/>
    <xf numFmtId="2" fontId="14" fillId="0" borderId="0" xfId="0" applyNumberFormat="1" applyFont="1"/>
    <xf numFmtId="0" fontId="14" fillId="0" borderId="0" xfId="0" applyFont="1"/>
    <xf numFmtId="0" fontId="14" fillId="0" borderId="0" xfId="0" applyNumberFormat="1" applyFont="1"/>
    <xf numFmtId="0" fontId="14" fillId="0" borderId="0" xfId="0" applyFont="1" applyAlignment="1">
      <alignment horizontal="right" wrapText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7" fillId="0" borderId="0" xfId="0" applyFont="1"/>
    <xf numFmtId="2" fontId="5" fillId="0" borderId="2" xfId="3" applyNumberFormat="1"/>
    <xf numFmtId="4" fontId="0" fillId="0" borderId="0" xfId="0" applyNumberFormat="1"/>
    <xf numFmtId="14" fontId="0" fillId="0" borderId="0" xfId="0" applyNumberFormat="1"/>
    <xf numFmtId="166" fontId="0" fillId="0" borderId="0" xfId="0" applyNumberFormat="1"/>
    <xf numFmtId="14" fontId="10" fillId="0" borderId="0" xfId="5" applyNumberFormat="1" applyAlignment="1" applyProtection="1"/>
    <xf numFmtId="14" fontId="0" fillId="0" borderId="0" xfId="0" applyNumberFormat="1" applyAlignment="1">
      <alignment horizontal="right"/>
    </xf>
    <xf numFmtId="164" fontId="8" fillId="0" borderId="0" xfId="0" applyNumberFormat="1" applyFont="1"/>
    <xf numFmtId="0" fontId="5" fillId="0" borderId="2" xfId="3" applyAlignment="1">
      <alignment horizontal="left"/>
    </xf>
    <xf numFmtId="4" fontId="5" fillId="0" borderId="2" xfId="3" applyNumberFormat="1"/>
    <xf numFmtId="165" fontId="5" fillId="0" borderId="2" xfId="3" applyNumberFormat="1"/>
    <xf numFmtId="9" fontId="0" fillId="0" borderId="0" xfId="1" applyFont="1"/>
    <xf numFmtId="167" fontId="0" fillId="0" borderId="0" xfId="0" applyNumberFormat="1"/>
    <xf numFmtId="0" fontId="14" fillId="0" borderId="0" xfId="0" applyFont="1" applyAlignment="1">
      <alignment horizontal="right"/>
    </xf>
    <xf numFmtId="2" fontId="21" fillId="2" borderId="1" xfId="2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4" fontId="13" fillId="0" borderId="0" xfId="0" applyNumberFormat="1" applyFont="1"/>
    <xf numFmtId="3" fontId="13" fillId="0" borderId="0" xfId="0" applyNumberFormat="1" applyFont="1"/>
    <xf numFmtId="0" fontId="22" fillId="0" borderId="0" xfId="0" applyFont="1"/>
    <xf numFmtId="166" fontId="13" fillId="0" borderId="0" xfId="0" applyNumberFormat="1" applyFont="1"/>
    <xf numFmtId="0" fontId="23" fillId="0" borderId="0" xfId="0" applyFont="1"/>
    <xf numFmtId="0" fontId="22" fillId="0" borderId="0" xfId="0" applyFont="1" applyAlignment="1">
      <alignment horizontal="right"/>
    </xf>
    <xf numFmtId="168" fontId="13" fillId="0" borderId="0" xfId="1" applyNumberFormat="1" applyFont="1"/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1" applyNumberFormat="1" applyFont="1"/>
    <xf numFmtId="168" fontId="0" fillId="0" borderId="0" xfId="1" applyNumberFormat="1" applyFont="1"/>
    <xf numFmtId="168" fontId="0" fillId="0" borderId="0" xfId="0" applyNumberFormat="1"/>
    <xf numFmtId="0" fontId="0" fillId="0" borderId="0" xfId="0" applyFont="1"/>
    <xf numFmtId="166" fontId="0" fillId="0" borderId="0" xfId="0" applyNumberFormat="1" applyFont="1"/>
    <xf numFmtId="168" fontId="4" fillId="2" borderId="1" xfId="2" applyNumberFormat="1"/>
    <xf numFmtId="0" fontId="4" fillId="2" borderId="1" xfId="2" applyNumberFormat="1"/>
    <xf numFmtId="4" fontId="4" fillId="2" borderId="1" xfId="2" applyNumberFormat="1"/>
    <xf numFmtId="0" fontId="2" fillId="0" borderId="0" xfId="0" applyFont="1"/>
    <xf numFmtId="4" fontId="1" fillId="0" borderId="0" xfId="0" quotePrefix="1" applyNumberFormat="1" applyFont="1"/>
    <xf numFmtId="4" fontId="1" fillId="0" borderId="0" xfId="0" applyNumberFormat="1" applyFont="1"/>
    <xf numFmtId="0" fontId="1" fillId="0" borderId="0" xfId="0" applyFont="1"/>
    <xf numFmtId="4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35"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Explanatory Text" xfId="4" builtinId="53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Hyperlink" xfId="5" builtinId="8"/>
    <cellStyle name="Input" xfId="2" builtinId="20"/>
    <cellStyle name="Linked Cell" xfId="3" builtinId="24"/>
    <cellStyle name="Normal" xfId="0" builtinId="0"/>
    <cellStyle name="Normal 2" xfId="6"/>
    <cellStyle name="Note 2" xfId="19"/>
    <cellStyle name="Percent" xfId="1" builtinId="5"/>
  </cellStyles>
  <dxfs count="0"/>
  <tableStyles count="0" defaultTableStyle="TableStyleMedium2" defaultPivotStyle="PivotStyleLight16"/>
  <colors>
    <mruColors>
      <color rgb="FFCCCC00"/>
      <color rgb="FF996600"/>
      <color rgb="FF663300"/>
      <color rgb="FFCC9900"/>
      <color rgb="FF33CC33"/>
      <color rgb="FFCC0099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3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2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1.xml"/><Relationship Id="rId20" Type="http://schemas.openxmlformats.org/officeDocument/2006/relationships/chartsheet" Target="chartsheets/sheet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1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8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7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</a:t>
            </a:r>
            <a:r>
              <a:rPr lang="en-US" baseline="0"/>
              <a:t> 9.  2007-10 Work Hours Change and Work Incentive Changes</a:t>
            </a:r>
          </a:p>
          <a:p>
            <a:pPr>
              <a:defRPr/>
            </a:pPr>
            <a:r>
              <a:rPr lang="en-US" sz="1200" b="0" baseline="0"/>
              <a:t>for non-elderly household heads as spouses, as a function of potential monthly earnings and marital status</a:t>
            </a:r>
            <a:endParaRPr lang="en-US" sz="1200" b="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8.60219247139416E-2"/>
          <c:y val="8.9595077946923105E-2"/>
          <c:w val="0.88027561482183703"/>
          <c:h val="0.83787281728264495"/>
        </c:manualLayout>
      </c:layout>
      <c:scatterChart>
        <c:scatterStyle val="lineMarker"/>
        <c:varyColors val="0"/>
        <c:ser>
          <c:idx val="0"/>
          <c:order val="0"/>
          <c:tx>
            <c:strRef>
              <c:f>Table3!$A$7</c:f>
              <c:strCache>
                <c:ptCount val="1"/>
                <c:pt idx="0">
                  <c:v>2,110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square"/>
            <c:size val="7"/>
            <c:spPr>
              <a:noFill/>
              <a:ln w="25400">
                <a:solidFill>
                  <a:srgbClr val="FF0000"/>
                </a:solidFill>
              </a:ln>
            </c:spPr>
          </c:marker>
          <c:dLbls>
            <c:txPr>
              <a:bodyPr/>
              <a:lstStyle/>
              <a:p>
                <a:pPr>
                  <a:defRPr sz="1400"/>
                </a:pPr>
                <a:endParaRPr lang="en-US"/>
              </a:p>
            </c:txPr>
            <c:dLblPos val="l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Table3!$I$7</c:f>
              <c:numCache>
                <c:formatCode>0.0</c:formatCode>
                <c:ptCount val="1"/>
                <c:pt idx="0">
                  <c:v>-20.978231274417997</c:v>
                </c:pt>
              </c:numCache>
            </c:numRef>
          </c:xVal>
          <c:yVal>
            <c:numRef>
              <c:f>Table3!$P$7</c:f>
              <c:numCache>
                <c:formatCode>0.0%</c:formatCode>
                <c:ptCount val="1"/>
                <c:pt idx="0">
                  <c:v>-0.1053125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Table3!$A$8</c:f>
              <c:strCache>
                <c:ptCount val="1"/>
                <c:pt idx="0">
                  <c:v>2,578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noFill/>
              <a:ln w="25400">
                <a:solidFill>
                  <a:srgbClr val="FF0000"/>
                </a:solidFill>
              </a:ln>
            </c:spPr>
          </c:marker>
          <c:dLbls>
            <c:txPr>
              <a:bodyPr/>
              <a:lstStyle/>
              <a:p>
                <a:pPr algn="ctr">
                  <a:defRPr lang="en-U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Table3!$I$8</c:f>
              <c:numCache>
                <c:formatCode>0.0</c:formatCode>
                <c:ptCount val="1"/>
                <c:pt idx="0">
                  <c:v>-21.412937047887663</c:v>
                </c:pt>
              </c:numCache>
            </c:numRef>
          </c:xVal>
          <c:yVal>
            <c:numRef>
              <c:f>Table3!$P$8</c:f>
              <c:numCache>
                <c:formatCode>0.0%</c:formatCode>
                <c:ptCount val="1"/>
                <c:pt idx="0">
                  <c:v>-0.1013896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Table3!$A$9</c:f>
              <c:strCache>
                <c:ptCount val="1"/>
                <c:pt idx="0">
                  <c:v>3,148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noFill/>
              <a:ln w="25400">
                <a:solidFill>
                  <a:srgbClr val="FF0000"/>
                </a:solidFill>
              </a:ln>
            </c:spPr>
          </c:marker>
          <c:dLbls>
            <c:txPr>
              <a:bodyPr/>
              <a:lstStyle/>
              <a:p>
                <a:pPr algn="ctr">
                  <a:defRPr lang="en-U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Table3!$I$9</c:f>
              <c:numCache>
                <c:formatCode>0.0</c:formatCode>
                <c:ptCount val="1"/>
                <c:pt idx="0">
                  <c:v>-19.701775970604295</c:v>
                </c:pt>
              </c:numCache>
            </c:numRef>
          </c:xVal>
          <c:yVal>
            <c:numRef>
              <c:f>Table3!$P$9</c:f>
              <c:numCache>
                <c:formatCode>0.0%</c:formatCode>
                <c:ptCount val="1"/>
                <c:pt idx="0">
                  <c:v>-8.7806899999999993E-2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Table3!$A$10</c:f>
              <c:strCache>
                <c:ptCount val="1"/>
                <c:pt idx="0">
                  <c:v>3,845</c:v>
                </c:pt>
              </c:strCache>
            </c:strRef>
          </c:tx>
          <c:spPr>
            <a:ln w="38100">
              <a:noFill/>
            </a:ln>
          </c:spPr>
          <c:marker>
            <c:symbol val="square"/>
            <c:size val="7"/>
            <c:spPr>
              <a:noFill/>
              <a:ln w="25400">
                <a:solidFill>
                  <a:srgbClr val="FF0000"/>
                </a:solidFill>
              </a:ln>
            </c:spPr>
          </c:marker>
          <c:dLbls>
            <c:txPr>
              <a:bodyPr/>
              <a:lstStyle/>
              <a:p>
                <a:pPr algn="ctr">
                  <a:defRPr lang="en-U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Table3!$I$10</c:f>
              <c:numCache>
                <c:formatCode>0.0</c:formatCode>
                <c:ptCount val="1"/>
                <c:pt idx="0">
                  <c:v>-16.636570973035866</c:v>
                </c:pt>
              </c:numCache>
            </c:numRef>
          </c:xVal>
          <c:yVal>
            <c:numRef>
              <c:f>Table3!$P$10</c:f>
              <c:numCache>
                <c:formatCode>0.0%</c:formatCode>
                <c:ptCount val="1"/>
                <c:pt idx="0">
                  <c:v>-5.3655300000000003E-2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Table3!$A$11</c:f>
              <c:strCache>
                <c:ptCount val="1"/>
                <c:pt idx="0">
                  <c:v>4,697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noFill/>
              <a:ln w="25400">
                <a:solidFill>
                  <a:srgbClr val="FF0000"/>
                </a:solidFill>
              </a:ln>
            </c:spPr>
          </c:marker>
          <c:dLbls>
            <c:txPr>
              <a:bodyPr/>
              <a:lstStyle/>
              <a:p>
                <a:pPr algn="ctr">
                  <a:defRPr lang="en-U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Table3!$I$11</c:f>
              <c:numCache>
                <c:formatCode>0.0</c:formatCode>
                <c:ptCount val="1"/>
                <c:pt idx="0">
                  <c:v>-11.505755882390075</c:v>
                </c:pt>
              </c:numCache>
            </c:numRef>
          </c:xVal>
          <c:yVal>
            <c:numRef>
              <c:f>Table3!$P$11</c:f>
              <c:numCache>
                <c:formatCode>0.0%</c:formatCode>
                <c:ptCount val="1"/>
                <c:pt idx="0">
                  <c:v>-3.5028499999999997E-2</c:v>
                </c:pt>
              </c:numCache>
            </c:numRef>
          </c:yVal>
          <c:smooth val="0"/>
        </c:ser>
        <c:ser>
          <c:idx val="7"/>
          <c:order val="5"/>
          <c:tx>
            <c:strRef>
              <c:f>Table3!$A$14</c:f>
              <c:strCache>
                <c:ptCount val="1"/>
                <c:pt idx="0">
                  <c:v>2,110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dLbls>
            <c:txPr>
              <a:bodyPr/>
              <a:lstStyle/>
              <a:p>
                <a:pPr>
                  <a:defRPr sz="1400"/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Table3!$I$14</c:f>
              <c:numCache>
                <c:formatCode>0.0</c:formatCode>
                <c:ptCount val="1"/>
                <c:pt idx="0">
                  <c:v>-11.01274228404335</c:v>
                </c:pt>
              </c:numCache>
            </c:numRef>
          </c:xVal>
          <c:yVal>
            <c:numRef>
              <c:f>Table3!$P$14</c:f>
              <c:numCache>
                <c:formatCode>0.0%</c:formatCode>
                <c:ptCount val="1"/>
                <c:pt idx="0">
                  <c:v>-6.2861899999999998E-2</c:v>
                </c:pt>
              </c:numCache>
            </c:numRef>
          </c:yVal>
          <c:smooth val="0"/>
        </c:ser>
        <c:ser>
          <c:idx val="8"/>
          <c:order val="6"/>
          <c:tx>
            <c:strRef>
              <c:f>Table3!$A$15</c:f>
              <c:strCache>
                <c:ptCount val="1"/>
                <c:pt idx="0">
                  <c:v>2,578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dLbls>
            <c:txPr>
              <a:bodyPr/>
              <a:lstStyle/>
              <a:p>
                <a:pPr algn="ctr">
                  <a:defRPr lang="en-U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Table3!$I$15</c:f>
              <c:numCache>
                <c:formatCode>0.0</c:formatCode>
                <c:ptCount val="1"/>
                <c:pt idx="0">
                  <c:v>-12.579904246561949</c:v>
                </c:pt>
              </c:numCache>
            </c:numRef>
          </c:xVal>
          <c:yVal>
            <c:numRef>
              <c:f>Table3!$P$15</c:f>
              <c:numCache>
                <c:formatCode>0.0%</c:formatCode>
                <c:ptCount val="1"/>
                <c:pt idx="0">
                  <c:v>-5.8003100000000002E-2</c:v>
                </c:pt>
              </c:numCache>
            </c:numRef>
          </c:yVal>
          <c:smooth val="0"/>
        </c:ser>
        <c:ser>
          <c:idx val="9"/>
          <c:order val="7"/>
          <c:tx>
            <c:strRef>
              <c:f>Table3!$A$16</c:f>
              <c:strCache>
                <c:ptCount val="1"/>
                <c:pt idx="0">
                  <c:v>3,148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dLbls>
            <c:txPr>
              <a:bodyPr/>
              <a:lstStyle/>
              <a:p>
                <a:pPr algn="ctr">
                  <a:defRPr lang="en-U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Table3!$I$16</c:f>
              <c:numCache>
                <c:formatCode>0.0</c:formatCode>
                <c:ptCount val="1"/>
                <c:pt idx="0">
                  <c:v>-12.630943349671375</c:v>
                </c:pt>
              </c:numCache>
            </c:numRef>
          </c:xVal>
          <c:yVal>
            <c:numRef>
              <c:f>Table3!$P$16</c:f>
              <c:numCache>
                <c:formatCode>0.0%</c:formatCode>
                <c:ptCount val="1"/>
                <c:pt idx="0">
                  <c:v>-6.0347499999999998E-2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Table3!$A$17</c:f>
              <c:strCache>
                <c:ptCount val="1"/>
                <c:pt idx="0">
                  <c:v>3,845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dLbls>
            <c:txPr>
              <a:bodyPr/>
              <a:lstStyle/>
              <a:p>
                <a:pPr algn="ctr">
                  <a:defRPr lang="en-U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Table3!$I$17</c:f>
              <c:numCache>
                <c:formatCode>0.0</c:formatCode>
                <c:ptCount val="1"/>
                <c:pt idx="0">
                  <c:v>-11.368156624282923</c:v>
                </c:pt>
              </c:numCache>
            </c:numRef>
          </c:xVal>
          <c:yVal>
            <c:numRef>
              <c:f>Table3!$P$17</c:f>
              <c:numCache>
                <c:formatCode>0.0%</c:formatCode>
                <c:ptCount val="1"/>
                <c:pt idx="0">
                  <c:v>-5.2774599999999998E-2</c:v>
                </c:pt>
              </c:numCache>
            </c:numRef>
          </c:yVal>
          <c:smooth val="0"/>
        </c:ser>
        <c:ser>
          <c:idx val="11"/>
          <c:order val="9"/>
          <c:tx>
            <c:strRef>
              <c:f>Table3!$A$18</c:f>
              <c:strCache>
                <c:ptCount val="1"/>
                <c:pt idx="0">
                  <c:v>4,697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dLbls>
            <c:txPr>
              <a:bodyPr/>
              <a:lstStyle/>
              <a:p>
                <a:pPr algn="ctr">
                  <a:defRPr lang="en-US"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Table3!$I$18</c:f>
              <c:numCache>
                <c:formatCode>0.0</c:formatCode>
                <c:ptCount val="1"/>
                <c:pt idx="0">
                  <c:v>-7.9533662430175056</c:v>
                </c:pt>
              </c:numCache>
            </c:numRef>
          </c:xVal>
          <c:yVal>
            <c:numRef>
              <c:f>Table3!$P$18</c:f>
              <c:numCache>
                <c:formatCode>0.0%</c:formatCode>
                <c:ptCount val="1"/>
                <c:pt idx="0">
                  <c:v>-2.9109199999999998E-2</c:v>
                </c:pt>
              </c:numCache>
            </c:numRef>
          </c:yVal>
          <c:smooth val="0"/>
        </c:ser>
        <c:ser>
          <c:idx val="14"/>
          <c:order val="10"/>
          <c:tx>
            <c:v>unmarried</c:v>
          </c:tx>
          <c:spPr>
            <a:ln w="28575">
              <a:noFill/>
            </a:ln>
          </c:spPr>
          <c:marker>
            <c:symbol val="square"/>
            <c:size val="7"/>
            <c:spPr>
              <a:noFill/>
              <a:ln w="25400">
                <a:solidFill>
                  <a:srgbClr val="FF0000"/>
                </a:solidFill>
              </a:ln>
            </c:spPr>
          </c:marker>
          <c:dLbls>
            <c:txPr>
              <a:bodyPr/>
              <a:lstStyle/>
              <a:p>
                <a:pPr algn="ctr">
                  <a:defRPr lang="en-US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Lit>
              <c:formatCode>General</c:formatCode>
              <c:ptCount val="1"/>
              <c:pt idx="0">
                <c:v>-10</c:v>
              </c:pt>
            </c:numLit>
          </c:xVal>
          <c:yVal>
            <c:numLit>
              <c:formatCode>General</c:formatCode>
              <c:ptCount val="1"/>
              <c:pt idx="0">
                <c:v>-0.115</c:v>
              </c:pt>
            </c:numLit>
          </c:yVal>
          <c:smooth val="0"/>
        </c:ser>
        <c:ser>
          <c:idx val="15"/>
          <c:order val="11"/>
          <c:tx>
            <c:v>married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dLbls>
            <c:txPr>
              <a:bodyPr/>
              <a:lstStyle/>
              <a:p>
                <a:pPr algn="ctr">
                  <a:defRPr lang="en-US"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Lit>
              <c:formatCode>General</c:formatCode>
              <c:ptCount val="1"/>
              <c:pt idx="0">
                <c:v>-10</c:v>
              </c:pt>
            </c:numLit>
          </c:xVal>
          <c:yVal>
            <c:numLit>
              <c:formatCode>General</c:formatCode>
              <c:ptCount val="1"/>
              <c:pt idx="0">
                <c:v>-0.11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26816"/>
        <c:axId val="53028736"/>
      </c:scatterChart>
      <c:valAx>
        <c:axId val="53026816"/>
        <c:scaling>
          <c:orientation val="minMax"/>
          <c:max val="-5"/>
          <c:min val="-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After-tax</a:t>
                </a:r>
                <a:r>
                  <a:rPr lang="en-US" sz="1400" baseline="0"/>
                  <a:t> share, log change times 100</a:t>
                </a:r>
                <a:endParaRPr lang="en-US" sz="140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3028736"/>
        <c:crossesAt val="-25"/>
        <c:crossBetween val="midCat"/>
        <c:majorUnit val="5"/>
      </c:valAx>
      <c:valAx>
        <c:axId val="53028736"/>
        <c:scaling>
          <c:orientation val="minMax"/>
          <c:max val="-0.02"/>
          <c:min val="-0.1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Hours worked per capita,</a:t>
                </a:r>
                <a:r>
                  <a:rPr lang="en-US" sz="1400" baseline="0"/>
                  <a:t> % change</a:t>
                </a:r>
                <a:endParaRPr lang="en-US" sz="1400"/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3026816"/>
        <c:crossesAt val="-25"/>
        <c:crossBetween val="midCat"/>
        <c:majorUnit val="0.02"/>
      </c:valAx>
    </c:plotArea>
    <c:plotVisOnly val="1"/>
    <c:dispBlanksAs val="gap"/>
    <c:showDLblsOverMax val="0"/>
  </c:chart>
  <c:spPr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1.  UI</a:t>
            </a:r>
            <a:r>
              <a:rPr lang="en-US" baseline="0"/>
              <a:t> Benefit Indices</a:t>
            </a:r>
          </a:p>
          <a:p>
            <a:pPr>
              <a:defRPr/>
            </a:pPr>
            <a:r>
              <a:rPr lang="en-US" sz="1400" b="0" baseline="0"/>
              <a:t>as a function of potential earnings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0160627241902996E-2"/>
          <c:y val="9.0867057758059297E-2"/>
          <c:w val="0.86830772227095698"/>
          <c:h val="0.86164977689474098"/>
        </c:manualLayout>
      </c:layout>
      <c:lineChart>
        <c:grouping val="standard"/>
        <c:varyColors val="0"/>
        <c:ser>
          <c:idx val="0"/>
          <c:order val="0"/>
          <c:tx>
            <c:strRef>
              <c:f>CombinedPrograms!$H$2</c:f>
              <c:strCache>
                <c:ptCount val="1"/>
                <c:pt idx="0">
                  <c:v>log pot. earn. 0.4 below median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square"/>
            <c:size val="6"/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UIBen!$N$9:$N$85</c:f>
              <c:numCache>
                <c:formatCode>0%</c:formatCode>
                <c:ptCount val="77"/>
                <c:pt idx="0">
                  <c:v>0.44</c:v>
                </c:pt>
                <c:pt idx="1">
                  <c:v>0.44</c:v>
                </c:pt>
                <c:pt idx="2">
                  <c:v>0.44</c:v>
                </c:pt>
                <c:pt idx="3">
                  <c:v>0.44</c:v>
                </c:pt>
                <c:pt idx="4">
                  <c:v>0.44</c:v>
                </c:pt>
                <c:pt idx="5">
                  <c:v>0.44</c:v>
                </c:pt>
                <c:pt idx="6">
                  <c:v>0.44</c:v>
                </c:pt>
                <c:pt idx="7">
                  <c:v>0.44</c:v>
                </c:pt>
                <c:pt idx="8">
                  <c:v>0.44</c:v>
                </c:pt>
                <c:pt idx="9">
                  <c:v>0.44</c:v>
                </c:pt>
                <c:pt idx="10">
                  <c:v>0.44</c:v>
                </c:pt>
                <c:pt idx="11">
                  <c:v>0.44</c:v>
                </c:pt>
                <c:pt idx="12">
                  <c:v>0.44</c:v>
                </c:pt>
                <c:pt idx="13">
                  <c:v>0.44</c:v>
                </c:pt>
                <c:pt idx="14">
                  <c:v>0.44</c:v>
                </c:pt>
                <c:pt idx="15">
                  <c:v>0.44</c:v>
                </c:pt>
                <c:pt idx="16">
                  <c:v>0.44</c:v>
                </c:pt>
                <c:pt idx="17">
                  <c:v>0.44</c:v>
                </c:pt>
                <c:pt idx="18">
                  <c:v>0.44</c:v>
                </c:pt>
                <c:pt idx="19">
                  <c:v>0.44</c:v>
                </c:pt>
                <c:pt idx="20">
                  <c:v>0.44</c:v>
                </c:pt>
                <c:pt idx="21">
                  <c:v>0.44</c:v>
                </c:pt>
                <c:pt idx="22">
                  <c:v>0.44</c:v>
                </c:pt>
                <c:pt idx="23">
                  <c:v>0.44</c:v>
                </c:pt>
                <c:pt idx="24">
                  <c:v>0.44</c:v>
                </c:pt>
                <c:pt idx="25">
                  <c:v>0.44</c:v>
                </c:pt>
                <c:pt idx="26">
                  <c:v>0.44</c:v>
                </c:pt>
                <c:pt idx="27">
                  <c:v>0.44</c:v>
                </c:pt>
                <c:pt idx="28">
                  <c:v>0.44</c:v>
                </c:pt>
                <c:pt idx="29">
                  <c:v>0.44</c:v>
                </c:pt>
                <c:pt idx="30">
                  <c:v>0.44</c:v>
                </c:pt>
                <c:pt idx="31">
                  <c:v>0.44</c:v>
                </c:pt>
                <c:pt idx="32">
                  <c:v>0.44</c:v>
                </c:pt>
                <c:pt idx="33">
                  <c:v>0.44</c:v>
                </c:pt>
                <c:pt idx="34">
                  <c:v>0.44</c:v>
                </c:pt>
                <c:pt idx="35">
                  <c:v>0.44</c:v>
                </c:pt>
                <c:pt idx="36">
                  <c:v>0.44</c:v>
                </c:pt>
                <c:pt idx="37">
                  <c:v>0.44</c:v>
                </c:pt>
                <c:pt idx="38">
                  <c:v>0.44</c:v>
                </c:pt>
                <c:pt idx="39">
                  <c:v>0.58632712464268222</c:v>
                </c:pt>
                <c:pt idx="40">
                  <c:v>0.58632712464268222</c:v>
                </c:pt>
                <c:pt idx="41">
                  <c:v>0.58632712464268222</c:v>
                </c:pt>
                <c:pt idx="42">
                  <c:v>0.58632712464268222</c:v>
                </c:pt>
                <c:pt idx="43">
                  <c:v>0.58632712464268222</c:v>
                </c:pt>
                <c:pt idx="44">
                  <c:v>0.58632712464268222</c:v>
                </c:pt>
                <c:pt idx="45">
                  <c:v>0.58632712464268222</c:v>
                </c:pt>
                <c:pt idx="46">
                  <c:v>0.58632712464268222</c:v>
                </c:pt>
                <c:pt idx="47">
                  <c:v>0.58632712464268222</c:v>
                </c:pt>
                <c:pt idx="48">
                  <c:v>0.55955158211090628</c:v>
                </c:pt>
                <c:pt idx="49">
                  <c:v>0.55955158211090628</c:v>
                </c:pt>
                <c:pt idx="50">
                  <c:v>0.55955158211090628</c:v>
                </c:pt>
                <c:pt idx="51">
                  <c:v>0.55955158211090628</c:v>
                </c:pt>
                <c:pt idx="52">
                  <c:v>0.55955158211090628</c:v>
                </c:pt>
                <c:pt idx="53">
                  <c:v>0.52562695088563405</c:v>
                </c:pt>
                <c:pt idx="54">
                  <c:v>0.49948828690477864</c:v>
                </c:pt>
                <c:pt idx="55">
                  <c:v>0.49948828690477864</c:v>
                </c:pt>
                <c:pt idx="56">
                  <c:v>0.49948828690477864</c:v>
                </c:pt>
                <c:pt idx="57">
                  <c:v>0.49948828690477864</c:v>
                </c:pt>
                <c:pt idx="58">
                  <c:v>0.49948828690477864</c:v>
                </c:pt>
                <c:pt idx="59">
                  <c:v>0.46556365567950642</c:v>
                </c:pt>
                <c:pt idx="60">
                  <c:v>0.44</c:v>
                </c:pt>
                <c:pt idx="61">
                  <c:v>0.44</c:v>
                </c:pt>
                <c:pt idx="62">
                  <c:v>0.44</c:v>
                </c:pt>
                <c:pt idx="63">
                  <c:v>0.44</c:v>
                </c:pt>
                <c:pt idx="64">
                  <c:v>0.44</c:v>
                </c:pt>
                <c:pt idx="65">
                  <c:v>0.44</c:v>
                </c:pt>
                <c:pt idx="66">
                  <c:v>0.44</c:v>
                </c:pt>
                <c:pt idx="67">
                  <c:v>0.44</c:v>
                </c:pt>
                <c:pt idx="68">
                  <c:v>0.44</c:v>
                </c:pt>
                <c:pt idx="69">
                  <c:v>0.44</c:v>
                </c:pt>
                <c:pt idx="70">
                  <c:v>0.44</c:v>
                </c:pt>
                <c:pt idx="71">
                  <c:v>0.44</c:v>
                </c:pt>
                <c:pt idx="72">
                  <c:v>0.44</c:v>
                </c:pt>
                <c:pt idx="73">
                  <c:v>0.44</c:v>
                </c:pt>
                <c:pt idx="74">
                  <c:v>0.44</c:v>
                </c:pt>
                <c:pt idx="75">
                  <c:v>0.44</c:v>
                </c:pt>
                <c:pt idx="76">
                  <c:v>0.44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CombinedPrograms!$I$2</c:f>
              <c:strCache>
                <c:ptCount val="1"/>
                <c:pt idx="0">
                  <c:v>log pot. earn. 0.2 below median</c:v>
                </c:pt>
              </c:strCache>
            </c:strRef>
          </c:tx>
          <c:spPr>
            <a:ln w="38100">
              <a:solidFill>
                <a:srgbClr val="0000FF"/>
              </a:solidFill>
            </a:ln>
          </c:spPr>
          <c:marker>
            <c:symbol val="diamond"/>
            <c:size val="8"/>
            <c:spPr>
              <a:solidFill>
                <a:srgbClr val="0000FF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UIBen!$O$9:$O$85</c:f>
              <c:numCache>
                <c:formatCode>0%</c:formatCode>
                <c:ptCount val="77"/>
                <c:pt idx="0">
                  <c:v>0.44000000000000006</c:v>
                </c:pt>
                <c:pt idx="1">
                  <c:v>0.44000000000000006</c:v>
                </c:pt>
                <c:pt idx="2">
                  <c:v>0.44000000000000006</c:v>
                </c:pt>
                <c:pt idx="3">
                  <c:v>0.44000000000000006</c:v>
                </c:pt>
                <c:pt idx="4">
                  <c:v>0.44000000000000006</c:v>
                </c:pt>
                <c:pt idx="5">
                  <c:v>0.44000000000000006</c:v>
                </c:pt>
                <c:pt idx="6">
                  <c:v>0.44000000000000006</c:v>
                </c:pt>
                <c:pt idx="7">
                  <c:v>0.44000000000000006</c:v>
                </c:pt>
                <c:pt idx="8">
                  <c:v>0.44000000000000006</c:v>
                </c:pt>
                <c:pt idx="9">
                  <c:v>0.44000000000000006</c:v>
                </c:pt>
                <c:pt idx="10">
                  <c:v>0.44000000000000006</c:v>
                </c:pt>
                <c:pt idx="11">
                  <c:v>0.44000000000000006</c:v>
                </c:pt>
                <c:pt idx="12">
                  <c:v>0.44000000000000006</c:v>
                </c:pt>
                <c:pt idx="13">
                  <c:v>0.44000000000000006</c:v>
                </c:pt>
                <c:pt idx="14">
                  <c:v>0.44000000000000006</c:v>
                </c:pt>
                <c:pt idx="15">
                  <c:v>0.44000000000000006</c:v>
                </c:pt>
                <c:pt idx="16">
                  <c:v>0.44000000000000006</c:v>
                </c:pt>
                <c:pt idx="17">
                  <c:v>0.44000000000000006</c:v>
                </c:pt>
                <c:pt idx="18">
                  <c:v>0.44000000000000006</c:v>
                </c:pt>
                <c:pt idx="19">
                  <c:v>0.44000000000000006</c:v>
                </c:pt>
                <c:pt idx="20">
                  <c:v>0.44000000000000006</c:v>
                </c:pt>
                <c:pt idx="21">
                  <c:v>0.44000000000000006</c:v>
                </c:pt>
                <c:pt idx="22">
                  <c:v>0.44000000000000006</c:v>
                </c:pt>
                <c:pt idx="23">
                  <c:v>0.44000000000000006</c:v>
                </c:pt>
                <c:pt idx="24">
                  <c:v>0.44000000000000006</c:v>
                </c:pt>
                <c:pt idx="25">
                  <c:v>0.44000000000000006</c:v>
                </c:pt>
                <c:pt idx="26">
                  <c:v>0.44000000000000006</c:v>
                </c:pt>
                <c:pt idx="27">
                  <c:v>0.44000000000000006</c:v>
                </c:pt>
                <c:pt idx="28">
                  <c:v>0.44000000000000006</c:v>
                </c:pt>
                <c:pt idx="29">
                  <c:v>0.44000000000000006</c:v>
                </c:pt>
                <c:pt idx="30">
                  <c:v>0.44000000000000006</c:v>
                </c:pt>
                <c:pt idx="31">
                  <c:v>0.44000000000000006</c:v>
                </c:pt>
                <c:pt idx="32">
                  <c:v>0.44000000000000006</c:v>
                </c:pt>
                <c:pt idx="33">
                  <c:v>0.44000000000000006</c:v>
                </c:pt>
                <c:pt idx="34">
                  <c:v>0.44000000000000006</c:v>
                </c:pt>
                <c:pt idx="35">
                  <c:v>0.44000000000000006</c:v>
                </c:pt>
                <c:pt idx="36">
                  <c:v>0.44000000000000006</c:v>
                </c:pt>
                <c:pt idx="37">
                  <c:v>0.44000000000000006</c:v>
                </c:pt>
                <c:pt idx="38">
                  <c:v>0.44000000000000006</c:v>
                </c:pt>
                <c:pt idx="39">
                  <c:v>0.55980251695443894</c:v>
                </c:pt>
                <c:pt idx="40">
                  <c:v>0.55980251695443894</c:v>
                </c:pt>
                <c:pt idx="41">
                  <c:v>0.55980251695443894</c:v>
                </c:pt>
                <c:pt idx="42">
                  <c:v>0.55980251695443894</c:v>
                </c:pt>
                <c:pt idx="43">
                  <c:v>0.55980251695443894</c:v>
                </c:pt>
                <c:pt idx="44">
                  <c:v>0.55980251695443894</c:v>
                </c:pt>
                <c:pt idx="45">
                  <c:v>0.55980251695443894</c:v>
                </c:pt>
                <c:pt idx="46">
                  <c:v>0.55980251695443894</c:v>
                </c:pt>
                <c:pt idx="47">
                  <c:v>0.55980251695443894</c:v>
                </c:pt>
                <c:pt idx="48">
                  <c:v>0.53788055685332659</c:v>
                </c:pt>
                <c:pt idx="49">
                  <c:v>0.53788055685332659</c:v>
                </c:pt>
                <c:pt idx="50">
                  <c:v>0.53788055685332659</c:v>
                </c:pt>
                <c:pt idx="51">
                  <c:v>0.53788055685332659</c:v>
                </c:pt>
                <c:pt idx="52">
                  <c:v>0.53788055685332659</c:v>
                </c:pt>
                <c:pt idx="53">
                  <c:v>0.51010541798236664</c:v>
                </c:pt>
                <c:pt idx="54">
                  <c:v>0.48870488993686856</c:v>
                </c:pt>
                <c:pt idx="55">
                  <c:v>0.48870488993686856</c:v>
                </c:pt>
                <c:pt idx="56">
                  <c:v>0.48870488993686856</c:v>
                </c:pt>
                <c:pt idx="57">
                  <c:v>0.48870488993686856</c:v>
                </c:pt>
                <c:pt idx="58">
                  <c:v>0.48870488993686856</c:v>
                </c:pt>
                <c:pt idx="59">
                  <c:v>0.46092975106590856</c:v>
                </c:pt>
                <c:pt idx="60">
                  <c:v>0.44000000000000006</c:v>
                </c:pt>
                <c:pt idx="61">
                  <c:v>0.44000000000000006</c:v>
                </c:pt>
                <c:pt idx="62">
                  <c:v>0.44000000000000006</c:v>
                </c:pt>
                <c:pt idx="63">
                  <c:v>0.44000000000000006</c:v>
                </c:pt>
                <c:pt idx="64">
                  <c:v>0.44000000000000006</c:v>
                </c:pt>
                <c:pt idx="65">
                  <c:v>0.44000000000000006</c:v>
                </c:pt>
                <c:pt idx="66">
                  <c:v>0.44000000000000006</c:v>
                </c:pt>
                <c:pt idx="67">
                  <c:v>0.44000000000000006</c:v>
                </c:pt>
                <c:pt idx="68">
                  <c:v>0.44000000000000006</c:v>
                </c:pt>
                <c:pt idx="69">
                  <c:v>0.44000000000000006</c:v>
                </c:pt>
                <c:pt idx="70">
                  <c:v>0.44000000000000006</c:v>
                </c:pt>
                <c:pt idx="71">
                  <c:v>0.44000000000000006</c:v>
                </c:pt>
                <c:pt idx="72">
                  <c:v>0.44000000000000006</c:v>
                </c:pt>
                <c:pt idx="73">
                  <c:v>0.44000000000000006</c:v>
                </c:pt>
                <c:pt idx="74">
                  <c:v>0.44000000000000006</c:v>
                </c:pt>
                <c:pt idx="75">
                  <c:v>0.44000000000000006</c:v>
                </c:pt>
                <c:pt idx="76">
                  <c:v>0.44000000000000006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CombinedPrograms!$J$2</c:f>
              <c:strCache>
                <c:ptCount val="1"/>
                <c:pt idx="0">
                  <c:v>log pot. earn. at median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UIBen!$P$9:$P$85</c:f>
              <c:numCache>
                <c:formatCode>0%</c:formatCode>
                <c:ptCount val="77"/>
                <c:pt idx="0">
                  <c:v>0.44</c:v>
                </c:pt>
                <c:pt idx="1">
                  <c:v>0.44</c:v>
                </c:pt>
                <c:pt idx="2">
                  <c:v>0.44</c:v>
                </c:pt>
                <c:pt idx="3">
                  <c:v>0.44</c:v>
                </c:pt>
                <c:pt idx="4">
                  <c:v>0.44</c:v>
                </c:pt>
                <c:pt idx="5">
                  <c:v>0.44</c:v>
                </c:pt>
                <c:pt idx="6">
                  <c:v>0.44</c:v>
                </c:pt>
                <c:pt idx="7">
                  <c:v>0.44</c:v>
                </c:pt>
                <c:pt idx="8">
                  <c:v>0.44</c:v>
                </c:pt>
                <c:pt idx="9">
                  <c:v>0.44</c:v>
                </c:pt>
                <c:pt idx="10">
                  <c:v>0.44</c:v>
                </c:pt>
                <c:pt idx="11">
                  <c:v>0.44</c:v>
                </c:pt>
                <c:pt idx="12">
                  <c:v>0.44</c:v>
                </c:pt>
                <c:pt idx="13">
                  <c:v>0.44</c:v>
                </c:pt>
                <c:pt idx="14">
                  <c:v>0.44</c:v>
                </c:pt>
                <c:pt idx="15">
                  <c:v>0.44</c:v>
                </c:pt>
                <c:pt idx="16">
                  <c:v>0.44</c:v>
                </c:pt>
                <c:pt idx="17">
                  <c:v>0.44</c:v>
                </c:pt>
                <c:pt idx="18">
                  <c:v>0.44</c:v>
                </c:pt>
                <c:pt idx="19">
                  <c:v>0.44</c:v>
                </c:pt>
                <c:pt idx="20">
                  <c:v>0.44</c:v>
                </c:pt>
                <c:pt idx="21">
                  <c:v>0.44</c:v>
                </c:pt>
                <c:pt idx="22">
                  <c:v>0.44</c:v>
                </c:pt>
                <c:pt idx="23">
                  <c:v>0.44</c:v>
                </c:pt>
                <c:pt idx="24">
                  <c:v>0.44</c:v>
                </c:pt>
                <c:pt idx="25">
                  <c:v>0.44</c:v>
                </c:pt>
                <c:pt idx="26">
                  <c:v>0.44</c:v>
                </c:pt>
                <c:pt idx="27">
                  <c:v>0.44</c:v>
                </c:pt>
                <c:pt idx="28">
                  <c:v>0.44</c:v>
                </c:pt>
                <c:pt idx="29">
                  <c:v>0.44</c:v>
                </c:pt>
                <c:pt idx="30">
                  <c:v>0.44</c:v>
                </c:pt>
                <c:pt idx="31">
                  <c:v>0.44</c:v>
                </c:pt>
                <c:pt idx="32">
                  <c:v>0.44</c:v>
                </c:pt>
                <c:pt idx="33">
                  <c:v>0.44</c:v>
                </c:pt>
                <c:pt idx="34">
                  <c:v>0.44</c:v>
                </c:pt>
                <c:pt idx="35">
                  <c:v>0.44</c:v>
                </c:pt>
                <c:pt idx="36">
                  <c:v>0.44</c:v>
                </c:pt>
                <c:pt idx="37">
                  <c:v>0.44</c:v>
                </c:pt>
                <c:pt idx="38">
                  <c:v>0.44</c:v>
                </c:pt>
                <c:pt idx="39">
                  <c:v>0.53808600492674541</c:v>
                </c:pt>
                <c:pt idx="40">
                  <c:v>0.53808600492674541</c:v>
                </c:pt>
                <c:pt idx="41">
                  <c:v>0.53808600492674541</c:v>
                </c:pt>
                <c:pt idx="42">
                  <c:v>0.53808600492674541</c:v>
                </c:pt>
                <c:pt idx="43">
                  <c:v>0.53808600492674541</c:v>
                </c:pt>
                <c:pt idx="44">
                  <c:v>0.53808600492674541</c:v>
                </c:pt>
                <c:pt idx="45">
                  <c:v>0.53808600492674541</c:v>
                </c:pt>
                <c:pt idx="46">
                  <c:v>0.53808600492674541</c:v>
                </c:pt>
                <c:pt idx="47">
                  <c:v>0.53808600492674541</c:v>
                </c:pt>
                <c:pt idx="48">
                  <c:v>0.52013782202421621</c:v>
                </c:pt>
                <c:pt idx="49">
                  <c:v>0.52013782202421621</c:v>
                </c:pt>
                <c:pt idx="50">
                  <c:v>0.52013782202421621</c:v>
                </c:pt>
                <c:pt idx="51">
                  <c:v>0.52013782202421621</c:v>
                </c:pt>
                <c:pt idx="52">
                  <c:v>0.52013782202421621</c:v>
                </c:pt>
                <c:pt idx="53">
                  <c:v>0.49739746165954968</c:v>
                </c:pt>
                <c:pt idx="54">
                  <c:v>0.47987619121659258</c:v>
                </c:pt>
                <c:pt idx="55">
                  <c:v>0.47987619121659258</c:v>
                </c:pt>
                <c:pt idx="56">
                  <c:v>0.47987619121659258</c:v>
                </c:pt>
                <c:pt idx="57">
                  <c:v>0.47987619121659258</c:v>
                </c:pt>
                <c:pt idx="58">
                  <c:v>0.47987619121659258</c:v>
                </c:pt>
                <c:pt idx="59">
                  <c:v>0.45713583085192599</c:v>
                </c:pt>
                <c:pt idx="60">
                  <c:v>0.44</c:v>
                </c:pt>
                <c:pt idx="61">
                  <c:v>0.44</c:v>
                </c:pt>
                <c:pt idx="62">
                  <c:v>0.44</c:v>
                </c:pt>
                <c:pt idx="63">
                  <c:v>0.44</c:v>
                </c:pt>
                <c:pt idx="64">
                  <c:v>0.44</c:v>
                </c:pt>
                <c:pt idx="65">
                  <c:v>0.44</c:v>
                </c:pt>
                <c:pt idx="66">
                  <c:v>0.44</c:v>
                </c:pt>
                <c:pt idx="67">
                  <c:v>0.44</c:v>
                </c:pt>
                <c:pt idx="68">
                  <c:v>0.44</c:v>
                </c:pt>
                <c:pt idx="69">
                  <c:v>0.44</c:v>
                </c:pt>
                <c:pt idx="70">
                  <c:v>0.44</c:v>
                </c:pt>
                <c:pt idx="71">
                  <c:v>0.44</c:v>
                </c:pt>
                <c:pt idx="72">
                  <c:v>0.44</c:v>
                </c:pt>
                <c:pt idx="73">
                  <c:v>0.44</c:v>
                </c:pt>
                <c:pt idx="74">
                  <c:v>0.44</c:v>
                </c:pt>
                <c:pt idx="75">
                  <c:v>0.44</c:v>
                </c:pt>
                <c:pt idx="76">
                  <c:v>0.44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CombinedPrograms!$K$2</c:f>
              <c:strCache>
                <c:ptCount val="1"/>
                <c:pt idx="0">
                  <c:v>log pot. earn. 0.2 above median</c:v>
                </c:pt>
              </c:strCache>
            </c:strRef>
          </c:tx>
          <c:spPr>
            <a:ln w="38100">
              <a:solidFill>
                <a:srgbClr val="008000"/>
              </a:solidFill>
            </a:ln>
          </c:spPr>
          <c:marker>
            <c:symbol val="x"/>
            <c:size val="7"/>
            <c:spPr>
              <a:noFill/>
              <a:ln w="19050">
                <a:solidFill>
                  <a:srgbClr val="008000"/>
                </a:solidFill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UIBen!$Q$9:$Q$85</c:f>
              <c:numCache>
                <c:formatCode>0%</c:formatCode>
                <c:ptCount val="77"/>
                <c:pt idx="0">
                  <c:v>0.44</c:v>
                </c:pt>
                <c:pt idx="1">
                  <c:v>0.44</c:v>
                </c:pt>
                <c:pt idx="2">
                  <c:v>0.44</c:v>
                </c:pt>
                <c:pt idx="3">
                  <c:v>0.44</c:v>
                </c:pt>
                <c:pt idx="4">
                  <c:v>0.44</c:v>
                </c:pt>
                <c:pt idx="5">
                  <c:v>0.44</c:v>
                </c:pt>
                <c:pt idx="6">
                  <c:v>0.44</c:v>
                </c:pt>
                <c:pt idx="7">
                  <c:v>0.44</c:v>
                </c:pt>
                <c:pt idx="8">
                  <c:v>0.44</c:v>
                </c:pt>
                <c:pt idx="9">
                  <c:v>0.44</c:v>
                </c:pt>
                <c:pt idx="10">
                  <c:v>0.44</c:v>
                </c:pt>
                <c:pt idx="11">
                  <c:v>0.44</c:v>
                </c:pt>
                <c:pt idx="12">
                  <c:v>0.44</c:v>
                </c:pt>
                <c:pt idx="13">
                  <c:v>0.44</c:v>
                </c:pt>
                <c:pt idx="14">
                  <c:v>0.44</c:v>
                </c:pt>
                <c:pt idx="15">
                  <c:v>0.44</c:v>
                </c:pt>
                <c:pt idx="16">
                  <c:v>0.44</c:v>
                </c:pt>
                <c:pt idx="17">
                  <c:v>0.44</c:v>
                </c:pt>
                <c:pt idx="18">
                  <c:v>0.44</c:v>
                </c:pt>
                <c:pt idx="19">
                  <c:v>0.44</c:v>
                </c:pt>
                <c:pt idx="20">
                  <c:v>0.44</c:v>
                </c:pt>
                <c:pt idx="21">
                  <c:v>0.44</c:v>
                </c:pt>
                <c:pt idx="22">
                  <c:v>0.44</c:v>
                </c:pt>
                <c:pt idx="23">
                  <c:v>0.44</c:v>
                </c:pt>
                <c:pt idx="24">
                  <c:v>0.44</c:v>
                </c:pt>
                <c:pt idx="25">
                  <c:v>0.44</c:v>
                </c:pt>
                <c:pt idx="26">
                  <c:v>0.44</c:v>
                </c:pt>
                <c:pt idx="27">
                  <c:v>0.44</c:v>
                </c:pt>
                <c:pt idx="28">
                  <c:v>0.44</c:v>
                </c:pt>
                <c:pt idx="29">
                  <c:v>0.44</c:v>
                </c:pt>
                <c:pt idx="30">
                  <c:v>0.44</c:v>
                </c:pt>
                <c:pt idx="31">
                  <c:v>0.44</c:v>
                </c:pt>
                <c:pt idx="32">
                  <c:v>0.44</c:v>
                </c:pt>
                <c:pt idx="33">
                  <c:v>0.44</c:v>
                </c:pt>
                <c:pt idx="34">
                  <c:v>0.44</c:v>
                </c:pt>
                <c:pt idx="35">
                  <c:v>0.44</c:v>
                </c:pt>
                <c:pt idx="36">
                  <c:v>0.44</c:v>
                </c:pt>
                <c:pt idx="37">
                  <c:v>0.44</c:v>
                </c:pt>
                <c:pt idx="38">
                  <c:v>0.44</c:v>
                </c:pt>
                <c:pt idx="39">
                  <c:v>0.52030602868008491</c:v>
                </c:pt>
                <c:pt idx="40">
                  <c:v>0.52030602868008491</c:v>
                </c:pt>
                <c:pt idx="41">
                  <c:v>0.52030602868008491</c:v>
                </c:pt>
                <c:pt idx="42">
                  <c:v>0.52030602868008491</c:v>
                </c:pt>
                <c:pt idx="43">
                  <c:v>0.52030602868008491</c:v>
                </c:pt>
                <c:pt idx="44">
                  <c:v>0.52030602868008491</c:v>
                </c:pt>
                <c:pt idx="45">
                  <c:v>0.52030602868008491</c:v>
                </c:pt>
                <c:pt idx="46">
                  <c:v>0.52030602868008491</c:v>
                </c:pt>
                <c:pt idx="47">
                  <c:v>0.52030602868008491</c:v>
                </c:pt>
                <c:pt idx="48">
                  <c:v>0.50561129937591587</c:v>
                </c:pt>
                <c:pt idx="49">
                  <c:v>0.50561129937591587</c:v>
                </c:pt>
                <c:pt idx="50">
                  <c:v>0.50561129937591587</c:v>
                </c:pt>
                <c:pt idx="51">
                  <c:v>0.50561129937591587</c:v>
                </c:pt>
                <c:pt idx="52">
                  <c:v>0.50561129937591587</c:v>
                </c:pt>
                <c:pt idx="53">
                  <c:v>0.48699306700928768</c:v>
                </c:pt>
                <c:pt idx="54">
                  <c:v>0.47264786406464243</c:v>
                </c:pt>
                <c:pt idx="55">
                  <c:v>0.47264786406464243</c:v>
                </c:pt>
                <c:pt idx="56">
                  <c:v>0.47264786406464243</c:v>
                </c:pt>
                <c:pt idx="57">
                  <c:v>0.47264786406464243</c:v>
                </c:pt>
                <c:pt idx="58">
                  <c:v>0.47264786406464243</c:v>
                </c:pt>
                <c:pt idx="59">
                  <c:v>0.4540296316980143</c:v>
                </c:pt>
                <c:pt idx="60">
                  <c:v>0.44</c:v>
                </c:pt>
                <c:pt idx="61">
                  <c:v>0.44</c:v>
                </c:pt>
                <c:pt idx="62">
                  <c:v>0.44</c:v>
                </c:pt>
                <c:pt idx="63">
                  <c:v>0.44</c:v>
                </c:pt>
                <c:pt idx="64">
                  <c:v>0.44</c:v>
                </c:pt>
                <c:pt idx="65">
                  <c:v>0.44</c:v>
                </c:pt>
                <c:pt idx="66">
                  <c:v>0.44</c:v>
                </c:pt>
                <c:pt idx="67">
                  <c:v>0.44</c:v>
                </c:pt>
                <c:pt idx="68">
                  <c:v>0.44</c:v>
                </c:pt>
                <c:pt idx="69">
                  <c:v>0.44</c:v>
                </c:pt>
                <c:pt idx="70">
                  <c:v>0.44</c:v>
                </c:pt>
                <c:pt idx="71">
                  <c:v>0.44</c:v>
                </c:pt>
                <c:pt idx="72">
                  <c:v>0.44</c:v>
                </c:pt>
                <c:pt idx="73">
                  <c:v>0.44</c:v>
                </c:pt>
                <c:pt idx="74">
                  <c:v>0.44</c:v>
                </c:pt>
                <c:pt idx="75">
                  <c:v>0.44</c:v>
                </c:pt>
                <c:pt idx="76">
                  <c:v>0.44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CombinedPrograms!$L$2</c:f>
              <c:strCache>
                <c:ptCount val="1"/>
                <c:pt idx="0">
                  <c:v>log pot. earn. 0.4 above median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ymbol val="circle"/>
            <c:size val="7"/>
            <c:spPr>
              <a:solidFill>
                <a:srgbClr val="FFC000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UIBen!$R$9:$R$85</c:f>
              <c:numCache>
                <c:formatCode>0%</c:formatCode>
                <c:ptCount val="77"/>
                <c:pt idx="0">
                  <c:v>0.36906356570604065</c:v>
                </c:pt>
                <c:pt idx="1">
                  <c:v>0.36906356570604065</c:v>
                </c:pt>
                <c:pt idx="2">
                  <c:v>0.36906356570604065</c:v>
                </c:pt>
                <c:pt idx="3">
                  <c:v>0.36906356570604065</c:v>
                </c:pt>
                <c:pt idx="4">
                  <c:v>0.36906356570604065</c:v>
                </c:pt>
                <c:pt idx="5">
                  <c:v>0.36906356570604065</c:v>
                </c:pt>
                <c:pt idx="6">
                  <c:v>0.36906356570604065</c:v>
                </c:pt>
                <c:pt idx="7">
                  <c:v>0.36906356570604065</c:v>
                </c:pt>
                <c:pt idx="8">
                  <c:v>0.36906356570604065</c:v>
                </c:pt>
                <c:pt idx="9">
                  <c:v>0.36906356570604065</c:v>
                </c:pt>
                <c:pt idx="10">
                  <c:v>0.36906356570604065</c:v>
                </c:pt>
                <c:pt idx="11">
                  <c:v>0.36906356570604065</c:v>
                </c:pt>
                <c:pt idx="12">
                  <c:v>0.36906356570604065</c:v>
                </c:pt>
                <c:pt idx="13">
                  <c:v>0.36906356570604065</c:v>
                </c:pt>
                <c:pt idx="14">
                  <c:v>0.36906356570604065</c:v>
                </c:pt>
                <c:pt idx="15">
                  <c:v>0.36906356570604065</c:v>
                </c:pt>
                <c:pt idx="16">
                  <c:v>0.36906356570604065</c:v>
                </c:pt>
                <c:pt idx="17">
                  <c:v>0.36906356570604065</c:v>
                </c:pt>
                <c:pt idx="18">
                  <c:v>0.36906356570604065</c:v>
                </c:pt>
                <c:pt idx="19">
                  <c:v>0.36906356570604065</c:v>
                </c:pt>
                <c:pt idx="20">
                  <c:v>0.36906356570604065</c:v>
                </c:pt>
                <c:pt idx="21">
                  <c:v>0.36906356570604065</c:v>
                </c:pt>
                <c:pt idx="22">
                  <c:v>0.36906356570604065</c:v>
                </c:pt>
                <c:pt idx="23">
                  <c:v>0.36906356570604065</c:v>
                </c:pt>
                <c:pt idx="24">
                  <c:v>0.36906356570604065</c:v>
                </c:pt>
                <c:pt idx="25">
                  <c:v>0.36906356570604065</c:v>
                </c:pt>
                <c:pt idx="26">
                  <c:v>0.36906356570604065</c:v>
                </c:pt>
                <c:pt idx="27">
                  <c:v>0.36906356570604065</c:v>
                </c:pt>
                <c:pt idx="28">
                  <c:v>0.36906356570604065</c:v>
                </c:pt>
                <c:pt idx="29">
                  <c:v>0.36906356570604065</c:v>
                </c:pt>
                <c:pt idx="30">
                  <c:v>0.36906356570604065</c:v>
                </c:pt>
                <c:pt idx="31">
                  <c:v>0.36906356570604065</c:v>
                </c:pt>
                <c:pt idx="32">
                  <c:v>0.36906356570604065</c:v>
                </c:pt>
                <c:pt idx="33">
                  <c:v>0.36906356570604065</c:v>
                </c:pt>
                <c:pt idx="34">
                  <c:v>0.36906356570604065</c:v>
                </c:pt>
                <c:pt idx="35">
                  <c:v>0.36906356570604065</c:v>
                </c:pt>
                <c:pt idx="36">
                  <c:v>0.36906356570604065</c:v>
                </c:pt>
                <c:pt idx="37">
                  <c:v>0.36906356570604065</c:v>
                </c:pt>
                <c:pt idx="38">
                  <c:v>0.36906356570604065</c:v>
                </c:pt>
                <c:pt idx="39">
                  <c:v>0.43481258104398857</c:v>
                </c:pt>
                <c:pt idx="40">
                  <c:v>0.43481258104398857</c:v>
                </c:pt>
                <c:pt idx="41">
                  <c:v>0.43481258104398857</c:v>
                </c:pt>
                <c:pt idx="42">
                  <c:v>0.43481258104398857</c:v>
                </c:pt>
                <c:pt idx="43">
                  <c:v>0.43481258104398857</c:v>
                </c:pt>
                <c:pt idx="44">
                  <c:v>0.43481258104398857</c:v>
                </c:pt>
                <c:pt idx="45">
                  <c:v>0.43481258104398857</c:v>
                </c:pt>
                <c:pt idx="46">
                  <c:v>0.43481258104398857</c:v>
                </c:pt>
                <c:pt idx="47">
                  <c:v>0.43481258104398857</c:v>
                </c:pt>
                <c:pt idx="48">
                  <c:v>0.4227815542545092</c:v>
                </c:pt>
                <c:pt idx="49">
                  <c:v>0.4227815542545092</c:v>
                </c:pt>
                <c:pt idx="50">
                  <c:v>0.4227815542545092</c:v>
                </c:pt>
                <c:pt idx="51">
                  <c:v>0.4227815542545092</c:v>
                </c:pt>
                <c:pt idx="52">
                  <c:v>0.4227815542545092</c:v>
                </c:pt>
                <c:pt idx="53">
                  <c:v>0.40753823484799884</c:v>
                </c:pt>
                <c:pt idx="54">
                  <c:v>0.39579337603807296</c:v>
                </c:pt>
                <c:pt idx="55">
                  <c:v>0.39579337603807296</c:v>
                </c:pt>
                <c:pt idx="56">
                  <c:v>0.39579337603807296</c:v>
                </c:pt>
                <c:pt idx="57">
                  <c:v>0.39579337603807296</c:v>
                </c:pt>
                <c:pt idx="58">
                  <c:v>0.39579337603807296</c:v>
                </c:pt>
                <c:pt idx="59">
                  <c:v>0.38055005663156261</c:v>
                </c:pt>
                <c:pt idx="60">
                  <c:v>0.36906356570604065</c:v>
                </c:pt>
                <c:pt idx="61">
                  <c:v>0.36906356570604065</c:v>
                </c:pt>
                <c:pt idx="62">
                  <c:v>0.36906356570604065</c:v>
                </c:pt>
                <c:pt idx="63">
                  <c:v>0.36906356570604065</c:v>
                </c:pt>
                <c:pt idx="64">
                  <c:v>0.36906356570604065</c:v>
                </c:pt>
                <c:pt idx="65">
                  <c:v>0.36906356570604065</c:v>
                </c:pt>
                <c:pt idx="66">
                  <c:v>0.36906356570604065</c:v>
                </c:pt>
                <c:pt idx="67">
                  <c:v>0.36906356570604065</c:v>
                </c:pt>
                <c:pt idx="68">
                  <c:v>0.36906356570604065</c:v>
                </c:pt>
                <c:pt idx="69">
                  <c:v>0.36906356570604065</c:v>
                </c:pt>
                <c:pt idx="70">
                  <c:v>0.36906356570604065</c:v>
                </c:pt>
                <c:pt idx="71">
                  <c:v>0.36906356570604065</c:v>
                </c:pt>
                <c:pt idx="72">
                  <c:v>0.36906356570604065</c:v>
                </c:pt>
                <c:pt idx="73">
                  <c:v>0.36906356570604065</c:v>
                </c:pt>
                <c:pt idx="74">
                  <c:v>0.36906356570604065</c:v>
                </c:pt>
                <c:pt idx="75">
                  <c:v>0.36906356570604065</c:v>
                </c:pt>
                <c:pt idx="76">
                  <c:v>0.36906356570604065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69120"/>
        <c:axId val="54075392"/>
      </c:lineChart>
      <c:dateAx>
        <c:axId val="54069120"/>
        <c:scaling>
          <c:orientation val="minMax"/>
          <c:max val="40909"/>
          <c:min val="39083"/>
        </c:scaling>
        <c:delete val="0"/>
        <c:axPos val="b"/>
        <c:numFmt formatCode="[$-409]mmm\-yy;@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4075392"/>
        <c:crosses val="autoZero"/>
        <c:auto val="1"/>
        <c:lblOffset val="100"/>
        <c:baseTimeUnit val="months"/>
        <c:majorUnit val="1"/>
        <c:majorTimeUnit val="years"/>
      </c:dateAx>
      <c:valAx>
        <c:axId val="54075392"/>
        <c:scaling>
          <c:orientation val="minMax"/>
          <c:max val="0.6"/>
          <c:min val="0.3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aseline="0"/>
                  <a:t>% of pot. earnings, conditional on eligibility while unemployed</a:t>
                </a:r>
                <a:endParaRPr lang="en-US" sz="1400"/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4069120"/>
        <c:crosses val="autoZero"/>
        <c:crossBetween val="between"/>
        <c:majorUnit val="0.05"/>
      </c:valAx>
    </c:plotArea>
    <c:legend>
      <c:legendPos val="r"/>
      <c:layout>
        <c:manualLayout>
          <c:xMode val="edge"/>
          <c:yMode val="edge"/>
          <c:x val="9.5513936195863403E-2"/>
          <c:y val="0.119548771521898"/>
          <c:w val="0.303754703316237"/>
          <c:h val="0.215556058694236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3.  UI</a:t>
            </a:r>
            <a:r>
              <a:rPr lang="en-US" baseline="0"/>
              <a:t> Eligibility Indices</a:t>
            </a:r>
          </a:p>
          <a:p>
            <a:pPr>
              <a:defRPr/>
            </a:pPr>
            <a:r>
              <a:rPr lang="en-US" sz="1400" b="0" baseline="0"/>
              <a:t>as a function of potential earnings, scaled by participation weights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0160627241902996E-2"/>
          <c:y val="5.8558770555193797E-2"/>
          <c:w val="0.86830772227095698"/>
          <c:h val="0.89395806409760703"/>
        </c:manualLayout>
      </c:layout>
      <c:lineChart>
        <c:grouping val="standard"/>
        <c:varyColors val="0"/>
        <c:ser>
          <c:idx val="0"/>
          <c:order val="0"/>
          <c:tx>
            <c:strRef>
              <c:f>CombinedPrograms!$H$2</c:f>
              <c:strCache>
                <c:ptCount val="1"/>
                <c:pt idx="0">
                  <c:v>log pot. earn. 0.4 below median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squar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UIPart!$B$9:$B$85</c:f>
              <c:numCache>
                <c:formatCode>#,##0.00</c:formatCode>
                <c:ptCount val="77"/>
                <c:pt idx="0">
                  <c:v>0.20112850818831862</c:v>
                </c:pt>
                <c:pt idx="1">
                  <c:v>0.20112850818831862</c:v>
                </c:pt>
                <c:pt idx="2">
                  <c:v>0.20112850818831862</c:v>
                </c:pt>
                <c:pt idx="3">
                  <c:v>0.20112850818831862</c:v>
                </c:pt>
                <c:pt idx="4">
                  <c:v>0.20112850818831862</c:v>
                </c:pt>
                <c:pt idx="5">
                  <c:v>0.20112850818831862</c:v>
                </c:pt>
                <c:pt idx="6">
                  <c:v>0.20112850818831862</c:v>
                </c:pt>
                <c:pt idx="7">
                  <c:v>0.20112850818831862</c:v>
                </c:pt>
                <c:pt idx="8">
                  <c:v>0.20112850818831862</c:v>
                </c:pt>
                <c:pt idx="9">
                  <c:v>0.20112850818831862</c:v>
                </c:pt>
                <c:pt idx="10">
                  <c:v>0.20112850818831862</c:v>
                </c:pt>
                <c:pt idx="11">
                  <c:v>0.20112850818831862</c:v>
                </c:pt>
                <c:pt idx="12">
                  <c:v>0.20112850818831862</c:v>
                </c:pt>
                <c:pt idx="13">
                  <c:v>0.20112850818831862</c:v>
                </c:pt>
                <c:pt idx="14">
                  <c:v>0.20112850818831862</c:v>
                </c:pt>
                <c:pt idx="15">
                  <c:v>0.20112850818831862</c:v>
                </c:pt>
                <c:pt idx="16">
                  <c:v>0.20112850818831862</c:v>
                </c:pt>
                <c:pt idx="17">
                  <c:v>0.20112850818831862</c:v>
                </c:pt>
                <c:pt idx="18">
                  <c:v>0.20112850818831862</c:v>
                </c:pt>
                <c:pt idx="19">
                  <c:v>0.20112850818831862</c:v>
                </c:pt>
                <c:pt idx="20">
                  <c:v>0.20112850818831862</c:v>
                </c:pt>
                <c:pt idx="21">
                  <c:v>0.20112850818831862</c:v>
                </c:pt>
                <c:pt idx="22">
                  <c:v>0.20112850818831862</c:v>
                </c:pt>
                <c:pt idx="23">
                  <c:v>0.20112850818831862</c:v>
                </c:pt>
                <c:pt idx="24">
                  <c:v>0.20112850818831862</c:v>
                </c:pt>
                <c:pt idx="25">
                  <c:v>0.20112850818831862</c:v>
                </c:pt>
                <c:pt idx="26">
                  <c:v>0.20112850818831862</c:v>
                </c:pt>
                <c:pt idx="27">
                  <c:v>0.20112850818831862</c:v>
                </c:pt>
                <c:pt idx="28">
                  <c:v>0.20112850818831862</c:v>
                </c:pt>
                <c:pt idx="29">
                  <c:v>0.20112850818831862</c:v>
                </c:pt>
                <c:pt idx="30">
                  <c:v>0.25476552532590474</c:v>
                </c:pt>
                <c:pt idx="31">
                  <c:v>0.25476552532590474</c:v>
                </c:pt>
                <c:pt idx="32">
                  <c:v>0.25476552532590474</c:v>
                </c:pt>
                <c:pt idx="33">
                  <c:v>0.25476552532590474</c:v>
                </c:pt>
                <c:pt idx="34">
                  <c:v>0.25476552532590474</c:v>
                </c:pt>
                <c:pt idx="35">
                  <c:v>0.27664379241352594</c:v>
                </c:pt>
                <c:pt idx="36">
                  <c:v>0.27664379241352594</c:v>
                </c:pt>
                <c:pt idx="37">
                  <c:v>0.27664379241352594</c:v>
                </c:pt>
                <c:pt idx="38">
                  <c:v>0.27664379241352594</c:v>
                </c:pt>
                <c:pt idx="39">
                  <c:v>0.28970294546907877</c:v>
                </c:pt>
                <c:pt idx="40">
                  <c:v>0.28970294546907877</c:v>
                </c:pt>
                <c:pt idx="41">
                  <c:v>0.28970294546907877</c:v>
                </c:pt>
                <c:pt idx="42">
                  <c:v>0.28970294546907877</c:v>
                </c:pt>
                <c:pt idx="43">
                  <c:v>0.28970294546907877</c:v>
                </c:pt>
                <c:pt idx="44">
                  <c:v>0.28970294546907877</c:v>
                </c:pt>
                <c:pt idx="45">
                  <c:v>0.28970294546907877</c:v>
                </c:pt>
                <c:pt idx="46">
                  <c:v>0.28970294546907877</c:v>
                </c:pt>
                <c:pt idx="47">
                  <c:v>0.29707033583724118</c:v>
                </c:pt>
                <c:pt idx="48">
                  <c:v>0.29707033583724118</c:v>
                </c:pt>
                <c:pt idx="49">
                  <c:v>0.29707033583724118</c:v>
                </c:pt>
                <c:pt idx="50">
                  <c:v>0.29707033583724118</c:v>
                </c:pt>
                <c:pt idx="51">
                  <c:v>0.29707033583724118</c:v>
                </c:pt>
                <c:pt idx="52">
                  <c:v>0.29707033583724118</c:v>
                </c:pt>
                <c:pt idx="53">
                  <c:v>0.29707033583724118</c:v>
                </c:pt>
                <c:pt idx="54">
                  <c:v>0.29707033583724118</c:v>
                </c:pt>
                <c:pt idx="55">
                  <c:v>0.29707033583724118</c:v>
                </c:pt>
                <c:pt idx="56">
                  <c:v>0.29707033583724118</c:v>
                </c:pt>
                <c:pt idx="57">
                  <c:v>0.29707033583724118</c:v>
                </c:pt>
                <c:pt idx="58">
                  <c:v>0.29707033583724118</c:v>
                </c:pt>
                <c:pt idx="59">
                  <c:v>0.29707033583724118</c:v>
                </c:pt>
                <c:pt idx="60">
                  <c:v>0.29707033583724118</c:v>
                </c:pt>
                <c:pt idx="61">
                  <c:v>0.29707033583724118</c:v>
                </c:pt>
                <c:pt idx="62">
                  <c:v>0.29707033583724118</c:v>
                </c:pt>
                <c:pt idx="63">
                  <c:v>0.29707033583724118</c:v>
                </c:pt>
                <c:pt idx="64">
                  <c:v>0.29707033583724118</c:v>
                </c:pt>
                <c:pt idx="65">
                  <c:v>0.29707033583724118</c:v>
                </c:pt>
                <c:pt idx="66">
                  <c:v>0.29707033583724118</c:v>
                </c:pt>
                <c:pt idx="67">
                  <c:v>0.29707033583724118</c:v>
                </c:pt>
                <c:pt idx="68">
                  <c:v>0.29707033583724118</c:v>
                </c:pt>
                <c:pt idx="69">
                  <c:v>0.29707033583724118</c:v>
                </c:pt>
                <c:pt idx="70">
                  <c:v>0.29707033583724118</c:v>
                </c:pt>
                <c:pt idx="71">
                  <c:v>0.29707033583724118</c:v>
                </c:pt>
                <c:pt idx="72">
                  <c:v>0.29707033583724118</c:v>
                </c:pt>
                <c:pt idx="73">
                  <c:v>0.29707033583724118</c:v>
                </c:pt>
                <c:pt idx="74">
                  <c:v>0.29707033583724118</c:v>
                </c:pt>
                <c:pt idx="75">
                  <c:v>0.29707033583724118</c:v>
                </c:pt>
                <c:pt idx="76">
                  <c:v>0.29707033583724118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CombinedPrograms!$I$2</c:f>
              <c:strCache>
                <c:ptCount val="1"/>
                <c:pt idx="0">
                  <c:v>log pot. earn. 0.2 below median</c:v>
                </c:pt>
              </c:strCache>
            </c:strRef>
          </c:tx>
          <c:spPr>
            <a:ln w="38100">
              <a:solidFill>
                <a:srgbClr val="0000FF"/>
              </a:solidFill>
            </a:ln>
          </c:spPr>
          <c:marker>
            <c:symbol val="diamond"/>
            <c:size val="8"/>
            <c:spPr>
              <a:solidFill>
                <a:srgbClr val="0000FF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UIPart!$C$9:$C$85</c:f>
              <c:numCache>
                <c:formatCode>#,##0.00</c:formatCode>
                <c:ptCount val="77"/>
                <c:pt idx="0">
                  <c:v>0.25406441502823773</c:v>
                </c:pt>
                <c:pt idx="1">
                  <c:v>0.25406441502823773</c:v>
                </c:pt>
                <c:pt idx="2">
                  <c:v>0.25406441502823773</c:v>
                </c:pt>
                <c:pt idx="3">
                  <c:v>0.25406441502823773</c:v>
                </c:pt>
                <c:pt idx="4">
                  <c:v>0.25406441502823773</c:v>
                </c:pt>
                <c:pt idx="5">
                  <c:v>0.25406441502823773</c:v>
                </c:pt>
                <c:pt idx="6">
                  <c:v>0.25406441502823773</c:v>
                </c:pt>
                <c:pt idx="7">
                  <c:v>0.25406441502823773</c:v>
                </c:pt>
                <c:pt idx="8">
                  <c:v>0.25406441502823773</c:v>
                </c:pt>
                <c:pt idx="9">
                  <c:v>0.25406441502823773</c:v>
                </c:pt>
                <c:pt idx="10">
                  <c:v>0.25406441502823773</c:v>
                </c:pt>
                <c:pt idx="11">
                  <c:v>0.25406441502823773</c:v>
                </c:pt>
                <c:pt idx="12">
                  <c:v>0.25406441502823773</c:v>
                </c:pt>
                <c:pt idx="13">
                  <c:v>0.25406441502823773</c:v>
                </c:pt>
                <c:pt idx="14">
                  <c:v>0.25406441502823773</c:v>
                </c:pt>
                <c:pt idx="15">
                  <c:v>0.25406441502823773</c:v>
                </c:pt>
                <c:pt idx="16">
                  <c:v>0.25406441502823773</c:v>
                </c:pt>
                <c:pt idx="17">
                  <c:v>0.25406441502823773</c:v>
                </c:pt>
                <c:pt idx="18">
                  <c:v>0.25406441502823773</c:v>
                </c:pt>
                <c:pt idx="19">
                  <c:v>0.25406441502823773</c:v>
                </c:pt>
                <c:pt idx="20">
                  <c:v>0.25406441502823773</c:v>
                </c:pt>
                <c:pt idx="21">
                  <c:v>0.25406441502823773</c:v>
                </c:pt>
                <c:pt idx="22">
                  <c:v>0.25406441502823773</c:v>
                </c:pt>
                <c:pt idx="23">
                  <c:v>0.25406441502823773</c:v>
                </c:pt>
                <c:pt idx="24">
                  <c:v>0.25406441502823773</c:v>
                </c:pt>
                <c:pt idx="25">
                  <c:v>0.25406441502823773</c:v>
                </c:pt>
                <c:pt idx="26">
                  <c:v>0.25406441502823773</c:v>
                </c:pt>
                <c:pt idx="27">
                  <c:v>0.25406441502823773</c:v>
                </c:pt>
                <c:pt idx="28">
                  <c:v>0.25406441502823773</c:v>
                </c:pt>
                <c:pt idx="29">
                  <c:v>0.25406441502823773</c:v>
                </c:pt>
                <c:pt idx="30">
                  <c:v>0.32181839732378109</c:v>
                </c:pt>
                <c:pt idx="31">
                  <c:v>0.32181839732378109</c:v>
                </c:pt>
                <c:pt idx="32">
                  <c:v>0.32181839732378109</c:v>
                </c:pt>
                <c:pt idx="33">
                  <c:v>0.32181839732378109</c:v>
                </c:pt>
                <c:pt idx="34">
                  <c:v>0.32181839732378109</c:v>
                </c:pt>
                <c:pt idx="35">
                  <c:v>0.34945490285706704</c:v>
                </c:pt>
                <c:pt idx="36">
                  <c:v>0.34945490285706704</c:v>
                </c:pt>
                <c:pt idx="37">
                  <c:v>0.34945490285706704</c:v>
                </c:pt>
                <c:pt idx="38">
                  <c:v>0.34945490285706704</c:v>
                </c:pt>
                <c:pt idx="39">
                  <c:v>0.36595115250217802</c:v>
                </c:pt>
                <c:pt idx="40">
                  <c:v>0.36595115250217802</c:v>
                </c:pt>
                <c:pt idx="41">
                  <c:v>0.36595115250217802</c:v>
                </c:pt>
                <c:pt idx="42">
                  <c:v>0.36595115250217802</c:v>
                </c:pt>
                <c:pt idx="43">
                  <c:v>0.36595115250217802</c:v>
                </c:pt>
                <c:pt idx="44">
                  <c:v>0.36595115250217802</c:v>
                </c:pt>
                <c:pt idx="45">
                  <c:v>0.36595115250217802</c:v>
                </c:pt>
                <c:pt idx="46">
                  <c:v>0.36595115250217802</c:v>
                </c:pt>
                <c:pt idx="47">
                  <c:v>0.37525759911699252</c:v>
                </c:pt>
                <c:pt idx="48">
                  <c:v>0.37525759911699252</c:v>
                </c:pt>
                <c:pt idx="49">
                  <c:v>0.37525759911699252</c:v>
                </c:pt>
                <c:pt idx="50">
                  <c:v>0.37525759911699252</c:v>
                </c:pt>
                <c:pt idx="51">
                  <c:v>0.37525759911699252</c:v>
                </c:pt>
                <c:pt idx="52">
                  <c:v>0.37525759911699252</c:v>
                </c:pt>
                <c:pt idx="53">
                  <c:v>0.37525759911699252</c:v>
                </c:pt>
                <c:pt idx="54">
                  <c:v>0.37525759911699252</c:v>
                </c:pt>
                <c:pt idx="55">
                  <c:v>0.37525759911699252</c:v>
                </c:pt>
                <c:pt idx="56">
                  <c:v>0.37525759911699252</c:v>
                </c:pt>
                <c:pt idx="57">
                  <c:v>0.37525759911699252</c:v>
                </c:pt>
                <c:pt idx="58">
                  <c:v>0.37525759911699252</c:v>
                </c:pt>
                <c:pt idx="59">
                  <c:v>0.37525759911699252</c:v>
                </c:pt>
                <c:pt idx="60">
                  <c:v>0.37525759911699252</c:v>
                </c:pt>
                <c:pt idx="61">
                  <c:v>0.37525759911699252</c:v>
                </c:pt>
                <c:pt idx="62">
                  <c:v>0.37525759911699252</c:v>
                </c:pt>
                <c:pt idx="63">
                  <c:v>0.37525759911699252</c:v>
                </c:pt>
                <c:pt idx="64">
                  <c:v>0.37525759911699252</c:v>
                </c:pt>
                <c:pt idx="65">
                  <c:v>0.37525759911699252</c:v>
                </c:pt>
                <c:pt idx="66">
                  <c:v>0.37525759911699252</c:v>
                </c:pt>
                <c:pt idx="67">
                  <c:v>0.37525759911699252</c:v>
                </c:pt>
                <c:pt idx="68">
                  <c:v>0.37525759911699252</c:v>
                </c:pt>
                <c:pt idx="69">
                  <c:v>0.37525759911699252</c:v>
                </c:pt>
                <c:pt idx="70">
                  <c:v>0.37525759911699252</c:v>
                </c:pt>
                <c:pt idx="71">
                  <c:v>0.37525759911699252</c:v>
                </c:pt>
                <c:pt idx="72">
                  <c:v>0.37525759911699252</c:v>
                </c:pt>
                <c:pt idx="73">
                  <c:v>0.37525759911699252</c:v>
                </c:pt>
                <c:pt idx="74">
                  <c:v>0.37525759911699252</c:v>
                </c:pt>
                <c:pt idx="75">
                  <c:v>0.37525759911699252</c:v>
                </c:pt>
                <c:pt idx="76">
                  <c:v>0.37525759911699252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CombinedPrograms!$J$2</c:f>
              <c:strCache>
                <c:ptCount val="1"/>
                <c:pt idx="0">
                  <c:v>log pot. earn. at median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UIPart!$D$9:$D$85</c:f>
              <c:numCache>
                <c:formatCode>#,##0.00</c:formatCode>
                <c:ptCount val="77"/>
                <c:pt idx="0">
                  <c:v>0.27914220727763323</c:v>
                </c:pt>
                <c:pt idx="1">
                  <c:v>0.27914220727763323</c:v>
                </c:pt>
                <c:pt idx="2">
                  <c:v>0.27914220727763323</c:v>
                </c:pt>
                <c:pt idx="3">
                  <c:v>0.27914220727763323</c:v>
                </c:pt>
                <c:pt idx="4">
                  <c:v>0.27914220727763323</c:v>
                </c:pt>
                <c:pt idx="5">
                  <c:v>0.27914220727763323</c:v>
                </c:pt>
                <c:pt idx="6">
                  <c:v>0.27914220727763323</c:v>
                </c:pt>
                <c:pt idx="7">
                  <c:v>0.27914220727763323</c:v>
                </c:pt>
                <c:pt idx="8">
                  <c:v>0.27914220727763323</c:v>
                </c:pt>
                <c:pt idx="9">
                  <c:v>0.27914220727763323</c:v>
                </c:pt>
                <c:pt idx="10">
                  <c:v>0.27914220727763323</c:v>
                </c:pt>
                <c:pt idx="11">
                  <c:v>0.27914220727763323</c:v>
                </c:pt>
                <c:pt idx="12">
                  <c:v>0.27914220727763323</c:v>
                </c:pt>
                <c:pt idx="13">
                  <c:v>0.27914220727763323</c:v>
                </c:pt>
                <c:pt idx="14">
                  <c:v>0.27914220727763323</c:v>
                </c:pt>
                <c:pt idx="15">
                  <c:v>0.27914220727763323</c:v>
                </c:pt>
                <c:pt idx="16">
                  <c:v>0.27914220727763323</c:v>
                </c:pt>
                <c:pt idx="17">
                  <c:v>0.27914220727763323</c:v>
                </c:pt>
                <c:pt idx="18">
                  <c:v>0.27914220727763323</c:v>
                </c:pt>
                <c:pt idx="19">
                  <c:v>0.27914220727763323</c:v>
                </c:pt>
                <c:pt idx="20">
                  <c:v>0.27914220727763323</c:v>
                </c:pt>
                <c:pt idx="21">
                  <c:v>0.27914220727763323</c:v>
                </c:pt>
                <c:pt idx="22">
                  <c:v>0.27914220727763323</c:v>
                </c:pt>
                <c:pt idx="23">
                  <c:v>0.27914220727763323</c:v>
                </c:pt>
                <c:pt idx="24">
                  <c:v>0.27914220727763323</c:v>
                </c:pt>
                <c:pt idx="25">
                  <c:v>0.27914220727763323</c:v>
                </c:pt>
                <c:pt idx="26">
                  <c:v>0.27914220727763323</c:v>
                </c:pt>
                <c:pt idx="27">
                  <c:v>0.27914220727763323</c:v>
                </c:pt>
                <c:pt idx="28">
                  <c:v>0.27914220727763323</c:v>
                </c:pt>
                <c:pt idx="29">
                  <c:v>0.27914220727763323</c:v>
                </c:pt>
                <c:pt idx="30">
                  <c:v>0.35358394351104316</c:v>
                </c:pt>
                <c:pt idx="31">
                  <c:v>0.35358394351104316</c:v>
                </c:pt>
                <c:pt idx="32">
                  <c:v>0.35358394351104316</c:v>
                </c:pt>
                <c:pt idx="33">
                  <c:v>0.35358394351104316</c:v>
                </c:pt>
                <c:pt idx="34">
                  <c:v>0.35358394351104316</c:v>
                </c:pt>
                <c:pt idx="35">
                  <c:v>0.38394834993586474</c:v>
                </c:pt>
                <c:pt idx="36">
                  <c:v>0.38394834993586474</c:v>
                </c:pt>
                <c:pt idx="37">
                  <c:v>0.38394834993586474</c:v>
                </c:pt>
                <c:pt idx="38">
                  <c:v>0.38394834993586474</c:v>
                </c:pt>
                <c:pt idx="39">
                  <c:v>0.40207288554714804</c:v>
                </c:pt>
                <c:pt idx="40">
                  <c:v>0.40207288554714804</c:v>
                </c:pt>
                <c:pt idx="41">
                  <c:v>0.40207288554714804</c:v>
                </c:pt>
                <c:pt idx="42">
                  <c:v>0.40207288554714804</c:v>
                </c:pt>
                <c:pt idx="43">
                  <c:v>0.40207288554714804</c:v>
                </c:pt>
                <c:pt idx="44">
                  <c:v>0.40207288554714804</c:v>
                </c:pt>
                <c:pt idx="45">
                  <c:v>0.40207288554714804</c:v>
                </c:pt>
                <c:pt idx="46">
                  <c:v>0.40207288554714804</c:v>
                </c:pt>
                <c:pt idx="47">
                  <c:v>0.41229793831450251</c:v>
                </c:pt>
                <c:pt idx="48">
                  <c:v>0.41229793831450251</c:v>
                </c:pt>
                <c:pt idx="49">
                  <c:v>0.41229793831450251</c:v>
                </c:pt>
                <c:pt idx="50">
                  <c:v>0.41229793831450251</c:v>
                </c:pt>
                <c:pt idx="51">
                  <c:v>0.41229793831450251</c:v>
                </c:pt>
                <c:pt idx="52">
                  <c:v>0.41229793831450251</c:v>
                </c:pt>
                <c:pt idx="53">
                  <c:v>0.41229793831450251</c:v>
                </c:pt>
                <c:pt idx="54">
                  <c:v>0.41229793831450251</c:v>
                </c:pt>
                <c:pt idx="55">
                  <c:v>0.41229793831450251</c:v>
                </c:pt>
                <c:pt idx="56">
                  <c:v>0.41229793831450251</c:v>
                </c:pt>
                <c:pt idx="57">
                  <c:v>0.41229793831450251</c:v>
                </c:pt>
                <c:pt idx="58">
                  <c:v>0.41229793831450251</c:v>
                </c:pt>
                <c:pt idx="59">
                  <c:v>0.41229793831450251</c:v>
                </c:pt>
                <c:pt idx="60">
                  <c:v>0.41229793831450251</c:v>
                </c:pt>
                <c:pt idx="61">
                  <c:v>0.41229793831450251</c:v>
                </c:pt>
                <c:pt idx="62">
                  <c:v>0.41229793831450251</c:v>
                </c:pt>
                <c:pt idx="63">
                  <c:v>0.41229793831450251</c:v>
                </c:pt>
                <c:pt idx="64">
                  <c:v>0.41229793831450251</c:v>
                </c:pt>
                <c:pt idx="65">
                  <c:v>0.41229793831450251</c:v>
                </c:pt>
                <c:pt idx="66">
                  <c:v>0.41229793831450251</c:v>
                </c:pt>
                <c:pt idx="67">
                  <c:v>0.41229793831450251</c:v>
                </c:pt>
                <c:pt idx="68">
                  <c:v>0.41229793831450251</c:v>
                </c:pt>
                <c:pt idx="69">
                  <c:v>0.41229793831450251</c:v>
                </c:pt>
                <c:pt idx="70">
                  <c:v>0.41229793831450251</c:v>
                </c:pt>
                <c:pt idx="71">
                  <c:v>0.41229793831450251</c:v>
                </c:pt>
                <c:pt idx="72">
                  <c:v>0.41229793831450251</c:v>
                </c:pt>
                <c:pt idx="73">
                  <c:v>0.41229793831450251</c:v>
                </c:pt>
                <c:pt idx="74">
                  <c:v>0.41229793831450251</c:v>
                </c:pt>
                <c:pt idx="75">
                  <c:v>0.41229793831450251</c:v>
                </c:pt>
                <c:pt idx="76">
                  <c:v>0.41229793831450251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CombinedPrograms!$K$2</c:f>
              <c:strCache>
                <c:ptCount val="1"/>
                <c:pt idx="0">
                  <c:v>log pot. earn. 0.2 above median</c:v>
                </c:pt>
              </c:strCache>
            </c:strRef>
          </c:tx>
          <c:spPr>
            <a:ln w="38100">
              <a:solidFill>
                <a:srgbClr val="008000"/>
              </a:solidFill>
            </a:ln>
          </c:spPr>
          <c:marker>
            <c:symbol val="x"/>
            <c:size val="7"/>
            <c:spPr>
              <a:noFill/>
              <a:ln w="19050">
                <a:solidFill>
                  <a:srgbClr val="008000"/>
                </a:solidFill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UIPart!$E$9:$E$85</c:f>
              <c:numCache>
                <c:formatCode>#,##0.00</c:formatCode>
                <c:ptCount val="77"/>
                <c:pt idx="0">
                  <c:v>0.27510848442251101</c:v>
                </c:pt>
                <c:pt idx="1">
                  <c:v>0.27510848442251101</c:v>
                </c:pt>
                <c:pt idx="2">
                  <c:v>0.27510848442251101</c:v>
                </c:pt>
                <c:pt idx="3">
                  <c:v>0.27510848442251101</c:v>
                </c:pt>
                <c:pt idx="4">
                  <c:v>0.27510848442251101</c:v>
                </c:pt>
                <c:pt idx="5">
                  <c:v>0.27510848442251101</c:v>
                </c:pt>
                <c:pt idx="6">
                  <c:v>0.27510848442251101</c:v>
                </c:pt>
                <c:pt idx="7">
                  <c:v>0.27510848442251101</c:v>
                </c:pt>
                <c:pt idx="8">
                  <c:v>0.27510848442251101</c:v>
                </c:pt>
                <c:pt idx="9">
                  <c:v>0.27510848442251101</c:v>
                </c:pt>
                <c:pt idx="10">
                  <c:v>0.27510848442251101</c:v>
                </c:pt>
                <c:pt idx="11">
                  <c:v>0.27510848442251101</c:v>
                </c:pt>
                <c:pt idx="12">
                  <c:v>0.27510848442251101</c:v>
                </c:pt>
                <c:pt idx="13">
                  <c:v>0.27510848442251101</c:v>
                </c:pt>
                <c:pt idx="14">
                  <c:v>0.27510848442251101</c:v>
                </c:pt>
                <c:pt idx="15">
                  <c:v>0.27510848442251101</c:v>
                </c:pt>
                <c:pt idx="16">
                  <c:v>0.27510848442251101</c:v>
                </c:pt>
                <c:pt idx="17">
                  <c:v>0.27510848442251101</c:v>
                </c:pt>
                <c:pt idx="18">
                  <c:v>0.27510848442251101</c:v>
                </c:pt>
                <c:pt idx="19">
                  <c:v>0.27510848442251101</c:v>
                </c:pt>
                <c:pt idx="20">
                  <c:v>0.27510848442251101</c:v>
                </c:pt>
                <c:pt idx="21">
                  <c:v>0.27510848442251101</c:v>
                </c:pt>
                <c:pt idx="22">
                  <c:v>0.27510848442251101</c:v>
                </c:pt>
                <c:pt idx="23">
                  <c:v>0.27510848442251101</c:v>
                </c:pt>
                <c:pt idx="24">
                  <c:v>0.27510848442251101</c:v>
                </c:pt>
                <c:pt idx="25">
                  <c:v>0.27510848442251101</c:v>
                </c:pt>
                <c:pt idx="26">
                  <c:v>0.27510848442251101</c:v>
                </c:pt>
                <c:pt idx="27">
                  <c:v>0.27510848442251101</c:v>
                </c:pt>
                <c:pt idx="28">
                  <c:v>0.27510848442251101</c:v>
                </c:pt>
                <c:pt idx="29">
                  <c:v>0.27510848442251101</c:v>
                </c:pt>
                <c:pt idx="30">
                  <c:v>0.3484745061097469</c:v>
                </c:pt>
                <c:pt idx="31">
                  <c:v>0.3484745061097469</c:v>
                </c:pt>
                <c:pt idx="32">
                  <c:v>0.3484745061097469</c:v>
                </c:pt>
                <c:pt idx="33">
                  <c:v>0.3484745061097469</c:v>
                </c:pt>
                <c:pt idx="34">
                  <c:v>0.3484745061097469</c:v>
                </c:pt>
                <c:pt idx="35">
                  <c:v>0.37840013403033385</c:v>
                </c:pt>
                <c:pt idx="36">
                  <c:v>0.37840013403033385</c:v>
                </c:pt>
                <c:pt idx="37">
                  <c:v>0.37840013403033385</c:v>
                </c:pt>
                <c:pt idx="38">
                  <c:v>0.37840013403033385</c:v>
                </c:pt>
                <c:pt idx="39">
                  <c:v>0.39626276244296488</c:v>
                </c:pt>
                <c:pt idx="40">
                  <c:v>0.39626276244296488</c:v>
                </c:pt>
                <c:pt idx="41">
                  <c:v>0.39626276244296488</c:v>
                </c:pt>
                <c:pt idx="42">
                  <c:v>0.39626276244296488</c:v>
                </c:pt>
                <c:pt idx="43">
                  <c:v>0.39626276244296488</c:v>
                </c:pt>
                <c:pt idx="44">
                  <c:v>0.39626276244296488</c:v>
                </c:pt>
                <c:pt idx="45">
                  <c:v>0.39626276244296488</c:v>
                </c:pt>
                <c:pt idx="46">
                  <c:v>0.39626276244296488</c:v>
                </c:pt>
                <c:pt idx="47">
                  <c:v>0.40634005887692654</c:v>
                </c:pt>
                <c:pt idx="48">
                  <c:v>0.40634005887692654</c:v>
                </c:pt>
                <c:pt idx="49">
                  <c:v>0.40634005887692654</c:v>
                </c:pt>
                <c:pt idx="50">
                  <c:v>0.40634005887692654</c:v>
                </c:pt>
                <c:pt idx="51">
                  <c:v>0.40634005887692654</c:v>
                </c:pt>
                <c:pt idx="52">
                  <c:v>0.40634005887692654</c:v>
                </c:pt>
                <c:pt idx="53">
                  <c:v>0.40634005887692654</c:v>
                </c:pt>
                <c:pt idx="54">
                  <c:v>0.40634005887692654</c:v>
                </c:pt>
                <c:pt idx="55">
                  <c:v>0.40634005887692654</c:v>
                </c:pt>
                <c:pt idx="56">
                  <c:v>0.40634005887692654</c:v>
                </c:pt>
                <c:pt idx="57">
                  <c:v>0.40634005887692654</c:v>
                </c:pt>
                <c:pt idx="58">
                  <c:v>0.40634005887692654</c:v>
                </c:pt>
                <c:pt idx="59">
                  <c:v>0.40634005887692654</c:v>
                </c:pt>
                <c:pt idx="60">
                  <c:v>0.40634005887692654</c:v>
                </c:pt>
                <c:pt idx="61">
                  <c:v>0.40634005887692654</c:v>
                </c:pt>
                <c:pt idx="62">
                  <c:v>0.40634005887692654</c:v>
                </c:pt>
                <c:pt idx="63">
                  <c:v>0.40634005887692654</c:v>
                </c:pt>
                <c:pt idx="64">
                  <c:v>0.40634005887692654</c:v>
                </c:pt>
                <c:pt idx="65">
                  <c:v>0.40634005887692654</c:v>
                </c:pt>
                <c:pt idx="66">
                  <c:v>0.40634005887692654</c:v>
                </c:pt>
                <c:pt idx="67">
                  <c:v>0.40634005887692654</c:v>
                </c:pt>
                <c:pt idx="68">
                  <c:v>0.40634005887692654</c:v>
                </c:pt>
                <c:pt idx="69">
                  <c:v>0.40634005887692654</c:v>
                </c:pt>
                <c:pt idx="70">
                  <c:v>0.40634005887692654</c:v>
                </c:pt>
                <c:pt idx="71">
                  <c:v>0.40634005887692654</c:v>
                </c:pt>
                <c:pt idx="72">
                  <c:v>0.40634005887692654</c:v>
                </c:pt>
                <c:pt idx="73">
                  <c:v>0.40634005887692654</c:v>
                </c:pt>
                <c:pt idx="74">
                  <c:v>0.40634005887692654</c:v>
                </c:pt>
                <c:pt idx="75">
                  <c:v>0.40634005887692654</c:v>
                </c:pt>
                <c:pt idx="76">
                  <c:v>0.40634005887692654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CombinedPrograms!$L$2</c:f>
              <c:strCache>
                <c:ptCount val="1"/>
                <c:pt idx="0">
                  <c:v>log pot. earn. 0.4 above median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ymbol val="circle"/>
            <c:size val="7"/>
            <c:spPr>
              <a:solidFill>
                <a:srgbClr val="FFC000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UIPart!$F$9:$F$85</c:f>
              <c:numCache>
                <c:formatCode>#,##0.00</c:formatCode>
                <c:ptCount val="77"/>
                <c:pt idx="0">
                  <c:v>0.24631871511777789</c:v>
                </c:pt>
                <c:pt idx="1">
                  <c:v>0.24631871511777789</c:v>
                </c:pt>
                <c:pt idx="2">
                  <c:v>0.24631871511777789</c:v>
                </c:pt>
                <c:pt idx="3">
                  <c:v>0.24631871511777789</c:v>
                </c:pt>
                <c:pt idx="4">
                  <c:v>0.24631871511777789</c:v>
                </c:pt>
                <c:pt idx="5">
                  <c:v>0.24631871511777789</c:v>
                </c:pt>
                <c:pt idx="6">
                  <c:v>0.24631871511777789</c:v>
                </c:pt>
                <c:pt idx="7">
                  <c:v>0.24631871511777789</c:v>
                </c:pt>
                <c:pt idx="8">
                  <c:v>0.24631871511777789</c:v>
                </c:pt>
                <c:pt idx="9">
                  <c:v>0.24631871511777789</c:v>
                </c:pt>
                <c:pt idx="10">
                  <c:v>0.24631871511777789</c:v>
                </c:pt>
                <c:pt idx="11">
                  <c:v>0.24631871511777789</c:v>
                </c:pt>
                <c:pt idx="12">
                  <c:v>0.24631871511777789</c:v>
                </c:pt>
                <c:pt idx="13">
                  <c:v>0.24631871511777789</c:v>
                </c:pt>
                <c:pt idx="14">
                  <c:v>0.24631871511777789</c:v>
                </c:pt>
                <c:pt idx="15">
                  <c:v>0.24631871511777789</c:v>
                </c:pt>
                <c:pt idx="16">
                  <c:v>0.24631871511777789</c:v>
                </c:pt>
                <c:pt idx="17">
                  <c:v>0.24631871511777789</c:v>
                </c:pt>
                <c:pt idx="18">
                  <c:v>0.24631871511777789</c:v>
                </c:pt>
                <c:pt idx="19">
                  <c:v>0.24631871511777789</c:v>
                </c:pt>
                <c:pt idx="20">
                  <c:v>0.24631871511777789</c:v>
                </c:pt>
                <c:pt idx="21">
                  <c:v>0.24631871511777789</c:v>
                </c:pt>
                <c:pt idx="22">
                  <c:v>0.24631871511777789</c:v>
                </c:pt>
                <c:pt idx="23">
                  <c:v>0.24631871511777789</c:v>
                </c:pt>
                <c:pt idx="24">
                  <c:v>0.24631871511777789</c:v>
                </c:pt>
                <c:pt idx="25">
                  <c:v>0.24631871511777789</c:v>
                </c:pt>
                <c:pt idx="26">
                  <c:v>0.24631871511777789</c:v>
                </c:pt>
                <c:pt idx="27">
                  <c:v>0.24631871511777789</c:v>
                </c:pt>
                <c:pt idx="28">
                  <c:v>0.24631871511777789</c:v>
                </c:pt>
                <c:pt idx="29">
                  <c:v>0.24631871511777789</c:v>
                </c:pt>
                <c:pt idx="30">
                  <c:v>0.31200707159735819</c:v>
                </c:pt>
                <c:pt idx="31">
                  <c:v>0.31200707159735819</c:v>
                </c:pt>
                <c:pt idx="32">
                  <c:v>0.31200707159735819</c:v>
                </c:pt>
                <c:pt idx="33">
                  <c:v>0.31200707159735819</c:v>
                </c:pt>
                <c:pt idx="34">
                  <c:v>0.31200707159735819</c:v>
                </c:pt>
                <c:pt idx="35">
                  <c:v>0.33880101884316882</c:v>
                </c:pt>
                <c:pt idx="36">
                  <c:v>0.33880101884316882</c:v>
                </c:pt>
                <c:pt idx="37">
                  <c:v>0.33880101884316882</c:v>
                </c:pt>
                <c:pt idx="38">
                  <c:v>0.33880101884316882</c:v>
                </c:pt>
                <c:pt idx="39">
                  <c:v>0.35479434485222139</c:v>
                </c:pt>
                <c:pt idx="40">
                  <c:v>0.35479434485222139</c:v>
                </c:pt>
                <c:pt idx="41">
                  <c:v>0.35479434485222139</c:v>
                </c:pt>
                <c:pt idx="42">
                  <c:v>0.35479434485222139</c:v>
                </c:pt>
                <c:pt idx="43">
                  <c:v>0.35479434485222139</c:v>
                </c:pt>
                <c:pt idx="44">
                  <c:v>0.35479434485222139</c:v>
                </c:pt>
                <c:pt idx="45">
                  <c:v>0.35479434485222139</c:v>
                </c:pt>
                <c:pt idx="46">
                  <c:v>0.35479434485222139</c:v>
                </c:pt>
                <c:pt idx="47">
                  <c:v>0.3638170644338618</c:v>
                </c:pt>
                <c:pt idx="48">
                  <c:v>0.3638170644338618</c:v>
                </c:pt>
                <c:pt idx="49">
                  <c:v>0.3638170644338618</c:v>
                </c:pt>
                <c:pt idx="50">
                  <c:v>0.3638170644338618</c:v>
                </c:pt>
                <c:pt idx="51">
                  <c:v>0.3638170644338618</c:v>
                </c:pt>
                <c:pt idx="52">
                  <c:v>0.3638170644338618</c:v>
                </c:pt>
                <c:pt idx="53">
                  <c:v>0.3638170644338618</c:v>
                </c:pt>
                <c:pt idx="54">
                  <c:v>0.3638170644338618</c:v>
                </c:pt>
                <c:pt idx="55">
                  <c:v>0.3638170644338618</c:v>
                </c:pt>
                <c:pt idx="56">
                  <c:v>0.3638170644338618</c:v>
                </c:pt>
                <c:pt idx="57">
                  <c:v>0.3638170644338618</c:v>
                </c:pt>
                <c:pt idx="58">
                  <c:v>0.3638170644338618</c:v>
                </c:pt>
                <c:pt idx="59">
                  <c:v>0.3638170644338618</c:v>
                </c:pt>
                <c:pt idx="60">
                  <c:v>0.3638170644338618</c:v>
                </c:pt>
                <c:pt idx="61">
                  <c:v>0.3638170644338618</c:v>
                </c:pt>
                <c:pt idx="62">
                  <c:v>0.3638170644338618</c:v>
                </c:pt>
                <c:pt idx="63">
                  <c:v>0.3638170644338618</c:v>
                </c:pt>
                <c:pt idx="64">
                  <c:v>0.3638170644338618</c:v>
                </c:pt>
                <c:pt idx="65">
                  <c:v>0.3638170644338618</c:v>
                </c:pt>
                <c:pt idx="66">
                  <c:v>0.3638170644338618</c:v>
                </c:pt>
                <c:pt idx="67">
                  <c:v>0.3638170644338618</c:v>
                </c:pt>
                <c:pt idx="68">
                  <c:v>0.3638170644338618</c:v>
                </c:pt>
                <c:pt idx="69">
                  <c:v>0.3638170644338618</c:v>
                </c:pt>
                <c:pt idx="70">
                  <c:v>0.3638170644338618</c:v>
                </c:pt>
                <c:pt idx="71">
                  <c:v>0.3638170644338618</c:v>
                </c:pt>
                <c:pt idx="72">
                  <c:v>0.3638170644338618</c:v>
                </c:pt>
                <c:pt idx="73">
                  <c:v>0.3638170644338618</c:v>
                </c:pt>
                <c:pt idx="74">
                  <c:v>0.3638170644338618</c:v>
                </c:pt>
                <c:pt idx="75">
                  <c:v>0.3638170644338618</c:v>
                </c:pt>
                <c:pt idx="76">
                  <c:v>0.3638170644338618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91136"/>
        <c:axId val="54109696"/>
      </c:lineChart>
      <c:dateAx>
        <c:axId val="54091136"/>
        <c:scaling>
          <c:orientation val="minMax"/>
          <c:max val="40909"/>
          <c:min val="39083"/>
        </c:scaling>
        <c:delete val="0"/>
        <c:axPos val="b"/>
        <c:numFmt formatCode="[$-409]mmm\-yy;@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4109696"/>
        <c:crosses val="autoZero"/>
        <c:auto val="1"/>
        <c:lblOffset val="100"/>
        <c:baseTimeUnit val="months"/>
        <c:majorUnit val="1"/>
        <c:majorTimeUnit val="years"/>
      </c:dateAx>
      <c:valAx>
        <c:axId val="54109696"/>
        <c:scaling>
          <c:orientation val="minMax"/>
          <c:min val="0.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aseline="0"/>
                  <a:t>1 =  reduction in work hours receives UI</a:t>
                </a:r>
                <a:endParaRPr lang="en-US" sz="1400"/>
              </a:p>
            </c:rich>
          </c:tx>
          <c:overlay val="0"/>
        </c:title>
        <c:numFmt formatCode="#,##0.0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4091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7801043263132701"/>
          <c:y val="0.67282818987097004"/>
          <c:w val="0.303754703316237"/>
          <c:h val="0.215556058694236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2.  SNAP</a:t>
            </a:r>
            <a:r>
              <a:rPr lang="en-US" baseline="0"/>
              <a:t> Benefit Indices</a:t>
            </a:r>
          </a:p>
          <a:p>
            <a:pPr>
              <a:defRPr/>
            </a:pPr>
            <a:r>
              <a:rPr lang="en-US" sz="1400" b="0" baseline="0"/>
              <a:t>by potential earnings and marital status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0160627241902996E-2"/>
          <c:y val="8.2789985957342896E-2"/>
          <c:w val="0.86830772227095698"/>
          <c:h val="0.86972684869545802"/>
        </c:manualLayout>
      </c:layout>
      <c:lineChart>
        <c:grouping val="standard"/>
        <c:varyColors val="0"/>
        <c:ser>
          <c:idx val="0"/>
          <c:order val="0"/>
          <c:tx>
            <c:strRef>
              <c:f>SNAPBen!$B$6</c:f>
              <c:strCache>
                <c:ptCount val="1"/>
                <c:pt idx="0">
                  <c:v>unmarried, log pot. earn. 0.4 below median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squar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SNAPBen!$B$10:$B$86</c:f>
              <c:numCache>
                <c:formatCode>#,##0.00</c:formatCode>
                <c:ptCount val="77"/>
                <c:pt idx="0">
                  <c:v>315.09302445977448</c:v>
                </c:pt>
                <c:pt idx="1">
                  <c:v>314.96916227004226</c:v>
                </c:pt>
                <c:pt idx="2">
                  <c:v>314.49628664740527</c:v>
                </c:pt>
                <c:pt idx="3">
                  <c:v>313.25138373976608</c:v>
                </c:pt>
                <c:pt idx="4">
                  <c:v>312.47259967388214</c:v>
                </c:pt>
                <c:pt idx="5">
                  <c:v>311.88877177090944</c:v>
                </c:pt>
                <c:pt idx="6">
                  <c:v>310.8934142589041</c:v>
                </c:pt>
                <c:pt idx="7">
                  <c:v>309.69477022630832</c:v>
                </c:pt>
                <c:pt idx="8">
                  <c:v>310.32448102664074</c:v>
                </c:pt>
                <c:pt idx="9">
                  <c:v>317.8693311700917</c:v>
                </c:pt>
                <c:pt idx="10">
                  <c:v>317.46572865409161</c:v>
                </c:pt>
                <c:pt idx="11">
                  <c:v>316.23356623150949</c:v>
                </c:pt>
                <c:pt idx="12">
                  <c:v>315.30204390050721</c:v>
                </c:pt>
                <c:pt idx="13">
                  <c:v>314.16792915926754</c:v>
                </c:pt>
                <c:pt idx="14">
                  <c:v>312.94623336258843</c:v>
                </c:pt>
                <c:pt idx="15">
                  <c:v>312.24217220782458</c:v>
                </c:pt>
                <c:pt idx="16">
                  <c:v>311.33694177434887</c:v>
                </c:pt>
                <c:pt idx="17">
                  <c:v>310.84351123581058</c:v>
                </c:pt>
                <c:pt idx="18">
                  <c:v>310.31341837053742</c:v>
                </c:pt>
                <c:pt idx="19">
                  <c:v>310.09014383092006</c:v>
                </c:pt>
                <c:pt idx="20">
                  <c:v>308.88824404862964</c:v>
                </c:pt>
                <c:pt idx="21">
                  <c:v>322.19907824666092</c:v>
                </c:pt>
                <c:pt idx="22">
                  <c:v>320.44819283698126</c:v>
                </c:pt>
                <c:pt idx="23">
                  <c:v>319.45620417498401</c:v>
                </c:pt>
                <c:pt idx="24">
                  <c:v>318.51178797537034</c:v>
                </c:pt>
                <c:pt idx="25">
                  <c:v>317.79976240280024</c:v>
                </c:pt>
                <c:pt idx="26">
                  <c:v>316.692292625145</c:v>
                </c:pt>
                <c:pt idx="27">
                  <c:v>315.68556777781691</c:v>
                </c:pt>
                <c:pt idx="28">
                  <c:v>314.38779729079238</c:v>
                </c:pt>
                <c:pt idx="29">
                  <c:v>312.45817588106416</c:v>
                </c:pt>
                <c:pt idx="30">
                  <c:v>310.80000893870988</c:v>
                </c:pt>
                <c:pt idx="31">
                  <c:v>311.05961327872569</c:v>
                </c:pt>
                <c:pt idx="32">
                  <c:v>310.68727259450179</c:v>
                </c:pt>
                <c:pt idx="33">
                  <c:v>339.01639289454482</c:v>
                </c:pt>
                <c:pt idx="34">
                  <c:v>343.12918921039261</c:v>
                </c:pt>
                <c:pt idx="35">
                  <c:v>344.87272213840447</c:v>
                </c:pt>
                <c:pt idx="36">
                  <c:v>344.33951584480258</c:v>
                </c:pt>
                <c:pt idx="37">
                  <c:v>343.32556528906707</c:v>
                </c:pt>
                <c:pt idx="38">
                  <c:v>343.63642504236623</c:v>
                </c:pt>
                <c:pt idx="39">
                  <c:v>389.76234780077453</c:v>
                </c:pt>
                <c:pt idx="40">
                  <c:v>389.27046389049048</c:v>
                </c:pt>
                <c:pt idx="41">
                  <c:v>387.21590855708155</c:v>
                </c:pt>
                <c:pt idx="42">
                  <c:v>386.87558934495399</c:v>
                </c:pt>
                <c:pt idx="43">
                  <c:v>385.70677024972599</c:v>
                </c:pt>
                <c:pt idx="44">
                  <c:v>385.03903187753963</c:v>
                </c:pt>
                <c:pt idx="45">
                  <c:v>383.81153439623597</c:v>
                </c:pt>
                <c:pt idx="46">
                  <c:v>383.06350618731625</c:v>
                </c:pt>
                <c:pt idx="47">
                  <c:v>382.84140015002703</c:v>
                </c:pt>
                <c:pt idx="48">
                  <c:v>381.89341323910548</c:v>
                </c:pt>
                <c:pt idx="49">
                  <c:v>381.57271753239343</c:v>
                </c:pt>
                <c:pt idx="50">
                  <c:v>380.97415050855989</c:v>
                </c:pt>
                <c:pt idx="51">
                  <c:v>380.83338213586615</c:v>
                </c:pt>
                <c:pt idx="52">
                  <c:v>381.02567713703473</c:v>
                </c:pt>
                <c:pt idx="53">
                  <c:v>381.64508560374242</c:v>
                </c:pt>
                <c:pt idx="54">
                  <c:v>380.79220131346062</c:v>
                </c:pt>
                <c:pt idx="55">
                  <c:v>380.17897626298867</c:v>
                </c:pt>
                <c:pt idx="56">
                  <c:v>379.74167871029175</c:v>
                </c:pt>
                <c:pt idx="57">
                  <c:v>378.92105368052916</c:v>
                </c:pt>
                <c:pt idx="58">
                  <c:v>378.62568205574803</c:v>
                </c:pt>
                <c:pt idx="59">
                  <c:v>377.67817880721054</c:v>
                </c:pt>
                <c:pt idx="60">
                  <c:v>376.29928804851312</c:v>
                </c:pt>
                <c:pt idx="61">
                  <c:v>374.80406350998231</c:v>
                </c:pt>
                <c:pt idx="62">
                  <c:v>373.32397254766136</c:v>
                </c:pt>
                <c:pt idx="63">
                  <c:v>372.05523638457458</c:v>
                </c:pt>
                <c:pt idx="64">
                  <c:v>371.40124581262069</c:v>
                </c:pt>
                <c:pt idx="65">
                  <c:v>371.86861452308648</c:v>
                </c:pt>
                <c:pt idx="66">
                  <c:v>370.50900230206724</c:v>
                </c:pt>
                <c:pt idx="67">
                  <c:v>369.50468459095498</c:v>
                </c:pt>
                <c:pt idx="68">
                  <c:v>368.89182174834559</c:v>
                </c:pt>
                <c:pt idx="69">
                  <c:v>368.86284182991</c:v>
                </c:pt>
                <c:pt idx="70">
                  <c:v>368.5379347359239</c:v>
                </c:pt>
                <c:pt idx="71">
                  <c:v>368.28740782416185</c:v>
                </c:pt>
                <c:pt idx="72">
                  <c:v>367.35574790329713</c:v>
                </c:pt>
                <c:pt idx="73">
                  <c:v>366.12718658591723</c:v>
                </c:pt>
                <c:pt idx="74">
                  <c:v>365.26007406290768</c:v>
                </c:pt>
                <c:pt idx="75">
                  <c:v>365.17485092084326</c:v>
                </c:pt>
                <c:pt idx="76">
                  <c:v>365.85458420466625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SNAPBen!$C$6</c:f>
              <c:strCache>
                <c:ptCount val="1"/>
                <c:pt idx="0">
                  <c:v>unmarried, log pot. earn. 0.2 below median</c:v>
                </c:pt>
              </c:strCache>
            </c:strRef>
          </c:tx>
          <c:spPr>
            <a:ln w="38100">
              <a:solidFill>
                <a:srgbClr val="0000FF"/>
              </a:solidFill>
            </a:ln>
          </c:spPr>
          <c:marker>
            <c:symbol val="none"/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SNAPBen!$C$10:$C$86</c:f>
              <c:numCache>
                <c:formatCode>#,##0.00</c:formatCode>
                <c:ptCount val="77"/>
                <c:pt idx="0">
                  <c:v>319.71142921367914</c:v>
                </c:pt>
                <c:pt idx="1">
                  <c:v>319.58575154190993</c:v>
                </c:pt>
                <c:pt idx="2">
                  <c:v>319.10594485176568</c:v>
                </c:pt>
                <c:pt idx="3">
                  <c:v>317.84279506126813</c:v>
                </c:pt>
                <c:pt idx="4">
                  <c:v>317.05259614404531</c:v>
                </c:pt>
                <c:pt idx="5">
                  <c:v>316.46021091560601</c:v>
                </c:pt>
                <c:pt idx="6">
                  <c:v>315.45026417594909</c:v>
                </c:pt>
                <c:pt idx="7">
                  <c:v>314.23405128949537</c:v>
                </c:pt>
                <c:pt idx="8">
                  <c:v>314.8729919334869</c:v>
                </c:pt>
                <c:pt idx="9">
                  <c:v>322.52842901179542</c:v>
                </c:pt>
                <c:pt idx="10">
                  <c:v>322.11891078318388</c:v>
                </c:pt>
                <c:pt idx="11">
                  <c:v>320.86868821852215</c:v>
                </c:pt>
                <c:pt idx="12">
                  <c:v>319.92351230959878</c:v>
                </c:pt>
                <c:pt idx="13">
                  <c:v>318.77277453799718</c:v>
                </c:pt>
                <c:pt idx="14">
                  <c:v>317.5331720114408</c:v>
                </c:pt>
                <c:pt idx="15">
                  <c:v>316.81879123951069</c:v>
                </c:pt>
                <c:pt idx="16">
                  <c:v>315.90029259565637</c:v>
                </c:pt>
                <c:pt idx="17">
                  <c:v>315.39962971057912</c:v>
                </c:pt>
                <c:pt idx="18">
                  <c:v>314.86176712900334</c:v>
                </c:pt>
                <c:pt idx="19">
                  <c:v>314.63521999331073</c:v>
                </c:pt>
                <c:pt idx="20">
                  <c:v>313.41570363674748</c:v>
                </c:pt>
                <c:pt idx="21">
                  <c:v>326.92163837705198</c:v>
                </c:pt>
                <c:pt idx="22">
                  <c:v>325.14508976040838</c:v>
                </c:pt>
                <c:pt idx="23">
                  <c:v>324.13856124891669</c:v>
                </c:pt>
                <c:pt idx="24">
                  <c:v>323.18030248241843</c:v>
                </c:pt>
                <c:pt idx="25">
                  <c:v>322.457840556029</c:v>
                </c:pt>
                <c:pt idx="26">
                  <c:v>321.33413829054041</c:v>
                </c:pt>
                <c:pt idx="27">
                  <c:v>320.31265760141366</c:v>
                </c:pt>
                <c:pt idx="28">
                  <c:v>318.99586533694099</c:v>
                </c:pt>
                <c:pt idx="29">
                  <c:v>317.03796093774571</c:v>
                </c:pt>
                <c:pt idx="30">
                  <c:v>315.35548978839586</c:v>
                </c:pt>
                <c:pt idx="31">
                  <c:v>315.61889922032105</c:v>
                </c:pt>
                <c:pt idx="32">
                  <c:v>315.24110103671563</c:v>
                </c:pt>
                <c:pt idx="33">
                  <c:v>343.98544901148102</c:v>
                </c:pt>
                <c:pt idx="34">
                  <c:v>348.15852770930002</c:v>
                </c:pt>
                <c:pt idx="35">
                  <c:v>349.92761607693842</c:v>
                </c:pt>
                <c:pt idx="36">
                  <c:v>349.38659443266221</c:v>
                </c:pt>
                <c:pt idx="37">
                  <c:v>348.35778212594107</c:v>
                </c:pt>
                <c:pt idx="38">
                  <c:v>348.67319823577935</c:v>
                </c:pt>
                <c:pt idx="39">
                  <c:v>395.47520127654525</c:v>
                </c:pt>
                <c:pt idx="40">
                  <c:v>394.97610768907612</c:v>
                </c:pt>
                <c:pt idx="41">
                  <c:v>392.89143817546523</c:v>
                </c:pt>
                <c:pt idx="42">
                  <c:v>392.54613081144242</c:v>
                </c:pt>
                <c:pt idx="43">
                  <c:v>391.36018001463162</c:v>
                </c:pt>
                <c:pt idx="44">
                  <c:v>390.68265441825093</c:v>
                </c:pt>
                <c:pt idx="45">
                  <c:v>389.43716517018953</c:v>
                </c:pt>
                <c:pt idx="46">
                  <c:v>388.6781729069495</c:v>
                </c:pt>
                <c:pt idx="47">
                  <c:v>388.45281140064361</c:v>
                </c:pt>
                <c:pt idx="48">
                  <c:v>387.49092958594395</c:v>
                </c:pt>
                <c:pt idx="49">
                  <c:v>387.16553335442984</c:v>
                </c:pt>
                <c:pt idx="50">
                  <c:v>386.55819296979865</c:v>
                </c:pt>
                <c:pt idx="51">
                  <c:v>386.41536131651412</c:v>
                </c:pt>
                <c:pt idx="52">
                  <c:v>386.61047483817862</c:v>
                </c:pt>
                <c:pt idx="53">
                  <c:v>387.23896214441993</c:v>
                </c:pt>
                <c:pt idx="54">
                  <c:v>386.37357689551641</c:v>
                </c:pt>
                <c:pt idx="55">
                  <c:v>385.75136363753603</c:v>
                </c:pt>
                <c:pt idx="56">
                  <c:v>385.3076564948467</c:v>
                </c:pt>
                <c:pt idx="57">
                  <c:v>384.47500333927866</c:v>
                </c:pt>
                <c:pt idx="58">
                  <c:v>384.17530237169979</c:v>
                </c:pt>
                <c:pt idx="59">
                  <c:v>383.21391130855613</c:v>
                </c:pt>
                <c:pt idx="60">
                  <c:v>381.81480977037228</c:v>
                </c:pt>
                <c:pt idx="61">
                  <c:v>380.2976693162837</c:v>
                </c:pt>
                <c:pt idx="62">
                  <c:v>378.79588425537605</c:v>
                </c:pt>
                <c:pt idx="63">
                  <c:v>377.50855187887873</c:v>
                </c:pt>
                <c:pt idx="64">
                  <c:v>376.84497558800354</c:v>
                </c:pt>
                <c:pt idx="65">
                  <c:v>377.31919464965671</c:v>
                </c:pt>
                <c:pt idx="66">
                  <c:v>375.93965421995756</c:v>
                </c:pt>
                <c:pt idx="67">
                  <c:v>374.92061594910149</c:v>
                </c:pt>
                <c:pt idx="68">
                  <c:v>374.2987702079634</c:v>
                </c:pt>
                <c:pt idx="69">
                  <c:v>374.26936552292659</c:v>
                </c:pt>
                <c:pt idx="70">
                  <c:v>373.93969617668182</c:v>
                </c:pt>
                <c:pt idx="71">
                  <c:v>373.68549722336235</c:v>
                </c:pt>
                <c:pt idx="72">
                  <c:v>372.74018170788418</c:v>
                </c:pt>
                <c:pt idx="73">
                  <c:v>371.4936130308098</c:v>
                </c:pt>
                <c:pt idx="74">
                  <c:v>370.61379100207478</c:v>
                </c:pt>
                <c:pt idx="75">
                  <c:v>370.52731872107711</c:v>
                </c:pt>
                <c:pt idx="76">
                  <c:v>371.21701504179941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SNAPBen!$D$6</c:f>
              <c:strCache>
                <c:ptCount val="1"/>
                <c:pt idx="0">
                  <c:v>unmarried, log pot. earn. at median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SNAPBen!$D$10:$D$86</c:f>
              <c:numCache>
                <c:formatCode>#,##0.00</c:formatCode>
                <c:ptCount val="77"/>
                <c:pt idx="0">
                  <c:v>320.57216923203936</c:v>
                </c:pt>
                <c:pt idx="1">
                  <c:v>320.44615320576787</c:v>
                </c:pt>
                <c:pt idx="2">
                  <c:v>319.96505476067978</c:v>
                </c:pt>
                <c:pt idx="3">
                  <c:v>318.69850426731546</c:v>
                </c:pt>
                <c:pt idx="4">
                  <c:v>317.90617794466272</c:v>
                </c:pt>
                <c:pt idx="5">
                  <c:v>317.31219787279338</c:v>
                </c:pt>
                <c:pt idx="6">
                  <c:v>316.29953211374641</c:v>
                </c:pt>
                <c:pt idx="7">
                  <c:v>315.08004488985409</c:v>
                </c:pt>
                <c:pt idx="8">
                  <c:v>315.72070571564518</c:v>
                </c:pt>
                <c:pt idx="9">
                  <c:v>323.396753070751</c:v>
                </c:pt>
                <c:pt idx="10">
                  <c:v>322.98613232062968</c:v>
                </c:pt>
                <c:pt idx="11">
                  <c:v>321.73254385630054</c:v>
                </c:pt>
                <c:pt idx="12">
                  <c:v>320.7848233066328</c:v>
                </c:pt>
                <c:pt idx="13">
                  <c:v>319.63098747234045</c:v>
                </c:pt>
                <c:pt idx="14">
                  <c:v>318.38804763781212</c:v>
                </c:pt>
                <c:pt idx="15">
                  <c:v>317.67174358112402</c:v>
                </c:pt>
                <c:pt idx="16">
                  <c:v>316.75077211813556</c:v>
                </c:pt>
                <c:pt idx="17">
                  <c:v>316.24876132822436</c:v>
                </c:pt>
                <c:pt idx="18">
                  <c:v>315.70945069128976</c:v>
                </c:pt>
                <c:pt idx="19">
                  <c:v>315.48229363625143</c:v>
                </c:pt>
                <c:pt idx="20">
                  <c:v>314.259494048514</c:v>
                </c:pt>
                <c:pt idx="21">
                  <c:v>327.80179001164038</c:v>
                </c:pt>
                <c:pt idx="22">
                  <c:v>326.02045849908131</c:v>
                </c:pt>
                <c:pt idx="23">
                  <c:v>325.01122017089153</c:v>
                </c:pt>
                <c:pt idx="24">
                  <c:v>324.05038154145154</c:v>
                </c:pt>
                <c:pt idx="25">
                  <c:v>323.32597457389386</c:v>
                </c:pt>
                <c:pt idx="26">
                  <c:v>322.19924703179566</c:v>
                </c:pt>
                <c:pt idx="27">
                  <c:v>321.17501627111443</c:v>
                </c:pt>
                <c:pt idx="28">
                  <c:v>319.85467888534072</c:v>
                </c:pt>
                <c:pt idx="29">
                  <c:v>317.89150333686985</c:v>
                </c:pt>
                <c:pt idx="30">
                  <c:v>316.20450257076044</c:v>
                </c:pt>
                <c:pt idx="31">
                  <c:v>316.46862116419362</c:v>
                </c:pt>
                <c:pt idx="32">
                  <c:v>316.08980585706439</c:v>
                </c:pt>
                <c:pt idx="33">
                  <c:v>344.91154052602582</c:v>
                </c:pt>
                <c:pt idx="34">
                  <c:v>349.09585415480683</c:v>
                </c:pt>
                <c:pt idx="35">
                  <c:v>350.86970533357709</c:v>
                </c:pt>
                <c:pt idx="36">
                  <c:v>350.32722712898595</c:v>
                </c:pt>
                <c:pt idx="37">
                  <c:v>349.29564501223348</c:v>
                </c:pt>
                <c:pt idx="38">
                  <c:v>349.61191029805781</c:v>
                </c:pt>
                <c:pt idx="39">
                  <c:v>396.53991558108225</c:v>
                </c:pt>
                <c:pt idx="40">
                  <c:v>396.03947831370562</c:v>
                </c:pt>
                <c:pt idx="41">
                  <c:v>393.94919636865978</c:v>
                </c:pt>
                <c:pt idx="42">
                  <c:v>393.60295935420947</c:v>
                </c:pt>
                <c:pt idx="43">
                  <c:v>392.41381569277974</c:v>
                </c:pt>
                <c:pt idx="44">
                  <c:v>391.7344660346327</c:v>
                </c:pt>
                <c:pt idx="45">
                  <c:v>390.48562363012996</c:v>
                </c:pt>
                <c:pt idx="46">
                  <c:v>389.72458797727387</c:v>
                </c:pt>
                <c:pt idx="47">
                  <c:v>389.49861974362153</c:v>
                </c:pt>
                <c:pt idx="48">
                  <c:v>388.53414831186348</c:v>
                </c:pt>
                <c:pt idx="49">
                  <c:v>388.20787603547672</c:v>
                </c:pt>
                <c:pt idx="50">
                  <c:v>387.59890054454013</c:v>
                </c:pt>
                <c:pt idx="51">
                  <c:v>387.45568435411167</c:v>
                </c:pt>
                <c:pt idx="52">
                  <c:v>387.65132316827709</c:v>
                </c:pt>
                <c:pt idx="53">
                  <c:v>388.28150251342004</c:v>
                </c:pt>
                <c:pt idx="54">
                  <c:v>387.41378743940874</c:v>
                </c:pt>
                <c:pt idx="55">
                  <c:v>386.78989903377277</c:v>
                </c:pt>
                <c:pt idx="56">
                  <c:v>386.34499732479884</c:v>
                </c:pt>
                <c:pt idx="57">
                  <c:v>385.51010246678629</c:v>
                </c:pt>
                <c:pt idx="58">
                  <c:v>385.20959463216178</c:v>
                </c:pt>
                <c:pt idx="59">
                  <c:v>384.24561527318093</c:v>
                </c:pt>
                <c:pt idx="60">
                  <c:v>382.84274701734597</c:v>
                </c:pt>
                <c:pt idx="61">
                  <c:v>381.32152205647105</c:v>
                </c:pt>
                <c:pt idx="62">
                  <c:v>379.81569382918656</c:v>
                </c:pt>
                <c:pt idx="63">
                  <c:v>378.52489564448797</c:v>
                </c:pt>
                <c:pt idx="64">
                  <c:v>377.85953284673002</c:v>
                </c:pt>
                <c:pt idx="65">
                  <c:v>378.33502862008805</c:v>
                </c:pt>
                <c:pt idx="66">
                  <c:v>376.95177413594388</c:v>
                </c:pt>
                <c:pt idx="67">
                  <c:v>375.92999236911038</c:v>
                </c:pt>
                <c:pt idx="68">
                  <c:v>375.30647246976048</c:v>
                </c:pt>
                <c:pt idx="69">
                  <c:v>375.2769886202434</c:v>
                </c:pt>
                <c:pt idx="70">
                  <c:v>374.94643172487395</c:v>
                </c:pt>
                <c:pt idx="71">
                  <c:v>374.69154840686883</c:v>
                </c:pt>
                <c:pt idx="72">
                  <c:v>373.74368787479199</c:v>
                </c:pt>
                <c:pt idx="73">
                  <c:v>372.49376313519389</c:v>
                </c:pt>
                <c:pt idx="74">
                  <c:v>371.61157241406949</c:v>
                </c:pt>
                <c:pt idx="75">
                  <c:v>371.52486732890549</c:v>
                </c:pt>
                <c:pt idx="76">
                  <c:v>372.21642047790954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SNAPBen!$E$6</c:f>
              <c:strCache>
                <c:ptCount val="1"/>
                <c:pt idx="0">
                  <c:v>unmarried, log pot. earn. 0.2-0.4 above median</c:v>
                </c:pt>
              </c:strCache>
            </c:strRef>
          </c:tx>
          <c:spPr>
            <a:ln w="38100">
              <a:solidFill>
                <a:srgbClr val="008000"/>
              </a:solidFill>
            </a:ln>
          </c:spPr>
          <c:marker>
            <c:symbol val="none"/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SNAPBen!$E$10:$E$86</c:f>
              <c:numCache>
                <c:formatCode>#,##0.00</c:formatCode>
                <c:ptCount val="77"/>
                <c:pt idx="0">
                  <c:v>320.66910750323757</c:v>
                </c:pt>
                <c:pt idx="1">
                  <c:v>320.54305337080183</c:v>
                </c:pt>
                <c:pt idx="2">
                  <c:v>320.06180944567518</c:v>
                </c:pt>
                <c:pt idx="3">
                  <c:v>318.79487595831768</c:v>
                </c:pt>
                <c:pt idx="4">
                  <c:v>318.00231004298871</c:v>
                </c:pt>
                <c:pt idx="5">
                  <c:v>317.40815035664616</c:v>
                </c:pt>
                <c:pt idx="6">
                  <c:v>316.3951783761695</c:v>
                </c:pt>
                <c:pt idx="7">
                  <c:v>315.17532238981255</c:v>
                </c:pt>
                <c:pt idx="8">
                  <c:v>315.81617694593592</c:v>
                </c:pt>
                <c:pt idx="9">
                  <c:v>323.49454547184712</c:v>
                </c:pt>
                <c:pt idx="10">
                  <c:v>323.083800553537</c:v>
                </c:pt>
                <c:pt idx="11">
                  <c:v>321.82983301482091</c:v>
                </c:pt>
                <c:pt idx="12">
                  <c:v>320.88182588259713</c:v>
                </c:pt>
                <c:pt idx="13">
                  <c:v>319.72764113825656</c:v>
                </c:pt>
                <c:pt idx="14">
                  <c:v>318.48432544939544</c:v>
                </c:pt>
                <c:pt idx="15">
                  <c:v>317.76780478851157</c:v>
                </c:pt>
                <c:pt idx="16">
                  <c:v>316.84655483166114</c:v>
                </c:pt>
                <c:pt idx="17">
                  <c:v>316.34439223799791</c:v>
                </c:pt>
                <c:pt idx="18">
                  <c:v>315.80491851815782</c:v>
                </c:pt>
                <c:pt idx="19">
                  <c:v>315.57769277277663</c:v>
                </c:pt>
                <c:pt idx="20">
                  <c:v>314.35452342094413</c:v>
                </c:pt>
                <c:pt idx="21">
                  <c:v>327.90091445808105</c:v>
                </c:pt>
                <c:pt idx="22">
                  <c:v>326.11904428616901</c:v>
                </c:pt>
                <c:pt idx="23">
                  <c:v>325.1095007729752</c:v>
                </c:pt>
                <c:pt idx="24">
                  <c:v>324.14837159418448</c:v>
                </c:pt>
                <c:pt idx="25">
                  <c:v>323.42374557218034</c:v>
                </c:pt>
                <c:pt idx="26">
                  <c:v>322.29667731734867</c:v>
                </c:pt>
                <c:pt idx="27">
                  <c:v>321.2721368380806</c:v>
                </c:pt>
                <c:pt idx="28">
                  <c:v>319.95140019361924</c:v>
                </c:pt>
                <c:pt idx="29">
                  <c:v>317.98763099772043</c:v>
                </c:pt>
                <c:pt idx="30">
                  <c:v>316.30012009706576</c:v>
                </c:pt>
                <c:pt idx="31">
                  <c:v>316.56431855769358</c:v>
                </c:pt>
                <c:pt idx="32">
                  <c:v>316.18538870006842</c:v>
                </c:pt>
                <c:pt idx="33">
                  <c:v>345.01583881409931</c:v>
                </c:pt>
                <c:pt idx="34">
                  <c:v>349.20141774339066</c:v>
                </c:pt>
                <c:pt idx="35">
                  <c:v>350.97580531952519</c:v>
                </c:pt>
                <c:pt idx="36">
                  <c:v>350.43316307418326</c:v>
                </c:pt>
                <c:pt idx="37">
                  <c:v>349.40126901585694</c:v>
                </c:pt>
                <c:pt idx="38">
                  <c:v>349.71762993758796</c:v>
                </c:pt>
                <c:pt idx="39">
                  <c:v>396.65982584643564</c:v>
                </c:pt>
                <c:pt idx="40">
                  <c:v>396.15923725112663</c:v>
                </c:pt>
                <c:pt idx="41">
                  <c:v>394.06832322277</c:v>
                </c:pt>
                <c:pt idx="42">
                  <c:v>393.72198150921969</c:v>
                </c:pt>
                <c:pt idx="43">
                  <c:v>392.53247826095799</c:v>
                </c:pt>
                <c:pt idx="44">
                  <c:v>391.852923173308</c:v>
                </c:pt>
                <c:pt idx="45">
                  <c:v>390.60370312958605</c:v>
                </c:pt>
                <c:pt idx="46">
                  <c:v>389.84243734608356</c:v>
                </c:pt>
                <c:pt idx="47">
                  <c:v>389.61640078157779</c:v>
                </c:pt>
                <c:pt idx="48">
                  <c:v>388.65163770194079</c:v>
                </c:pt>
                <c:pt idx="49">
                  <c:v>388.32526676361937</c:v>
                </c:pt>
                <c:pt idx="50">
                  <c:v>387.71610712372365</c:v>
                </c:pt>
                <c:pt idx="51">
                  <c:v>387.57284762594901</c:v>
                </c:pt>
                <c:pt idx="52">
                  <c:v>387.76854559961185</c:v>
                </c:pt>
                <c:pt idx="53">
                  <c:v>388.39891550557735</c:v>
                </c:pt>
                <c:pt idx="54">
                  <c:v>387.5309380419788</c:v>
                </c:pt>
                <c:pt idx="55">
                  <c:v>386.90686097784635</c:v>
                </c:pt>
                <c:pt idx="56">
                  <c:v>386.46182473441604</c:v>
                </c:pt>
                <c:pt idx="57">
                  <c:v>385.62667741136772</c:v>
                </c:pt>
                <c:pt idx="58">
                  <c:v>385.32607870575453</c:v>
                </c:pt>
                <c:pt idx="59">
                  <c:v>384.36180784769329</c:v>
                </c:pt>
                <c:pt idx="60">
                  <c:v>382.95851537654431</c:v>
                </c:pt>
                <c:pt idx="61">
                  <c:v>381.43683041030408</c:v>
                </c:pt>
                <c:pt idx="62">
                  <c:v>379.9305468334943</c:v>
                </c:pt>
                <c:pt idx="63">
                  <c:v>378.63935832250888</c:v>
                </c:pt>
                <c:pt idx="64">
                  <c:v>377.97379432475441</c:v>
                </c:pt>
                <c:pt idx="65">
                  <c:v>378.44943388395114</c:v>
                </c:pt>
                <c:pt idx="66">
                  <c:v>377.06576111552909</c:v>
                </c:pt>
                <c:pt idx="67">
                  <c:v>376.04367037066345</c:v>
                </c:pt>
                <c:pt idx="68">
                  <c:v>375.41996192425017</c:v>
                </c:pt>
                <c:pt idx="69">
                  <c:v>375.39046915907016</c:v>
                </c:pt>
                <c:pt idx="70">
                  <c:v>375.05981230613406</c:v>
                </c:pt>
                <c:pt idx="71">
                  <c:v>374.80485191360231</c:v>
                </c:pt>
                <c:pt idx="72">
                  <c:v>373.85670475663989</c:v>
                </c:pt>
                <c:pt idx="73">
                  <c:v>372.60640205053375</c:v>
                </c:pt>
                <c:pt idx="74">
                  <c:v>371.72394456251072</c:v>
                </c:pt>
                <c:pt idx="75">
                  <c:v>371.63721325847354</c:v>
                </c:pt>
                <c:pt idx="76">
                  <c:v>372.32897552721141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SNAPBen!$H$6</c:f>
              <c:strCache>
                <c:ptCount val="1"/>
                <c:pt idx="0">
                  <c:v>all married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ymbol val="circle"/>
            <c:size val="7"/>
            <c:spPr>
              <a:solidFill>
                <a:srgbClr val="FFC000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SNAPBen!$H$10:$H$86</c:f>
              <c:numCache>
                <c:formatCode>General</c:formatCode>
                <c:ptCount val="77"/>
                <c:pt idx="0">
                  <c:v>240.50183062742818</c:v>
                </c:pt>
                <c:pt idx="1">
                  <c:v>240.40729002810139</c:v>
                </c:pt>
                <c:pt idx="2">
                  <c:v>240.04635708425639</c:v>
                </c:pt>
                <c:pt idx="3">
                  <c:v>239.09615696873826</c:v>
                </c:pt>
                <c:pt idx="4">
                  <c:v>238.50173253224153</c:v>
                </c:pt>
                <c:pt idx="5">
                  <c:v>238.05611276748462</c:v>
                </c:pt>
                <c:pt idx="6">
                  <c:v>237.29638378212712</c:v>
                </c:pt>
                <c:pt idx="7">
                  <c:v>236.38149179235941</c:v>
                </c:pt>
                <c:pt idx="8">
                  <c:v>236.86213270945194</c:v>
                </c:pt>
                <c:pt idx="9">
                  <c:v>242.62090910388534</c:v>
                </c:pt>
                <c:pt idx="10">
                  <c:v>242.31285041515275</c:v>
                </c:pt>
                <c:pt idx="11">
                  <c:v>241.37237476111568</c:v>
                </c:pt>
                <c:pt idx="12">
                  <c:v>240.66136941194785</c:v>
                </c:pt>
                <c:pt idx="13">
                  <c:v>239.79573085369242</c:v>
                </c:pt>
                <c:pt idx="14">
                  <c:v>238.86324408704658</c:v>
                </c:pt>
                <c:pt idx="15">
                  <c:v>238.32585359138369</c:v>
                </c:pt>
                <c:pt idx="16">
                  <c:v>237.63491612374585</c:v>
                </c:pt>
                <c:pt idx="17">
                  <c:v>237.25829417849843</c:v>
                </c:pt>
                <c:pt idx="18">
                  <c:v>236.85368888861836</c:v>
                </c:pt>
                <c:pt idx="19">
                  <c:v>236.68326957958249</c:v>
                </c:pt>
                <c:pt idx="20">
                  <c:v>235.7658925657081</c:v>
                </c:pt>
                <c:pt idx="21">
                  <c:v>245.92568584356079</c:v>
                </c:pt>
                <c:pt idx="22">
                  <c:v>244.58928321462676</c:v>
                </c:pt>
                <c:pt idx="23">
                  <c:v>243.83212557973138</c:v>
                </c:pt>
                <c:pt idx="24">
                  <c:v>243.11127869563836</c:v>
                </c:pt>
                <c:pt idx="25">
                  <c:v>242.56780917913525</c:v>
                </c:pt>
                <c:pt idx="26">
                  <c:v>241.7225079880115</c:v>
                </c:pt>
                <c:pt idx="27">
                  <c:v>240.95410262856046</c:v>
                </c:pt>
                <c:pt idx="28">
                  <c:v>239.96355014521441</c:v>
                </c:pt>
                <c:pt idx="29">
                  <c:v>238.49072324829032</c:v>
                </c:pt>
                <c:pt idx="30">
                  <c:v>237.22509007279933</c:v>
                </c:pt>
                <c:pt idx="31">
                  <c:v>237.42323891827019</c:v>
                </c:pt>
                <c:pt idx="32">
                  <c:v>237.13904152505131</c:v>
                </c:pt>
                <c:pt idx="33">
                  <c:v>258.76187911057445</c:v>
                </c:pt>
                <c:pt idx="34">
                  <c:v>261.90106330754298</c:v>
                </c:pt>
                <c:pt idx="35">
                  <c:v>263.23185398964392</c:v>
                </c:pt>
                <c:pt idx="36">
                  <c:v>262.82487230563743</c:v>
                </c:pt>
                <c:pt idx="37">
                  <c:v>262.05095176189269</c:v>
                </c:pt>
                <c:pt idx="38">
                  <c:v>262.288222453191</c:v>
                </c:pt>
                <c:pt idx="39">
                  <c:v>297.49486938482676</c:v>
                </c:pt>
                <c:pt idx="40">
                  <c:v>297.11942793834498</c:v>
                </c:pt>
                <c:pt idx="41">
                  <c:v>295.5512424170775</c:v>
                </c:pt>
                <c:pt idx="42">
                  <c:v>295.29148613191478</c:v>
                </c:pt>
                <c:pt idx="43">
                  <c:v>294.39935869571849</c:v>
                </c:pt>
                <c:pt idx="44">
                  <c:v>293.889692379981</c:v>
                </c:pt>
                <c:pt idx="45">
                  <c:v>292.95277734718957</c:v>
                </c:pt>
                <c:pt idx="46">
                  <c:v>292.3818280095627</c:v>
                </c:pt>
                <c:pt idx="47">
                  <c:v>292.21230058618335</c:v>
                </c:pt>
                <c:pt idx="48">
                  <c:v>291.48872827645562</c:v>
                </c:pt>
                <c:pt idx="49">
                  <c:v>291.24395007271454</c:v>
                </c:pt>
                <c:pt idx="50">
                  <c:v>290.78708034279271</c:v>
                </c:pt>
                <c:pt idx="51">
                  <c:v>290.67963571946177</c:v>
                </c:pt>
                <c:pt idx="52">
                  <c:v>290.82640919970891</c:v>
                </c:pt>
                <c:pt idx="53">
                  <c:v>291.299186629183</c:v>
                </c:pt>
                <c:pt idx="54">
                  <c:v>290.64820353148411</c:v>
                </c:pt>
                <c:pt idx="55">
                  <c:v>290.18014573338473</c:v>
                </c:pt>
                <c:pt idx="56">
                  <c:v>289.84636855081203</c:v>
                </c:pt>
                <c:pt idx="57">
                  <c:v>289.22000805852576</c:v>
                </c:pt>
                <c:pt idx="58">
                  <c:v>288.99455902931589</c:v>
                </c:pt>
                <c:pt idx="59">
                  <c:v>288.27135588576994</c:v>
                </c:pt>
                <c:pt idx="60">
                  <c:v>287.21888653240825</c:v>
                </c:pt>
                <c:pt idx="61">
                  <c:v>286.07762280772806</c:v>
                </c:pt>
                <c:pt idx="62">
                  <c:v>284.94791012512076</c:v>
                </c:pt>
                <c:pt idx="63">
                  <c:v>283.97951874188163</c:v>
                </c:pt>
                <c:pt idx="64">
                  <c:v>283.48034574356581</c:v>
                </c:pt>
                <c:pt idx="65">
                  <c:v>283.83707541296337</c:v>
                </c:pt>
                <c:pt idx="66">
                  <c:v>282.79932083664681</c:v>
                </c:pt>
                <c:pt idx="67">
                  <c:v>282.03275277799759</c:v>
                </c:pt>
                <c:pt idx="68">
                  <c:v>281.56497144318763</c:v>
                </c:pt>
                <c:pt idx="69">
                  <c:v>281.54285186930264</c:v>
                </c:pt>
                <c:pt idx="70">
                  <c:v>281.29485922960055</c:v>
                </c:pt>
                <c:pt idx="71">
                  <c:v>281.10363893520173</c:v>
                </c:pt>
                <c:pt idx="72">
                  <c:v>280.39252856747993</c:v>
                </c:pt>
                <c:pt idx="73">
                  <c:v>279.45480153790032</c:v>
                </c:pt>
                <c:pt idx="74">
                  <c:v>278.79295842188304</c:v>
                </c:pt>
                <c:pt idx="75">
                  <c:v>278.72790994385514</c:v>
                </c:pt>
                <c:pt idx="76">
                  <c:v>279.24673164540854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829632"/>
        <c:axId val="55831552"/>
      </c:lineChart>
      <c:dateAx>
        <c:axId val="55829632"/>
        <c:scaling>
          <c:orientation val="minMax"/>
          <c:max val="40909"/>
          <c:min val="39083"/>
        </c:scaling>
        <c:delete val="0"/>
        <c:axPos val="b"/>
        <c:numFmt formatCode="[$-409]mmm\-yy;@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5831552"/>
        <c:crosses val="autoZero"/>
        <c:auto val="1"/>
        <c:lblOffset val="100"/>
        <c:baseTimeUnit val="months"/>
        <c:majorUnit val="1"/>
        <c:majorTimeUnit val="years"/>
      </c:dateAx>
      <c:valAx>
        <c:axId val="55831552"/>
        <c:scaling>
          <c:orientation val="minMax"/>
          <c:max val="400"/>
          <c:min val="2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 baseline="0"/>
                  <a:t>constant $/month, conditional on eligibility while not working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0"/>
              <c:y val="0.13946972433653501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5829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6655227540003502"/>
          <c:y val="0.70715574502401501"/>
          <c:w val="0.42987836141266"/>
          <c:h val="0.215556058694236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4.  SNAP</a:t>
            </a:r>
            <a:r>
              <a:rPr lang="en-US" baseline="0"/>
              <a:t> Eligibility Indices</a:t>
            </a:r>
          </a:p>
          <a:p>
            <a:pPr>
              <a:defRPr/>
            </a:pPr>
            <a:r>
              <a:rPr lang="en-US" sz="1400" b="0" baseline="0"/>
              <a:t>by marital status, scaled by participation weights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0160627241902996E-2"/>
          <c:y val="8.2789985957342896E-2"/>
          <c:w val="0.86830772227095698"/>
          <c:h val="0.86972684869545802"/>
        </c:manualLayout>
      </c:layout>
      <c:lineChart>
        <c:grouping val="standard"/>
        <c:varyColors val="0"/>
        <c:ser>
          <c:idx val="0"/>
          <c:order val="0"/>
          <c:tx>
            <c:strRef>
              <c:f>SNAPPart!$B$5</c:f>
              <c:strCache>
                <c:ptCount val="1"/>
                <c:pt idx="0">
                  <c:v>unmarried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SNAPPart!$B$9:$B$85</c:f>
              <c:numCache>
                <c:formatCode>#,##0.00</c:formatCode>
                <c:ptCount val="77"/>
                <c:pt idx="0">
                  <c:v>0.67163245123159543</c:v>
                </c:pt>
                <c:pt idx="1">
                  <c:v>0.67163245123159543</c:v>
                </c:pt>
                <c:pt idx="2">
                  <c:v>0.67163245123159543</c:v>
                </c:pt>
                <c:pt idx="3">
                  <c:v>0.67163245123159543</c:v>
                </c:pt>
                <c:pt idx="4">
                  <c:v>0.67163245123159543</c:v>
                </c:pt>
                <c:pt idx="5">
                  <c:v>0.67163245123159543</c:v>
                </c:pt>
                <c:pt idx="6">
                  <c:v>0.67163245123159543</c:v>
                </c:pt>
                <c:pt idx="7">
                  <c:v>0.67163245123159543</c:v>
                </c:pt>
                <c:pt idx="8">
                  <c:v>0.67163245123159543</c:v>
                </c:pt>
                <c:pt idx="9">
                  <c:v>0.67163245123159543</c:v>
                </c:pt>
                <c:pt idx="10">
                  <c:v>0.67163245123159543</c:v>
                </c:pt>
                <c:pt idx="11">
                  <c:v>0.67678883891871577</c:v>
                </c:pt>
                <c:pt idx="12">
                  <c:v>0.67678883891871577</c:v>
                </c:pt>
                <c:pt idx="13">
                  <c:v>0.67678883891871577</c:v>
                </c:pt>
                <c:pt idx="14">
                  <c:v>0.67678883891871577</c:v>
                </c:pt>
                <c:pt idx="15">
                  <c:v>0.67678883891871577</c:v>
                </c:pt>
                <c:pt idx="16">
                  <c:v>0.67678883891871577</c:v>
                </c:pt>
                <c:pt idx="17">
                  <c:v>0.68300305155457741</c:v>
                </c:pt>
                <c:pt idx="18">
                  <c:v>0.68300305155457741</c:v>
                </c:pt>
                <c:pt idx="19">
                  <c:v>0.68300305155457741</c:v>
                </c:pt>
                <c:pt idx="20">
                  <c:v>0.68300305155457741</c:v>
                </c:pt>
                <c:pt idx="21">
                  <c:v>0.68300305155457741</c:v>
                </c:pt>
                <c:pt idx="22">
                  <c:v>0.68300305155457741</c:v>
                </c:pt>
                <c:pt idx="23">
                  <c:v>0.68300305155457741</c:v>
                </c:pt>
                <c:pt idx="24">
                  <c:v>0.70184212008449809</c:v>
                </c:pt>
                <c:pt idx="25">
                  <c:v>0.70184212008449809</c:v>
                </c:pt>
                <c:pt idx="26">
                  <c:v>0.71126029523710566</c:v>
                </c:pt>
                <c:pt idx="27">
                  <c:v>0.71126029523710566</c:v>
                </c:pt>
                <c:pt idx="28">
                  <c:v>0.71126029523710566</c:v>
                </c:pt>
                <c:pt idx="29">
                  <c:v>0.71126029523710566</c:v>
                </c:pt>
                <c:pt idx="30">
                  <c:v>0.71126029523710566</c:v>
                </c:pt>
                <c:pt idx="31">
                  <c:v>0.71126029523710566</c:v>
                </c:pt>
                <c:pt idx="32">
                  <c:v>0.71126029523710566</c:v>
                </c:pt>
                <c:pt idx="33">
                  <c:v>0.74144699349756604</c:v>
                </c:pt>
                <c:pt idx="34">
                  <c:v>0.74144699349756604</c:v>
                </c:pt>
                <c:pt idx="35">
                  <c:v>0.74144699349756604</c:v>
                </c:pt>
                <c:pt idx="36">
                  <c:v>0.74206974962495154</c:v>
                </c:pt>
                <c:pt idx="37">
                  <c:v>0.74206974962495154</c:v>
                </c:pt>
                <c:pt idx="38">
                  <c:v>0.74305444497618645</c:v>
                </c:pt>
                <c:pt idx="39">
                  <c:v>0.74678966007524594</c:v>
                </c:pt>
                <c:pt idx="40">
                  <c:v>0.74809985032811277</c:v>
                </c:pt>
                <c:pt idx="41">
                  <c:v>0.75339341126930526</c:v>
                </c:pt>
                <c:pt idx="42">
                  <c:v>0.79402670871180625</c:v>
                </c:pt>
                <c:pt idx="43">
                  <c:v>0.80666849557669495</c:v>
                </c:pt>
                <c:pt idx="44">
                  <c:v>0.80666849557669495</c:v>
                </c:pt>
                <c:pt idx="45">
                  <c:v>0.80666849557669495</c:v>
                </c:pt>
                <c:pt idx="46">
                  <c:v>0.80666849557669495</c:v>
                </c:pt>
                <c:pt idx="47">
                  <c:v>0.80666849557669495</c:v>
                </c:pt>
                <c:pt idx="48">
                  <c:v>0.80666849557669495</c:v>
                </c:pt>
                <c:pt idx="49">
                  <c:v>0.81142543156344482</c:v>
                </c:pt>
                <c:pt idx="50">
                  <c:v>0.82419485964347783</c:v>
                </c:pt>
                <c:pt idx="51">
                  <c:v>0.83559302419509829</c:v>
                </c:pt>
                <c:pt idx="52">
                  <c:v>0.83559302419509829</c:v>
                </c:pt>
                <c:pt idx="53">
                  <c:v>0.84737658155743245</c:v>
                </c:pt>
                <c:pt idx="54">
                  <c:v>0.87557820406770948</c:v>
                </c:pt>
                <c:pt idx="55">
                  <c:v>0.87557820406770948</c:v>
                </c:pt>
                <c:pt idx="56">
                  <c:v>0.87557820406770948</c:v>
                </c:pt>
                <c:pt idx="57">
                  <c:v>0.87557820406770948</c:v>
                </c:pt>
                <c:pt idx="58">
                  <c:v>0.87557820406770948</c:v>
                </c:pt>
                <c:pt idx="59">
                  <c:v>0.87557820406770948</c:v>
                </c:pt>
                <c:pt idx="60">
                  <c:v>0.87996383969855341</c:v>
                </c:pt>
                <c:pt idx="61">
                  <c:v>0.87996383969855341</c:v>
                </c:pt>
                <c:pt idx="62">
                  <c:v>0.87996383969855341</c:v>
                </c:pt>
                <c:pt idx="63">
                  <c:v>0.87996383969855341</c:v>
                </c:pt>
                <c:pt idx="64">
                  <c:v>0.87996383969855341</c:v>
                </c:pt>
                <c:pt idx="65">
                  <c:v>0.87996383969855341</c:v>
                </c:pt>
                <c:pt idx="66">
                  <c:v>0.87996383969855341</c:v>
                </c:pt>
                <c:pt idx="67">
                  <c:v>0.87996383969855341</c:v>
                </c:pt>
                <c:pt idx="68">
                  <c:v>0.87996383969855341</c:v>
                </c:pt>
                <c:pt idx="69">
                  <c:v>0.8849690457260031</c:v>
                </c:pt>
                <c:pt idx="70">
                  <c:v>0.8849690457260031</c:v>
                </c:pt>
                <c:pt idx="71">
                  <c:v>0.8849690457260031</c:v>
                </c:pt>
                <c:pt idx="72">
                  <c:v>0.8849690457260031</c:v>
                </c:pt>
                <c:pt idx="73">
                  <c:v>0.8849690457260031</c:v>
                </c:pt>
                <c:pt idx="74">
                  <c:v>0.8849690457260031</c:v>
                </c:pt>
                <c:pt idx="75">
                  <c:v>0.8849690457260031</c:v>
                </c:pt>
                <c:pt idx="76">
                  <c:v>0.8849690457260031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SNAPPart!$C$5</c:f>
              <c:strCache>
                <c:ptCount val="1"/>
                <c:pt idx="0">
                  <c:v>married</c:v>
                </c:pt>
              </c:strCache>
            </c:strRef>
          </c:tx>
          <c:spPr>
            <a:ln w="38100">
              <a:solidFill>
                <a:srgbClr val="0000FF"/>
              </a:solidFill>
              <a:prstDash val="dash"/>
            </a:ln>
          </c:spPr>
          <c:marker>
            <c:symbol val="none"/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SNAPPart!$C$9:$C$85</c:f>
              <c:numCache>
                <c:formatCode>#,##0.00</c:formatCode>
                <c:ptCount val="77"/>
                <c:pt idx="0">
                  <c:v>0.16410127511583397</c:v>
                </c:pt>
                <c:pt idx="1">
                  <c:v>0.16410127511583397</c:v>
                </c:pt>
                <c:pt idx="2">
                  <c:v>0.16410127511583397</c:v>
                </c:pt>
                <c:pt idx="3">
                  <c:v>0.16410127511583397</c:v>
                </c:pt>
                <c:pt idx="4">
                  <c:v>0.16410127511583397</c:v>
                </c:pt>
                <c:pt idx="5">
                  <c:v>0.16410127511583397</c:v>
                </c:pt>
                <c:pt idx="6">
                  <c:v>0.16410127511583397</c:v>
                </c:pt>
                <c:pt idx="7">
                  <c:v>0.16410127511583397</c:v>
                </c:pt>
                <c:pt idx="8">
                  <c:v>0.16410127511583397</c:v>
                </c:pt>
                <c:pt idx="9">
                  <c:v>0.16410127511583397</c:v>
                </c:pt>
                <c:pt idx="10">
                  <c:v>0.16410127511583397</c:v>
                </c:pt>
                <c:pt idx="11">
                  <c:v>0.16536114544058733</c:v>
                </c:pt>
                <c:pt idx="12">
                  <c:v>0.16536114544058733</c:v>
                </c:pt>
                <c:pt idx="13">
                  <c:v>0.16536114544058733</c:v>
                </c:pt>
                <c:pt idx="14">
                  <c:v>0.16536114544058733</c:v>
                </c:pt>
                <c:pt idx="15">
                  <c:v>0.16536114544058733</c:v>
                </c:pt>
                <c:pt idx="16">
                  <c:v>0.16536114544058733</c:v>
                </c:pt>
                <c:pt idx="17">
                  <c:v>0.16687947621140678</c:v>
                </c:pt>
                <c:pt idx="18">
                  <c:v>0.16687947621140678</c:v>
                </c:pt>
                <c:pt idx="19">
                  <c:v>0.16687947621140678</c:v>
                </c:pt>
                <c:pt idx="20">
                  <c:v>0.16687947621140678</c:v>
                </c:pt>
                <c:pt idx="21">
                  <c:v>0.16687947621140678</c:v>
                </c:pt>
                <c:pt idx="22">
                  <c:v>0.16687947621140678</c:v>
                </c:pt>
                <c:pt idx="23">
                  <c:v>0.16687947621140678</c:v>
                </c:pt>
                <c:pt idx="24">
                  <c:v>0.17148246280338211</c:v>
                </c:pt>
                <c:pt idx="25">
                  <c:v>0.17148246280338211</c:v>
                </c:pt>
                <c:pt idx="26">
                  <c:v>0.1737836240247809</c:v>
                </c:pt>
                <c:pt idx="27">
                  <c:v>0.1737836240247809</c:v>
                </c:pt>
                <c:pt idx="28">
                  <c:v>0.1737836240247809</c:v>
                </c:pt>
                <c:pt idx="29">
                  <c:v>0.1737836240247809</c:v>
                </c:pt>
                <c:pt idx="30">
                  <c:v>0.1737836240247809</c:v>
                </c:pt>
                <c:pt idx="31">
                  <c:v>0.1737836240247809</c:v>
                </c:pt>
                <c:pt idx="32">
                  <c:v>0.1737836240247809</c:v>
                </c:pt>
                <c:pt idx="33">
                  <c:v>0.18115919926239005</c:v>
                </c:pt>
                <c:pt idx="34">
                  <c:v>0.18115919926239005</c:v>
                </c:pt>
                <c:pt idx="35">
                  <c:v>0.18115919926239005</c:v>
                </c:pt>
                <c:pt idx="36">
                  <c:v>0.18131135848936419</c:v>
                </c:pt>
                <c:pt idx="37">
                  <c:v>0.18131135848936419</c:v>
                </c:pt>
                <c:pt idx="38">
                  <c:v>0.18155195103732993</c:v>
                </c:pt>
                <c:pt idx="39">
                  <c:v>0.18246458347410929</c:v>
                </c:pt>
                <c:pt idx="40">
                  <c:v>0.18278470483028486</c:v>
                </c:pt>
                <c:pt idx="41">
                  <c:v>0.18407809096545469</c:v>
                </c:pt>
                <c:pt idx="42">
                  <c:v>0.19400610428620485</c:v>
                </c:pt>
                <c:pt idx="43">
                  <c:v>0.19709489688469631</c:v>
                </c:pt>
                <c:pt idx="44">
                  <c:v>0.19709489688469631</c:v>
                </c:pt>
                <c:pt idx="45">
                  <c:v>0.19709489688469631</c:v>
                </c:pt>
                <c:pt idx="46">
                  <c:v>0.19709489688469631</c:v>
                </c:pt>
                <c:pt idx="47">
                  <c:v>0.19709489688469631</c:v>
                </c:pt>
                <c:pt idx="48">
                  <c:v>0.19709489688469631</c:v>
                </c:pt>
                <c:pt idx="49">
                  <c:v>0.19825716839143873</c:v>
                </c:pt>
                <c:pt idx="50">
                  <c:v>0.20137714781856558</c:v>
                </c:pt>
                <c:pt idx="51">
                  <c:v>0.20416208373622577</c:v>
                </c:pt>
                <c:pt idx="52">
                  <c:v>0.20416208373622577</c:v>
                </c:pt>
                <c:pt idx="53">
                  <c:v>0.20704118343579167</c:v>
                </c:pt>
                <c:pt idx="54">
                  <c:v>0.21393174121897426</c:v>
                </c:pt>
                <c:pt idx="55">
                  <c:v>0.21393174121897426</c:v>
                </c:pt>
                <c:pt idx="56">
                  <c:v>0.21393174121897426</c:v>
                </c:pt>
                <c:pt idx="57">
                  <c:v>0.21393174121897426</c:v>
                </c:pt>
                <c:pt idx="58">
                  <c:v>0.21393174121897426</c:v>
                </c:pt>
                <c:pt idx="59">
                  <c:v>0.21393174121897426</c:v>
                </c:pt>
                <c:pt idx="60">
                  <c:v>0.21500329218095532</c:v>
                </c:pt>
                <c:pt idx="61">
                  <c:v>0.21500329218095532</c:v>
                </c:pt>
                <c:pt idx="62">
                  <c:v>0.21500329218095532</c:v>
                </c:pt>
                <c:pt idx="63">
                  <c:v>0.21500329218095532</c:v>
                </c:pt>
                <c:pt idx="64">
                  <c:v>0.21500329218095532</c:v>
                </c:pt>
                <c:pt idx="65">
                  <c:v>0.21500329218095532</c:v>
                </c:pt>
                <c:pt idx="66">
                  <c:v>0.21500329218095532</c:v>
                </c:pt>
                <c:pt idx="67">
                  <c:v>0.21500329218095532</c:v>
                </c:pt>
                <c:pt idx="68">
                  <c:v>0.21500329218095532</c:v>
                </c:pt>
                <c:pt idx="69">
                  <c:v>0.21622622399405608</c:v>
                </c:pt>
                <c:pt idx="70">
                  <c:v>0.21622622399405608</c:v>
                </c:pt>
                <c:pt idx="71">
                  <c:v>0.21622622399405608</c:v>
                </c:pt>
                <c:pt idx="72">
                  <c:v>0.21622622399405608</c:v>
                </c:pt>
                <c:pt idx="73">
                  <c:v>0.21622622399405608</c:v>
                </c:pt>
                <c:pt idx="74">
                  <c:v>0.21622622399405608</c:v>
                </c:pt>
                <c:pt idx="75">
                  <c:v>0.21622622399405608</c:v>
                </c:pt>
                <c:pt idx="76">
                  <c:v>0.21622622399405608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935744"/>
        <c:axId val="55937280"/>
      </c:lineChart>
      <c:dateAx>
        <c:axId val="55935744"/>
        <c:scaling>
          <c:orientation val="minMax"/>
          <c:max val="40909"/>
          <c:min val="39083"/>
        </c:scaling>
        <c:delete val="0"/>
        <c:axPos val="b"/>
        <c:numFmt formatCode="[$-409]mmm\-yy;@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5937280"/>
        <c:crosses val="autoZero"/>
        <c:auto val="1"/>
        <c:lblOffset val="100"/>
        <c:baseTimeUnit val="months"/>
        <c:majorUnit val="1"/>
        <c:majorTimeUnit val="years"/>
      </c:dateAx>
      <c:valAx>
        <c:axId val="55937280"/>
        <c:scaling>
          <c:orientation val="minMax"/>
          <c:max val="0.9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1 =</a:t>
                </a:r>
                <a:r>
                  <a:rPr lang="en-US" sz="1400" baseline="0"/>
                  <a:t> average reduction in work hours receives SNAP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5.6449653523565103E-3"/>
              <c:y val="0.18408044127523601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55935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23747908716093"/>
          <c:y val="0.34166824604159901"/>
          <c:w val="0.15269952303484"/>
          <c:h val="0.239787274096386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5.  Statutory</a:t>
            </a:r>
            <a:r>
              <a:rPr lang="en-US" baseline="0"/>
              <a:t> Marginal Tax Rates</a:t>
            </a:r>
          </a:p>
          <a:p>
            <a:pPr>
              <a:defRPr/>
            </a:pPr>
            <a:r>
              <a:rPr lang="en-US" sz="1400" b="0" baseline="0"/>
              <a:t>for unmarried HH heads, as a function of time and potential earnings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8.0160627241902996E-2"/>
          <c:y val="8.6828521857701096E-2"/>
          <c:w val="0.86830772227095698"/>
          <c:h val="0.86568831279509895"/>
        </c:manualLayout>
      </c:layout>
      <c:lineChart>
        <c:grouping val="standard"/>
        <c:varyColors val="0"/>
        <c:ser>
          <c:idx val="0"/>
          <c:order val="0"/>
          <c:tx>
            <c:strRef>
              <c:f>CombinedPrograms!$H$2</c:f>
              <c:strCache>
                <c:ptCount val="1"/>
                <c:pt idx="0">
                  <c:v>log pot. earn. 0.4 below median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squar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CombinedPrograms!$H$9:$H$85</c:f>
              <c:numCache>
                <c:formatCode>0%</c:formatCode>
                <c:ptCount val="77"/>
                <c:pt idx="0">
                  <c:v>0.48845262990145888</c:v>
                </c:pt>
                <c:pt idx="1">
                  <c:v>0.48842068363209423</c:v>
                </c:pt>
                <c:pt idx="2">
                  <c:v>0.48829872056935997</c:v>
                </c:pt>
                <c:pt idx="3">
                  <c:v>0.48797763789105275</c:v>
                </c:pt>
                <c:pt idx="4">
                  <c:v>0.48777677558109861</c:v>
                </c:pt>
                <c:pt idx="5">
                  <c:v>0.48762619594504297</c:v>
                </c:pt>
                <c:pt idx="6">
                  <c:v>0.48736947547803561</c:v>
                </c:pt>
                <c:pt idx="7">
                  <c:v>0.48706032378920822</c:v>
                </c:pt>
                <c:pt idx="8">
                  <c:v>0.48722273744338879</c:v>
                </c:pt>
                <c:pt idx="9">
                  <c:v>0.4891686889522337</c:v>
                </c:pt>
                <c:pt idx="10">
                  <c:v>0.48906459266005414</c:v>
                </c:pt>
                <c:pt idx="11">
                  <c:v>0.48937298183417799</c:v>
                </c:pt>
                <c:pt idx="12">
                  <c:v>0.48913088105761432</c:v>
                </c:pt>
                <c:pt idx="13">
                  <c:v>0.48883612692190714</c:v>
                </c:pt>
                <c:pt idx="14">
                  <c:v>0.48851861064639029</c:v>
                </c:pt>
                <c:pt idx="15">
                  <c:v>0.48833562657113655</c:v>
                </c:pt>
                <c:pt idx="16">
                  <c:v>0.48810035900575482</c:v>
                </c:pt>
                <c:pt idx="17">
                  <c:v>0.48871390170747236</c:v>
                </c:pt>
                <c:pt idx="18">
                  <c:v>0.48857486664802552</c:v>
                </c:pt>
                <c:pt idx="19">
                  <c:v>0.48851630523186179</c:v>
                </c:pt>
                <c:pt idx="20">
                  <c:v>0.48820106573586564</c:v>
                </c:pt>
                <c:pt idx="21">
                  <c:v>0.49169228915208069</c:v>
                </c:pt>
                <c:pt idx="22">
                  <c:v>0.49123305932091899</c:v>
                </c:pt>
                <c:pt idx="23">
                  <c:v>0.49097287622541502</c:v>
                </c:pt>
                <c:pt idx="24">
                  <c:v>0.49302944750885069</c:v>
                </c:pt>
                <c:pt idx="25">
                  <c:v>0.49283754319214768</c:v>
                </c:pt>
                <c:pt idx="26">
                  <c:v>0.49368445077212786</c:v>
                </c:pt>
                <c:pt idx="27">
                  <c:v>0.49340947838917021</c:v>
                </c:pt>
                <c:pt idx="28">
                  <c:v>0.49305501108432892</c:v>
                </c:pt>
                <c:pt idx="29">
                  <c:v>0.49252796280629413</c:v>
                </c:pt>
                <c:pt idx="30">
                  <c:v>0.51120053860982995</c:v>
                </c:pt>
                <c:pt idx="31">
                  <c:v>0.5112714457938432</c:v>
                </c:pt>
                <c:pt idx="32">
                  <c:v>0.5111697463021847</c:v>
                </c:pt>
                <c:pt idx="33">
                  <c:v>0.52283737828158383</c:v>
                </c:pt>
                <c:pt idx="34">
                  <c:v>0.52400840562044682</c:v>
                </c:pt>
                <c:pt idx="35">
                  <c:v>0.53230602418552708</c:v>
                </c:pt>
                <c:pt idx="36">
                  <c:v>0.53223655383696833</c:v>
                </c:pt>
                <c:pt idx="37">
                  <c:v>0.53194761146775527</c:v>
                </c:pt>
                <c:pt idx="38">
                  <c:v>0.53216613859098516</c:v>
                </c:pt>
                <c:pt idx="39">
                  <c:v>0.5848971886408032</c:v>
                </c:pt>
                <c:pt idx="40">
                  <c:v>0.58495198184172403</c:v>
                </c:pt>
                <c:pt idx="41">
                  <c:v>0.58514888180207869</c:v>
                </c:pt>
                <c:pt idx="42">
                  <c:v>0.59108717121980603</c:v>
                </c:pt>
                <c:pt idx="43">
                  <c:v>0.59260324829227662</c:v>
                </c:pt>
                <c:pt idx="44">
                  <c:v>0.59239640037427943</c:v>
                </c:pt>
                <c:pt idx="45">
                  <c:v>0.5920161536954448</c:v>
                </c:pt>
                <c:pt idx="46">
                  <c:v>0.59178443408180104</c:v>
                </c:pt>
                <c:pt idx="47">
                  <c:v>0.59521628167356877</c:v>
                </c:pt>
                <c:pt idx="48">
                  <c:v>0.58847658564868643</c:v>
                </c:pt>
                <c:pt idx="49">
                  <c:v>0.58907427710533233</c:v>
                </c:pt>
                <c:pt idx="50">
                  <c:v>0.59075593446875641</c:v>
                </c:pt>
                <c:pt idx="51">
                  <c:v>0.59237831947478958</c:v>
                </c:pt>
                <c:pt idx="52">
                  <c:v>0.59244002336196333</c:v>
                </c:pt>
                <c:pt idx="53">
                  <c:v>0.58619862393742017</c:v>
                </c:pt>
                <c:pt idx="54">
                  <c:v>0.58375231524107118</c:v>
                </c:pt>
                <c:pt idx="55">
                  <c:v>0.58354612668674377</c:v>
                </c:pt>
                <c:pt idx="56">
                  <c:v>0.58339909135260004</c:v>
                </c:pt>
                <c:pt idx="57">
                  <c:v>0.58312316738569525</c:v>
                </c:pt>
                <c:pt idx="58">
                  <c:v>0.58302385270790102</c:v>
                </c:pt>
                <c:pt idx="59">
                  <c:v>0.57453813752025629</c:v>
                </c:pt>
                <c:pt idx="60">
                  <c:v>0.55234613366288332</c:v>
                </c:pt>
                <c:pt idx="61">
                  <c:v>0.5518408666265382</c:v>
                </c:pt>
                <c:pt idx="62">
                  <c:v>0.55134071353596081</c:v>
                </c:pt>
                <c:pt idx="63">
                  <c:v>0.55091198156660948</c:v>
                </c:pt>
                <c:pt idx="64">
                  <c:v>0.55069098473999667</c:v>
                </c:pt>
                <c:pt idx="65">
                  <c:v>0.55084891821228277</c:v>
                </c:pt>
                <c:pt idx="66">
                  <c:v>0.55038947735922661</c:v>
                </c:pt>
                <c:pt idx="67">
                  <c:v>0.5500500978076166</c:v>
                </c:pt>
                <c:pt idx="68">
                  <c:v>0.54984299888421639</c:v>
                </c:pt>
                <c:pt idx="69">
                  <c:v>0.55054219023065576</c:v>
                </c:pt>
                <c:pt idx="70">
                  <c:v>0.55043177296250079</c:v>
                </c:pt>
                <c:pt idx="71">
                  <c:v>0.55034663324807753</c:v>
                </c:pt>
                <c:pt idx="72">
                  <c:v>0.55003001552807218</c:v>
                </c:pt>
                <c:pt idx="73">
                  <c:v>0.54961249806866008</c:v>
                </c:pt>
                <c:pt idx="74">
                  <c:v>0.54931781630348486</c:v>
                </c:pt>
                <c:pt idx="75">
                  <c:v>0.54928885385020365</c:v>
                </c:pt>
                <c:pt idx="76">
                  <c:v>0.54951985616952204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CombinedPrograms!$I$2</c:f>
              <c:strCache>
                <c:ptCount val="1"/>
                <c:pt idx="0">
                  <c:v>log pot. earn. 0.2 below median</c:v>
                </c:pt>
              </c:strCache>
            </c:strRef>
          </c:tx>
          <c:spPr>
            <a:ln w="38100">
              <a:solidFill>
                <a:srgbClr val="0000FF"/>
              </a:solidFill>
            </a:ln>
          </c:spPr>
          <c:marker>
            <c:symbol val="diamond"/>
            <c:size val="8"/>
            <c:spPr>
              <a:solidFill>
                <a:srgbClr val="0000FF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CombinedPrograms!$I$9:$I$85</c:f>
              <c:numCache>
                <c:formatCode>0%</c:formatCode>
                <c:ptCount val="77"/>
                <c:pt idx="0">
                  <c:v>0.48471581989039797</c:v>
                </c:pt>
                <c:pt idx="1">
                  <c:v>0.48468928113046206</c:v>
                </c:pt>
                <c:pt idx="2">
                  <c:v>0.48458796261949588</c:v>
                </c:pt>
                <c:pt idx="3">
                  <c:v>0.48432122924847526</c:v>
                </c:pt>
                <c:pt idx="4">
                  <c:v>0.48415436667797623</c:v>
                </c:pt>
                <c:pt idx="5">
                  <c:v>0.48402927548917735</c:v>
                </c:pt>
                <c:pt idx="6">
                  <c:v>0.48381600980964629</c:v>
                </c:pt>
                <c:pt idx="7">
                  <c:v>0.48355918788280672</c:v>
                </c:pt>
                <c:pt idx="8">
                  <c:v>0.48369410995866507</c:v>
                </c:pt>
                <c:pt idx="9">
                  <c:v>0.48531067242330306</c:v>
                </c:pt>
                <c:pt idx="10">
                  <c:v>0.48522419639454245</c:v>
                </c:pt>
                <c:pt idx="11">
                  <c:v>0.48548038487669293</c:v>
                </c:pt>
                <c:pt idx="12">
                  <c:v>0.48527926422888967</c:v>
                </c:pt>
                <c:pt idx="13">
                  <c:v>0.48503440279739196</c:v>
                </c:pt>
                <c:pt idx="14">
                  <c:v>0.4847706321481341</c:v>
                </c:pt>
                <c:pt idx="15">
                  <c:v>0.48461862158346325</c:v>
                </c:pt>
                <c:pt idx="16">
                  <c:v>0.48442317749679714</c:v>
                </c:pt>
                <c:pt idx="17">
                  <c:v>0.48493286650885159</c:v>
                </c:pt>
                <c:pt idx="18">
                  <c:v>0.484817365759039</c:v>
                </c:pt>
                <c:pt idx="19">
                  <c:v>0.48476871696855484</c:v>
                </c:pt>
                <c:pt idx="20">
                  <c:v>0.48450683771088443</c:v>
                </c:pt>
                <c:pt idx="21">
                  <c:v>0.48740710562848966</c:v>
                </c:pt>
                <c:pt idx="22">
                  <c:v>0.48702560911928905</c:v>
                </c:pt>
                <c:pt idx="23">
                  <c:v>0.48680946692652971</c:v>
                </c:pt>
                <c:pt idx="24">
                  <c:v>0.48851792467973854</c:v>
                </c:pt>
                <c:pt idx="25">
                  <c:v>0.48835850379295176</c:v>
                </c:pt>
                <c:pt idx="26">
                  <c:v>0.48906205627028249</c:v>
                </c:pt>
                <c:pt idx="27">
                  <c:v>0.48883362815628223</c:v>
                </c:pt>
                <c:pt idx="28">
                  <c:v>0.48853916113727203</c:v>
                </c:pt>
                <c:pt idx="29">
                  <c:v>0.48810132573415416</c:v>
                </c:pt>
                <c:pt idx="30">
                  <c:v>0.51188428438124411</c:v>
                </c:pt>
                <c:pt idx="31">
                  <c:v>0.51194318918520665</c:v>
                </c:pt>
                <c:pt idx="32">
                  <c:v>0.511858704253213</c:v>
                </c:pt>
                <c:pt idx="33">
                  <c:v>0.52155136916463307</c:v>
                </c:pt>
                <c:pt idx="34">
                  <c:v>0.52252417801031403</c:v>
                </c:pt>
                <c:pt idx="35">
                  <c:v>0.53279099497362425</c:v>
                </c:pt>
                <c:pt idx="36">
                  <c:v>0.53273328379357943</c:v>
                </c:pt>
                <c:pt idx="37">
                  <c:v>0.53249325037733541</c:v>
                </c:pt>
                <c:pt idx="38">
                  <c:v>0.53267478765784471</c:v>
                </c:pt>
                <c:pt idx="39">
                  <c:v>0.58548434376566849</c:v>
                </c:pt>
                <c:pt idx="40">
                  <c:v>0.58552986218250636</c:v>
                </c:pt>
                <c:pt idx="41">
                  <c:v>0.58569343310590871</c:v>
                </c:pt>
                <c:pt idx="42">
                  <c:v>0.59062655488886251</c:v>
                </c:pt>
                <c:pt idx="43">
                  <c:v>0.59188600728411211</c:v>
                </c:pt>
                <c:pt idx="44">
                  <c:v>0.5917141722827759</c:v>
                </c:pt>
                <c:pt idx="45">
                  <c:v>0.59139828953569118</c:v>
                </c:pt>
                <c:pt idx="46">
                  <c:v>0.59120579284292463</c:v>
                </c:pt>
                <c:pt idx="47">
                  <c:v>0.59537059319651997</c:v>
                </c:pt>
                <c:pt idx="48">
                  <c:v>0.58846004651236727</c:v>
                </c:pt>
                <c:pt idx="49">
                  <c:v>0.58895656740194591</c:v>
                </c:pt>
                <c:pt idx="50">
                  <c:v>0.59035357249674758</c:v>
                </c:pt>
                <c:pt idx="51">
                  <c:v>0.59170133820006732</c:v>
                </c:pt>
                <c:pt idx="52">
                  <c:v>0.59175259753899434</c:v>
                </c:pt>
                <c:pt idx="53">
                  <c:v>0.58490578413202543</c:v>
                </c:pt>
                <c:pt idx="54">
                  <c:v>0.58159308708354618</c:v>
                </c:pt>
                <c:pt idx="55">
                  <c:v>0.58142179983612585</c:v>
                </c:pt>
                <c:pt idx="56">
                  <c:v>0.58129965300920239</c:v>
                </c:pt>
                <c:pt idx="57">
                  <c:v>0.58107043438480976</c:v>
                </c:pt>
                <c:pt idx="58">
                  <c:v>0.58098793059189402</c:v>
                </c:pt>
                <c:pt idx="59">
                  <c:v>0.57227669425098515</c:v>
                </c:pt>
                <c:pt idx="60">
                  <c:v>0.54984531973757389</c:v>
                </c:pt>
                <c:pt idx="61">
                  <c:v>0.54942557868962805</c:v>
                </c:pt>
                <c:pt idx="62">
                  <c:v>0.54901008595554646</c:v>
                </c:pt>
                <c:pt idx="63">
                  <c:v>0.54865392496906074</c:v>
                </c:pt>
                <c:pt idx="64">
                  <c:v>0.548470336029109</c:v>
                </c:pt>
                <c:pt idx="65">
                  <c:v>0.5486015362784713</c:v>
                </c:pt>
                <c:pt idx="66">
                  <c:v>0.54821986446681725</c:v>
                </c:pt>
                <c:pt idx="67">
                  <c:v>0.54793793131385615</c:v>
                </c:pt>
                <c:pt idx="68">
                  <c:v>0.54776588779452173</c:v>
                </c:pt>
                <c:pt idx="69">
                  <c:v>0.54834672780061444</c:v>
                </c:pt>
                <c:pt idx="70">
                  <c:v>0.54825500074044053</c:v>
                </c:pt>
                <c:pt idx="71">
                  <c:v>0.54818427253063617</c:v>
                </c:pt>
                <c:pt idx="72">
                  <c:v>0.54792124833939937</c:v>
                </c:pt>
                <c:pt idx="73">
                  <c:v>0.54757440359524789</c:v>
                </c:pt>
                <c:pt idx="74">
                  <c:v>0.54732960228420291</c:v>
                </c:pt>
                <c:pt idx="75">
                  <c:v>0.54730554227312567</c:v>
                </c:pt>
                <c:pt idx="76">
                  <c:v>0.5474974430871784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CombinedPrograms!$J$2</c:f>
              <c:strCache>
                <c:ptCount val="1"/>
                <c:pt idx="0">
                  <c:v>log pot. earn. at median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CombinedPrograms!$J$9:$J$85</c:f>
              <c:numCache>
                <c:formatCode>0%</c:formatCode>
                <c:ptCount val="77"/>
                <c:pt idx="0">
                  <c:v>0.4677651903308554</c:v>
                </c:pt>
                <c:pt idx="1">
                  <c:v>0.46774340373468215</c:v>
                </c:pt>
                <c:pt idx="2">
                  <c:v>0.46766022782561084</c:v>
                </c:pt>
                <c:pt idx="3">
                  <c:v>0.46744125707285555</c:v>
                </c:pt>
                <c:pt idx="4">
                  <c:v>0.46730427375303685</c:v>
                </c:pt>
                <c:pt idx="5">
                  <c:v>0.46720158202132911</c:v>
                </c:pt>
                <c:pt idx="6">
                  <c:v>0.46702650476644686</c:v>
                </c:pt>
                <c:pt idx="7">
                  <c:v>0.46681567066485347</c:v>
                </c:pt>
                <c:pt idx="8">
                  <c:v>0.46692643291556457</c:v>
                </c:pt>
                <c:pt idx="9">
                  <c:v>0.46825352557893551</c:v>
                </c:pt>
                <c:pt idx="10">
                  <c:v>0.46818253438259394</c:v>
                </c:pt>
                <c:pt idx="11">
                  <c:v>0.46839284846728857</c:v>
                </c:pt>
                <c:pt idx="12">
                  <c:v>0.46822774149370061</c:v>
                </c:pt>
                <c:pt idx="13">
                  <c:v>0.46802672618102853</c:v>
                </c:pt>
                <c:pt idx="14">
                  <c:v>0.46781018763018389</c:v>
                </c:pt>
                <c:pt idx="15">
                  <c:v>0.46768539684136967</c:v>
                </c:pt>
                <c:pt idx="16">
                  <c:v>0.46752494995534605</c:v>
                </c:pt>
                <c:pt idx="17">
                  <c:v>0.46794337149073018</c:v>
                </c:pt>
                <c:pt idx="18">
                  <c:v>0.46784855288579341</c:v>
                </c:pt>
                <c:pt idx="19">
                  <c:v>0.46780861539228752</c:v>
                </c:pt>
                <c:pt idx="20">
                  <c:v>0.46759362955094474</c:v>
                </c:pt>
                <c:pt idx="21">
                  <c:v>0.46997456091577505</c:v>
                </c:pt>
                <c:pt idx="22">
                  <c:v>0.46966137708926881</c:v>
                </c:pt>
                <c:pt idx="23">
                  <c:v>0.46948393840407698</c:v>
                </c:pt>
                <c:pt idx="24">
                  <c:v>0.47088647112369592</c:v>
                </c:pt>
                <c:pt idx="25">
                  <c:v>0.47075559694229507</c:v>
                </c:pt>
                <c:pt idx="26">
                  <c:v>0.47133316777632484</c:v>
                </c:pt>
                <c:pt idx="27">
                  <c:v>0.47114564314870994</c:v>
                </c:pt>
                <c:pt idx="28">
                  <c:v>0.47090390487438927</c:v>
                </c:pt>
                <c:pt idx="29">
                  <c:v>0.4705444704795223</c:v>
                </c:pt>
                <c:pt idx="30">
                  <c:v>0.49677946937757494</c:v>
                </c:pt>
                <c:pt idx="31">
                  <c:v>0.49682782639122958</c:v>
                </c:pt>
                <c:pt idx="32">
                  <c:v>0.49675846975585863</c:v>
                </c:pt>
                <c:pt idx="33">
                  <c:v>0.50471551736387621</c:v>
                </c:pt>
                <c:pt idx="34">
                  <c:v>0.50551413016740609</c:v>
                </c:pt>
                <c:pt idx="35">
                  <c:v>0.51667979458838698</c:v>
                </c:pt>
                <c:pt idx="36">
                  <c:v>0.51663241746235111</c:v>
                </c:pt>
                <c:pt idx="37">
                  <c:v>0.51643536563625125</c:v>
                </c:pt>
                <c:pt idx="38">
                  <c:v>0.51658439593873706</c:v>
                </c:pt>
                <c:pt idx="39">
                  <c:v>0.5643644229099678</c:v>
                </c:pt>
                <c:pt idx="40">
                  <c:v>0.56440179057026874</c:v>
                </c:pt>
                <c:pt idx="41">
                  <c:v>0.56453607166186681</c:v>
                </c:pt>
                <c:pt idx="42">
                  <c:v>0.56858584385989919</c:v>
                </c:pt>
                <c:pt idx="43">
                  <c:v>0.56961977237807426</c:v>
                </c:pt>
                <c:pt idx="44">
                  <c:v>0.5694787070158801</c:v>
                </c:pt>
                <c:pt idx="45">
                  <c:v>0.56921938782140935</c:v>
                </c:pt>
                <c:pt idx="46">
                  <c:v>0.56906136055411727</c:v>
                </c:pt>
                <c:pt idx="47">
                  <c:v>0.5734731804251989</c:v>
                </c:pt>
                <c:pt idx="48">
                  <c:v>0.56727601162124675</c:v>
                </c:pt>
                <c:pt idx="49">
                  <c:v>0.56768362298436092</c:v>
                </c:pt>
                <c:pt idx="50">
                  <c:v>0.56883047332423842</c:v>
                </c:pt>
                <c:pt idx="51">
                  <c:v>0.56993690132559571</c:v>
                </c:pt>
                <c:pt idx="52">
                  <c:v>0.56997898190961727</c:v>
                </c:pt>
                <c:pt idx="53">
                  <c:v>0.56369420976726792</c:v>
                </c:pt>
                <c:pt idx="54">
                  <c:v>0.56046310674458233</c:v>
                </c:pt>
                <c:pt idx="55">
                  <c:v>0.56032249105273424</c:v>
                </c:pt>
                <c:pt idx="56">
                  <c:v>0.5602222164506635</c:v>
                </c:pt>
                <c:pt idx="57">
                  <c:v>0.56003404286542091</c:v>
                </c:pt>
                <c:pt idx="58">
                  <c:v>0.55996631261640561</c:v>
                </c:pt>
                <c:pt idx="59">
                  <c:v>0.55215097048299433</c:v>
                </c:pt>
                <c:pt idx="60">
                  <c:v>0.53033367403711873</c:v>
                </c:pt>
                <c:pt idx="61">
                  <c:v>0.52998909393122762</c:v>
                </c:pt>
                <c:pt idx="62">
                  <c:v>0.52964800141476431</c:v>
                </c:pt>
                <c:pt idx="63">
                  <c:v>0.52935561640491557</c:v>
                </c:pt>
                <c:pt idx="64">
                  <c:v>0.5292049018234406</c:v>
                </c:pt>
                <c:pt idx="65">
                  <c:v>0.52931260869661756</c:v>
                </c:pt>
                <c:pt idx="66">
                  <c:v>0.52899928095819626</c:v>
                </c:pt>
                <c:pt idx="67">
                  <c:v>0.52876783217286305</c:v>
                </c:pt>
                <c:pt idx="68">
                  <c:v>0.52862659563095171</c:v>
                </c:pt>
                <c:pt idx="69">
                  <c:v>0.52910342750571049</c:v>
                </c:pt>
                <c:pt idx="70">
                  <c:v>0.529028125554037</c:v>
                </c:pt>
                <c:pt idx="71">
                  <c:v>0.52897006229302601</c:v>
                </c:pt>
                <c:pt idx="72">
                  <c:v>0.52875413653567671</c:v>
                </c:pt>
                <c:pt idx="73">
                  <c:v>0.52846939955497785</c:v>
                </c:pt>
                <c:pt idx="74">
                  <c:v>0.52826843359728781</c:v>
                </c:pt>
                <c:pt idx="75">
                  <c:v>0.52824868189274232</c:v>
                </c:pt>
                <c:pt idx="76">
                  <c:v>0.52840621998235848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CombinedPrograms!$K$2</c:f>
              <c:strCache>
                <c:ptCount val="1"/>
                <c:pt idx="0">
                  <c:v>log pot. earn. 0.2 above median</c:v>
                </c:pt>
              </c:strCache>
            </c:strRef>
          </c:tx>
          <c:spPr>
            <a:ln w="38100">
              <a:solidFill>
                <a:srgbClr val="008000"/>
              </a:solidFill>
            </a:ln>
          </c:spPr>
          <c:marker>
            <c:symbol val="x"/>
            <c:size val="7"/>
            <c:spPr>
              <a:noFill/>
              <a:ln w="19050">
                <a:solidFill>
                  <a:srgbClr val="008000"/>
                </a:solidFill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CombinedPrograms!$K$9:$K$85</c:f>
              <c:numCache>
                <c:formatCode>0%</c:formatCode>
                <c:ptCount val="77"/>
                <c:pt idx="0">
                  <c:v>0.44136695210552446</c:v>
                </c:pt>
                <c:pt idx="1">
                  <c:v>0.4413491093553692</c:v>
                </c:pt>
                <c:pt idx="2">
                  <c:v>0.44128099008824279</c:v>
                </c:pt>
                <c:pt idx="3">
                  <c:v>0.44110165778678267</c:v>
                </c:pt>
                <c:pt idx="4">
                  <c:v>0.44098947141624856</c:v>
                </c:pt>
                <c:pt idx="5">
                  <c:v>0.44090536911328643</c:v>
                </c:pt>
                <c:pt idx="6">
                  <c:v>0.44076198463542215</c:v>
                </c:pt>
                <c:pt idx="7">
                  <c:v>0.44058931607494423</c:v>
                </c:pt>
                <c:pt idx="8">
                  <c:v>0.44068002795808381</c:v>
                </c:pt>
                <c:pt idx="9">
                  <c:v>0.44176688809158815</c:v>
                </c:pt>
                <c:pt idx="10">
                  <c:v>0.44170874784014746</c:v>
                </c:pt>
                <c:pt idx="11">
                  <c:v>0.44188099051805396</c:v>
                </c:pt>
                <c:pt idx="12">
                  <c:v>0.4417457714845161</c:v>
                </c:pt>
                <c:pt idx="13">
                  <c:v>0.44158114429939377</c:v>
                </c:pt>
                <c:pt idx="14">
                  <c:v>0.44140380391859318</c:v>
                </c:pt>
                <c:pt idx="15">
                  <c:v>0.44130160296674237</c:v>
                </c:pt>
                <c:pt idx="16">
                  <c:v>0.44117020044393657</c:v>
                </c:pt>
                <c:pt idx="17">
                  <c:v>0.44151287861431665</c:v>
                </c:pt>
                <c:pt idx="18">
                  <c:v>0.44143522423157111</c:v>
                </c:pt>
                <c:pt idx="19">
                  <c:v>0.44140251628982607</c:v>
                </c:pt>
                <c:pt idx="20">
                  <c:v>0.44122644754446072</c:v>
                </c:pt>
                <c:pt idx="21">
                  <c:v>0.44317637873801508</c:v>
                </c:pt>
                <c:pt idx="22">
                  <c:v>0.44291988797072879</c:v>
                </c:pt>
                <c:pt idx="23">
                  <c:v>0.44277456953261263</c:v>
                </c:pt>
                <c:pt idx="24">
                  <c:v>0.44392321343741525</c:v>
                </c:pt>
                <c:pt idx="25">
                  <c:v>0.44381603031886169</c:v>
                </c:pt>
                <c:pt idx="26">
                  <c:v>0.44428904831610327</c:v>
                </c:pt>
                <c:pt idx="27">
                  <c:v>0.4441354697097028</c:v>
                </c:pt>
                <c:pt idx="28">
                  <c:v>0.44393749130144766</c:v>
                </c:pt>
                <c:pt idx="29">
                  <c:v>0.4436431223209133</c:v>
                </c:pt>
                <c:pt idx="30">
                  <c:v>0.46955046326537619</c:v>
                </c:pt>
                <c:pt idx="31">
                  <c:v>0.46959006661167385</c:v>
                </c:pt>
                <c:pt idx="32">
                  <c:v>0.46953326503024762</c:v>
                </c:pt>
                <c:pt idx="33">
                  <c:v>0.47604991459380031</c:v>
                </c:pt>
                <c:pt idx="34">
                  <c:v>0.47670396117413316</c:v>
                </c:pt>
                <c:pt idx="35">
                  <c:v>0.48765188349874883</c:v>
                </c:pt>
                <c:pt idx="36">
                  <c:v>0.48761308265917708</c:v>
                </c:pt>
                <c:pt idx="37">
                  <c:v>0.48745170148366956</c:v>
                </c:pt>
                <c:pt idx="38">
                  <c:v>0.48757375407195275</c:v>
                </c:pt>
                <c:pt idx="39">
                  <c:v>0.52739503071981408</c:v>
                </c:pt>
                <c:pt idx="40">
                  <c:v>0.52742563402385167</c:v>
                </c:pt>
                <c:pt idx="41">
                  <c:v>0.52753560732802995</c:v>
                </c:pt>
                <c:pt idx="42">
                  <c:v>0.53085228300057485</c:v>
                </c:pt>
                <c:pt idx="43">
                  <c:v>0.53169904805196422</c:v>
                </c:pt>
                <c:pt idx="44">
                  <c:v>0.53158351857718156</c:v>
                </c:pt>
                <c:pt idx="45">
                  <c:v>0.53137114177629807</c:v>
                </c:pt>
                <c:pt idx="46">
                  <c:v>0.53124172086880084</c:v>
                </c:pt>
                <c:pt idx="47">
                  <c:v>0.53545240267705596</c:v>
                </c:pt>
                <c:pt idx="48">
                  <c:v>0.53044948975209993</c:v>
                </c:pt>
                <c:pt idx="49">
                  <c:v>0.53078331462564476</c:v>
                </c:pt>
                <c:pt idx="50">
                  <c:v>0.53172256020201814</c:v>
                </c:pt>
                <c:pt idx="51">
                  <c:v>0.53262870075908642</c:v>
                </c:pt>
                <c:pt idx="52">
                  <c:v>0.53266316384552337</c:v>
                </c:pt>
                <c:pt idx="53">
                  <c:v>0.52760784562286678</c:v>
                </c:pt>
                <c:pt idx="54">
                  <c:v>0.52503235339504162</c:v>
                </c:pt>
                <c:pt idx="55">
                  <c:v>0.52491719219052824</c:v>
                </c:pt>
                <c:pt idx="56">
                  <c:v>0.52483506946436009</c:v>
                </c:pt>
                <c:pt idx="57">
                  <c:v>0.52468095937572534</c:v>
                </c:pt>
                <c:pt idx="58">
                  <c:v>0.52462548976948087</c:v>
                </c:pt>
                <c:pt idx="59">
                  <c:v>0.51831666789124831</c:v>
                </c:pt>
                <c:pt idx="60">
                  <c:v>0.49758396083363571</c:v>
                </c:pt>
                <c:pt idx="61">
                  <c:v>0.49730175719388331</c:v>
                </c:pt>
                <c:pt idx="62">
                  <c:v>0.49702240981429724</c:v>
                </c:pt>
                <c:pt idx="63">
                  <c:v>0.49678295282714785</c:v>
                </c:pt>
                <c:pt idx="64">
                  <c:v>0.49665952085087067</c:v>
                </c:pt>
                <c:pt idx="65">
                  <c:v>0.49674773044601905</c:v>
                </c:pt>
                <c:pt idx="66">
                  <c:v>0.49649112181799299</c:v>
                </c:pt>
                <c:pt idx="67">
                  <c:v>0.49630157027824762</c:v>
                </c:pt>
                <c:pt idx="68">
                  <c:v>0.496185900610986</c:v>
                </c:pt>
                <c:pt idx="69">
                  <c:v>0.49657641558357501</c:v>
                </c:pt>
                <c:pt idx="70">
                  <c:v>0.49651474491693059</c:v>
                </c:pt>
                <c:pt idx="71">
                  <c:v>0.49646719236438031</c:v>
                </c:pt>
                <c:pt idx="72">
                  <c:v>0.49629035384817333</c:v>
                </c:pt>
                <c:pt idx="73">
                  <c:v>0.49605716043116665</c:v>
                </c:pt>
                <c:pt idx="74">
                  <c:v>0.49589257366670525</c:v>
                </c:pt>
                <c:pt idx="75">
                  <c:v>0.49587639744869727</c:v>
                </c:pt>
                <c:pt idx="76">
                  <c:v>0.49600541773027834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CombinedPrograms!$L$2</c:f>
              <c:strCache>
                <c:ptCount val="1"/>
                <c:pt idx="0">
                  <c:v>log pot. earn. 0.4 above median</c:v>
                </c:pt>
              </c:strCache>
            </c:strRef>
          </c:tx>
          <c:spPr>
            <a:ln w="38100">
              <a:solidFill>
                <a:srgbClr val="FFC000"/>
              </a:solidFill>
            </a:ln>
          </c:spPr>
          <c:marker>
            <c:symbol val="circle"/>
            <c:size val="7"/>
            <c:spPr>
              <a:solidFill>
                <a:srgbClr val="FFC000"/>
              </a:solidFill>
              <a:ln>
                <a:noFill/>
              </a:ln>
            </c:spPr>
          </c:marker>
          <c:cat>
            <c:numRef>
              <c:f>CombinedPrograms!$A$9:$A$85</c:f>
              <c:numCache>
                <c:formatCode>[$-409]mmm\-yy;@</c:formatCode>
                <c:ptCount val="77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</c:numCache>
            </c:numRef>
          </c:cat>
          <c:val>
            <c:numRef>
              <c:f>CombinedPrograms!$L$9:$L$85</c:f>
              <c:numCache>
                <c:formatCode>0%</c:formatCode>
                <c:ptCount val="77"/>
                <c:pt idx="0">
                  <c:v>0.39628936168060913</c:v>
                </c:pt>
                <c:pt idx="1">
                  <c:v>0.39627475327233752</c:v>
                </c:pt>
                <c:pt idx="2">
                  <c:v>0.39621898193346405</c:v>
                </c:pt>
                <c:pt idx="3">
                  <c:v>0.39607215706323839</c:v>
                </c:pt>
                <c:pt idx="4">
                  <c:v>0.39598030663160588</c:v>
                </c:pt>
                <c:pt idx="5">
                  <c:v>0.39591144948976609</c:v>
                </c:pt>
                <c:pt idx="6">
                  <c:v>0.39579405620822461</c:v>
                </c:pt>
                <c:pt idx="7">
                  <c:v>0.39565268714767166</c:v>
                </c:pt>
                <c:pt idx="8">
                  <c:v>0.39572695575606764</c:v>
                </c:pt>
                <c:pt idx="9">
                  <c:v>0.39661680157166213</c:v>
                </c:pt>
                <c:pt idx="10">
                  <c:v>0.39656920035981591</c:v>
                </c:pt>
                <c:pt idx="11">
                  <c:v>0.39671022073721046</c:v>
                </c:pt>
                <c:pt idx="12">
                  <c:v>0.39659951275605154</c:v>
                </c:pt>
                <c:pt idx="13">
                  <c:v>0.39646472741679922</c:v>
                </c:pt>
                <c:pt idx="14">
                  <c:v>0.39631953339327525</c:v>
                </c:pt>
                <c:pt idx="15">
                  <c:v>0.39623585833100111</c:v>
                </c:pt>
                <c:pt idx="16">
                  <c:v>0.39612827504454801</c:v>
                </c:pt>
                <c:pt idx="17">
                  <c:v>0.39640883620104661</c:v>
                </c:pt>
                <c:pt idx="18">
                  <c:v>0.39634525816978161</c:v>
                </c:pt>
                <c:pt idx="19">
                  <c:v>0.39631847917200508</c:v>
                </c:pt>
                <c:pt idx="20">
                  <c:v>0.39617432627551852</c:v>
                </c:pt>
                <c:pt idx="21">
                  <c:v>0.39777079491006756</c:v>
                </c:pt>
                <c:pt idx="22">
                  <c:v>0.39756079803100969</c:v>
                </c:pt>
                <c:pt idx="23">
                  <c:v>0.39744182135673478</c:v>
                </c:pt>
                <c:pt idx="24">
                  <c:v>0.3983822514459322</c:v>
                </c:pt>
                <c:pt idx="25">
                  <c:v>0.39829449733056166</c:v>
                </c:pt>
                <c:pt idx="26">
                  <c:v>0.39868177171166275</c:v>
                </c:pt>
                <c:pt idx="27">
                  <c:v>0.39855603218358776</c:v>
                </c:pt>
                <c:pt idx="28">
                  <c:v>0.39839394117230387</c:v>
                </c:pt>
                <c:pt idx="29">
                  <c:v>0.39815293223518811</c:v>
                </c:pt>
                <c:pt idx="30">
                  <c:v>0.4175923020989426</c:v>
                </c:pt>
                <c:pt idx="31">
                  <c:v>0.41762472657648131</c:v>
                </c:pt>
                <c:pt idx="32">
                  <c:v>0.41757822137494416</c:v>
                </c:pt>
                <c:pt idx="33">
                  <c:v>0.42291360277965695</c:v>
                </c:pt>
                <c:pt idx="34">
                  <c:v>0.42344909082892096</c:v>
                </c:pt>
                <c:pt idx="35">
                  <c:v>0.43168979679226732</c:v>
                </c:pt>
                <c:pt idx="36">
                  <c:v>0.43165802935166464</c:v>
                </c:pt>
                <c:pt idx="37">
                  <c:v>0.43152590162030879</c:v>
                </c:pt>
                <c:pt idx="38">
                  <c:v>0.43162582982782893</c:v>
                </c:pt>
                <c:pt idx="39">
                  <c:v>0.46158781715169805</c:v>
                </c:pt>
                <c:pt idx="40">
                  <c:v>0.46161287301785958</c:v>
                </c:pt>
                <c:pt idx="41">
                  <c:v>0.46170291154400778</c:v>
                </c:pt>
                <c:pt idx="42">
                  <c:v>0.46441837591510604</c:v>
                </c:pt>
                <c:pt idx="43">
                  <c:v>0.46511164850331016</c:v>
                </c:pt>
                <c:pt idx="44">
                  <c:v>0.46501706096941858</c:v>
                </c:pt>
                <c:pt idx="45">
                  <c:v>0.464843181551295</c:v>
                </c:pt>
                <c:pt idx="46">
                  <c:v>0.46473722067423573</c:v>
                </c:pt>
                <c:pt idx="47">
                  <c:v>0.46788508129319384</c:v>
                </c:pt>
                <c:pt idx="48">
                  <c:v>0.46420363526599251</c:v>
                </c:pt>
                <c:pt idx="49">
                  <c:v>0.46447694795610595</c:v>
                </c:pt>
                <c:pt idx="50">
                  <c:v>0.46524593719417529</c:v>
                </c:pt>
                <c:pt idx="51">
                  <c:v>0.46598782233485836</c:v>
                </c:pt>
                <c:pt idx="52">
                  <c:v>0.46601603832357025</c:v>
                </c:pt>
                <c:pt idx="53">
                  <c:v>0.4624023829939255</c:v>
                </c:pt>
                <c:pt idx="54">
                  <c:v>0.46069847951133763</c:v>
                </c:pt>
                <c:pt idx="55">
                  <c:v>0.460604193491641</c:v>
                </c:pt>
                <c:pt idx="56">
                  <c:v>0.46053695709020054</c:v>
                </c:pt>
                <c:pt idx="57">
                  <c:v>0.46041078242127564</c:v>
                </c:pt>
                <c:pt idx="58">
                  <c:v>0.46036536774878223</c:v>
                </c:pt>
                <c:pt idx="59">
                  <c:v>0.4557254304272218</c:v>
                </c:pt>
                <c:pt idx="60">
                  <c:v>0.43620877100738176</c:v>
                </c:pt>
                <c:pt idx="61">
                  <c:v>0.43597772220888603</c:v>
                </c:pt>
                <c:pt idx="62">
                  <c:v>0.43574901191842719</c:v>
                </c:pt>
                <c:pt idx="63">
                  <c:v>0.43555296111900854</c:v>
                </c:pt>
                <c:pt idx="64">
                  <c:v>0.43545190356411712</c:v>
                </c:pt>
                <c:pt idx="65">
                  <c:v>0.43552412347238179</c:v>
                </c:pt>
                <c:pt idx="66">
                  <c:v>0.43531403009711167</c:v>
                </c:pt>
                <c:pt idx="67">
                  <c:v>0.43515883842222891</c:v>
                </c:pt>
                <c:pt idx="68">
                  <c:v>0.43506413610844341</c:v>
                </c:pt>
                <c:pt idx="69">
                  <c:v>0.43538386272603946</c:v>
                </c:pt>
                <c:pt idx="70">
                  <c:v>0.43533337105469488</c:v>
                </c:pt>
                <c:pt idx="71">
                  <c:v>0.43529443831753456</c:v>
                </c:pt>
                <c:pt idx="72">
                  <c:v>0.43514965518598731</c:v>
                </c:pt>
                <c:pt idx="73">
                  <c:v>0.43495873256406847</c:v>
                </c:pt>
                <c:pt idx="74">
                  <c:v>0.43482398031845443</c:v>
                </c:pt>
                <c:pt idx="75">
                  <c:v>0.4348107363513028</c:v>
                </c:pt>
                <c:pt idx="76">
                  <c:v>0.43491636922360399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57568"/>
        <c:axId val="89767936"/>
      </c:lineChart>
      <c:dateAx>
        <c:axId val="89757568"/>
        <c:scaling>
          <c:orientation val="minMax"/>
          <c:max val="40909"/>
          <c:min val="39083"/>
        </c:scaling>
        <c:delete val="0"/>
        <c:axPos val="b"/>
        <c:numFmt formatCode="[$-409]mmm\-yy;@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9767936"/>
        <c:crosses val="autoZero"/>
        <c:auto val="1"/>
        <c:lblOffset val="100"/>
        <c:baseTimeUnit val="months"/>
        <c:majorUnit val="1"/>
        <c:majorTimeUnit val="years"/>
      </c:dateAx>
      <c:valAx>
        <c:axId val="89767936"/>
        <c:scaling>
          <c:orientation val="minMax"/>
          <c:max val="0.6"/>
          <c:min val="0.3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Marginal Tax Rate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89757568"/>
        <c:crosses val="autoZero"/>
        <c:crossBetween val="between"/>
        <c:majorUnit val="0.05"/>
      </c:valAx>
    </c:plotArea>
    <c:legend>
      <c:legendPos val="r"/>
      <c:layout>
        <c:manualLayout>
          <c:xMode val="edge"/>
          <c:yMode val="edge"/>
          <c:x val="0.51788168991444505"/>
          <c:y val="0.64657770651864199"/>
          <c:w val="0.303754703316237"/>
          <c:h val="0.215556058694236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Figure 7.  Components of 2007-10 Marginal Tax Rate Changes</a:t>
            </a:r>
            <a:endParaRPr lang="en-US">
              <a:effectLst/>
            </a:endParaRPr>
          </a:p>
          <a:p>
            <a:pPr>
              <a:defRPr/>
            </a:pPr>
            <a:r>
              <a:rPr lang="en-US" sz="1400" b="0" i="0" baseline="0">
                <a:effectLst/>
              </a:rPr>
              <a:t>by potential earnings and marital status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237247437787995E-2"/>
          <c:y val="0.116400780486812"/>
          <c:w val="0.72572427695184405"/>
          <c:h val="0.8318150134321069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Decompose!$V$15</c:f>
              <c:strCache>
                <c:ptCount val="1"/>
                <c:pt idx="0">
                  <c:v>UI duration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Decompose!$H$15:$H$26</c:f>
              <c:numCache>
                <c:formatCode>0.0</c:formatCode>
                <c:ptCount val="12"/>
                <c:pt idx="0">
                  <c:v>2.9435801849445191</c:v>
                </c:pt>
                <c:pt idx="1">
                  <c:v>3.7183141490634091</c:v>
                </c:pt>
                <c:pt idx="2">
                  <c:v>4.0853356768040658</c:v>
                </c:pt>
                <c:pt idx="3">
                  <c:v>4.0263008498924178</c:v>
                </c:pt>
                <c:pt idx="4">
                  <c:v>3.0237657656176942</c:v>
                </c:pt>
                <c:pt idx="7">
                  <c:v>2.9435801849445191</c:v>
                </c:pt>
                <c:pt idx="8">
                  <c:v>3.7183141490634091</c:v>
                </c:pt>
                <c:pt idx="9">
                  <c:v>4.0853356768040658</c:v>
                </c:pt>
                <c:pt idx="10">
                  <c:v>4.0263008498924178</c:v>
                </c:pt>
                <c:pt idx="11">
                  <c:v>3.0237657656176942</c:v>
                </c:pt>
              </c:numCache>
            </c:numRef>
          </c:val>
        </c:ser>
        <c:ser>
          <c:idx val="1"/>
          <c:order val="1"/>
          <c:tx>
            <c:strRef>
              <c:f>Decompose!$V$16</c:f>
              <c:strCache>
                <c:ptCount val="1"/>
                <c:pt idx="0">
                  <c:v>UI modernization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Decompose!$I$15:$I$26</c:f>
              <c:numCache>
                <c:formatCode>0.0</c:formatCode>
                <c:ptCount val="12"/>
                <c:pt idx="0">
                  <c:v>0.33850365429434676</c:v>
                </c:pt>
                <c:pt idx="1">
                  <c:v>0.42759593698517234</c:v>
                </c:pt>
                <c:pt idx="2">
                  <c:v>0.46980240684128322</c:v>
                </c:pt>
                <c:pt idx="3">
                  <c:v>0.46301356353324746</c:v>
                </c:pt>
                <c:pt idx="4">
                  <c:v>0.34772477632065069</c:v>
                </c:pt>
                <c:pt idx="7">
                  <c:v>0.33850365429434676</c:v>
                </c:pt>
                <c:pt idx="8">
                  <c:v>0.42759593698517234</c:v>
                </c:pt>
                <c:pt idx="9">
                  <c:v>0.46980240684128322</c:v>
                </c:pt>
                <c:pt idx="10">
                  <c:v>0.46301356353324746</c:v>
                </c:pt>
                <c:pt idx="11">
                  <c:v>0.34772477632065069</c:v>
                </c:pt>
              </c:numCache>
            </c:numRef>
          </c:val>
        </c:ser>
        <c:ser>
          <c:idx val="2"/>
          <c:order val="2"/>
          <c:tx>
            <c:strRef>
              <c:f>Decompose!$V$17</c:f>
              <c:strCache>
                <c:ptCount val="1"/>
                <c:pt idx="0">
                  <c:v>UI benefits</c:v>
                </c:pt>
              </c:strCache>
            </c:strRef>
          </c:tx>
          <c:spPr>
            <a:noFill/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Decompose!$J$15:$J$26</c:f>
              <c:numCache>
                <c:formatCode>0.0</c:formatCode>
                <c:ptCount val="12"/>
                <c:pt idx="0">
                  <c:v>1.3669534711914906</c:v>
                </c:pt>
                <c:pt idx="1">
                  <c:v>1.4137253456881553</c:v>
                </c:pt>
                <c:pt idx="2">
                  <c:v>1.2717092064224036</c:v>
                </c:pt>
                <c:pt idx="3">
                  <c:v>1.0261418378311471</c:v>
                </c:pt>
                <c:pt idx="4">
                  <c:v>0.75221488787330104</c:v>
                </c:pt>
                <c:pt idx="7">
                  <c:v>1.3669534711914906</c:v>
                </c:pt>
                <c:pt idx="8">
                  <c:v>1.4137253456881553</c:v>
                </c:pt>
                <c:pt idx="9">
                  <c:v>1.2717092064224036</c:v>
                </c:pt>
                <c:pt idx="10">
                  <c:v>1.0261418378311471</c:v>
                </c:pt>
                <c:pt idx="11">
                  <c:v>0.75221488787330104</c:v>
                </c:pt>
              </c:numCache>
            </c:numRef>
          </c:val>
        </c:ser>
        <c:ser>
          <c:idx val="3"/>
          <c:order val="3"/>
          <c:tx>
            <c:strRef>
              <c:f>Decompose!$V$18</c:f>
              <c:strCache>
                <c:ptCount val="1"/>
                <c:pt idx="0">
                  <c:v>SNAP elg. &amp; ben.</c:v>
                </c:pt>
              </c:strCache>
            </c:strRef>
          </c:tx>
          <c:spPr>
            <a:solidFill>
              <a:srgbClr val="996600"/>
            </a:solidFill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Decompose!$K$15:$K$26</c:f>
              <c:numCache>
                <c:formatCode>0.0</c:formatCode>
                <c:ptCount val="12"/>
                <c:pt idx="0">
                  <c:v>4.2267012107318758</c:v>
                </c:pt>
                <c:pt idx="1">
                  <c:v>3.5112522051306105</c:v>
                </c:pt>
                <c:pt idx="2">
                  <c:v>2.8825097344552368</c:v>
                </c:pt>
                <c:pt idx="3">
                  <c:v>2.3607130091878297</c:v>
                </c:pt>
                <c:pt idx="4">
                  <c:v>1.9327883398133401</c:v>
                </c:pt>
                <c:pt idx="7">
                  <c:v>0.78824537231902436</c:v>
                </c:pt>
                <c:pt idx="8">
                  <c:v>0.64536072728898908</c:v>
                </c:pt>
                <c:pt idx="9">
                  <c:v>0.52837667426026791</c:v>
                </c:pt>
                <c:pt idx="10">
                  <c:v>0.43259823242594875</c:v>
                </c:pt>
                <c:pt idx="11">
                  <c:v>0.35418147661430083</c:v>
                </c:pt>
              </c:numCache>
            </c:numRef>
          </c:val>
        </c:ser>
        <c:ser>
          <c:idx val="4"/>
          <c:order val="4"/>
          <c:tx>
            <c:strRef>
              <c:f>Decompose!$V$19</c:f>
              <c:strCache>
                <c:ptCount val="1"/>
                <c:pt idx="0">
                  <c:v>all other</c:v>
                </c:pt>
              </c:strCache>
            </c:strRef>
          </c:tx>
          <c:spPr>
            <a:solidFill>
              <a:srgbClr val="CCCC00"/>
            </a:solidFill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Decompose!$L$15:$L$26</c:f>
              <c:numCache>
                <c:formatCode>0.0</c:formatCode>
                <c:ptCount val="12"/>
                <c:pt idx="0">
                  <c:v>0.79099777670002958</c:v>
                </c:pt>
                <c:pt idx="1">
                  <c:v>0.84987622465700596</c:v>
                </c:pt>
                <c:pt idx="2">
                  <c:v>0.79945545035034193</c:v>
                </c:pt>
                <c:pt idx="3">
                  <c:v>0.67952906268120827</c:v>
                </c:pt>
                <c:pt idx="4">
                  <c:v>0.50154144492130026</c:v>
                </c:pt>
                <c:pt idx="7">
                  <c:v>0.79099777670003135</c:v>
                </c:pt>
                <c:pt idx="8">
                  <c:v>0.84987622465700596</c:v>
                </c:pt>
                <c:pt idx="9">
                  <c:v>0.79945545035034282</c:v>
                </c:pt>
                <c:pt idx="10">
                  <c:v>0.67952906268120916</c:v>
                </c:pt>
                <c:pt idx="11">
                  <c:v>0.50154144492130026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658496"/>
        <c:axId val="93660672"/>
      </c:barChart>
      <c:catAx>
        <c:axId val="9365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Potential monthly earnings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3660672"/>
        <c:crosses val="autoZero"/>
        <c:auto val="1"/>
        <c:lblAlgn val="ctr"/>
        <c:lblOffset val="100"/>
        <c:noMultiLvlLbl val="0"/>
      </c:catAx>
      <c:valAx>
        <c:axId val="93660672"/>
        <c:scaling>
          <c:orientation val="minMax"/>
          <c:max val="11"/>
          <c:min val="-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2007-10 change, percentage points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3658496"/>
        <c:crosses val="autoZero"/>
        <c:crossBetween val="between"/>
        <c:majorUnit val="2"/>
      </c:valAx>
    </c:plotArea>
    <c:legend>
      <c:legendPos val="r"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8.  Components of 2007-11 Marginal Tax Rate Changes</a:t>
            </a:r>
          </a:p>
          <a:p>
            <a:pPr>
              <a:defRPr/>
            </a:pPr>
            <a:r>
              <a:rPr lang="en-US" sz="1400" b="0"/>
              <a:t>by potential earnings and marital status</a:t>
            </a:r>
            <a:endParaRPr lang="en-US" b="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8915308429155895E-2"/>
          <c:y val="0.10024663688537901"/>
          <c:w val="0.71803338017070195"/>
          <c:h val="0.838973397814229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Decompose!$V$15</c:f>
              <c:strCache>
                <c:ptCount val="1"/>
                <c:pt idx="0">
                  <c:v>UI duration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Decompose!$N$15:$N$26</c:f>
              <c:numCache>
                <c:formatCode>0.0</c:formatCode>
                <c:ptCount val="12"/>
                <c:pt idx="0">
                  <c:v>2.9435801849445191</c:v>
                </c:pt>
                <c:pt idx="1">
                  <c:v>3.7183141490634091</c:v>
                </c:pt>
                <c:pt idx="2">
                  <c:v>4.0853356768040658</c:v>
                </c:pt>
                <c:pt idx="3">
                  <c:v>4.0263008498924178</c:v>
                </c:pt>
                <c:pt idx="4">
                  <c:v>3.0237657656176942</c:v>
                </c:pt>
                <c:pt idx="7">
                  <c:v>2.9435801849445191</c:v>
                </c:pt>
                <c:pt idx="8">
                  <c:v>3.7183141490634091</c:v>
                </c:pt>
                <c:pt idx="9">
                  <c:v>4.0853356768040658</c:v>
                </c:pt>
                <c:pt idx="10">
                  <c:v>4.0263008498924178</c:v>
                </c:pt>
                <c:pt idx="11">
                  <c:v>3.0237657656176942</c:v>
                </c:pt>
              </c:numCache>
            </c:numRef>
          </c:val>
        </c:ser>
        <c:ser>
          <c:idx val="1"/>
          <c:order val="1"/>
          <c:tx>
            <c:strRef>
              <c:f>Decompose!$V$16</c:f>
              <c:strCache>
                <c:ptCount val="1"/>
                <c:pt idx="0">
                  <c:v>UI modernization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Decompose!$O$15:$O$26</c:f>
              <c:numCache>
                <c:formatCode>0.0</c:formatCode>
                <c:ptCount val="12"/>
                <c:pt idx="0">
                  <c:v>0.33850365429434676</c:v>
                </c:pt>
                <c:pt idx="1">
                  <c:v>0.42759593698517234</c:v>
                </c:pt>
                <c:pt idx="2">
                  <c:v>0.46980240684128322</c:v>
                </c:pt>
                <c:pt idx="3">
                  <c:v>0.46301356353324746</c:v>
                </c:pt>
                <c:pt idx="4">
                  <c:v>0.34772477632065069</c:v>
                </c:pt>
                <c:pt idx="7">
                  <c:v>0.33850365429434676</c:v>
                </c:pt>
                <c:pt idx="8">
                  <c:v>0.42759593698517234</c:v>
                </c:pt>
                <c:pt idx="9">
                  <c:v>0.46980240684128322</c:v>
                </c:pt>
                <c:pt idx="10">
                  <c:v>0.46301356353324746</c:v>
                </c:pt>
                <c:pt idx="11">
                  <c:v>0.34772477632065069</c:v>
                </c:pt>
              </c:numCache>
            </c:numRef>
          </c:val>
        </c:ser>
        <c:ser>
          <c:idx val="2"/>
          <c:order val="2"/>
          <c:tx>
            <c:strRef>
              <c:f>Decompose!$V$17</c:f>
              <c:strCache>
                <c:ptCount val="1"/>
                <c:pt idx="0">
                  <c:v>UI benefits</c:v>
                </c:pt>
              </c:strCache>
            </c:strRef>
          </c:tx>
          <c:spPr>
            <a:noFill/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Decompose!$P$15:$P$26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3"/>
          <c:order val="3"/>
          <c:tx>
            <c:strRef>
              <c:f>Decompose!$V$18</c:f>
              <c:strCache>
                <c:ptCount val="1"/>
                <c:pt idx="0">
                  <c:v>SNAP elg. &amp; ben.</c:v>
                </c:pt>
              </c:strCache>
            </c:strRef>
          </c:tx>
          <c:spPr>
            <a:solidFill>
              <a:srgbClr val="996600"/>
            </a:solidFill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Decompose!$Q$15:$Q$26</c:f>
              <c:numCache>
                <c:formatCode>0.0</c:formatCode>
                <c:ptCount val="12"/>
                <c:pt idx="0">
                  <c:v>4.356277596291342</c:v>
                </c:pt>
                <c:pt idx="1">
                  <c:v>3.6188953402482058</c:v>
                </c:pt>
                <c:pt idx="2">
                  <c:v>2.9708777486839995</c:v>
                </c:pt>
                <c:pt idx="3">
                  <c:v>2.4330844979263944</c:v>
                </c:pt>
                <c:pt idx="4">
                  <c:v>1.9920411032896399</c:v>
                </c:pt>
                <c:pt idx="7">
                  <c:v>0.81241031353127169</c:v>
                </c:pt>
                <c:pt idx="8">
                  <c:v>0.66514530780577741</c:v>
                </c:pt>
                <c:pt idx="9">
                  <c:v>0.54457491876611019</c:v>
                </c:pt>
                <c:pt idx="10">
                  <c:v>0.44586023334875818</c:v>
                </c:pt>
                <c:pt idx="11">
                  <c:v>0.36503948461715352</c:v>
                </c:pt>
              </c:numCache>
            </c:numRef>
          </c:val>
        </c:ser>
        <c:ser>
          <c:idx val="4"/>
          <c:order val="4"/>
          <c:tx>
            <c:strRef>
              <c:f>Decompose!$V$19</c:f>
              <c:strCache>
                <c:ptCount val="1"/>
                <c:pt idx="0">
                  <c:v>all other</c:v>
                </c:pt>
              </c:strCache>
            </c:strRef>
          </c:tx>
          <c:spPr>
            <a:solidFill>
              <a:srgbClr val="CCCC00"/>
            </a:solidFill>
          </c:spPr>
          <c:invertIfNegative val="0"/>
          <c:cat>
            <c:strRef>
              <c:f>Decompose!$G$15:$G$26</c:f>
              <c:strCache>
                <c:ptCount val="12"/>
                <c:pt idx="0">
                  <c:v>$2,110</c:v>
                </c:pt>
                <c:pt idx="1">
                  <c:v>$2,578</c:v>
                </c:pt>
                <c:pt idx="2">
                  <c:v>$3,148</c:v>
                </c:pt>
                <c:pt idx="3">
                  <c:v>$3,845</c:v>
                </c:pt>
                <c:pt idx="4">
                  <c:v>$4,697</c:v>
                </c:pt>
                <c:pt idx="7">
                  <c:v>$2,110</c:v>
                </c:pt>
                <c:pt idx="8">
                  <c:v>$2,578</c:v>
                </c:pt>
                <c:pt idx="9">
                  <c:v>$3,148</c:v>
                </c:pt>
                <c:pt idx="10">
                  <c:v>$3,845</c:v>
                </c:pt>
                <c:pt idx="11">
                  <c:v>$4,697</c:v>
                </c:pt>
              </c:strCache>
            </c:strRef>
          </c:cat>
          <c:val>
            <c:numRef>
              <c:f>Decompose!$R$15:$R$26</c:f>
              <c:numCache>
                <c:formatCode>0.0</c:formatCode>
                <c:ptCount val="12"/>
                <c:pt idx="0">
                  <c:v>-1.4818466750632124</c:v>
                </c:pt>
                <c:pt idx="1">
                  <c:v>-1.4452792319568024</c:v>
                </c:pt>
                <c:pt idx="2">
                  <c:v>-1.4279558158474419</c:v>
                </c:pt>
                <c:pt idx="3">
                  <c:v>-1.4307422596776727</c:v>
                </c:pt>
                <c:pt idx="4">
                  <c:v>-1.4780619156554398</c:v>
                </c:pt>
                <c:pt idx="7">
                  <c:v>-1.4818466750632142</c:v>
                </c:pt>
                <c:pt idx="8">
                  <c:v>-1.4452792319568011</c:v>
                </c:pt>
                <c:pt idx="9">
                  <c:v>-1.4279558158474428</c:v>
                </c:pt>
                <c:pt idx="10">
                  <c:v>-1.4307422596776727</c:v>
                </c:pt>
                <c:pt idx="11">
                  <c:v>-1.4780619156554398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31776"/>
        <c:axId val="93942144"/>
      </c:barChart>
      <c:catAx>
        <c:axId val="939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Potential  monthly earnings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3942144"/>
        <c:crosses val="autoZero"/>
        <c:auto val="1"/>
        <c:lblAlgn val="ctr"/>
        <c:lblOffset val="100"/>
        <c:noMultiLvlLbl val="0"/>
      </c:catAx>
      <c:valAx>
        <c:axId val="93942144"/>
        <c:scaling>
          <c:orientation val="minMax"/>
          <c:max val="11"/>
          <c:min val="-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2007-11 change, percentage points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3931776"/>
        <c:crosses val="autoZero"/>
        <c:crossBetween val="between"/>
        <c:majorUnit val="2"/>
      </c:valAx>
    </c:plotArea>
    <c:legend>
      <c:legendPos val="r"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5" bottom="0.75" header="0.3" footer="0.3"/>
  <pageSetup orientation="landscape" horizontalDpi="1200" verticalDpi="12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0.72209</cdr:x>
      <cdr:y>0.7792</cdr:y>
    </cdr:from>
    <cdr:to>
      <cdr:x>0.86482</cdr:x>
      <cdr:y>0.84162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253095" y="4900680"/>
          <a:ext cx="1236006" cy="3925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 u="sng"/>
            <a:t>Legend</a:t>
          </a:r>
          <a:endParaRPr lang="en-US" sz="1100" u="sng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0.16777</cdr:x>
      <cdr:y>0.10981</cdr:y>
    </cdr:from>
    <cdr:to>
      <cdr:x>0.29183</cdr:x>
      <cdr:y>0.1653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454102" y="690647"/>
          <a:ext cx="1075195" cy="3489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u="sng"/>
            <a:t>unmarried</a:t>
          </a:r>
        </a:p>
      </cdr:txBody>
    </cdr:sp>
  </cdr:relSizeAnchor>
  <cdr:relSizeAnchor xmlns:cdr="http://schemas.openxmlformats.org/drawingml/2006/chartDrawing">
    <cdr:from>
      <cdr:x>0.60653</cdr:x>
      <cdr:y>0.11328</cdr:y>
    </cdr:from>
    <cdr:to>
      <cdr:x>0.73059</cdr:x>
      <cdr:y>0.16877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256830" y="712460"/>
          <a:ext cx="1075195" cy="3489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u="sng"/>
            <a:t>married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0.16527</cdr:x>
      <cdr:y>0.22197</cdr:y>
    </cdr:from>
    <cdr:to>
      <cdr:x>0.28943</cdr:x>
      <cdr:y>0.27746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31184" y="1396048"/>
          <a:ext cx="1075195" cy="3489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 u="sng"/>
            <a:t>unmarried</a:t>
          </a:r>
        </a:p>
      </cdr:txBody>
    </cdr:sp>
  </cdr:relSizeAnchor>
  <cdr:relSizeAnchor xmlns:cdr="http://schemas.openxmlformats.org/drawingml/2006/chartDrawing">
    <cdr:from>
      <cdr:x>0.5906</cdr:x>
      <cdr:y>0.22311</cdr:y>
    </cdr:from>
    <cdr:to>
      <cdr:x>0.71476</cdr:x>
      <cdr:y>0.2786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114440" y="1403207"/>
          <a:ext cx="1075195" cy="3489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u="sng"/>
            <a:t>married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m/SkyDrive/financial%20crisis/bookexhibits/safetynet/meanstestedtransf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m/SkyDrive/financial%20crisis/bookexhibits/safetynet/StatutoryIndic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TRsbyQuintilemarri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Chart"/>
      <sheetName val="NonemployedFig"/>
      <sheetName val="NonemployedRed"/>
      <sheetName val="NonemployedFigRR"/>
      <sheetName val="NonemployedTable"/>
      <sheetName val="Distortions"/>
      <sheetName val="Fredconnect"/>
      <sheetName val="mortmetrics"/>
      <sheetName val="otherloans"/>
      <sheetName val="AnnualDischarges"/>
      <sheetName val="GovPrograms"/>
      <sheetName val="inclusion"/>
      <sheetName val="PIPrograms"/>
      <sheetName val="UIRR"/>
      <sheetName val="RRs"/>
      <sheetName val="RRchart"/>
    </sheetNames>
    <sheetDataSet>
      <sheetData sheetId="0">
        <row r="4">
          <cell r="A4">
            <v>20</v>
          </cell>
        </row>
        <row r="10">
          <cell r="A10">
            <v>38718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Tbl3.3"/>
      <sheetName val="UIElg"/>
      <sheetName val="UIBen"/>
      <sheetName val="UIWeights"/>
      <sheetName val="SNAPElg"/>
      <sheetName val="SNAPBen"/>
      <sheetName val="SNAPWeights"/>
      <sheetName val="MedicaidElgBen"/>
      <sheetName val="MedicaidWeights"/>
      <sheetName val="OtherElgBen"/>
      <sheetName val="LFSWeights"/>
      <sheetName val="Tbl3.5"/>
      <sheetName val="GovGener"/>
      <sheetName val="AvgMargWorker"/>
      <sheetName val="Decomposition"/>
      <sheetName val="Ch6Output"/>
      <sheetName val="Ch1TextBackup"/>
      <sheetName val="Ch3TextBackup"/>
      <sheetName val="Ch5911TextBackup"/>
      <sheetName val="FREDconnect"/>
      <sheetName val="CPSMORG"/>
      <sheetName val="vshours"/>
      <sheetName val="Quarterly"/>
      <sheetName val="Fig1.1"/>
      <sheetName val="Fig3.2"/>
      <sheetName val="Fig3.3"/>
      <sheetName val="Fig3.4"/>
      <sheetName val="Fig3.6"/>
      <sheetName val="Fig3.7"/>
      <sheetName val="Tbl3.8"/>
      <sheetName val="Tbl3.9"/>
      <sheetName val="Fig11.2"/>
    </sheetNames>
    <sheetDataSet>
      <sheetData sheetId="0" refreshError="1"/>
      <sheetData sheetId="1" refreshError="1"/>
      <sheetData sheetId="2">
        <row r="29">
          <cell r="A29">
            <v>38718</v>
          </cell>
          <cell r="B29">
            <v>0.95492226344330799</v>
          </cell>
          <cell r="C29">
            <v>0.70900014890463381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0.70900014890463381</v>
          </cell>
          <cell r="J29">
            <v>0.67704002697365528</v>
          </cell>
          <cell r="K29">
            <v>0.67985009157916287</v>
          </cell>
        </row>
        <row r="30">
          <cell r="A30">
            <v>38749</v>
          </cell>
          <cell r="B30">
            <v>0.95492226344330799</v>
          </cell>
          <cell r="C30">
            <v>0.70900014890463381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0.70900014890463381</v>
          </cell>
          <cell r="J30">
            <v>0.67704002697365528</v>
          </cell>
          <cell r="K30">
            <v>0.67985009157916287</v>
          </cell>
        </row>
        <row r="31">
          <cell r="A31">
            <v>38777</v>
          </cell>
          <cell r="B31">
            <v>0.95492226344330799</v>
          </cell>
          <cell r="C31">
            <v>0.70900014890463381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0.70900014890463381</v>
          </cell>
          <cell r="J31">
            <v>0.67704002697365528</v>
          </cell>
          <cell r="K31">
            <v>0.67985009157916287</v>
          </cell>
        </row>
        <row r="32">
          <cell r="A32">
            <v>38808</v>
          </cell>
          <cell r="B32">
            <v>0.95492226344330799</v>
          </cell>
          <cell r="C32">
            <v>0.70900014890463381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0.70900014890463381</v>
          </cell>
          <cell r="J32">
            <v>0.67704002697365528</v>
          </cell>
          <cell r="K32">
            <v>0.67985009157916287</v>
          </cell>
        </row>
        <row r="33">
          <cell r="A33">
            <v>38838</v>
          </cell>
          <cell r="B33">
            <v>0.95492226344330799</v>
          </cell>
          <cell r="C33">
            <v>0.70900014890463381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0.70900014890463381</v>
          </cell>
          <cell r="J33">
            <v>0.67704002697365528</v>
          </cell>
          <cell r="K33">
            <v>0.67985009157916287</v>
          </cell>
        </row>
        <row r="34">
          <cell r="A34">
            <v>38869</v>
          </cell>
          <cell r="B34">
            <v>0.95492226344330799</v>
          </cell>
          <cell r="C34">
            <v>0.70900014890463381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0.70900014890463381</v>
          </cell>
          <cell r="J34">
            <v>0.67704002697365528</v>
          </cell>
          <cell r="K34">
            <v>0.67985009157916287</v>
          </cell>
        </row>
        <row r="35">
          <cell r="A35">
            <v>38899</v>
          </cell>
          <cell r="B35">
            <v>0.95492226344330799</v>
          </cell>
          <cell r="C35">
            <v>0.70900014890463381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0.70900014890463381</v>
          </cell>
          <cell r="J35">
            <v>0.67704002697365528</v>
          </cell>
          <cell r="K35">
            <v>0.67985009157916287</v>
          </cell>
        </row>
        <row r="36">
          <cell r="A36">
            <v>38930</v>
          </cell>
          <cell r="B36">
            <v>0.95492226344330799</v>
          </cell>
          <cell r="C36">
            <v>0.70900014890463381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0.70900014890463381</v>
          </cell>
          <cell r="J36">
            <v>0.67704002697365528</v>
          </cell>
          <cell r="K36">
            <v>0.67985009157916287</v>
          </cell>
        </row>
        <row r="37">
          <cell r="A37">
            <v>38961</v>
          </cell>
          <cell r="B37">
            <v>0.95492226344330799</v>
          </cell>
          <cell r="C37">
            <v>0.70900014890463381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0.70900014890463381</v>
          </cell>
          <cell r="J37">
            <v>0.67704002697365528</v>
          </cell>
          <cell r="K37">
            <v>0.67985009157916287</v>
          </cell>
        </row>
        <row r="38">
          <cell r="A38">
            <v>38991</v>
          </cell>
          <cell r="B38">
            <v>0.95492226344330799</v>
          </cell>
          <cell r="C38">
            <v>0.70900014890463381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0.70900014890463381</v>
          </cell>
          <cell r="J38">
            <v>0.67704002697365528</v>
          </cell>
          <cell r="K38">
            <v>0.67985009157916287</v>
          </cell>
        </row>
        <row r="39">
          <cell r="A39">
            <v>39022</v>
          </cell>
          <cell r="B39">
            <v>0.95492226344330799</v>
          </cell>
          <cell r="C39">
            <v>0.70900014890463381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0.70900014890463381</v>
          </cell>
          <cell r="J39">
            <v>0.67704002697365528</v>
          </cell>
          <cell r="K39">
            <v>0.67985009157916287</v>
          </cell>
        </row>
        <row r="40">
          <cell r="A40">
            <v>39052</v>
          </cell>
          <cell r="B40">
            <v>0.95492226344330799</v>
          </cell>
          <cell r="C40">
            <v>0.70900014890463381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0.70900014890463381</v>
          </cell>
          <cell r="J40">
            <v>0.67704002697365528</v>
          </cell>
          <cell r="K40">
            <v>0.67985009157916287</v>
          </cell>
        </row>
        <row r="41">
          <cell r="A41">
            <v>39083</v>
          </cell>
          <cell r="B41">
            <v>0.95492226344330799</v>
          </cell>
          <cell r="C41">
            <v>0.70900014890463381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0.70900014890463381</v>
          </cell>
          <cell r="J41">
            <v>0.67704002697365528</v>
          </cell>
          <cell r="K41">
            <v>0.67985009157916287</v>
          </cell>
        </row>
        <row r="42">
          <cell r="A42">
            <v>39114</v>
          </cell>
          <cell r="B42">
            <v>0.95492226344330799</v>
          </cell>
          <cell r="C42">
            <v>0.70900014890463381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0.70900014890463381</v>
          </cell>
          <cell r="J42">
            <v>0.67704002697365528</v>
          </cell>
          <cell r="K42">
            <v>0.67985009157916287</v>
          </cell>
        </row>
        <row r="43">
          <cell r="A43">
            <v>39142</v>
          </cell>
          <cell r="B43">
            <v>0.95492226344330799</v>
          </cell>
          <cell r="C43">
            <v>0.70900014890463381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0.70900014890463381</v>
          </cell>
          <cell r="J43">
            <v>0.67704002697365528</v>
          </cell>
          <cell r="K43">
            <v>0.67985009157916287</v>
          </cell>
        </row>
        <row r="44">
          <cell r="A44">
            <v>39173</v>
          </cell>
          <cell r="B44">
            <v>0.95492226344330799</v>
          </cell>
          <cell r="C44">
            <v>0.70900014890463381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0.70900014890463381</v>
          </cell>
          <cell r="J44">
            <v>0.67704002697365528</v>
          </cell>
          <cell r="K44">
            <v>0.67985009157916287</v>
          </cell>
        </row>
        <row r="45">
          <cell r="A45">
            <v>39203</v>
          </cell>
          <cell r="B45">
            <v>0.95492226344330799</v>
          </cell>
          <cell r="C45">
            <v>0.70900014890463381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0.70900014890463381</v>
          </cell>
          <cell r="J45">
            <v>0.67704002697365528</v>
          </cell>
          <cell r="K45">
            <v>0.67985009157916287</v>
          </cell>
        </row>
        <row r="46">
          <cell r="A46">
            <v>39234</v>
          </cell>
          <cell r="B46">
            <v>0.95492226344330799</v>
          </cell>
          <cell r="C46">
            <v>0.70900014890463381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0.70900014890463381</v>
          </cell>
          <cell r="J46">
            <v>0.67704002697365528</v>
          </cell>
          <cell r="K46">
            <v>0.67985009157916287</v>
          </cell>
        </row>
        <row r="47">
          <cell r="A47">
            <v>39264</v>
          </cell>
          <cell r="B47">
            <v>0.95492226344330799</v>
          </cell>
          <cell r="C47">
            <v>0.70900014890463381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0.70900014890463381</v>
          </cell>
          <cell r="J47">
            <v>0.67704002697365528</v>
          </cell>
          <cell r="K47">
            <v>0.67985009157916287</v>
          </cell>
        </row>
        <row r="48">
          <cell r="A48">
            <v>39295</v>
          </cell>
          <cell r="B48">
            <v>0.95492226344330799</v>
          </cell>
          <cell r="C48">
            <v>0.70900014890463381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0.70900014890463381</v>
          </cell>
          <cell r="J48">
            <v>0.67704002697365528</v>
          </cell>
          <cell r="K48">
            <v>0.67985009157916287</v>
          </cell>
        </row>
        <row r="49">
          <cell r="A49">
            <v>39326</v>
          </cell>
          <cell r="B49">
            <v>0.95492226344330799</v>
          </cell>
          <cell r="C49">
            <v>0.70900014890463381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0.70900014890463381</v>
          </cell>
          <cell r="J49">
            <v>0.67704002697365528</v>
          </cell>
          <cell r="K49">
            <v>0.67985009157916287</v>
          </cell>
        </row>
        <row r="50">
          <cell r="A50">
            <v>39356</v>
          </cell>
          <cell r="B50">
            <v>0.95492226344330799</v>
          </cell>
          <cell r="C50">
            <v>0.70900014890463381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0.70900014890463381</v>
          </cell>
          <cell r="J50">
            <v>0.67704002697365528</v>
          </cell>
          <cell r="K50">
            <v>0.67985009157916287</v>
          </cell>
        </row>
        <row r="51">
          <cell r="A51">
            <v>39387</v>
          </cell>
          <cell r="B51">
            <v>0.95492226344330799</v>
          </cell>
          <cell r="C51">
            <v>0.70900014890463381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0.70900014890463381</v>
          </cell>
          <cell r="J51">
            <v>0.67704002697365528</v>
          </cell>
          <cell r="K51">
            <v>0.67985009157916287</v>
          </cell>
        </row>
        <row r="52">
          <cell r="A52">
            <v>39417</v>
          </cell>
          <cell r="B52">
            <v>0.95492226344330799</v>
          </cell>
          <cell r="C52">
            <v>0.70900014890463381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0.70900014890463381</v>
          </cell>
          <cell r="J52">
            <v>0.67704002697365528</v>
          </cell>
          <cell r="K52">
            <v>0.67985009157916287</v>
          </cell>
        </row>
        <row r="53">
          <cell r="A53">
            <v>39448</v>
          </cell>
          <cell r="B53">
            <v>0.95492226344330799</v>
          </cell>
          <cell r="C53">
            <v>0.70900014890463381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0.70900014890463381</v>
          </cell>
          <cell r="J53">
            <v>0.67704002697365528</v>
          </cell>
          <cell r="K53">
            <v>0.67985009157916287</v>
          </cell>
        </row>
        <row r="54">
          <cell r="A54">
            <v>39479</v>
          </cell>
          <cell r="B54">
            <v>0.95492226344330799</v>
          </cell>
          <cell r="C54">
            <v>0.70900014890463381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0.70900014890463381</v>
          </cell>
          <cell r="J54">
            <v>0.67704002697365528</v>
          </cell>
          <cell r="K54">
            <v>0.67985009157916287</v>
          </cell>
        </row>
        <row r="55">
          <cell r="A55">
            <v>39508</v>
          </cell>
          <cell r="B55">
            <v>0.95492226344330799</v>
          </cell>
          <cell r="C55">
            <v>0.70900014890463381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0.70900014890463381</v>
          </cell>
          <cell r="J55">
            <v>0.67704002697365528</v>
          </cell>
          <cell r="K55">
            <v>0.67985009157916287</v>
          </cell>
        </row>
        <row r="56">
          <cell r="A56">
            <v>39539</v>
          </cell>
          <cell r="B56">
            <v>0.95492226344330799</v>
          </cell>
          <cell r="C56">
            <v>0.70900014890463381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0.70900014890463381</v>
          </cell>
          <cell r="J56">
            <v>0.67704002697365528</v>
          </cell>
          <cell r="K56">
            <v>0.67985009157916287</v>
          </cell>
        </row>
        <row r="57">
          <cell r="A57">
            <v>39569</v>
          </cell>
          <cell r="B57">
            <v>0.95492226344330799</v>
          </cell>
          <cell r="C57">
            <v>0.70900014890463381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0.70900014890463381</v>
          </cell>
          <cell r="J57">
            <v>0.67704002697365528</v>
          </cell>
          <cell r="K57">
            <v>0.67985009157916287</v>
          </cell>
        </row>
        <row r="58">
          <cell r="A58">
            <v>39600</v>
          </cell>
          <cell r="B58">
            <v>0.95492226344330799</v>
          </cell>
          <cell r="C58">
            <v>0.70900014890463381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0.70900014890463381</v>
          </cell>
          <cell r="J58">
            <v>0.67704002697365528</v>
          </cell>
          <cell r="K58">
            <v>0.67985009157916287</v>
          </cell>
        </row>
        <row r="59">
          <cell r="A59">
            <v>39630</v>
          </cell>
          <cell r="B59">
            <v>0.95492226344330799</v>
          </cell>
          <cell r="C59">
            <v>0.70900014890463381</v>
          </cell>
          <cell r="D59">
            <v>0.18907639439030879</v>
          </cell>
          <cell r="E59">
            <v>0</v>
          </cell>
          <cell r="F59">
            <v>0</v>
          </cell>
          <cell r="G59">
            <v>0</v>
          </cell>
          <cell r="H59">
            <v>0.89807654329494258</v>
          </cell>
          <cell r="J59">
            <v>0.85759328546854852</v>
          </cell>
          <cell r="K59">
            <v>0.86115273903318967</v>
          </cell>
        </row>
        <row r="60">
          <cell r="A60">
            <v>39661</v>
          </cell>
          <cell r="B60">
            <v>0.95492226344330799</v>
          </cell>
          <cell r="C60">
            <v>0.70900014890463381</v>
          </cell>
          <cell r="D60">
            <v>0.18907639439030879</v>
          </cell>
          <cell r="E60">
            <v>0</v>
          </cell>
          <cell r="F60">
            <v>0</v>
          </cell>
          <cell r="G60">
            <v>0</v>
          </cell>
          <cell r="H60">
            <v>0.89807654329494258</v>
          </cell>
          <cell r="J60">
            <v>0.85759328546854852</v>
          </cell>
          <cell r="K60">
            <v>0.86115273903318967</v>
          </cell>
        </row>
        <row r="61">
          <cell r="A61">
            <v>39692</v>
          </cell>
          <cell r="B61">
            <v>0.95492226344330799</v>
          </cell>
          <cell r="C61">
            <v>0.70900014890463381</v>
          </cell>
          <cell r="D61">
            <v>0.18907639439030879</v>
          </cell>
          <cell r="E61">
            <v>0</v>
          </cell>
          <cell r="F61">
            <v>0</v>
          </cell>
          <cell r="G61">
            <v>0</v>
          </cell>
          <cell r="H61">
            <v>0.89807654329494258</v>
          </cell>
          <cell r="J61">
            <v>0.85759328546854852</v>
          </cell>
          <cell r="K61">
            <v>0.86115273903318967</v>
          </cell>
        </row>
        <row r="62">
          <cell r="A62">
            <v>39722</v>
          </cell>
          <cell r="B62">
            <v>0.95492226344330799</v>
          </cell>
          <cell r="C62">
            <v>0.70900014890463381</v>
          </cell>
          <cell r="D62">
            <v>0.18907639439030879</v>
          </cell>
          <cell r="E62">
            <v>0</v>
          </cell>
          <cell r="F62">
            <v>0</v>
          </cell>
          <cell r="G62">
            <v>0</v>
          </cell>
          <cell r="H62">
            <v>0.89807654329494258</v>
          </cell>
          <cell r="J62">
            <v>0.85759328546854852</v>
          </cell>
          <cell r="K62">
            <v>0.86115273903318967</v>
          </cell>
        </row>
        <row r="63">
          <cell r="A63">
            <v>39753</v>
          </cell>
          <cell r="B63">
            <v>0.95492226344330799</v>
          </cell>
          <cell r="C63">
            <v>0.70900014890463381</v>
          </cell>
          <cell r="D63">
            <v>0.18907639439030879</v>
          </cell>
          <cell r="E63">
            <v>0</v>
          </cell>
          <cell r="F63">
            <v>0</v>
          </cell>
          <cell r="G63">
            <v>0</v>
          </cell>
          <cell r="H63">
            <v>0.89807654329494258</v>
          </cell>
          <cell r="J63">
            <v>0.85759328546854852</v>
          </cell>
          <cell r="K63">
            <v>0.86115273903318967</v>
          </cell>
        </row>
        <row r="64">
          <cell r="A64">
            <v>39783</v>
          </cell>
          <cell r="B64">
            <v>0.95492226344330799</v>
          </cell>
          <cell r="C64">
            <v>0.70900014890463381</v>
          </cell>
          <cell r="D64">
            <v>0.18907639439030879</v>
          </cell>
          <cell r="E64">
            <v>7.7123301726948632E-2</v>
          </cell>
          <cell r="F64">
            <v>0</v>
          </cell>
          <cell r="G64">
            <v>0</v>
          </cell>
          <cell r="H64">
            <v>0.97519984502189117</v>
          </cell>
          <cell r="J64">
            <v>0.93124004331786747</v>
          </cell>
          <cell r="K64">
            <v>0.93510516883586092</v>
          </cell>
        </row>
        <row r="65">
          <cell r="A65">
            <v>39814</v>
          </cell>
          <cell r="B65">
            <v>0.95492226344330799</v>
          </cell>
          <cell r="C65">
            <v>0.70900014890463381</v>
          </cell>
          <cell r="D65">
            <v>0.18907639439030879</v>
          </cell>
          <cell r="E65">
            <v>7.7123301726948632E-2</v>
          </cell>
          <cell r="F65">
            <v>0</v>
          </cell>
          <cell r="G65">
            <v>0</v>
          </cell>
          <cell r="H65">
            <v>0.97519984502189117</v>
          </cell>
          <cell r="J65">
            <v>0.93124004331786747</v>
          </cell>
          <cell r="K65">
            <v>0.93510516883586092</v>
          </cell>
        </row>
        <row r="66">
          <cell r="A66">
            <v>39845</v>
          </cell>
          <cell r="B66">
            <v>0.95492226344330799</v>
          </cell>
          <cell r="C66">
            <v>0.70900014890463381</v>
          </cell>
          <cell r="D66">
            <v>0.18907639439030879</v>
          </cell>
          <cell r="E66">
            <v>7.7123301726948632E-2</v>
          </cell>
          <cell r="F66">
            <v>0</v>
          </cell>
          <cell r="G66">
            <v>0</v>
          </cell>
          <cell r="H66">
            <v>0.97519984502189117</v>
          </cell>
          <cell r="J66">
            <v>0.93124004331786747</v>
          </cell>
          <cell r="K66">
            <v>0.93510516883586092</v>
          </cell>
        </row>
        <row r="67">
          <cell r="A67">
            <v>39873</v>
          </cell>
          <cell r="B67">
            <v>0.95492226344330799</v>
          </cell>
          <cell r="C67">
            <v>0.70900014890463381</v>
          </cell>
          <cell r="D67">
            <v>0.18907639439030879</v>
          </cell>
          <cell r="E67">
            <v>7.7123301726948632E-2</v>
          </cell>
          <cell r="F67">
            <v>0</v>
          </cell>
          <cell r="G67">
            <v>0</v>
          </cell>
          <cell r="H67">
            <v>0.97519984502189117</v>
          </cell>
          <cell r="J67">
            <v>0.93124004331786747</v>
          </cell>
          <cell r="K67">
            <v>0.93510516883586092</v>
          </cell>
        </row>
        <row r="68">
          <cell r="A68">
            <v>39904</v>
          </cell>
          <cell r="B68">
            <v>1</v>
          </cell>
          <cell r="C68">
            <v>0.70900014890463381</v>
          </cell>
          <cell r="D68">
            <v>0.18907639439030879</v>
          </cell>
          <cell r="E68">
            <v>7.7123301726948632E-2</v>
          </cell>
          <cell r="F68">
            <v>0</v>
          </cell>
          <cell r="G68">
            <v>0</v>
          </cell>
          <cell r="H68">
            <v>0.97519984502189117</v>
          </cell>
          <cell r="J68">
            <v>0.97519984502189117</v>
          </cell>
          <cell r="K68">
            <v>0.97924742634443396</v>
          </cell>
        </row>
        <row r="69">
          <cell r="A69">
            <v>39934</v>
          </cell>
          <cell r="B69">
            <v>1</v>
          </cell>
          <cell r="C69">
            <v>0.70900014890463381</v>
          </cell>
          <cell r="D69">
            <v>0.18907639439030879</v>
          </cell>
          <cell r="E69">
            <v>7.7123301726948632E-2</v>
          </cell>
          <cell r="F69">
            <v>0</v>
          </cell>
          <cell r="G69">
            <v>0</v>
          </cell>
          <cell r="H69">
            <v>0.97519984502189117</v>
          </cell>
          <cell r="J69">
            <v>0.97519984502189117</v>
          </cell>
          <cell r="K69">
            <v>0.97924742634443396</v>
          </cell>
        </row>
        <row r="70">
          <cell r="A70">
            <v>39965</v>
          </cell>
          <cell r="B70">
            <v>1</v>
          </cell>
          <cell r="C70">
            <v>0.70900014890463381</v>
          </cell>
          <cell r="D70">
            <v>0.18907639439030879</v>
          </cell>
          <cell r="E70">
            <v>7.7123301726948632E-2</v>
          </cell>
          <cell r="F70">
            <v>0</v>
          </cell>
          <cell r="G70">
            <v>0</v>
          </cell>
          <cell r="H70">
            <v>0.97519984502189117</v>
          </cell>
          <cell r="J70">
            <v>0.97519984502189117</v>
          </cell>
          <cell r="K70">
            <v>0.97924742634443396</v>
          </cell>
        </row>
        <row r="71">
          <cell r="A71">
            <v>39995</v>
          </cell>
          <cell r="B71">
            <v>1</v>
          </cell>
          <cell r="C71">
            <v>0.70900014890463381</v>
          </cell>
          <cell r="D71">
            <v>0.18907639439030879</v>
          </cell>
          <cell r="E71">
            <v>7.7123301726948632E-2</v>
          </cell>
          <cell r="F71">
            <v>0</v>
          </cell>
          <cell r="G71">
            <v>0</v>
          </cell>
          <cell r="H71">
            <v>0.97519984502189117</v>
          </cell>
          <cell r="J71">
            <v>0.97519984502189117</v>
          </cell>
          <cell r="K71">
            <v>0.97924742634443396</v>
          </cell>
        </row>
        <row r="72">
          <cell r="A72">
            <v>40026</v>
          </cell>
          <cell r="B72">
            <v>1</v>
          </cell>
          <cell r="C72">
            <v>0.70900014890463381</v>
          </cell>
          <cell r="D72">
            <v>0.18907639439030879</v>
          </cell>
          <cell r="E72">
            <v>7.7123301726948632E-2</v>
          </cell>
          <cell r="F72">
            <v>0</v>
          </cell>
          <cell r="G72">
            <v>0</v>
          </cell>
          <cell r="H72">
            <v>0.97519984502189117</v>
          </cell>
          <cell r="J72">
            <v>0.97519984502189117</v>
          </cell>
          <cell r="K72">
            <v>0.97924742634443396</v>
          </cell>
        </row>
        <row r="73">
          <cell r="A73">
            <v>40057</v>
          </cell>
          <cell r="B73">
            <v>1</v>
          </cell>
          <cell r="C73">
            <v>0.70900014890463381</v>
          </cell>
          <cell r="D73">
            <v>0.18907639439030879</v>
          </cell>
          <cell r="E73">
            <v>7.7123301726948632E-2</v>
          </cell>
          <cell r="F73">
            <v>0</v>
          </cell>
          <cell r="G73">
            <v>0</v>
          </cell>
          <cell r="H73">
            <v>0.97519984502189117</v>
          </cell>
          <cell r="J73">
            <v>0.97519984502189117</v>
          </cell>
          <cell r="K73">
            <v>0.97924742634443396</v>
          </cell>
        </row>
        <row r="74">
          <cell r="A74">
            <v>40087</v>
          </cell>
          <cell r="B74">
            <v>1</v>
          </cell>
          <cell r="C74">
            <v>0.70900014890463381</v>
          </cell>
          <cell r="D74">
            <v>0.18907639439030879</v>
          </cell>
          <cell r="E74">
            <v>7.7123301726948632E-2</v>
          </cell>
          <cell r="F74">
            <v>0</v>
          </cell>
          <cell r="G74">
            <v>0</v>
          </cell>
          <cell r="H74">
            <v>0.97519984502189117</v>
          </cell>
          <cell r="J74">
            <v>0.97519984502189117</v>
          </cell>
          <cell r="K74">
            <v>0.97924742634443396</v>
          </cell>
        </row>
        <row r="75">
          <cell r="A75">
            <v>40118</v>
          </cell>
          <cell r="B75">
            <v>1</v>
          </cell>
          <cell r="C75">
            <v>0.70900014890463381</v>
          </cell>
          <cell r="D75">
            <v>0.18907639439030879</v>
          </cell>
          <cell r="E75">
            <v>7.7123301726948632E-2</v>
          </cell>
          <cell r="F75">
            <v>0</v>
          </cell>
          <cell r="G75">
            <v>0</v>
          </cell>
          <cell r="H75">
            <v>0.97519984502189117</v>
          </cell>
          <cell r="J75">
            <v>0.97519984502189117</v>
          </cell>
          <cell r="K75">
            <v>0.97924742634443396</v>
          </cell>
        </row>
        <row r="76">
          <cell r="A76">
            <v>40148</v>
          </cell>
          <cell r="B76">
            <v>1</v>
          </cell>
          <cell r="C76">
            <v>0.70900014890463381</v>
          </cell>
          <cell r="D76">
            <v>0.18907639439030879</v>
          </cell>
          <cell r="E76">
            <v>7.7123301726948632E-2</v>
          </cell>
          <cell r="F76">
            <v>1.2827330436370557E-2</v>
          </cell>
          <cell r="G76">
            <v>1.1972824541738369E-2</v>
          </cell>
          <cell r="H76">
            <v>1</v>
          </cell>
          <cell r="J76">
            <v>1</v>
          </cell>
          <cell r="K76">
            <v>1.0041505147311134</v>
          </cell>
        </row>
        <row r="77">
          <cell r="A77">
            <v>40179</v>
          </cell>
          <cell r="B77">
            <v>1</v>
          </cell>
          <cell r="C77">
            <v>0.70900014890463381</v>
          </cell>
          <cell r="D77">
            <v>0.18907639439030879</v>
          </cell>
          <cell r="E77">
            <v>7.7123301726948632E-2</v>
          </cell>
          <cell r="F77">
            <v>1.2827330436370557E-2</v>
          </cell>
          <cell r="G77">
            <v>1.1972824541738369E-2</v>
          </cell>
          <cell r="H77">
            <v>1</v>
          </cell>
          <cell r="J77">
            <v>1</v>
          </cell>
          <cell r="K77">
            <v>1.0041505147311134</v>
          </cell>
        </row>
        <row r="78">
          <cell r="A78">
            <v>40210</v>
          </cell>
          <cell r="B78">
            <v>1</v>
          </cell>
          <cell r="C78">
            <v>0.70900014890463381</v>
          </cell>
          <cell r="D78">
            <v>0.18907639439030879</v>
          </cell>
          <cell r="E78">
            <v>7.7123301726948632E-2</v>
          </cell>
          <cell r="F78">
            <v>1.2827330436370557E-2</v>
          </cell>
          <cell r="G78">
            <v>1.1972824541738369E-2</v>
          </cell>
          <cell r="H78">
            <v>1</v>
          </cell>
          <cell r="J78">
            <v>1</v>
          </cell>
          <cell r="K78">
            <v>1.0041505147311134</v>
          </cell>
        </row>
        <row r="79">
          <cell r="A79">
            <v>40238</v>
          </cell>
          <cell r="B79">
            <v>1</v>
          </cell>
          <cell r="C79">
            <v>0.70900014890463381</v>
          </cell>
          <cell r="D79">
            <v>0.18907639439030879</v>
          </cell>
          <cell r="E79">
            <v>7.7123301726948632E-2</v>
          </cell>
          <cell r="F79">
            <v>1.2827330436370557E-2</v>
          </cell>
          <cell r="G79">
            <v>1.1972824541738369E-2</v>
          </cell>
          <cell r="H79">
            <v>1</v>
          </cell>
          <cell r="J79">
            <v>1</v>
          </cell>
          <cell r="K79">
            <v>1.0041505147311134</v>
          </cell>
        </row>
        <row r="80">
          <cell r="A80">
            <v>40269</v>
          </cell>
          <cell r="B80">
            <v>1</v>
          </cell>
          <cell r="C80">
            <v>0.70900014890463381</v>
          </cell>
          <cell r="D80">
            <v>0.18907639439030879</v>
          </cell>
          <cell r="E80">
            <v>7.7123301726948632E-2</v>
          </cell>
          <cell r="F80">
            <v>1.2827330436370557E-2</v>
          </cell>
          <cell r="G80">
            <v>1.1972824541738369E-2</v>
          </cell>
          <cell r="H80">
            <v>1</v>
          </cell>
          <cell r="J80">
            <v>1</v>
          </cell>
          <cell r="K80">
            <v>1.0041505147311134</v>
          </cell>
        </row>
        <row r="81">
          <cell r="A81">
            <v>40299</v>
          </cell>
          <cell r="B81">
            <v>1</v>
          </cell>
          <cell r="C81">
            <v>0.70900014890463381</v>
          </cell>
          <cell r="D81">
            <v>0.18907639439030879</v>
          </cell>
          <cell r="E81">
            <v>7.7123301726948632E-2</v>
          </cell>
          <cell r="F81">
            <v>1.2827330436370557E-2</v>
          </cell>
          <cell r="G81">
            <v>1.1972824541738369E-2</v>
          </cell>
          <cell r="H81">
            <v>1</v>
          </cell>
          <cell r="J81">
            <v>1</v>
          </cell>
          <cell r="K81">
            <v>1.0041505147311134</v>
          </cell>
        </row>
        <row r="82">
          <cell r="A82">
            <v>40330</v>
          </cell>
          <cell r="B82">
            <v>1</v>
          </cell>
          <cell r="C82">
            <v>0.70900014890463381</v>
          </cell>
          <cell r="D82">
            <v>0.18907639439030879</v>
          </cell>
          <cell r="E82">
            <v>7.7123301726948632E-2</v>
          </cell>
          <cell r="F82">
            <v>1.2827330436370557E-2</v>
          </cell>
          <cell r="G82">
            <v>1.1972824541738369E-2</v>
          </cell>
          <cell r="H82">
            <v>1</v>
          </cell>
          <cell r="J82">
            <v>1</v>
          </cell>
          <cell r="K82">
            <v>1.0041505147311134</v>
          </cell>
        </row>
        <row r="83">
          <cell r="A83">
            <v>40360</v>
          </cell>
          <cell r="B83">
            <v>1</v>
          </cell>
          <cell r="C83">
            <v>0.70900014890463381</v>
          </cell>
          <cell r="D83">
            <v>0.18907639439030879</v>
          </cell>
          <cell r="E83">
            <v>7.7123301726948632E-2</v>
          </cell>
          <cell r="F83">
            <v>1.2827330436370557E-2</v>
          </cell>
          <cell r="G83">
            <v>1.1972824541738369E-2</v>
          </cell>
          <cell r="H83">
            <v>1</v>
          </cell>
          <cell r="J83">
            <v>1</v>
          </cell>
          <cell r="K83">
            <v>1.0041505147311134</v>
          </cell>
        </row>
        <row r="84">
          <cell r="A84">
            <v>40391</v>
          </cell>
          <cell r="B84">
            <v>1</v>
          </cell>
          <cell r="C84">
            <v>0.70900014890463381</v>
          </cell>
          <cell r="D84">
            <v>0.18907639439030879</v>
          </cell>
          <cell r="E84">
            <v>7.7123301726948632E-2</v>
          </cell>
          <cell r="F84">
            <v>1.2827330436370557E-2</v>
          </cell>
          <cell r="G84">
            <v>1.1972824541738369E-2</v>
          </cell>
          <cell r="H84">
            <v>1</v>
          </cell>
          <cell r="J84">
            <v>1</v>
          </cell>
          <cell r="K84">
            <v>1.0041505147311134</v>
          </cell>
        </row>
        <row r="85">
          <cell r="A85">
            <v>40422</v>
          </cell>
          <cell r="B85">
            <v>1</v>
          </cell>
          <cell r="C85">
            <v>0.70900014890463381</v>
          </cell>
          <cell r="D85">
            <v>0.18907639439030879</v>
          </cell>
          <cell r="E85">
            <v>7.7123301726948632E-2</v>
          </cell>
          <cell r="F85">
            <v>1.2827330436370557E-2</v>
          </cell>
          <cell r="G85">
            <v>1.1972824541738369E-2</v>
          </cell>
          <cell r="H85">
            <v>1</v>
          </cell>
          <cell r="J85">
            <v>1</v>
          </cell>
          <cell r="K85">
            <v>1.0041505147311134</v>
          </cell>
        </row>
        <row r="86">
          <cell r="A86">
            <v>40452</v>
          </cell>
          <cell r="B86">
            <v>1</v>
          </cell>
          <cell r="C86">
            <v>0.70900014890463381</v>
          </cell>
          <cell r="D86">
            <v>0.18907639439030879</v>
          </cell>
          <cell r="E86">
            <v>7.7123301726948632E-2</v>
          </cell>
          <cell r="F86">
            <v>1.2827330436370557E-2</v>
          </cell>
          <cell r="G86">
            <v>1.1972824541738369E-2</v>
          </cell>
          <cell r="H86">
            <v>1</v>
          </cell>
          <cell r="J86">
            <v>1</v>
          </cell>
          <cell r="K86">
            <v>1.0041505147311134</v>
          </cell>
        </row>
        <row r="87">
          <cell r="A87">
            <v>40483</v>
          </cell>
          <cell r="B87">
            <v>1</v>
          </cell>
          <cell r="C87">
            <v>0.70900014890463381</v>
          </cell>
          <cell r="D87">
            <v>0.18907639439030879</v>
          </cell>
          <cell r="E87">
            <v>7.7123301726948632E-2</v>
          </cell>
          <cell r="F87">
            <v>1.2827330436370557E-2</v>
          </cell>
          <cell r="G87">
            <v>1.1972824541738369E-2</v>
          </cell>
          <cell r="H87">
            <v>1</v>
          </cell>
          <cell r="J87">
            <v>1</v>
          </cell>
          <cell r="K87">
            <v>1.0041505147311134</v>
          </cell>
        </row>
        <row r="88">
          <cell r="A88">
            <v>40513</v>
          </cell>
          <cell r="B88">
            <v>1</v>
          </cell>
          <cell r="C88">
            <v>0.70900014890463381</v>
          </cell>
          <cell r="D88">
            <v>0.18907639439030879</v>
          </cell>
          <cell r="E88">
            <v>7.7123301726948632E-2</v>
          </cell>
          <cell r="F88">
            <v>1.2827330436370557E-2</v>
          </cell>
          <cell r="G88">
            <v>1.1972824541738369E-2</v>
          </cell>
          <cell r="H88">
            <v>1</v>
          </cell>
          <cell r="J88">
            <v>1</v>
          </cell>
          <cell r="K88">
            <v>1.0041505147311134</v>
          </cell>
        </row>
        <row r="89">
          <cell r="A89">
            <v>40544</v>
          </cell>
          <cell r="B89">
            <v>1</v>
          </cell>
          <cell r="C89">
            <v>0.70900014890463381</v>
          </cell>
          <cell r="D89">
            <v>0.18907639439030879</v>
          </cell>
          <cell r="E89">
            <v>7.7123301726948632E-2</v>
          </cell>
          <cell r="F89">
            <v>1.2827330436370557E-2</v>
          </cell>
          <cell r="G89">
            <v>1.1972824541738369E-2</v>
          </cell>
          <cell r="H89">
            <v>1</v>
          </cell>
          <cell r="J89">
            <v>1</v>
          </cell>
          <cell r="K89">
            <v>1.0041505147311134</v>
          </cell>
        </row>
        <row r="90">
          <cell r="A90">
            <v>40575</v>
          </cell>
          <cell r="B90">
            <v>1</v>
          </cell>
          <cell r="C90">
            <v>0.70900014890463381</v>
          </cell>
          <cell r="D90">
            <v>0.18907639439030879</v>
          </cell>
          <cell r="E90">
            <v>7.7123301726948632E-2</v>
          </cell>
          <cell r="F90">
            <v>1.2827330436370557E-2</v>
          </cell>
          <cell r="G90">
            <v>1.1972824541738369E-2</v>
          </cell>
          <cell r="H90">
            <v>1</v>
          </cell>
          <cell r="J90">
            <v>1</v>
          </cell>
          <cell r="K90">
            <v>1.0041505147311134</v>
          </cell>
        </row>
        <row r="91">
          <cell r="A91">
            <v>40603</v>
          </cell>
          <cell r="B91">
            <v>1</v>
          </cell>
          <cell r="C91">
            <v>0.70900014890463381</v>
          </cell>
          <cell r="D91">
            <v>0.18907639439030879</v>
          </cell>
          <cell r="E91">
            <v>7.7123301726948632E-2</v>
          </cell>
          <cell r="F91">
            <v>1.2827330436370557E-2</v>
          </cell>
          <cell r="G91">
            <v>1.1972824541738369E-2</v>
          </cell>
          <cell r="H91">
            <v>1</v>
          </cell>
          <cell r="J91">
            <v>1</v>
          </cell>
          <cell r="K91">
            <v>1.0041505147311134</v>
          </cell>
        </row>
        <row r="92">
          <cell r="A92">
            <v>40634</v>
          </cell>
          <cell r="B92">
            <v>1</v>
          </cell>
          <cell r="C92">
            <v>0.70900014890463381</v>
          </cell>
          <cell r="D92">
            <v>0.18907639439030879</v>
          </cell>
          <cell r="E92">
            <v>7.7123301726948632E-2</v>
          </cell>
          <cell r="F92">
            <v>1.2827330436370557E-2</v>
          </cell>
          <cell r="G92">
            <v>1.1972824541738369E-2</v>
          </cell>
          <cell r="H92">
            <v>1</v>
          </cell>
          <cell r="J92">
            <v>1</v>
          </cell>
          <cell r="K92">
            <v>1.0041505147311134</v>
          </cell>
        </row>
        <row r="93">
          <cell r="A93">
            <v>40664</v>
          </cell>
          <cell r="B93">
            <v>1</v>
          </cell>
          <cell r="C93">
            <v>0.70900014890463381</v>
          </cell>
          <cell r="D93">
            <v>0.18907639439030879</v>
          </cell>
          <cell r="E93">
            <v>7.7123301726948632E-2</v>
          </cell>
          <cell r="F93">
            <v>1.2827330436370557E-2</v>
          </cell>
          <cell r="G93">
            <v>1.1972824541738369E-2</v>
          </cell>
          <cell r="H93">
            <v>1</v>
          </cell>
          <cell r="J93">
            <v>1</v>
          </cell>
          <cell r="K93">
            <v>1.0041505147311134</v>
          </cell>
        </row>
        <row r="94">
          <cell r="A94">
            <v>40695</v>
          </cell>
          <cell r="B94">
            <v>1</v>
          </cell>
          <cell r="C94">
            <v>0.70900014890463381</v>
          </cell>
          <cell r="D94">
            <v>0.18907639439030879</v>
          </cell>
          <cell r="E94">
            <v>7.7123301726948632E-2</v>
          </cell>
          <cell r="F94">
            <v>1.2827330436370557E-2</v>
          </cell>
          <cell r="G94">
            <v>1.1972824541738369E-2</v>
          </cell>
          <cell r="H94">
            <v>1</v>
          </cell>
          <cell r="J94">
            <v>1</v>
          </cell>
          <cell r="K94">
            <v>1.0041505147311134</v>
          </cell>
        </row>
        <row r="95">
          <cell r="A95">
            <v>40725</v>
          </cell>
          <cell r="B95">
            <v>1</v>
          </cell>
          <cell r="C95">
            <v>0.70900014890463381</v>
          </cell>
          <cell r="D95">
            <v>0.18907639439030879</v>
          </cell>
          <cell r="E95">
            <v>7.7123301726948632E-2</v>
          </cell>
          <cell r="F95">
            <v>1.2827330436370557E-2</v>
          </cell>
          <cell r="G95">
            <v>1.1972824541738369E-2</v>
          </cell>
          <cell r="H95">
            <v>1</v>
          </cell>
          <cell r="J95">
            <v>1</v>
          </cell>
          <cell r="K95">
            <v>1.0041505147311134</v>
          </cell>
        </row>
        <row r="96">
          <cell r="A96">
            <v>40756</v>
          </cell>
          <cell r="B96">
            <v>1</v>
          </cell>
          <cell r="C96">
            <v>0.70900014890463381</v>
          </cell>
          <cell r="D96">
            <v>0.18907639439030879</v>
          </cell>
          <cell r="E96">
            <v>7.7123301726948632E-2</v>
          </cell>
          <cell r="F96">
            <v>1.2827330436370557E-2</v>
          </cell>
          <cell r="G96">
            <v>1.1972824541738369E-2</v>
          </cell>
          <cell r="H96">
            <v>1</v>
          </cell>
          <cell r="J96">
            <v>1</v>
          </cell>
          <cell r="K96">
            <v>1.0041505147311134</v>
          </cell>
        </row>
        <row r="97">
          <cell r="A97">
            <v>40787</v>
          </cell>
          <cell r="B97">
            <v>1</v>
          </cell>
          <cell r="C97">
            <v>0.70900014890463381</v>
          </cell>
          <cell r="D97">
            <v>0.18907639439030879</v>
          </cell>
          <cell r="E97">
            <v>7.7123301726948632E-2</v>
          </cell>
          <cell r="F97">
            <v>1.2827330436370557E-2</v>
          </cell>
          <cell r="G97">
            <v>1.1972824541738369E-2</v>
          </cell>
          <cell r="H97">
            <v>1</v>
          </cell>
          <cell r="J97">
            <v>1</v>
          </cell>
          <cell r="K97">
            <v>1.0041505147311134</v>
          </cell>
        </row>
        <row r="98">
          <cell r="A98">
            <v>40817</v>
          </cell>
          <cell r="B98">
            <v>1</v>
          </cell>
          <cell r="C98">
            <v>0.70900014890463381</v>
          </cell>
          <cell r="D98">
            <v>0.18907639439030879</v>
          </cell>
          <cell r="E98">
            <v>7.7123301726948632E-2</v>
          </cell>
          <cell r="F98">
            <v>1.2827330436370557E-2</v>
          </cell>
          <cell r="G98">
            <v>1.1972824541738369E-2</v>
          </cell>
          <cell r="H98">
            <v>1</v>
          </cell>
          <cell r="J98">
            <v>1</v>
          </cell>
          <cell r="K98">
            <v>1.0041505147311134</v>
          </cell>
        </row>
        <row r="99">
          <cell r="A99">
            <v>40848</v>
          </cell>
          <cell r="B99">
            <v>1</v>
          </cell>
          <cell r="C99">
            <v>0.70900014890463381</v>
          </cell>
          <cell r="D99">
            <v>0.18907639439030879</v>
          </cell>
          <cell r="E99">
            <v>7.7123301726948632E-2</v>
          </cell>
          <cell r="F99">
            <v>1.2827330436370557E-2</v>
          </cell>
          <cell r="G99">
            <v>1.1972824541738369E-2</v>
          </cell>
          <cell r="H99">
            <v>1</v>
          </cell>
          <cell r="J99">
            <v>1</v>
          </cell>
          <cell r="K99">
            <v>1.0041505147311134</v>
          </cell>
        </row>
        <row r="100">
          <cell r="A100">
            <v>40878</v>
          </cell>
          <cell r="B100">
            <v>1</v>
          </cell>
          <cell r="C100">
            <v>0.70900014890463381</v>
          </cell>
          <cell r="D100">
            <v>0.18907639439030879</v>
          </cell>
          <cell r="E100">
            <v>7.7123301726948632E-2</v>
          </cell>
          <cell r="F100">
            <v>1.2827330436370557E-2</v>
          </cell>
          <cell r="G100">
            <v>1.1972824541738369E-2</v>
          </cell>
          <cell r="H100">
            <v>1</v>
          </cell>
          <cell r="J100">
            <v>1</v>
          </cell>
          <cell r="K100">
            <v>1.0041505147311134</v>
          </cell>
        </row>
        <row r="101">
          <cell r="A101">
            <v>40909</v>
          </cell>
          <cell r="B101">
            <v>1</v>
          </cell>
          <cell r="C101">
            <v>0.70900014890463381</v>
          </cell>
          <cell r="D101">
            <v>0.18907639439030879</v>
          </cell>
          <cell r="E101">
            <v>7.7123301726948632E-2</v>
          </cell>
          <cell r="F101">
            <v>1.2827330436370557E-2</v>
          </cell>
          <cell r="G101">
            <v>1.1972824541738369E-2</v>
          </cell>
          <cell r="H101">
            <v>1</v>
          </cell>
          <cell r="J101">
            <v>1</v>
          </cell>
          <cell r="K101">
            <v>1.0041505147311134</v>
          </cell>
        </row>
        <row r="102">
          <cell r="A102">
            <v>40940</v>
          </cell>
          <cell r="B102">
            <v>1</v>
          </cell>
          <cell r="C102">
            <v>0.70900014890463381</v>
          </cell>
          <cell r="D102">
            <v>0.18907639439030879</v>
          </cell>
          <cell r="E102">
            <v>7.7123301726948632E-2</v>
          </cell>
          <cell r="F102">
            <v>1.2827330436370557E-2</v>
          </cell>
          <cell r="G102">
            <v>1.1972824541738369E-2</v>
          </cell>
          <cell r="H102">
            <v>1</v>
          </cell>
          <cell r="J102">
            <v>1</v>
          </cell>
          <cell r="K102">
            <v>1.0041505147311134</v>
          </cell>
        </row>
        <row r="103">
          <cell r="A103">
            <v>40969</v>
          </cell>
          <cell r="B103">
            <v>1</v>
          </cell>
          <cell r="C103">
            <v>0.70900014890463381</v>
          </cell>
          <cell r="D103">
            <v>0.18907639439030879</v>
          </cell>
          <cell r="E103">
            <v>7.7123301726948632E-2</v>
          </cell>
          <cell r="F103">
            <v>1.2827330436370557E-2</v>
          </cell>
          <cell r="G103">
            <v>1.1972824541738369E-2</v>
          </cell>
          <cell r="H103">
            <v>1</v>
          </cell>
          <cell r="J103">
            <v>1</v>
          </cell>
          <cell r="K103">
            <v>1.0041505147311134</v>
          </cell>
        </row>
        <row r="104">
          <cell r="A104">
            <v>41000</v>
          </cell>
          <cell r="B104">
            <v>1</v>
          </cell>
          <cell r="C104">
            <v>0.70900014890463381</v>
          </cell>
          <cell r="D104">
            <v>0.18907639439030879</v>
          </cell>
          <cell r="E104">
            <v>7.7123301726948632E-2</v>
          </cell>
          <cell r="F104">
            <v>1.2827330436370557E-2</v>
          </cell>
          <cell r="G104">
            <v>1.1972824541738369E-2</v>
          </cell>
          <cell r="H104">
            <v>1</v>
          </cell>
          <cell r="J104">
            <v>1</v>
          </cell>
          <cell r="K104">
            <v>1.0041505147311134</v>
          </cell>
        </row>
        <row r="105">
          <cell r="A105">
            <v>41030</v>
          </cell>
          <cell r="B105">
            <v>1</v>
          </cell>
          <cell r="C105">
            <v>0.70900014890463381</v>
          </cell>
          <cell r="D105">
            <v>0.18907639439030879</v>
          </cell>
          <cell r="E105">
            <v>7.7123301726948632E-2</v>
          </cell>
          <cell r="F105">
            <v>1.2827330436370557E-2</v>
          </cell>
          <cell r="G105">
            <v>1.1972824541738369E-2</v>
          </cell>
          <cell r="H105">
            <v>1</v>
          </cell>
          <cell r="J105">
            <v>1</v>
          </cell>
          <cell r="K105">
            <v>1.0041505147311134</v>
          </cell>
        </row>
        <row r="106">
          <cell r="A106">
            <v>41061</v>
          </cell>
          <cell r="B106">
            <v>1</v>
          </cell>
          <cell r="C106">
            <v>0.70900014890463381</v>
          </cell>
          <cell r="D106">
            <v>0.18907639439030879</v>
          </cell>
          <cell r="E106">
            <v>7.7123301726948632E-2</v>
          </cell>
          <cell r="F106">
            <v>1.2827330436370557E-2</v>
          </cell>
          <cell r="G106">
            <v>0</v>
          </cell>
          <cell r="H106">
            <v>0.98802717545826169</v>
          </cell>
          <cell r="J106">
            <v>0.98802717545826169</v>
          </cell>
          <cell r="K106">
            <v>0.99212799680474151</v>
          </cell>
        </row>
        <row r="107">
          <cell r="A107">
            <v>41091</v>
          </cell>
          <cell r="B107">
            <v>1</v>
          </cell>
          <cell r="C107">
            <v>0.70900014890463381</v>
          </cell>
          <cell r="D107">
            <v>0.18907639439030879</v>
          </cell>
          <cell r="E107">
            <v>7.7123301726948632E-2</v>
          </cell>
          <cell r="F107">
            <v>1.2827330436370557E-2</v>
          </cell>
          <cell r="G107">
            <v>0</v>
          </cell>
          <cell r="H107">
            <v>0.98802717545826169</v>
          </cell>
          <cell r="J107">
            <v>0.98802717545826169</v>
          </cell>
          <cell r="K107">
            <v>0.99212799680474151</v>
          </cell>
        </row>
        <row r="108">
          <cell r="A108">
            <v>41122</v>
          </cell>
          <cell r="B108">
            <v>1</v>
          </cell>
          <cell r="C108">
            <v>0.70900014890463381</v>
          </cell>
          <cell r="D108">
            <v>0.18907639439030879</v>
          </cell>
          <cell r="E108">
            <v>7.7123301726948632E-2</v>
          </cell>
          <cell r="F108">
            <v>1.2827330436370557E-2</v>
          </cell>
          <cell r="G108">
            <v>0</v>
          </cell>
          <cell r="H108">
            <v>0.98802717545826169</v>
          </cell>
          <cell r="J108">
            <v>0.98802717545826169</v>
          </cell>
          <cell r="K108">
            <v>0.99212799680474151</v>
          </cell>
        </row>
        <row r="109">
          <cell r="A109">
            <v>41153</v>
          </cell>
          <cell r="B109">
            <v>1</v>
          </cell>
          <cell r="C109">
            <v>0.70900014890463381</v>
          </cell>
          <cell r="D109">
            <v>0.18907639439030879</v>
          </cell>
          <cell r="E109">
            <v>7.7123301726948632E-2</v>
          </cell>
          <cell r="F109">
            <v>0</v>
          </cell>
          <cell r="G109">
            <v>0</v>
          </cell>
          <cell r="H109">
            <v>0.97519984502189117</v>
          </cell>
          <cell r="J109">
            <v>0.97519984502189117</v>
          </cell>
          <cell r="K109">
            <v>0.97924742634443396</v>
          </cell>
        </row>
        <row r="110">
          <cell r="A110">
            <v>41183</v>
          </cell>
          <cell r="B110">
            <v>1</v>
          </cell>
          <cell r="C110">
            <v>0.70900014890463381</v>
          </cell>
          <cell r="D110">
            <v>0.18907639439030879</v>
          </cell>
          <cell r="E110">
            <v>7.7123301726948632E-2</v>
          </cell>
          <cell r="F110">
            <v>0</v>
          </cell>
          <cell r="G110">
            <v>0</v>
          </cell>
          <cell r="H110">
            <v>0.97519984502189117</v>
          </cell>
          <cell r="J110">
            <v>0.97519984502189117</v>
          </cell>
          <cell r="K110">
            <v>0.97924742634443396</v>
          </cell>
        </row>
        <row r="111">
          <cell r="A111">
            <v>41214</v>
          </cell>
          <cell r="B111">
            <v>1</v>
          </cell>
          <cell r="C111">
            <v>0.70900014890463381</v>
          </cell>
          <cell r="D111">
            <v>0.18907639439030879</v>
          </cell>
          <cell r="E111">
            <v>7.7123301726948632E-2</v>
          </cell>
          <cell r="F111">
            <v>0</v>
          </cell>
          <cell r="G111">
            <v>0</v>
          </cell>
          <cell r="H111">
            <v>0.97519984502189117</v>
          </cell>
          <cell r="J111">
            <v>0.97519984502189117</v>
          </cell>
          <cell r="K111">
            <v>0.97924742634443396</v>
          </cell>
        </row>
        <row r="112">
          <cell r="A112">
            <v>41244</v>
          </cell>
          <cell r="B112">
            <v>1</v>
          </cell>
          <cell r="C112">
            <v>0.70900014890463381</v>
          </cell>
          <cell r="D112">
            <v>0.18907639439030879</v>
          </cell>
          <cell r="E112">
            <v>7.7123301726948632E-2</v>
          </cell>
          <cell r="F112">
            <v>0</v>
          </cell>
          <cell r="G112">
            <v>0</v>
          </cell>
          <cell r="H112">
            <v>0.97519984502189117</v>
          </cell>
          <cell r="J112">
            <v>0.97519984502189117</v>
          </cell>
          <cell r="K112">
            <v>0.97924742634443396</v>
          </cell>
        </row>
        <row r="113">
          <cell r="A113">
            <v>41275</v>
          </cell>
          <cell r="B113">
            <v>1</v>
          </cell>
          <cell r="C113">
            <v>0.70900014890463381</v>
          </cell>
          <cell r="D113">
            <v>0.18907639439030879</v>
          </cell>
          <cell r="E113">
            <v>0</v>
          </cell>
          <cell r="F113">
            <v>0</v>
          </cell>
          <cell r="G113">
            <v>0</v>
          </cell>
          <cell r="H113">
            <v>0.89807654329494258</v>
          </cell>
          <cell r="J113">
            <v>0.89807654329494258</v>
          </cell>
          <cell r="K113">
            <v>0.90180402321755559</v>
          </cell>
        </row>
        <row r="114">
          <cell r="A114">
            <v>41306</v>
          </cell>
          <cell r="B114">
            <v>1</v>
          </cell>
          <cell r="C114">
            <v>0.70900014890463381</v>
          </cell>
          <cell r="D114">
            <v>0.18907639439030879</v>
          </cell>
          <cell r="E114">
            <v>0</v>
          </cell>
          <cell r="F114">
            <v>0</v>
          </cell>
          <cell r="G114">
            <v>0</v>
          </cell>
          <cell r="H114">
            <v>0.89807654329494258</v>
          </cell>
          <cell r="J114">
            <v>0.89807654329494258</v>
          </cell>
          <cell r="K114">
            <v>0.90180402321755559</v>
          </cell>
        </row>
        <row r="115">
          <cell r="A115">
            <v>41334</v>
          </cell>
          <cell r="B115">
            <v>1</v>
          </cell>
          <cell r="C115">
            <v>0.70900014890463381</v>
          </cell>
          <cell r="D115">
            <v>0.18907639439030879</v>
          </cell>
          <cell r="E115">
            <v>0</v>
          </cell>
          <cell r="F115">
            <v>0</v>
          </cell>
          <cell r="G115">
            <v>0</v>
          </cell>
          <cell r="H115">
            <v>0.89807654329494258</v>
          </cell>
          <cell r="J115">
            <v>0.89807654329494258</v>
          </cell>
          <cell r="K115">
            <v>0.90180402321755559</v>
          </cell>
        </row>
        <row r="116">
          <cell r="A116">
            <v>41365</v>
          </cell>
          <cell r="B116">
            <v>1</v>
          </cell>
          <cell r="C116">
            <v>0.70900014890463381</v>
          </cell>
          <cell r="D116">
            <v>0.18907639439030879</v>
          </cell>
          <cell r="E116">
            <v>0</v>
          </cell>
          <cell r="F116">
            <v>0</v>
          </cell>
          <cell r="G116">
            <v>0</v>
          </cell>
          <cell r="H116">
            <v>0.89807654329494258</v>
          </cell>
          <cell r="J116">
            <v>0.89807654329494258</v>
          </cell>
          <cell r="K116">
            <v>0.90180402321755559</v>
          </cell>
        </row>
        <row r="117">
          <cell r="A117">
            <v>41395</v>
          </cell>
          <cell r="B117">
            <v>1</v>
          </cell>
          <cell r="C117">
            <v>0.70900014890463381</v>
          </cell>
          <cell r="D117">
            <v>0.18907639439030879</v>
          </cell>
          <cell r="E117">
            <v>0</v>
          </cell>
          <cell r="F117">
            <v>0</v>
          </cell>
          <cell r="G117">
            <v>0</v>
          </cell>
          <cell r="H117">
            <v>0.89807654329494258</v>
          </cell>
          <cell r="J117">
            <v>0.89807654329494258</v>
          </cell>
          <cell r="K117">
            <v>0.90180402321755559</v>
          </cell>
        </row>
        <row r="118">
          <cell r="A118">
            <v>41426</v>
          </cell>
          <cell r="B118">
            <v>1</v>
          </cell>
          <cell r="C118">
            <v>0.70900014890463381</v>
          </cell>
          <cell r="D118">
            <v>0.18907639439030879</v>
          </cell>
          <cell r="E118">
            <v>0</v>
          </cell>
          <cell r="F118">
            <v>0</v>
          </cell>
          <cell r="G118">
            <v>0</v>
          </cell>
          <cell r="H118">
            <v>0.89807654329494258</v>
          </cell>
          <cell r="J118">
            <v>0.89807654329494258</v>
          </cell>
          <cell r="K118">
            <v>0.90180402321755559</v>
          </cell>
        </row>
        <row r="119">
          <cell r="A119">
            <v>41456</v>
          </cell>
          <cell r="B119">
            <v>1</v>
          </cell>
          <cell r="C119">
            <v>0.70900014890463381</v>
          </cell>
          <cell r="D119">
            <v>0.18907639439030879</v>
          </cell>
          <cell r="E119">
            <v>0</v>
          </cell>
          <cell r="F119">
            <v>0</v>
          </cell>
          <cell r="G119">
            <v>0</v>
          </cell>
          <cell r="H119">
            <v>0.89807654329494258</v>
          </cell>
          <cell r="J119">
            <v>0.89807654329494258</v>
          </cell>
          <cell r="K119">
            <v>0.90180402321755559</v>
          </cell>
        </row>
        <row r="120">
          <cell r="A120">
            <v>41487</v>
          </cell>
          <cell r="B120">
            <v>1</v>
          </cell>
          <cell r="C120">
            <v>0.70900014890463381</v>
          </cell>
          <cell r="D120">
            <v>0.18907639439030879</v>
          </cell>
          <cell r="E120">
            <v>0</v>
          </cell>
          <cell r="F120">
            <v>0</v>
          </cell>
          <cell r="G120">
            <v>0</v>
          </cell>
          <cell r="H120">
            <v>0.89807654329494258</v>
          </cell>
          <cell r="J120">
            <v>0.89807654329494258</v>
          </cell>
          <cell r="K120">
            <v>0.90180402321755559</v>
          </cell>
        </row>
        <row r="121">
          <cell r="A121">
            <v>41518</v>
          </cell>
          <cell r="B121">
            <v>1</v>
          </cell>
          <cell r="C121">
            <v>0.70900014890463381</v>
          </cell>
          <cell r="D121">
            <v>0.18907639439030879</v>
          </cell>
          <cell r="E121">
            <v>0</v>
          </cell>
          <cell r="F121">
            <v>0</v>
          </cell>
          <cell r="G121">
            <v>0</v>
          </cell>
          <cell r="H121">
            <v>0.89807654329494258</v>
          </cell>
          <cell r="J121">
            <v>0.89807654329494258</v>
          </cell>
          <cell r="K121">
            <v>0.90180402321755559</v>
          </cell>
        </row>
        <row r="122">
          <cell r="A122">
            <v>41548</v>
          </cell>
          <cell r="B122">
            <v>1</v>
          </cell>
          <cell r="C122">
            <v>0.70900014890463381</v>
          </cell>
          <cell r="D122">
            <v>0.18907639439030879</v>
          </cell>
          <cell r="E122">
            <v>0</v>
          </cell>
          <cell r="F122">
            <v>0</v>
          </cell>
          <cell r="G122">
            <v>0</v>
          </cell>
          <cell r="H122">
            <v>0.89807654329494258</v>
          </cell>
          <cell r="J122">
            <v>0.89807654329494258</v>
          </cell>
          <cell r="K122">
            <v>0.90180402321755559</v>
          </cell>
        </row>
        <row r="123">
          <cell r="A123">
            <v>41579</v>
          </cell>
          <cell r="B123">
            <v>1</v>
          </cell>
          <cell r="C123">
            <v>0.70900014890463381</v>
          </cell>
          <cell r="D123">
            <v>0.18907639439030879</v>
          </cell>
          <cell r="E123">
            <v>0</v>
          </cell>
          <cell r="F123">
            <v>0</v>
          </cell>
          <cell r="G123">
            <v>0</v>
          </cell>
          <cell r="H123">
            <v>0.89807654329494258</v>
          </cell>
          <cell r="J123">
            <v>0.89807654329494258</v>
          </cell>
          <cell r="K123">
            <v>0.90180402321755559</v>
          </cell>
        </row>
        <row r="124">
          <cell r="A124">
            <v>41609</v>
          </cell>
          <cell r="B124">
            <v>1</v>
          </cell>
          <cell r="C124">
            <v>0.70900014890463381</v>
          </cell>
          <cell r="D124">
            <v>0.18907639439030879</v>
          </cell>
          <cell r="E124">
            <v>0</v>
          </cell>
          <cell r="F124">
            <v>0</v>
          </cell>
          <cell r="G124">
            <v>0</v>
          </cell>
          <cell r="H124">
            <v>0.89807654329494258</v>
          </cell>
          <cell r="J124">
            <v>0.89807654329494258</v>
          </cell>
          <cell r="K124">
            <v>0.90180402321755559</v>
          </cell>
        </row>
        <row r="125">
          <cell r="A125">
            <v>41640</v>
          </cell>
          <cell r="B125">
            <v>1</v>
          </cell>
          <cell r="C125">
            <v>0.70900014890463381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0.70900014890463381</v>
          </cell>
          <cell r="J125">
            <v>0.70900014890463381</v>
          </cell>
          <cell r="K125">
            <v>0.71194286446702404</v>
          </cell>
        </row>
        <row r="126">
          <cell r="A126">
            <v>41671</v>
          </cell>
          <cell r="B126">
            <v>1</v>
          </cell>
          <cell r="C126">
            <v>0.70900014890463381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0.70900014890463381</v>
          </cell>
          <cell r="J126">
            <v>0.70900014890463381</v>
          </cell>
          <cell r="K126">
            <v>0.71194286446702404</v>
          </cell>
        </row>
        <row r="127">
          <cell r="A127">
            <v>41699</v>
          </cell>
          <cell r="B127">
            <v>1</v>
          </cell>
          <cell r="C127">
            <v>0.70900014890463381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0.70900014890463381</v>
          </cell>
          <cell r="J127">
            <v>0.70900014890463381</v>
          </cell>
          <cell r="K127">
            <v>0.71194286446702404</v>
          </cell>
        </row>
        <row r="128">
          <cell r="A128">
            <v>41730</v>
          </cell>
          <cell r="B128">
            <v>1</v>
          </cell>
          <cell r="C128">
            <v>0.70900014890463381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0.70900014890463381</v>
          </cell>
          <cell r="J128">
            <v>0.70900014890463381</v>
          </cell>
          <cell r="K128">
            <v>0.71194286446702404</v>
          </cell>
        </row>
        <row r="129">
          <cell r="A129">
            <v>41760</v>
          </cell>
          <cell r="B129">
            <v>1</v>
          </cell>
          <cell r="C129">
            <v>0.70900014890463381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0.70900014890463381</v>
          </cell>
          <cell r="J129">
            <v>0.70900014890463381</v>
          </cell>
          <cell r="K129">
            <v>0.71194286446702404</v>
          </cell>
        </row>
        <row r="130">
          <cell r="A130">
            <v>41791</v>
          </cell>
          <cell r="B130">
            <v>1</v>
          </cell>
          <cell r="C130">
            <v>0.70900014890463381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0.70900014890463381</v>
          </cell>
          <cell r="J130">
            <v>0.70900014890463381</v>
          </cell>
          <cell r="K130">
            <v>0.71194286446702404</v>
          </cell>
        </row>
        <row r="131">
          <cell r="A131">
            <v>41821</v>
          </cell>
          <cell r="B131">
            <v>1</v>
          </cell>
          <cell r="C131">
            <v>0.70900014890463381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0.70900014890463381</v>
          </cell>
          <cell r="J131">
            <v>0.70900014890463381</v>
          </cell>
          <cell r="K131">
            <v>0.71194286446702404</v>
          </cell>
        </row>
        <row r="132">
          <cell r="A132">
            <v>41852</v>
          </cell>
          <cell r="B132">
            <v>1</v>
          </cell>
          <cell r="C132">
            <v>0.70900014890463381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0.70900014890463381</v>
          </cell>
          <cell r="J132">
            <v>0.70900014890463381</v>
          </cell>
          <cell r="K132">
            <v>0.71194286446702404</v>
          </cell>
        </row>
        <row r="133">
          <cell r="A133">
            <v>41883</v>
          </cell>
          <cell r="B133">
            <v>1</v>
          </cell>
          <cell r="C133">
            <v>0.70900014890463381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0.70900014890463381</v>
          </cell>
          <cell r="J133">
            <v>0.70900014890463381</v>
          </cell>
          <cell r="K133">
            <v>0.71194286446702404</v>
          </cell>
        </row>
        <row r="134">
          <cell r="A134">
            <v>41913</v>
          </cell>
          <cell r="B134">
            <v>1</v>
          </cell>
          <cell r="C134">
            <v>0.70900014890463381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0.70900014890463381</v>
          </cell>
          <cell r="J134">
            <v>0.70900014890463381</v>
          </cell>
          <cell r="K134">
            <v>0.71194286446702404</v>
          </cell>
        </row>
        <row r="135">
          <cell r="A135">
            <v>41944</v>
          </cell>
          <cell r="B135">
            <v>1</v>
          </cell>
          <cell r="C135">
            <v>0.70900014890463381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0.70900014890463381</v>
          </cell>
          <cell r="J135">
            <v>0.70900014890463381</v>
          </cell>
          <cell r="K135">
            <v>0.71194286446702404</v>
          </cell>
        </row>
        <row r="136">
          <cell r="A136">
            <v>41974</v>
          </cell>
          <cell r="B136">
            <v>1</v>
          </cell>
          <cell r="C136">
            <v>0.70900014890463381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0.70900014890463381</v>
          </cell>
          <cell r="J136">
            <v>0.70900014890463381</v>
          </cell>
          <cell r="K136">
            <v>0.71194286446702404</v>
          </cell>
        </row>
      </sheetData>
      <sheetData sheetId="3">
        <row r="29">
          <cell r="A29">
            <v>38718</v>
          </cell>
          <cell r="B29">
            <v>1169.0249999999999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K29">
            <v>1169.0249999999999</v>
          </cell>
        </row>
        <row r="30">
          <cell r="A30">
            <v>38749</v>
          </cell>
          <cell r="B30">
            <v>1169.0249999999999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K30">
            <v>1169.0249999999999</v>
          </cell>
        </row>
        <row r="31">
          <cell r="A31">
            <v>38777</v>
          </cell>
          <cell r="B31">
            <v>1169.0249999999999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K31">
            <v>1169.0249999999999</v>
          </cell>
        </row>
        <row r="32">
          <cell r="A32">
            <v>38808</v>
          </cell>
          <cell r="B32">
            <v>1169.0249999999999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K32">
            <v>1169.0249999999999</v>
          </cell>
        </row>
        <row r="33">
          <cell r="A33">
            <v>38838</v>
          </cell>
          <cell r="B33">
            <v>1169.0249999999999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K33">
            <v>1169.0249999999999</v>
          </cell>
        </row>
        <row r="34">
          <cell r="A34">
            <v>38869</v>
          </cell>
          <cell r="B34">
            <v>1169.0249999999999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K34">
            <v>1169.0249999999999</v>
          </cell>
        </row>
        <row r="35">
          <cell r="A35">
            <v>38899</v>
          </cell>
          <cell r="B35">
            <v>1169.0249999999999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K35">
            <v>1169.0249999999999</v>
          </cell>
        </row>
        <row r="36">
          <cell r="A36">
            <v>38930</v>
          </cell>
          <cell r="B36">
            <v>1169.0249999999999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K36">
            <v>1169.0249999999999</v>
          </cell>
        </row>
        <row r="37">
          <cell r="A37">
            <v>38961</v>
          </cell>
          <cell r="B37">
            <v>1169.0249999999999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K37">
            <v>1169.0249999999999</v>
          </cell>
        </row>
        <row r="38">
          <cell r="A38">
            <v>38991</v>
          </cell>
          <cell r="B38">
            <v>1169.0249999999999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K38">
            <v>1169.0249999999999</v>
          </cell>
        </row>
        <row r="39">
          <cell r="A39">
            <v>39022</v>
          </cell>
          <cell r="B39">
            <v>1169.0249999999999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K39">
            <v>1169.0249999999999</v>
          </cell>
        </row>
        <row r="40">
          <cell r="A40">
            <v>39052</v>
          </cell>
          <cell r="B40">
            <v>1169.0249999999999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K40">
            <v>1169.0249999999999</v>
          </cell>
        </row>
        <row r="41">
          <cell r="A41">
            <v>39083</v>
          </cell>
          <cell r="B41">
            <v>1169.0249999999999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K41">
            <v>1169.0249999999999</v>
          </cell>
        </row>
        <row r="42">
          <cell r="A42">
            <v>39114</v>
          </cell>
          <cell r="B42">
            <v>1169.0249999999999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K42">
            <v>1169.0249999999999</v>
          </cell>
        </row>
        <row r="43">
          <cell r="A43">
            <v>39142</v>
          </cell>
          <cell r="B43">
            <v>1169.0249999999999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K43">
            <v>1169.0249999999999</v>
          </cell>
        </row>
        <row r="44">
          <cell r="A44">
            <v>39173</v>
          </cell>
          <cell r="B44">
            <v>1169.0249999999999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K44">
            <v>1169.0249999999999</v>
          </cell>
        </row>
        <row r="45">
          <cell r="A45">
            <v>39203</v>
          </cell>
          <cell r="B45">
            <v>1169.0249999999999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K45">
            <v>1169.0249999999999</v>
          </cell>
        </row>
        <row r="46">
          <cell r="A46">
            <v>39234</v>
          </cell>
          <cell r="B46">
            <v>1169.0249999999999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K46">
            <v>1169.0249999999999</v>
          </cell>
        </row>
        <row r="47">
          <cell r="A47">
            <v>39264</v>
          </cell>
          <cell r="B47">
            <v>1169.0249999999999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K47">
            <v>1169.0249999999999</v>
          </cell>
        </row>
        <row r="48">
          <cell r="A48">
            <v>39295</v>
          </cell>
          <cell r="B48">
            <v>1169.0249999999999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K48">
            <v>1169.0249999999999</v>
          </cell>
        </row>
        <row r="49">
          <cell r="A49">
            <v>39326</v>
          </cell>
          <cell r="B49">
            <v>1169.0249999999999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K49">
            <v>1169.0249999999999</v>
          </cell>
        </row>
        <row r="50">
          <cell r="A50">
            <v>39356</v>
          </cell>
          <cell r="B50">
            <v>1169.0249999999999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K50">
            <v>1169.0249999999999</v>
          </cell>
        </row>
        <row r="51">
          <cell r="A51">
            <v>39387</v>
          </cell>
          <cell r="B51">
            <v>1169.0249999999999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K51">
            <v>1169.0249999999999</v>
          </cell>
        </row>
        <row r="52">
          <cell r="A52">
            <v>39417</v>
          </cell>
          <cell r="B52">
            <v>1169.0249999999999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K52">
            <v>1169.0249999999999</v>
          </cell>
        </row>
        <row r="53">
          <cell r="A53">
            <v>39448</v>
          </cell>
          <cell r="B53">
            <v>1169.0249999999999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K53">
            <v>1169.0249999999999</v>
          </cell>
        </row>
        <row r="54">
          <cell r="A54">
            <v>39479</v>
          </cell>
          <cell r="B54">
            <v>1169.0249999999999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K54">
            <v>1169.0249999999999</v>
          </cell>
        </row>
        <row r="55">
          <cell r="A55">
            <v>39508</v>
          </cell>
          <cell r="B55">
            <v>1169.0249999999999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K55">
            <v>1169.0249999999999</v>
          </cell>
        </row>
        <row r="56">
          <cell r="A56">
            <v>39539</v>
          </cell>
          <cell r="B56">
            <v>1169.0249999999999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K56">
            <v>1169.0249999999999</v>
          </cell>
        </row>
        <row r="57">
          <cell r="A57">
            <v>39569</v>
          </cell>
          <cell r="B57">
            <v>1169.0249999999999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K57">
            <v>1169.0249999999999</v>
          </cell>
        </row>
        <row r="58">
          <cell r="A58">
            <v>39600</v>
          </cell>
          <cell r="B58">
            <v>1169.0249999999999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K58">
            <v>1169.0249999999999</v>
          </cell>
        </row>
        <row r="59">
          <cell r="A59">
            <v>39630</v>
          </cell>
          <cell r="B59">
            <v>1169.0249999999999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K59">
            <v>1169.0249999999999</v>
          </cell>
        </row>
        <row r="60">
          <cell r="A60">
            <v>39661</v>
          </cell>
          <cell r="B60">
            <v>1169.0249999999999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K60">
            <v>1169.0249999999999</v>
          </cell>
        </row>
        <row r="61">
          <cell r="A61">
            <v>39692</v>
          </cell>
          <cell r="B61">
            <v>1169.0249999999999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K61">
            <v>1169.0249999999999</v>
          </cell>
        </row>
        <row r="62">
          <cell r="A62">
            <v>39722</v>
          </cell>
          <cell r="B62">
            <v>1169.0249999999999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K62">
            <v>1169.0249999999999</v>
          </cell>
        </row>
        <row r="63">
          <cell r="A63">
            <v>39753</v>
          </cell>
          <cell r="B63">
            <v>1169.0249999999999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K63">
            <v>1169.0249999999999</v>
          </cell>
        </row>
        <row r="64">
          <cell r="A64">
            <v>39783</v>
          </cell>
          <cell r="B64">
            <v>1169.0249999999999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K64">
            <v>1169.0249999999999</v>
          </cell>
        </row>
        <row r="65">
          <cell r="A65">
            <v>39814</v>
          </cell>
          <cell r="B65">
            <v>1169.0249999999999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K65">
            <v>1169.0249999999999</v>
          </cell>
        </row>
        <row r="66">
          <cell r="A66">
            <v>39845</v>
          </cell>
          <cell r="B66">
            <v>1169.0249999999999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K66">
            <v>1169.0249999999999</v>
          </cell>
        </row>
        <row r="67">
          <cell r="A67">
            <v>39873</v>
          </cell>
          <cell r="B67">
            <v>1169.0249999999999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K67">
            <v>1169.0249999999999</v>
          </cell>
        </row>
        <row r="68">
          <cell r="A68">
            <v>39904</v>
          </cell>
          <cell r="B68">
            <v>1169.0249999999999</v>
          </cell>
          <cell r="C68">
            <v>109.10768934273354</v>
          </cell>
          <cell r="D68">
            <v>0</v>
          </cell>
          <cell r="E68">
            <v>56.50457456708429</v>
          </cell>
          <cell r="F68">
            <v>143.1826714588035</v>
          </cell>
          <cell r="G68">
            <v>0</v>
          </cell>
          <cell r="K68">
            <v>1477.8199353686211</v>
          </cell>
        </row>
        <row r="69">
          <cell r="A69">
            <v>39934</v>
          </cell>
          <cell r="B69">
            <v>1169.0249999999999</v>
          </cell>
          <cell r="C69">
            <v>109.10768934273354</v>
          </cell>
          <cell r="D69">
            <v>0</v>
          </cell>
          <cell r="E69">
            <v>56.50457456708429</v>
          </cell>
          <cell r="F69">
            <v>143.1826714588035</v>
          </cell>
          <cell r="G69">
            <v>0</v>
          </cell>
          <cell r="K69">
            <v>1477.8199353686211</v>
          </cell>
        </row>
        <row r="70">
          <cell r="A70">
            <v>39965</v>
          </cell>
          <cell r="B70">
            <v>1169.0249999999999</v>
          </cell>
          <cell r="C70">
            <v>109.10768934273354</v>
          </cell>
          <cell r="D70">
            <v>0</v>
          </cell>
          <cell r="E70">
            <v>56.50457456708429</v>
          </cell>
          <cell r="F70">
            <v>143.1826714588035</v>
          </cell>
          <cell r="G70">
            <v>0</v>
          </cell>
          <cell r="K70">
            <v>1477.8199353686211</v>
          </cell>
        </row>
        <row r="71">
          <cell r="A71">
            <v>39995</v>
          </cell>
          <cell r="B71">
            <v>1169.0249999999999</v>
          </cell>
          <cell r="C71">
            <v>109.10768934273354</v>
          </cell>
          <cell r="D71">
            <v>0</v>
          </cell>
          <cell r="E71">
            <v>56.50457456708429</v>
          </cell>
          <cell r="F71">
            <v>143.1826714588035</v>
          </cell>
          <cell r="G71">
            <v>0</v>
          </cell>
          <cell r="K71">
            <v>1477.8199353686211</v>
          </cell>
        </row>
        <row r="72">
          <cell r="A72">
            <v>40026</v>
          </cell>
          <cell r="B72">
            <v>1169.0249999999999</v>
          </cell>
          <cell r="C72">
            <v>109.10768934273354</v>
          </cell>
          <cell r="D72">
            <v>0</v>
          </cell>
          <cell r="E72">
            <v>56.50457456708429</v>
          </cell>
          <cell r="F72">
            <v>143.1826714588035</v>
          </cell>
          <cell r="G72">
            <v>0</v>
          </cell>
          <cell r="K72">
            <v>1477.8199353686211</v>
          </cell>
        </row>
        <row r="73">
          <cell r="A73">
            <v>40057</v>
          </cell>
          <cell r="B73">
            <v>1169.0249999999999</v>
          </cell>
          <cell r="C73">
            <v>109.10768934273354</v>
          </cell>
          <cell r="D73">
            <v>0</v>
          </cell>
          <cell r="E73">
            <v>56.50457456708429</v>
          </cell>
          <cell r="F73">
            <v>143.1826714588035</v>
          </cell>
          <cell r="G73">
            <v>0</v>
          </cell>
          <cell r="K73">
            <v>1477.8199353686211</v>
          </cell>
        </row>
        <row r="74">
          <cell r="A74">
            <v>40087</v>
          </cell>
          <cell r="B74">
            <v>1169.0249999999999</v>
          </cell>
          <cell r="C74">
            <v>109.10768934273354</v>
          </cell>
          <cell r="D74">
            <v>0</v>
          </cell>
          <cell r="E74">
            <v>56.50457456708429</v>
          </cell>
          <cell r="F74">
            <v>143.1826714588035</v>
          </cell>
          <cell r="G74">
            <v>0</v>
          </cell>
          <cell r="K74">
            <v>1477.8199353686211</v>
          </cell>
        </row>
        <row r="75">
          <cell r="A75">
            <v>40118</v>
          </cell>
          <cell r="B75">
            <v>1169.0249999999999</v>
          </cell>
          <cell r="C75">
            <v>109.10768934273354</v>
          </cell>
          <cell r="D75">
            <v>0</v>
          </cell>
          <cell r="E75">
            <v>56.50457456708429</v>
          </cell>
          <cell r="F75">
            <v>143.1826714588035</v>
          </cell>
          <cell r="G75">
            <v>0</v>
          </cell>
          <cell r="K75">
            <v>1477.8199353686211</v>
          </cell>
        </row>
        <row r="76">
          <cell r="A76">
            <v>40148</v>
          </cell>
          <cell r="B76">
            <v>1169.0249999999999</v>
          </cell>
          <cell r="C76">
            <v>109.10768934273354</v>
          </cell>
          <cell r="D76">
            <v>0</v>
          </cell>
          <cell r="E76">
            <v>56.50457456708429</v>
          </cell>
          <cell r="F76">
            <v>143.1826714588035</v>
          </cell>
          <cell r="G76">
            <v>0</v>
          </cell>
          <cell r="K76">
            <v>1477.8199353686211</v>
          </cell>
        </row>
        <row r="77">
          <cell r="A77">
            <v>40179</v>
          </cell>
          <cell r="B77">
            <v>1169.0249999999999</v>
          </cell>
          <cell r="C77">
            <v>109.10768934273354</v>
          </cell>
          <cell r="D77">
            <v>0</v>
          </cell>
          <cell r="E77">
            <v>0</v>
          </cell>
          <cell r="F77">
            <v>143.1826714588035</v>
          </cell>
          <cell r="G77">
            <v>0</v>
          </cell>
          <cell r="K77">
            <v>1421.3153608015368</v>
          </cell>
        </row>
        <row r="78">
          <cell r="A78">
            <v>40210</v>
          </cell>
          <cell r="B78">
            <v>1169.0249999999999</v>
          </cell>
          <cell r="C78">
            <v>109.10768934273354</v>
          </cell>
          <cell r="D78">
            <v>0</v>
          </cell>
          <cell r="E78">
            <v>0</v>
          </cell>
          <cell r="F78">
            <v>143.1826714588035</v>
          </cell>
          <cell r="G78">
            <v>0</v>
          </cell>
          <cell r="K78">
            <v>1421.3153608015368</v>
          </cell>
        </row>
        <row r="79">
          <cell r="A79">
            <v>40238</v>
          </cell>
          <cell r="B79">
            <v>1169.0249999999999</v>
          </cell>
          <cell r="C79">
            <v>109.10768934273354</v>
          </cell>
          <cell r="D79">
            <v>0</v>
          </cell>
          <cell r="E79">
            <v>0</v>
          </cell>
          <cell r="F79">
            <v>143.1826714588035</v>
          </cell>
          <cell r="G79">
            <v>0</v>
          </cell>
          <cell r="K79">
            <v>1421.3153608015368</v>
          </cell>
        </row>
        <row r="80">
          <cell r="A80">
            <v>40269</v>
          </cell>
          <cell r="B80">
            <v>1169.0249999999999</v>
          </cell>
          <cell r="C80">
            <v>109.10768934273354</v>
          </cell>
          <cell r="D80">
            <v>0</v>
          </cell>
          <cell r="E80">
            <v>0</v>
          </cell>
          <cell r="F80">
            <v>143.1826714588035</v>
          </cell>
          <cell r="G80">
            <v>0</v>
          </cell>
          <cell r="K80">
            <v>1421.3153608015368</v>
          </cell>
        </row>
        <row r="81">
          <cell r="A81">
            <v>40299</v>
          </cell>
          <cell r="B81">
            <v>1169.0249999999999</v>
          </cell>
          <cell r="C81">
            <v>109.10768934273354</v>
          </cell>
          <cell r="D81">
            <v>0</v>
          </cell>
          <cell r="E81">
            <v>0</v>
          </cell>
          <cell r="F81">
            <v>143.1826714588035</v>
          </cell>
          <cell r="G81">
            <v>0</v>
          </cell>
          <cell r="K81">
            <v>1421.3153608015368</v>
          </cell>
        </row>
        <row r="82">
          <cell r="A82">
            <v>40330</v>
          </cell>
          <cell r="B82">
            <v>1169.0249999999999</v>
          </cell>
          <cell r="C82">
            <v>109.10768934273354</v>
          </cell>
          <cell r="D82">
            <v>0</v>
          </cell>
          <cell r="E82">
            <v>0</v>
          </cell>
          <cell r="F82">
            <v>0</v>
          </cell>
          <cell r="G82">
            <v>71.591335729401749</v>
          </cell>
          <cell r="K82">
            <v>1349.7240250721352</v>
          </cell>
        </row>
        <row r="83">
          <cell r="A83">
            <v>40360</v>
          </cell>
          <cell r="B83">
            <v>1169.0249999999999</v>
          </cell>
          <cell r="C83">
            <v>0</v>
          </cell>
          <cell r="D83">
            <v>53.947123082033862</v>
          </cell>
          <cell r="E83">
            <v>0</v>
          </cell>
          <cell r="F83">
            <v>0</v>
          </cell>
          <cell r="G83">
            <v>71.591335729401749</v>
          </cell>
          <cell r="K83">
            <v>1294.5634588114353</v>
          </cell>
        </row>
        <row r="84">
          <cell r="A84">
            <v>40391</v>
          </cell>
          <cell r="B84">
            <v>1169.0249999999999</v>
          </cell>
          <cell r="C84">
            <v>0</v>
          </cell>
          <cell r="D84">
            <v>53.947123082033862</v>
          </cell>
          <cell r="E84">
            <v>0</v>
          </cell>
          <cell r="F84">
            <v>0</v>
          </cell>
          <cell r="G84">
            <v>71.591335729401749</v>
          </cell>
          <cell r="K84">
            <v>1294.5634588114353</v>
          </cell>
        </row>
        <row r="85">
          <cell r="A85">
            <v>40422</v>
          </cell>
          <cell r="B85">
            <v>1169.0249999999999</v>
          </cell>
          <cell r="C85">
            <v>0</v>
          </cell>
          <cell r="D85">
            <v>53.947123082033862</v>
          </cell>
          <cell r="E85">
            <v>0</v>
          </cell>
          <cell r="F85">
            <v>0</v>
          </cell>
          <cell r="G85">
            <v>71.591335729401749</v>
          </cell>
          <cell r="K85">
            <v>1294.5634588114353</v>
          </cell>
        </row>
        <row r="86">
          <cell r="A86">
            <v>40452</v>
          </cell>
          <cell r="B86">
            <v>1169.0249999999999</v>
          </cell>
          <cell r="C86">
            <v>0</v>
          </cell>
          <cell r="D86">
            <v>53.947123082033862</v>
          </cell>
          <cell r="E86">
            <v>0</v>
          </cell>
          <cell r="F86">
            <v>0</v>
          </cell>
          <cell r="G86">
            <v>71.591335729401749</v>
          </cell>
          <cell r="K86">
            <v>1294.5634588114353</v>
          </cell>
        </row>
        <row r="87">
          <cell r="A87">
            <v>40483</v>
          </cell>
          <cell r="B87">
            <v>1169.0249999999999</v>
          </cell>
          <cell r="C87">
            <v>0</v>
          </cell>
          <cell r="D87">
            <v>53.947123082033862</v>
          </cell>
          <cell r="E87">
            <v>0</v>
          </cell>
          <cell r="F87">
            <v>0</v>
          </cell>
          <cell r="G87">
            <v>71.591335729401749</v>
          </cell>
          <cell r="K87">
            <v>1294.5634588114353</v>
          </cell>
        </row>
        <row r="88">
          <cell r="A88">
            <v>40513</v>
          </cell>
          <cell r="B88">
            <v>1169.0249999999999</v>
          </cell>
          <cell r="C88">
            <v>0</v>
          </cell>
          <cell r="D88">
            <v>53.947123082033862</v>
          </cell>
          <cell r="E88">
            <v>0</v>
          </cell>
          <cell r="F88">
            <v>0</v>
          </cell>
          <cell r="G88">
            <v>0</v>
          </cell>
          <cell r="K88">
            <v>1222.9721230820337</v>
          </cell>
        </row>
        <row r="89">
          <cell r="A89">
            <v>40544</v>
          </cell>
          <cell r="B89">
            <v>1169.0249999999999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K89">
            <v>1169.0249999999999</v>
          </cell>
        </row>
        <row r="90">
          <cell r="A90">
            <v>40575</v>
          </cell>
          <cell r="B90">
            <v>1169.0249999999999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K90">
            <v>1169.0249999999999</v>
          </cell>
        </row>
        <row r="91">
          <cell r="A91">
            <v>40603</v>
          </cell>
          <cell r="B91">
            <v>1169.0249999999999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K91">
            <v>1169.0249999999999</v>
          </cell>
        </row>
        <row r="92">
          <cell r="A92">
            <v>40634</v>
          </cell>
          <cell r="B92">
            <v>1169.0249999999999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K92">
            <v>1169.0249999999999</v>
          </cell>
        </row>
        <row r="93">
          <cell r="A93">
            <v>40664</v>
          </cell>
          <cell r="B93">
            <v>1169.0249999999999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K93">
            <v>1169.0249999999999</v>
          </cell>
        </row>
        <row r="94">
          <cell r="A94">
            <v>40695</v>
          </cell>
          <cell r="B94">
            <v>1169.0249999999999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K94">
            <v>1169.0249999999999</v>
          </cell>
        </row>
        <row r="95">
          <cell r="A95">
            <v>40725</v>
          </cell>
          <cell r="B95">
            <v>1169.0249999999999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K95">
            <v>1169.0249999999999</v>
          </cell>
        </row>
        <row r="96">
          <cell r="A96">
            <v>40756</v>
          </cell>
          <cell r="B96">
            <v>1169.0249999999999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K96">
            <v>1169.0249999999999</v>
          </cell>
        </row>
        <row r="97">
          <cell r="A97">
            <v>40787</v>
          </cell>
          <cell r="B97">
            <v>1169.0249999999999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K97">
            <v>1169.0249999999999</v>
          </cell>
        </row>
        <row r="98">
          <cell r="A98">
            <v>40817</v>
          </cell>
          <cell r="B98">
            <v>1169.0249999999999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K98">
            <v>1169.0249999999999</v>
          </cell>
        </row>
        <row r="99">
          <cell r="A99">
            <v>40848</v>
          </cell>
          <cell r="B99">
            <v>1169.0249999999999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K99">
            <v>1169.0249999999999</v>
          </cell>
        </row>
        <row r="100">
          <cell r="A100">
            <v>40878</v>
          </cell>
          <cell r="B100">
            <v>1169.0249999999999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K100">
            <v>1169.0249999999999</v>
          </cell>
        </row>
        <row r="101">
          <cell r="A101">
            <v>40909</v>
          </cell>
          <cell r="B101">
            <v>1169.0249999999999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K101">
            <v>1169.0249999999999</v>
          </cell>
        </row>
        <row r="102">
          <cell r="A102">
            <v>40940</v>
          </cell>
          <cell r="B102">
            <v>1169.0249999999999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K102">
            <v>1169.0249999999999</v>
          </cell>
        </row>
        <row r="103">
          <cell r="A103">
            <v>40969</v>
          </cell>
          <cell r="B103">
            <v>1169.0249999999999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K103">
            <v>1169.0249999999999</v>
          </cell>
        </row>
        <row r="104">
          <cell r="A104">
            <v>41000</v>
          </cell>
          <cell r="B104">
            <v>1169.0249999999999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K104">
            <v>1169.0249999999999</v>
          </cell>
        </row>
        <row r="105">
          <cell r="A105">
            <v>41030</v>
          </cell>
          <cell r="B105">
            <v>1169.0249999999999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K105">
            <v>1169.0249999999999</v>
          </cell>
        </row>
        <row r="106">
          <cell r="A106">
            <v>41061</v>
          </cell>
          <cell r="B106">
            <v>1169.0249999999999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K106">
            <v>1169.0249999999999</v>
          </cell>
        </row>
        <row r="107">
          <cell r="A107">
            <v>41091</v>
          </cell>
          <cell r="B107">
            <v>1169.0249999999999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K107">
            <v>1169.0249999999999</v>
          </cell>
        </row>
        <row r="108">
          <cell r="A108">
            <v>41122</v>
          </cell>
          <cell r="B108">
            <v>1169.0249999999999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K108">
            <v>1169.0249999999999</v>
          </cell>
        </row>
        <row r="109">
          <cell r="A109">
            <v>41153</v>
          </cell>
          <cell r="B109">
            <v>1169.0249999999999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K109">
            <v>1169.0249999999999</v>
          </cell>
        </row>
        <row r="110">
          <cell r="A110">
            <v>41183</v>
          </cell>
          <cell r="B110">
            <v>1169.0249999999999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K110">
            <v>1169.0249999999999</v>
          </cell>
        </row>
        <row r="111">
          <cell r="A111">
            <v>41214</v>
          </cell>
          <cell r="B111">
            <v>1169.0249999999999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K111">
            <v>1169.0249999999999</v>
          </cell>
        </row>
        <row r="112">
          <cell r="A112">
            <v>41244</v>
          </cell>
          <cell r="B112">
            <v>1169.0249999999999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K112">
            <v>1169.0249999999999</v>
          </cell>
        </row>
        <row r="113">
          <cell r="A113">
            <v>41275</v>
          </cell>
          <cell r="B113">
            <v>1169.0249999999999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K113">
            <v>1169.0249999999999</v>
          </cell>
        </row>
        <row r="114">
          <cell r="A114">
            <v>41306</v>
          </cell>
          <cell r="B114">
            <v>1169.0249999999999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K114">
            <v>1169.0249999999999</v>
          </cell>
        </row>
        <row r="115">
          <cell r="A115">
            <v>41334</v>
          </cell>
          <cell r="B115">
            <v>1169.0249999999999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K115">
            <v>1169.0249999999999</v>
          </cell>
        </row>
        <row r="116">
          <cell r="A116">
            <v>41365</v>
          </cell>
          <cell r="B116">
            <v>1169.0249999999999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K116">
            <v>1169.0249999999999</v>
          </cell>
        </row>
        <row r="117">
          <cell r="A117">
            <v>41395</v>
          </cell>
          <cell r="B117">
            <v>1169.0249999999999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K117">
            <v>1169.0249999999999</v>
          </cell>
        </row>
        <row r="118">
          <cell r="A118">
            <v>41426</v>
          </cell>
          <cell r="B118">
            <v>1169.0249999999999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K118">
            <v>1169.0249999999999</v>
          </cell>
        </row>
        <row r="119">
          <cell r="A119">
            <v>41456</v>
          </cell>
          <cell r="B119">
            <v>1169.0249999999999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K119">
            <v>1169.0249999999999</v>
          </cell>
        </row>
        <row r="120">
          <cell r="A120">
            <v>41487</v>
          </cell>
          <cell r="B120">
            <v>1169.0249999999999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K120">
            <v>1169.0249999999999</v>
          </cell>
        </row>
        <row r="121">
          <cell r="A121">
            <v>41518</v>
          </cell>
          <cell r="B121">
            <v>1169.0249999999999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K121">
            <v>1169.0249999999999</v>
          </cell>
        </row>
        <row r="122">
          <cell r="A122">
            <v>41548</v>
          </cell>
          <cell r="B122">
            <v>1169.0249999999999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K122">
            <v>1169.0249999999999</v>
          </cell>
        </row>
        <row r="123">
          <cell r="A123">
            <v>41579</v>
          </cell>
          <cell r="B123">
            <v>1169.0249999999999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K123">
            <v>1169.0249999999999</v>
          </cell>
        </row>
        <row r="124">
          <cell r="A124">
            <v>41609</v>
          </cell>
          <cell r="B124">
            <v>1169.0249999999999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K124">
            <v>1169.0249999999999</v>
          </cell>
        </row>
        <row r="125">
          <cell r="A125">
            <v>41640</v>
          </cell>
          <cell r="B125">
            <v>1169.0249999999999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K125">
            <v>1169.0249999999999</v>
          </cell>
        </row>
        <row r="126">
          <cell r="A126">
            <v>41671</v>
          </cell>
          <cell r="B126">
            <v>1169.0249999999999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K126">
            <v>1169.0249999999999</v>
          </cell>
        </row>
        <row r="127">
          <cell r="A127">
            <v>41699</v>
          </cell>
          <cell r="B127">
            <v>1169.0249999999999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K127">
            <v>1169.0249999999999</v>
          </cell>
        </row>
        <row r="128">
          <cell r="A128">
            <v>41730</v>
          </cell>
          <cell r="B128">
            <v>1169.0249999999999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K128">
            <v>1169.0249999999999</v>
          </cell>
        </row>
        <row r="129">
          <cell r="A129">
            <v>41760</v>
          </cell>
          <cell r="B129">
            <v>1169.0249999999999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K129">
            <v>1169.0249999999999</v>
          </cell>
        </row>
        <row r="130">
          <cell r="A130">
            <v>41791</v>
          </cell>
          <cell r="B130">
            <v>1169.0249999999999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K130">
            <v>1169.0249999999999</v>
          </cell>
        </row>
        <row r="131">
          <cell r="A131">
            <v>41821</v>
          </cell>
          <cell r="B131">
            <v>1169.0249999999999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K131">
            <v>1169.0249999999999</v>
          </cell>
        </row>
        <row r="132">
          <cell r="A132">
            <v>41852</v>
          </cell>
          <cell r="B132">
            <v>1169.0249999999999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K132">
            <v>1169.0249999999999</v>
          </cell>
        </row>
        <row r="133">
          <cell r="A133">
            <v>41883</v>
          </cell>
          <cell r="B133">
            <v>1169.0249999999999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K133">
            <v>1169.0249999999999</v>
          </cell>
        </row>
        <row r="134">
          <cell r="A134">
            <v>41913</v>
          </cell>
          <cell r="B134">
            <v>1169.0249999999999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K134">
            <v>1169.0249999999999</v>
          </cell>
        </row>
        <row r="135">
          <cell r="A135">
            <v>41944</v>
          </cell>
          <cell r="B135">
            <v>1169.0249999999999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K135">
            <v>1169.0249999999999</v>
          </cell>
        </row>
        <row r="136">
          <cell r="A136">
            <v>41974</v>
          </cell>
          <cell r="B136">
            <v>1169.0249999999999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K136">
            <v>1169.0249999999999</v>
          </cell>
        </row>
      </sheetData>
      <sheetData sheetId="4" refreshError="1"/>
      <sheetData sheetId="5">
        <row r="29">
          <cell r="A29">
            <v>38718</v>
          </cell>
          <cell r="B29">
            <v>0.97684305000000005</v>
          </cell>
          <cell r="K29">
            <v>0.80534756061573964</v>
          </cell>
        </row>
        <row r="30">
          <cell r="A30">
            <v>38749</v>
          </cell>
          <cell r="B30">
            <v>0.97684305000000005</v>
          </cell>
          <cell r="K30">
            <v>0.80534756061573964</v>
          </cell>
        </row>
        <row r="31">
          <cell r="A31">
            <v>38777</v>
          </cell>
          <cell r="B31">
            <v>0.97684305000000005</v>
          </cell>
          <cell r="K31">
            <v>0.80534756061573964</v>
          </cell>
        </row>
        <row r="32">
          <cell r="A32">
            <v>38808</v>
          </cell>
          <cell r="B32">
            <v>0.97684305000000005</v>
          </cell>
          <cell r="K32">
            <v>0.80534756061573964</v>
          </cell>
        </row>
        <row r="33">
          <cell r="A33">
            <v>38838</v>
          </cell>
          <cell r="B33">
            <v>0.97684305000000005</v>
          </cell>
          <cell r="K33">
            <v>0.80534756061573964</v>
          </cell>
        </row>
        <row r="34">
          <cell r="A34">
            <v>38869</v>
          </cell>
          <cell r="B34">
            <v>0.97684305000000005</v>
          </cell>
          <cell r="K34">
            <v>0.80534756061573964</v>
          </cell>
        </row>
        <row r="35">
          <cell r="A35">
            <v>38899</v>
          </cell>
          <cell r="B35">
            <v>0.97684305000000005</v>
          </cell>
          <cell r="K35">
            <v>0.80534756061573964</v>
          </cell>
        </row>
        <row r="36">
          <cell r="A36">
            <v>38930</v>
          </cell>
          <cell r="B36">
            <v>0.97684305000000005</v>
          </cell>
          <cell r="K36">
            <v>0.80534756061573964</v>
          </cell>
        </row>
        <row r="37">
          <cell r="A37">
            <v>38961</v>
          </cell>
          <cell r="B37">
            <v>0.97684305000000005</v>
          </cell>
          <cell r="K37">
            <v>0.80534756061573964</v>
          </cell>
        </row>
        <row r="38">
          <cell r="A38">
            <v>38991</v>
          </cell>
          <cell r="B38">
            <v>0.97684305000000005</v>
          </cell>
          <cell r="K38">
            <v>0.80534756061573964</v>
          </cell>
        </row>
        <row r="39">
          <cell r="A39">
            <v>39022</v>
          </cell>
          <cell r="B39">
            <v>0.97684305000000005</v>
          </cell>
          <cell r="K39">
            <v>0.80534756061573964</v>
          </cell>
        </row>
        <row r="40">
          <cell r="A40">
            <v>39052</v>
          </cell>
          <cell r="B40">
            <v>0.97684305000000005</v>
          </cell>
          <cell r="K40">
            <v>0.8115305320278513</v>
          </cell>
        </row>
        <row r="41">
          <cell r="A41">
            <v>39083</v>
          </cell>
          <cell r="B41">
            <v>0.97684305000000005</v>
          </cell>
          <cell r="K41">
            <v>0.8115305320278513</v>
          </cell>
        </row>
        <row r="42">
          <cell r="A42">
            <v>39114</v>
          </cell>
          <cell r="B42">
            <v>0.97684305000000005</v>
          </cell>
          <cell r="K42">
            <v>0.8115305320278513</v>
          </cell>
        </row>
        <row r="43">
          <cell r="A43">
            <v>39142</v>
          </cell>
          <cell r="B43">
            <v>0.97684305000000005</v>
          </cell>
          <cell r="K43">
            <v>0.8115305320278513</v>
          </cell>
        </row>
        <row r="44">
          <cell r="A44">
            <v>39173</v>
          </cell>
          <cell r="B44">
            <v>0.97684305000000005</v>
          </cell>
          <cell r="K44">
            <v>0.8115305320278513</v>
          </cell>
        </row>
        <row r="45">
          <cell r="A45">
            <v>39203</v>
          </cell>
          <cell r="B45">
            <v>0.97684305000000005</v>
          </cell>
          <cell r="K45">
            <v>0.8115305320278513</v>
          </cell>
        </row>
        <row r="46">
          <cell r="A46">
            <v>39234</v>
          </cell>
          <cell r="B46">
            <v>0.97684305000000005</v>
          </cell>
          <cell r="K46">
            <v>0.81898193045010081</v>
          </cell>
        </row>
        <row r="47">
          <cell r="A47">
            <v>39264</v>
          </cell>
          <cell r="B47">
            <v>0.97684305000000005</v>
          </cell>
          <cell r="K47">
            <v>0.81898193045010081</v>
          </cell>
        </row>
        <row r="48">
          <cell r="A48">
            <v>39295</v>
          </cell>
          <cell r="B48">
            <v>0.97684305000000005</v>
          </cell>
          <cell r="K48">
            <v>0.81898193045010081</v>
          </cell>
        </row>
        <row r="49">
          <cell r="A49">
            <v>39326</v>
          </cell>
          <cell r="B49">
            <v>0.97684305000000005</v>
          </cell>
          <cell r="K49">
            <v>0.81898193045010081</v>
          </cell>
        </row>
        <row r="50">
          <cell r="A50">
            <v>39356</v>
          </cell>
          <cell r="B50">
            <v>0.97684305000000005</v>
          </cell>
          <cell r="K50">
            <v>0.81898193045010081</v>
          </cell>
        </row>
        <row r="51">
          <cell r="A51">
            <v>39387</v>
          </cell>
          <cell r="B51">
            <v>0.97684305000000005</v>
          </cell>
          <cell r="K51">
            <v>0.81898193045010081</v>
          </cell>
        </row>
        <row r="52">
          <cell r="A52">
            <v>39417</v>
          </cell>
          <cell r="B52">
            <v>0.97684305000000005</v>
          </cell>
          <cell r="K52">
            <v>0.81898193045010081</v>
          </cell>
        </row>
        <row r="53">
          <cell r="A53">
            <v>39448</v>
          </cell>
          <cell r="B53">
            <v>0.97684305000000005</v>
          </cell>
          <cell r="K53">
            <v>0.84157166365465785</v>
          </cell>
        </row>
        <row r="54">
          <cell r="A54">
            <v>39479</v>
          </cell>
          <cell r="B54">
            <v>0.97684305000000005</v>
          </cell>
          <cell r="K54">
            <v>0.84157166365465785</v>
          </cell>
        </row>
        <row r="55">
          <cell r="A55">
            <v>39508</v>
          </cell>
          <cell r="B55">
            <v>0.97684305000000005</v>
          </cell>
          <cell r="K55">
            <v>0.85286490055930042</v>
          </cell>
        </row>
        <row r="56">
          <cell r="A56">
            <v>39539</v>
          </cell>
          <cell r="B56">
            <v>0.97684305000000005</v>
          </cell>
          <cell r="K56">
            <v>0.85286490055930042</v>
          </cell>
        </row>
        <row r="57">
          <cell r="A57">
            <v>39569</v>
          </cell>
          <cell r="B57">
            <v>0.97684305000000005</v>
          </cell>
          <cell r="K57">
            <v>0.85286490055930042</v>
          </cell>
        </row>
        <row r="58">
          <cell r="A58">
            <v>39600</v>
          </cell>
          <cell r="B58">
            <v>0.97684305000000005</v>
          </cell>
          <cell r="K58">
            <v>0.85286490055930042</v>
          </cell>
        </row>
        <row r="59">
          <cell r="A59">
            <v>39630</v>
          </cell>
          <cell r="B59">
            <v>0.97684305000000005</v>
          </cell>
          <cell r="K59">
            <v>0.85286490055930042</v>
          </cell>
        </row>
        <row r="60">
          <cell r="A60">
            <v>39661</v>
          </cell>
          <cell r="B60">
            <v>0.97684305000000005</v>
          </cell>
          <cell r="K60">
            <v>0.85286490055930042</v>
          </cell>
        </row>
        <row r="61">
          <cell r="A61">
            <v>39692</v>
          </cell>
          <cell r="B61">
            <v>0.97684305000000005</v>
          </cell>
          <cell r="K61">
            <v>0.85286490055930042</v>
          </cell>
        </row>
        <row r="62">
          <cell r="A62">
            <v>39722</v>
          </cell>
          <cell r="B62">
            <v>1</v>
          </cell>
          <cell r="K62">
            <v>0.88906145979720752</v>
          </cell>
        </row>
        <row r="63">
          <cell r="A63">
            <v>39753</v>
          </cell>
          <cell r="B63">
            <v>1</v>
          </cell>
          <cell r="K63">
            <v>0.88906145979720752</v>
          </cell>
        </row>
        <row r="64">
          <cell r="A64">
            <v>39783</v>
          </cell>
          <cell r="B64">
            <v>1</v>
          </cell>
          <cell r="K64">
            <v>0.88906145979720752</v>
          </cell>
        </row>
        <row r="65">
          <cell r="A65">
            <v>39814</v>
          </cell>
          <cell r="B65">
            <v>1</v>
          </cell>
          <cell r="K65">
            <v>0.88980820026087737</v>
          </cell>
        </row>
        <row r="66">
          <cell r="A66">
            <v>39845</v>
          </cell>
          <cell r="B66">
            <v>1</v>
          </cell>
          <cell r="K66">
            <v>0.88980820026087737</v>
          </cell>
        </row>
        <row r="67">
          <cell r="A67">
            <v>39873</v>
          </cell>
          <cell r="B67">
            <v>1</v>
          </cell>
          <cell r="K67">
            <v>0.89098893832320969</v>
          </cell>
        </row>
        <row r="68">
          <cell r="A68">
            <v>39904</v>
          </cell>
          <cell r="B68">
            <v>1</v>
          </cell>
          <cell r="K68">
            <v>0.8954677963100246</v>
          </cell>
        </row>
        <row r="69">
          <cell r="A69">
            <v>39934</v>
          </cell>
          <cell r="B69">
            <v>1</v>
          </cell>
          <cell r="K69">
            <v>0.89703883195929068</v>
          </cell>
        </row>
        <row r="70">
          <cell r="A70">
            <v>39965</v>
          </cell>
          <cell r="B70">
            <v>1</v>
          </cell>
          <cell r="K70">
            <v>0.90338628640873342</v>
          </cell>
        </row>
        <row r="71">
          <cell r="A71">
            <v>39995</v>
          </cell>
          <cell r="B71">
            <v>1</v>
          </cell>
          <cell r="K71">
            <v>0.95210925522163836</v>
          </cell>
        </row>
        <row r="72">
          <cell r="A72">
            <v>40026</v>
          </cell>
          <cell r="B72">
            <v>1</v>
          </cell>
          <cell r="K72">
            <v>0.96726789175683392</v>
          </cell>
        </row>
        <row r="73">
          <cell r="A73">
            <v>40057</v>
          </cell>
          <cell r="B73">
            <v>1</v>
          </cell>
          <cell r="K73">
            <v>0.96726789175683392</v>
          </cell>
        </row>
        <row r="74">
          <cell r="A74">
            <v>40087</v>
          </cell>
          <cell r="B74">
            <v>1</v>
          </cell>
          <cell r="K74">
            <v>0.96726789175683392</v>
          </cell>
        </row>
        <row r="75">
          <cell r="A75">
            <v>40118</v>
          </cell>
          <cell r="B75">
            <v>1</v>
          </cell>
          <cell r="K75">
            <v>0.96726789175683392</v>
          </cell>
        </row>
        <row r="76">
          <cell r="A76">
            <v>40148</v>
          </cell>
          <cell r="B76">
            <v>1</v>
          </cell>
          <cell r="K76">
            <v>0.96726789175683392</v>
          </cell>
        </row>
        <row r="77">
          <cell r="A77">
            <v>40179</v>
          </cell>
          <cell r="B77">
            <v>1</v>
          </cell>
          <cell r="K77">
            <v>0.96726789175683392</v>
          </cell>
        </row>
        <row r="78">
          <cell r="A78">
            <v>40210</v>
          </cell>
          <cell r="B78">
            <v>1</v>
          </cell>
          <cell r="K78">
            <v>0.97297188474572127</v>
          </cell>
        </row>
        <row r="79">
          <cell r="A79">
            <v>40238</v>
          </cell>
          <cell r="B79">
            <v>1</v>
          </cell>
          <cell r="K79">
            <v>0.98828357454846216</v>
          </cell>
        </row>
        <row r="80">
          <cell r="A80">
            <v>40269</v>
          </cell>
          <cell r="B80">
            <v>1</v>
          </cell>
          <cell r="K80">
            <v>1.0019509963657249</v>
          </cell>
        </row>
        <row r="81">
          <cell r="A81">
            <v>40299</v>
          </cell>
          <cell r="B81">
            <v>1</v>
          </cell>
          <cell r="K81">
            <v>1.0019509963657249</v>
          </cell>
        </row>
        <row r="82">
          <cell r="A82">
            <v>40330</v>
          </cell>
          <cell r="B82">
            <v>1</v>
          </cell>
          <cell r="K82">
            <v>1.0160805387363021</v>
          </cell>
        </row>
        <row r="83">
          <cell r="A83">
            <v>40360</v>
          </cell>
          <cell r="B83">
            <v>1</v>
          </cell>
          <cell r="K83">
            <v>1.0498968140702434</v>
          </cell>
        </row>
        <row r="84">
          <cell r="A84">
            <v>40391</v>
          </cell>
          <cell r="B84">
            <v>1</v>
          </cell>
          <cell r="K84">
            <v>1.0498968140702434</v>
          </cell>
        </row>
        <row r="85">
          <cell r="A85">
            <v>40422</v>
          </cell>
          <cell r="B85">
            <v>1</v>
          </cell>
          <cell r="K85">
            <v>1.0498968140702434</v>
          </cell>
        </row>
        <row r="86">
          <cell r="A86">
            <v>40452</v>
          </cell>
          <cell r="B86">
            <v>1</v>
          </cell>
          <cell r="K86">
            <v>1.0498968140702434</v>
          </cell>
        </row>
        <row r="87">
          <cell r="A87">
            <v>40483</v>
          </cell>
          <cell r="B87">
            <v>1</v>
          </cell>
          <cell r="K87">
            <v>1.0498968140702434</v>
          </cell>
        </row>
        <row r="88">
          <cell r="A88">
            <v>40513</v>
          </cell>
          <cell r="B88">
            <v>1</v>
          </cell>
          <cell r="K88">
            <v>1.0498968140702434</v>
          </cell>
        </row>
        <row r="89">
          <cell r="A89">
            <v>40544</v>
          </cell>
          <cell r="B89">
            <v>1</v>
          </cell>
          <cell r="K89">
            <v>1.0551555846233531</v>
          </cell>
        </row>
        <row r="90">
          <cell r="A90">
            <v>40575</v>
          </cell>
          <cell r="B90">
            <v>1</v>
          </cell>
          <cell r="K90">
            <v>1.0551555846233531</v>
          </cell>
        </row>
        <row r="91">
          <cell r="A91">
            <v>40603</v>
          </cell>
          <cell r="B91">
            <v>1</v>
          </cell>
          <cell r="K91">
            <v>1.0551555846233531</v>
          </cell>
        </row>
        <row r="92">
          <cell r="A92">
            <v>40634</v>
          </cell>
          <cell r="B92">
            <v>1</v>
          </cell>
          <cell r="K92">
            <v>1.0551555846233531</v>
          </cell>
        </row>
        <row r="93">
          <cell r="A93">
            <v>40664</v>
          </cell>
          <cell r="B93">
            <v>1</v>
          </cell>
          <cell r="K93">
            <v>1.0551555846233531</v>
          </cell>
        </row>
        <row r="94">
          <cell r="A94">
            <v>40695</v>
          </cell>
          <cell r="B94">
            <v>1</v>
          </cell>
          <cell r="K94">
            <v>1.0551555846233531</v>
          </cell>
        </row>
        <row r="95">
          <cell r="A95">
            <v>40725</v>
          </cell>
          <cell r="B95">
            <v>1</v>
          </cell>
          <cell r="K95">
            <v>1.0551555846233531</v>
          </cell>
        </row>
        <row r="96">
          <cell r="A96">
            <v>40756</v>
          </cell>
          <cell r="B96">
            <v>1</v>
          </cell>
          <cell r="K96">
            <v>1.0551555846233531</v>
          </cell>
        </row>
        <row r="97">
          <cell r="A97">
            <v>40787</v>
          </cell>
          <cell r="B97">
            <v>1</v>
          </cell>
          <cell r="K97">
            <v>1.0551555846233531</v>
          </cell>
        </row>
        <row r="98">
          <cell r="A98">
            <v>40817</v>
          </cell>
          <cell r="B98">
            <v>1</v>
          </cell>
          <cell r="K98">
            <v>1.0611572756631387</v>
          </cell>
        </row>
        <row r="99">
          <cell r="A99">
            <v>40848</v>
          </cell>
          <cell r="B99">
            <v>1</v>
          </cell>
          <cell r="K99">
            <v>1.0611572756631387</v>
          </cell>
        </row>
        <row r="100">
          <cell r="A100">
            <v>40878</v>
          </cell>
          <cell r="B100">
            <v>1</v>
          </cell>
          <cell r="K100">
            <v>1.0611572756631387</v>
          </cell>
        </row>
        <row r="101">
          <cell r="A101">
            <v>40909</v>
          </cell>
          <cell r="B101">
            <v>1</v>
          </cell>
          <cell r="K101">
            <v>1.0611572756631387</v>
          </cell>
        </row>
        <row r="102">
          <cell r="A102">
            <v>40940</v>
          </cell>
          <cell r="B102">
            <v>1</v>
          </cell>
          <cell r="K102">
            <v>1.0611572756631387</v>
          </cell>
        </row>
        <row r="103">
          <cell r="A103">
            <v>40969</v>
          </cell>
          <cell r="B103">
            <v>1</v>
          </cell>
          <cell r="K103">
            <v>1.0611572756631387</v>
          </cell>
        </row>
        <row r="104">
          <cell r="A104">
            <v>41000</v>
          </cell>
          <cell r="B104">
            <v>1</v>
          </cell>
          <cell r="K104">
            <v>1.0611572756631387</v>
          </cell>
        </row>
        <row r="105">
          <cell r="A105">
            <v>41030</v>
          </cell>
          <cell r="B105">
            <v>1</v>
          </cell>
          <cell r="K105">
            <v>1.0611572756631387</v>
          </cell>
        </row>
        <row r="106">
          <cell r="A106">
            <v>41061</v>
          </cell>
          <cell r="B106">
            <v>1</v>
          </cell>
          <cell r="K106">
            <v>1.0611572756631387</v>
          </cell>
        </row>
        <row r="107">
          <cell r="A107">
            <v>41091</v>
          </cell>
          <cell r="B107">
            <v>1</v>
          </cell>
          <cell r="K107">
            <v>1.0611572756631387</v>
          </cell>
        </row>
        <row r="108">
          <cell r="A108">
            <v>41122</v>
          </cell>
          <cell r="B108">
            <v>1</v>
          </cell>
          <cell r="K108">
            <v>1.0611572756631387</v>
          </cell>
        </row>
        <row r="109">
          <cell r="A109">
            <v>41153</v>
          </cell>
          <cell r="B109">
            <v>1</v>
          </cell>
          <cell r="K109">
            <v>1.0611572756631387</v>
          </cell>
        </row>
        <row r="110">
          <cell r="A110">
            <v>41183</v>
          </cell>
          <cell r="B110">
            <v>0.97684305000000005</v>
          </cell>
          <cell r="K110">
            <v>1.0365841096884711</v>
          </cell>
        </row>
        <row r="111">
          <cell r="A111">
            <v>41214</v>
          </cell>
          <cell r="B111">
            <v>0.97684305000000005</v>
          </cell>
          <cell r="K111">
            <v>1.0365841096884711</v>
          </cell>
        </row>
        <row r="112">
          <cell r="A112">
            <v>41244</v>
          </cell>
          <cell r="B112">
            <v>0.97684305000000005</v>
          </cell>
          <cell r="K112">
            <v>1.0365841096884711</v>
          </cell>
        </row>
        <row r="113">
          <cell r="A113">
            <v>41275</v>
          </cell>
          <cell r="B113">
            <v>0.97684305000000005</v>
          </cell>
          <cell r="K113">
            <v>1.0365841096884711</v>
          </cell>
        </row>
        <row r="114">
          <cell r="A114">
            <v>41306</v>
          </cell>
          <cell r="B114">
            <v>0.97684305000000005</v>
          </cell>
          <cell r="K114">
            <v>1.0365841096884711</v>
          </cell>
        </row>
        <row r="115">
          <cell r="A115">
            <v>41334</v>
          </cell>
          <cell r="B115">
            <v>0.97684305000000005</v>
          </cell>
          <cell r="K115">
            <v>1.0365841096884711</v>
          </cell>
        </row>
        <row r="116">
          <cell r="A116">
            <v>41365</v>
          </cell>
          <cell r="B116">
            <v>0.97684305000000005</v>
          </cell>
          <cell r="K116">
            <v>1.0365841096884711</v>
          </cell>
        </row>
        <row r="117">
          <cell r="A117">
            <v>41395</v>
          </cell>
          <cell r="B117">
            <v>0.97684305000000005</v>
          </cell>
          <cell r="K117">
            <v>1.0365841096884711</v>
          </cell>
        </row>
        <row r="118">
          <cell r="A118">
            <v>41426</v>
          </cell>
          <cell r="B118">
            <v>0.97684305000000005</v>
          </cell>
          <cell r="K118">
            <v>1.0365841096884711</v>
          </cell>
        </row>
        <row r="119">
          <cell r="A119">
            <v>41456</v>
          </cell>
          <cell r="B119">
            <v>0.97684305000000005</v>
          </cell>
          <cell r="K119">
            <v>1.0365841096884711</v>
          </cell>
        </row>
        <row r="120">
          <cell r="A120">
            <v>41487</v>
          </cell>
          <cell r="B120">
            <v>0.97684305000000005</v>
          </cell>
          <cell r="K120">
            <v>1.0365841096884711</v>
          </cell>
        </row>
        <row r="121">
          <cell r="A121">
            <v>41518</v>
          </cell>
          <cell r="B121">
            <v>0.97684305000000005</v>
          </cell>
          <cell r="K121">
            <v>1.0365841096884711</v>
          </cell>
        </row>
        <row r="122">
          <cell r="A122">
            <v>41548</v>
          </cell>
          <cell r="B122">
            <v>0.97684305000000005</v>
          </cell>
          <cell r="K122">
            <v>1.0365841096884711</v>
          </cell>
        </row>
        <row r="123">
          <cell r="A123">
            <v>41579</v>
          </cell>
          <cell r="B123">
            <v>0.97684305000000005</v>
          </cell>
          <cell r="K123">
            <v>1.0365841096884711</v>
          </cell>
        </row>
        <row r="124">
          <cell r="A124">
            <v>41609</v>
          </cell>
          <cell r="B124">
            <v>0.97684305000000005</v>
          </cell>
          <cell r="K124">
            <v>1.0365841096884711</v>
          </cell>
        </row>
        <row r="125">
          <cell r="A125">
            <v>41640</v>
          </cell>
          <cell r="B125">
            <v>0.97684305000000005</v>
          </cell>
          <cell r="K125">
            <v>1.0365841096884711</v>
          </cell>
        </row>
        <row r="126">
          <cell r="A126">
            <v>41671</v>
          </cell>
          <cell r="B126">
            <v>0.97684305000000005</v>
          </cell>
          <cell r="K126">
            <v>1.0365841096884711</v>
          </cell>
        </row>
        <row r="127">
          <cell r="A127">
            <v>41699</v>
          </cell>
          <cell r="B127">
            <v>0.97684305000000005</v>
          </cell>
          <cell r="K127">
            <v>1.0365841096884711</v>
          </cell>
        </row>
        <row r="128">
          <cell r="A128">
            <v>41730</v>
          </cell>
          <cell r="B128">
            <v>0.97684305000000005</v>
          </cell>
          <cell r="K128">
            <v>1.0365841096884711</v>
          </cell>
        </row>
        <row r="129">
          <cell r="A129">
            <v>41760</v>
          </cell>
          <cell r="B129">
            <v>0.97684305000000005</v>
          </cell>
          <cell r="K129">
            <v>1.0365841096884711</v>
          </cell>
        </row>
        <row r="130">
          <cell r="A130">
            <v>41791</v>
          </cell>
          <cell r="B130">
            <v>0.97684305000000005</v>
          </cell>
          <cell r="K130">
            <v>1.0365841096884711</v>
          </cell>
        </row>
        <row r="131">
          <cell r="A131">
            <v>41821</v>
          </cell>
          <cell r="B131">
            <v>0.97684305000000005</v>
          </cell>
          <cell r="K131">
            <v>1.0365841096884711</v>
          </cell>
        </row>
        <row r="132">
          <cell r="A132">
            <v>41852</v>
          </cell>
          <cell r="B132">
            <v>0.97684305000000005</v>
          </cell>
          <cell r="K132">
            <v>1.0365841096884711</v>
          </cell>
        </row>
        <row r="133">
          <cell r="A133">
            <v>41883</v>
          </cell>
          <cell r="B133">
            <v>0.97684305000000005</v>
          </cell>
          <cell r="K133">
            <v>1.0365841096884711</v>
          </cell>
        </row>
        <row r="134">
          <cell r="A134">
            <v>41913</v>
          </cell>
          <cell r="B134">
            <v>0.97684305000000005</v>
          </cell>
          <cell r="K134">
            <v>1.0365841096884711</v>
          </cell>
        </row>
        <row r="135">
          <cell r="A135">
            <v>41944</v>
          </cell>
          <cell r="B135">
            <v>0.97684305000000005</v>
          </cell>
          <cell r="K135">
            <v>1.0365841096884711</v>
          </cell>
        </row>
        <row r="136">
          <cell r="A136">
            <v>41974</v>
          </cell>
          <cell r="B136">
            <v>0.97684305000000005</v>
          </cell>
          <cell r="K136">
            <v>1.0365841096884711</v>
          </cell>
        </row>
      </sheetData>
      <sheetData sheetId="6">
        <row r="29">
          <cell r="A29">
            <v>38718</v>
          </cell>
          <cell r="B29">
            <v>223.45549412248121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K29">
            <v>243.3240507913917</v>
          </cell>
        </row>
        <row r="30">
          <cell r="A30">
            <v>38749</v>
          </cell>
          <cell r="B30">
            <v>223.45549412248121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K30">
            <v>243.22840078518414</v>
          </cell>
        </row>
        <row r="31">
          <cell r="A31">
            <v>38777</v>
          </cell>
          <cell r="B31">
            <v>223.45549412248121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K31">
            <v>242.86323239652236</v>
          </cell>
        </row>
        <row r="32">
          <cell r="A32">
            <v>38808</v>
          </cell>
          <cell r="B32">
            <v>223.45549412248121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K32">
            <v>241.90188195454385</v>
          </cell>
        </row>
        <row r="33">
          <cell r="A33">
            <v>38838</v>
          </cell>
          <cell r="B33">
            <v>223.45549412248121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K33">
            <v>241.30048211737656</v>
          </cell>
        </row>
        <row r="34">
          <cell r="A34">
            <v>38869</v>
          </cell>
          <cell r="B34">
            <v>223.45549412248121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K34">
            <v>240.84963313219217</v>
          </cell>
        </row>
        <row r="35">
          <cell r="A35">
            <v>38899</v>
          </cell>
          <cell r="B35">
            <v>223.45549412248121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K35">
            <v>240.08098894458431</v>
          </cell>
        </row>
        <row r="36">
          <cell r="A36">
            <v>38930</v>
          </cell>
          <cell r="B36">
            <v>223.45549412248121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K36">
            <v>239.15536095910866</v>
          </cell>
        </row>
        <row r="37">
          <cell r="A37">
            <v>38961</v>
          </cell>
          <cell r="B37">
            <v>223.45549412248121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K37">
            <v>239.64164205983016</v>
          </cell>
        </row>
        <row r="38">
          <cell r="A38">
            <v>38991</v>
          </cell>
          <cell r="B38">
            <v>223.45549412248121</v>
          </cell>
          <cell r="C38">
            <v>6.2445028514500809</v>
          </cell>
          <cell r="D38">
            <v>0</v>
          </cell>
          <cell r="E38">
            <v>0</v>
          </cell>
          <cell r="F38">
            <v>0</v>
          </cell>
          <cell r="K38">
            <v>246.90505625375135</v>
          </cell>
        </row>
        <row r="39">
          <cell r="A39">
            <v>39022</v>
          </cell>
          <cell r="B39">
            <v>223.45549412248121</v>
          </cell>
          <cell r="C39">
            <v>6.2445028514500809</v>
          </cell>
          <cell r="D39">
            <v>0</v>
          </cell>
          <cell r="E39">
            <v>0</v>
          </cell>
          <cell r="F39">
            <v>0</v>
          </cell>
          <cell r="K39">
            <v>246.59155793181401</v>
          </cell>
        </row>
        <row r="40">
          <cell r="A40">
            <v>39052</v>
          </cell>
          <cell r="B40">
            <v>223.45549412248121</v>
          </cell>
          <cell r="C40">
            <v>6.2445028514500809</v>
          </cell>
          <cell r="D40">
            <v>0</v>
          </cell>
          <cell r="E40">
            <v>0</v>
          </cell>
          <cell r="F40">
            <v>0</v>
          </cell>
          <cell r="K40">
            <v>245.63447556359205</v>
          </cell>
        </row>
        <row r="41">
          <cell r="A41">
            <v>39083</v>
          </cell>
          <cell r="B41">
            <v>223.45549412248121</v>
          </cell>
          <cell r="C41">
            <v>6.2445028514500809</v>
          </cell>
          <cell r="D41">
            <v>0</v>
          </cell>
          <cell r="E41">
            <v>0</v>
          </cell>
          <cell r="F41">
            <v>0</v>
          </cell>
          <cell r="K41">
            <v>244.91091543688498</v>
          </cell>
        </row>
        <row r="42">
          <cell r="A42">
            <v>39114</v>
          </cell>
          <cell r="B42">
            <v>223.45549412248121</v>
          </cell>
          <cell r="C42">
            <v>6.2445028514500809</v>
          </cell>
          <cell r="D42">
            <v>0</v>
          </cell>
          <cell r="E42">
            <v>0</v>
          </cell>
          <cell r="F42">
            <v>0</v>
          </cell>
          <cell r="K42">
            <v>244.02999162157619</v>
          </cell>
        </row>
        <row r="43">
          <cell r="A43">
            <v>39142</v>
          </cell>
          <cell r="B43">
            <v>223.45549412248121</v>
          </cell>
          <cell r="C43">
            <v>6.2445028514500809</v>
          </cell>
          <cell r="D43">
            <v>0</v>
          </cell>
          <cell r="E43">
            <v>0</v>
          </cell>
          <cell r="F43">
            <v>0</v>
          </cell>
          <cell r="K43">
            <v>243.0810392067784</v>
          </cell>
        </row>
        <row r="44">
          <cell r="A44">
            <v>39173</v>
          </cell>
          <cell r="B44">
            <v>223.45549412248121</v>
          </cell>
          <cell r="C44">
            <v>6.2445028514500809</v>
          </cell>
          <cell r="D44">
            <v>0</v>
          </cell>
          <cell r="E44">
            <v>0</v>
          </cell>
          <cell r="F44">
            <v>0</v>
          </cell>
          <cell r="K44">
            <v>242.53415958683158</v>
          </cell>
        </row>
        <row r="45">
          <cell r="A45">
            <v>39203</v>
          </cell>
          <cell r="B45">
            <v>223.45549412248121</v>
          </cell>
          <cell r="C45">
            <v>6.2445028514500809</v>
          </cell>
          <cell r="D45">
            <v>0</v>
          </cell>
          <cell r="E45">
            <v>0</v>
          </cell>
          <cell r="F45">
            <v>0</v>
          </cell>
          <cell r="K45">
            <v>241.83102169593408</v>
          </cell>
        </row>
        <row r="46">
          <cell r="A46">
            <v>39234</v>
          </cell>
          <cell r="B46">
            <v>223.45549412248121</v>
          </cell>
          <cell r="C46">
            <v>6.2445028514500809</v>
          </cell>
          <cell r="D46">
            <v>0</v>
          </cell>
          <cell r="E46">
            <v>0</v>
          </cell>
          <cell r="F46">
            <v>0</v>
          </cell>
          <cell r="K46">
            <v>241.44774944243719</v>
          </cell>
        </row>
        <row r="47">
          <cell r="A47">
            <v>39264</v>
          </cell>
          <cell r="B47">
            <v>223.45549412248121</v>
          </cell>
          <cell r="C47">
            <v>6.2445028514500809</v>
          </cell>
          <cell r="D47">
            <v>0</v>
          </cell>
          <cell r="E47">
            <v>0</v>
          </cell>
          <cell r="F47">
            <v>0</v>
          </cell>
          <cell r="K47">
            <v>241.03599972050523</v>
          </cell>
        </row>
        <row r="48">
          <cell r="A48">
            <v>39295</v>
          </cell>
          <cell r="B48">
            <v>223.45549412248121</v>
          </cell>
          <cell r="C48">
            <v>6.2445028514500809</v>
          </cell>
          <cell r="D48">
            <v>0</v>
          </cell>
          <cell r="E48">
            <v>0</v>
          </cell>
          <cell r="F48">
            <v>0</v>
          </cell>
          <cell r="K48">
            <v>240.86257118444195</v>
          </cell>
        </row>
        <row r="49">
          <cell r="A49">
            <v>39326</v>
          </cell>
          <cell r="B49">
            <v>223.45549412248121</v>
          </cell>
          <cell r="C49">
            <v>6.2445028514500809</v>
          </cell>
          <cell r="D49">
            <v>0</v>
          </cell>
          <cell r="E49">
            <v>0</v>
          </cell>
          <cell r="F49">
            <v>0</v>
          </cell>
          <cell r="K49">
            <v>239.9289953271379</v>
          </cell>
        </row>
        <row r="50">
          <cell r="A50">
            <v>39356</v>
          </cell>
          <cell r="B50">
            <v>223.45549412248121</v>
          </cell>
          <cell r="C50">
            <v>6.2445028514500809</v>
          </cell>
          <cell r="D50">
            <v>13.370543791225849</v>
          </cell>
          <cell r="E50">
            <v>0</v>
          </cell>
          <cell r="F50">
            <v>0</v>
          </cell>
          <cell r="K50">
            <v>253.18581230100349</v>
          </cell>
        </row>
        <row r="51">
          <cell r="A51">
            <v>39387</v>
          </cell>
          <cell r="B51">
            <v>223.45549412248121</v>
          </cell>
          <cell r="C51">
            <v>6.2445028514500809</v>
          </cell>
          <cell r="D51">
            <v>13.370543791225849</v>
          </cell>
          <cell r="E51">
            <v>0</v>
          </cell>
          <cell r="F51">
            <v>0</v>
          </cell>
          <cell r="K51">
            <v>251.80995689164584</v>
          </cell>
        </row>
        <row r="52">
          <cell r="A52">
            <v>39417</v>
          </cell>
          <cell r="B52">
            <v>223.45549412248121</v>
          </cell>
          <cell r="C52">
            <v>6.2445028514500809</v>
          </cell>
          <cell r="D52">
            <v>13.370543791225849</v>
          </cell>
          <cell r="E52">
            <v>0</v>
          </cell>
          <cell r="F52">
            <v>0</v>
          </cell>
          <cell r="K52">
            <v>251.03044673119504</v>
          </cell>
        </row>
        <row r="53">
          <cell r="A53">
            <v>39448</v>
          </cell>
          <cell r="B53">
            <v>223.45549412248121</v>
          </cell>
          <cell r="C53">
            <v>6.2445028514500809</v>
          </cell>
          <cell r="D53">
            <v>13.370543791225849</v>
          </cell>
          <cell r="E53">
            <v>0</v>
          </cell>
          <cell r="F53">
            <v>0</v>
          </cell>
          <cell r="K53">
            <v>250.28831927400114</v>
          </cell>
        </row>
        <row r="54">
          <cell r="A54">
            <v>39479</v>
          </cell>
          <cell r="B54">
            <v>223.45549412248121</v>
          </cell>
          <cell r="C54">
            <v>6.2445028514500809</v>
          </cell>
          <cell r="D54">
            <v>13.370543791225849</v>
          </cell>
          <cell r="E54">
            <v>0</v>
          </cell>
          <cell r="F54">
            <v>0</v>
          </cell>
          <cell r="K54">
            <v>249.72880565294653</v>
          </cell>
        </row>
        <row r="55">
          <cell r="A55">
            <v>39508</v>
          </cell>
          <cell r="B55">
            <v>223.45549412248121</v>
          </cell>
          <cell r="C55">
            <v>6.2445028514500809</v>
          </cell>
          <cell r="D55">
            <v>13.370543791225849</v>
          </cell>
          <cell r="E55">
            <v>0</v>
          </cell>
          <cell r="F55">
            <v>0</v>
          </cell>
          <cell r="K55">
            <v>248.85854979504555</v>
          </cell>
        </row>
        <row r="56">
          <cell r="A56">
            <v>39539</v>
          </cell>
          <cell r="B56">
            <v>223.45549412248121</v>
          </cell>
          <cell r="C56">
            <v>6.2445028514500809</v>
          </cell>
          <cell r="D56">
            <v>13.370543791225849</v>
          </cell>
          <cell r="E56">
            <v>0</v>
          </cell>
          <cell r="F56">
            <v>0</v>
          </cell>
          <cell r="K56">
            <v>248.06745985890598</v>
          </cell>
        </row>
        <row r="57">
          <cell r="A57">
            <v>39569</v>
          </cell>
          <cell r="B57">
            <v>223.45549412248121</v>
          </cell>
          <cell r="C57">
            <v>6.2445028514500809</v>
          </cell>
          <cell r="D57">
            <v>13.370543791225849</v>
          </cell>
          <cell r="E57">
            <v>0</v>
          </cell>
          <cell r="F57">
            <v>0</v>
          </cell>
          <cell r="K57">
            <v>247.04766465425919</v>
          </cell>
        </row>
        <row r="58">
          <cell r="A58">
            <v>39600</v>
          </cell>
          <cell r="B58">
            <v>223.45549412248121</v>
          </cell>
          <cell r="C58">
            <v>6.2445028514500809</v>
          </cell>
          <cell r="D58">
            <v>13.370543791225849</v>
          </cell>
          <cell r="E58">
            <v>0</v>
          </cell>
          <cell r="F58">
            <v>0</v>
          </cell>
          <cell r="K58">
            <v>245.53135751050803</v>
          </cell>
        </row>
        <row r="59">
          <cell r="A59">
            <v>39630</v>
          </cell>
          <cell r="B59">
            <v>223.45549412248121</v>
          </cell>
          <cell r="C59">
            <v>6.2445028514500809</v>
          </cell>
          <cell r="D59">
            <v>13.370543791225849</v>
          </cell>
          <cell r="E59">
            <v>0</v>
          </cell>
          <cell r="F59">
            <v>0</v>
          </cell>
          <cell r="K59">
            <v>244.2283607840269</v>
          </cell>
        </row>
        <row r="60">
          <cell r="A60">
            <v>39661</v>
          </cell>
          <cell r="B60">
            <v>223.45549412248121</v>
          </cell>
          <cell r="C60">
            <v>6.2445028514500809</v>
          </cell>
          <cell r="D60">
            <v>13.370543791225849</v>
          </cell>
          <cell r="E60">
            <v>0</v>
          </cell>
          <cell r="F60">
            <v>0</v>
          </cell>
          <cell r="K60">
            <v>244.43235930587696</v>
          </cell>
        </row>
        <row r="61">
          <cell r="A61">
            <v>39692</v>
          </cell>
          <cell r="B61">
            <v>223.45549412248121</v>
          </cell>
          <cell r="C61">
            <v>6.2445028514500809</v>
          </cell>
          <cell r="D61">
            <v>13.370543791225849</v>
          </cell>
          <cell r="E61">
            <v>0</v>
          </cell>
          <cell r="F61">
            <v>0</v>
          </cell>
          <cell r="K61">
            <v>244.13977194311678</v>
          </cell>
        </row>
        <row r="62">
          <cell r="A62">
            <v>39722</v>
          </cell>
          <cell r="B62">
            <v>223.45549412248121</v>
          </cell>
          <cell r="C62">
            <v>6.2445028514500809</v>
          </cell>
          <cell r="D62">
            <v>13.370543791225849</v>
          </cell>
          <cell r="E62">
            <v>28.062950185974824</v>
          </cell>
          <cell r="F62">
            <v>0</v>
          </cell>
          <cell r="K62">
            <v>273.72863050045538</v>
          </cell>
        </row>
        <row r="63">
          <cell r="A63">
            <v>39753</v>
          </cell>
          <cell r="B63">
            <v>223.45549412248121</v>
          </cell>
          <cell r="C63">
            <v>6.2445028514500809</v>
          </cell>
          <cell r="D63">
            <v>13.370543791225849</v>
          </cell>
          <cell r="E63">
            <v>28.062950185974824</v>
          </cell>
          <cell r="F63">
            <v>0</v>
          </cell>
          <cell r="K63">
            <v>277.04938467830584</v>
          </cell>
        </row>
        <row r="64">
          <cell r="A64">
            <v>39783</v>
          </cell>
          <cell r="B64">
            <v>223.45549412248121</v>
          </cell>
          <cell r="C64">
            <v>6.2445028514500809</v>
          </cell>
          <cell r="D64">
            <v>13.370543791225849</v>
          </cell>
          <cell r="E64">
            <v>28.062950185974824</v>
          </cell>
          <cell r="F64">
            <v>0</v>
          </cell>
          <cell r="K64">
            <v>278.45714810986823</v>
          </cell>
        </row>
        <row r="65">
          <cell r="A65">
            <v>39814</v>
          </cell>
          <cell r="B65">
            <v>223.45549412248121</v>
          </cell>
          <cell r="C65">
            <v>6.2445028514500809</v>
          </cell>
          <cell r="D65">
            <v>13.370543791225849</v>
          </cell>
          <cell r="E65">
            <v>28.062950185974824</v>
          </cell>
          <cell r="F65">
            <v>0</v>
          </cell>
          <cell r="K65">
            <v>278.02662666140463</v>
          </cell>
        </row>
        <row r="66">
          <cell r="A66">
            <v>39845</v>
          </cell>
          <cell r="B66">
            <v>223.45549412248121</v>
          </cell>
          <cell r="C66">
            <v>6.2445028514500809</v>
          </cell>
          <cell r="D66">
            <v>13.370543791225849</v>
          </cell>
          <cell r="E66">
            <v>28.062950185974824</v>
          </cell>
          <cell r="F66">
            <v>0</v>
          </cell>
          <cell r="K66">
            <v>277.20794266017703</v>
          </cell>
        </row>
        <row r="67">
          <cell r="A67">
            <v>39873</v>
          </cell>
          <cell r="B67">
            <v>223.45549412248121</v>
          </cell>
          <cell r="C67">
            <v>6.2445028514500809</v>
          </cell>
          <cell r="D67">
            <v>13.370543791225849</v>
          </cell>
          <cell r="E67">
            <v>28.062950185974824</v>
          </cell>
          <cell r="F67">
            <v>0</v>
          </cell>
          <cell r="K67">
            <v>277.45893705552697</v>
          </cell>
        </row>
        <row r="68">
          <cell r="A68">
            <v>39904</v>
          </cell>
          <cell r="B68">
            <v>223.45549412248121</v>
          </cell>
          <cell r="C68">
            <v>6.2445028514500809</v>
          </cell>
          <cell r="D68">
            <v>13.370543791225849</v>
          </cell>
          <cell r="E68">
            <v>28.062950185974824</v>
          </cell>
          <cell r="F68">
            <v>44.998703535346785</v>
          </cell>
          <cell r="K68">
            <v>322.95543447400786</v>
          </cell>
        </row>
        <row r="69">
          <cell r="A69">
            <v>39934</v>
          </cell>
          <cell r="B69">
            <v>223.45549412248121</v>
          </cell>
          <cell r="C69">
            <v>6.2445028514500809</v>
          </cell>
          <cell r="D69">
            <v>13.370543791225849</v>
          </cell>
          <cell r="E69">
            <v>28.062950185974824</v>
          </cell>
          <cell r="F69">
            <v>44.998703535346785</v>
          </cell>
          <cell r="K69">
            <v>322.54786154436778</v>
          </cell>
        </row>
        <row r="70">
          <cell r="A70">
            <v>39965</v>
          </cell>
          <cell r="B70">
            <v>223.45549412248121</v>
          </cell>
          <cell r="C70">
            <v>6.2445028514500809</v>
          </cell>
          <cell r="D70">
            <v>13.370543791225849</v>
          </cell>
          <cell r="E70">
            <v>28.062950185974824</v>
          </cell>
          <cell r="F70">
            <v>44.998703535346785</v>
          </cell>
          <cell r="K70">
            <v>320.8454656764859</v>
          </cell>
        </row>
        <row r="71">
          <cell r="A71">
            <v>39995</v>
          </cell>
          <cell r="B71">
            <v>223.45549412248121</v>
          </cell>
          <cell r="C71">
            <v>6.2445028514500809</v>
          </cell>
          <cell r="D71">
            <v>13.370543791225849</v>
          </cell>
          <cell r="E71">
            <v>28.062950185974824</v>
          </cell>
          <cell r="F71">
            <v>44.998703535346785</v>
          </cell>
          <cell r="K71">
            <v>320.56347861531219</v>
          </cell>
        </row>
        <row r="72">
          <cell r="A72">
            <v>40026</v>
          </cell>
          <cell r="B72">
            <v>223.45549412248121</v>
          </cell>
          <cell r="C72">
            <v>6.2445028514500809</v>
          </cell>
          <cell r="D72">
            <v>13.370543791225849</v>
          </cell>
          <cell r="E72">
            <v>28.062950185974824</v>
          </cell>
          <cell r="F72">
            <v>44.998703535346785</v>
          </cell>
          <cell r="K72">
            <v>319.59500005177011</v>
          </cell>
        </row>
        <row r="73">
          <cell r="A73">
            <v>40057</v>
          </cell>
          <cell r="B73">
            <v>223.45549412248121</v>
          </cell>
          <cell r="C73">
            <v>6.2445028514500809</v>
          </cell>
          <cell r="D73">
            <v>13.370543791225849</v>
          </cell>
          <cell r="E73">
            <v>28.062950185974824</v>
          </cell>
          <cell r="F73">
            <v>44.998703535346785</v>
          </cell>
          <cell r="K73">
            <v>319.04171485805864</v>
          </cell>
        </row>
        <row r="74">
          <cell r="A74">
            <v>40087</v>
          </cell>
          <cell r="B74">
            <v>223.45549412248121</v>
          </cell>
          <cell r="C74">
            <v>6.2445028514500809</v>
          </cell>
          <cell r="D74">
            <v>13.370543791225849</v>
          </cell>
          <cell r="E74">
            <v>28.062950185974824</v>
          </cell>
          <cell r="F74">
            <v>44.998703535346785</v>
          </cell>
          <cell r="K74">
            <v>318.02461563175569</v>
          </cell>
        </row>
        <row r="75">
          <cell r="A75">
            <v>40118</v>
          </cell>
          <cell r="B75">
            <v>223.45549412248121</v>
          </cell>
          <cell r="C75">
            <v>6.2445028514500809</v>
          </cell>
          <cell r="D75">
            <v>13.370543791225849</v>
          </cell>
          <cell r="E75">
            <v>28.062950185974824</v>
          </cell>
          <cell r="F75">
            <v>44.998703535346785</v>
          </cell>
          <cell r="K75">
            <v>317.40480261858596</v>
          </cell>
        </row>
        <row r="76">
          <cell r="A76">
            <v>40148</v>
          </cell>
          <cell r="B76">
            <v>223.45549412248121</v>
          </cell>
          <cell r="C76">
            <v>6.2445028514500809</v>
          </cell>
          <cell r="D76">
            <v>13.370543791225849</v>
          </cell>
          <cell r="E76">
            <v>28.062950185974824</v>
          </cell>
          <cell r="F76">
            <v>44.998703535346785</v>
          </cell>
          <cell r="K76">
            <v>317.22076649458177</v>
          </cell>
        </row>
        <row r="77">
          <cell r="A77">
            <v>40179</v>
          </cell>
          <cell r="B77">
            <v>223.45549412248121</v>
          </cell>
          <cell r="C77">
            <v>6.2445028514500809</v>
          </cell>
          <cell r="D77">
            <v>13.370543791225849</v>
          </cell>
          <cell r="E77">
            <v>28.062950185974824</v>
          </cell>
          <cell r="F77">
            <v>44.998703535346785</v>
          </cell>
          <cell r="K77">
            <v>316.43526854584502</v>
          </cell>
        </row>
        <row r="78">
          <cell r="A78">
            <v>40210</v>
          </cell>
          <cell r="B78">
            <v>223.45549412248121</v>
          </cell>
          <cell r="C78">
            <v>6.2445028514500809</v>
          </cell>
          <cell r="D78">
            <v>13.370543791225849</v>
          </cell>
          <cell r="E78">
            <v>28.062950185974824</v>
          </cell>
          <cell r="F78">
            <v>44.998703535346785</v>
          </cell>
          <cell r="K78">
            <v>316.16954143834084</v>
          </cell>
        </row>
        <row r="79">
          <cell r="A79">
            <v>40238</v>
          </cell>
          <cell r="B79">
            <v>223.45549412248121</v>
          </cell>
          <cell r="C79">
            <v>6.2445028514500809</v>
          </cell>
          <cell r="D79">
            <v>13.370543791225849</v>
          </cell>
          <cell r="E79">
            <v>28.062950185974824</v>
          </cell>
          <cell r="F79">
            <v>44.998703535346785</v>
          </cell>
          <cell r="K79">
            <v>315.67357133159572</v>
          </cell>
        </row>
        <row r="80">
          <cell r="A80">
            <v>40269</v>
          </cell>
          <cell r="B80">
            <v>223.45549412248121</v>
          </cell>
          <cell r="C80">
            <v>6.2445028514500809</v>
          </cell>
          <cell r="D80">
            <v>13.370543791225849</v>
          </cell>
          <cell r="E80">
            <v>28.062950185974824</v>
          </cell>
          <cell r="F80">
            <v>44.998703535346785</v>
          </cell>
          <cell r="K80">
            <v>315.55693125278862</v>
          </cell>
        </row>
        <row r="81">
          <cell r="A81">
            <v>40299</v>
          </cell>
          <cell r="B81">
            <v>223.45549412248121</v>
          </cell>
          <cell r="C81">
            <v>6.2445028514500809</v>
          </cell>
          <cell r="D81">
            <v>13.370543791225849</v>
          </cell>
          <cell r="E81">
            <v>28.062950185974824</v>
          </cell>
          <cell r="F81">
            <v>44.998703535346785</v>
          </cell>
          <cell r="K81">
            <v>315.71626607822776</v>
          </cell>
        </row>
        <row r="82">
          <cell r="A82">
            <v>40330</v>
          </cell>
          <cell r="B82">
            <v>223.45549412248121</v>
          </cell>
          <cell r="C82">
            <v>6.2445028514500809</v>
          </cell>
          <cell r="D82">
            <v>13.370543791225849</v>
          </cell>
          <cell r="E82">
            <v>28.062950185974824</v>
          </cell>
          <cell r="F82">
            <v>44.998703535346785</v>
          </cell>
          <cell r="K82">
            <v>316.22950531647427</v>
          </cell>
        </row>
        <row r="83">
          <cell r="A83">
            <v>40360</v>
          </cell>
          <cell r="B83">
            <v>223.45549412248121</v>
          </cell>
          <cell r="C83">
            <v>6.2445028514500809</v>
          </cell>
          <cell r="D83">
            <v>13.370543791225849</v>
          </cell>
          <cell r="E83">
            <v>28.062950185974824</v>
          </cell>
          <cell r="F83">
            <v>44.998703535346785</v>
          </cell>
          <cell r="K83">
            <v>315.52280899735013</v>
          </cell>
        </row>
        <row r="84">
          <cell r="A84">
            <v>40391</v>
          </cell>
          <cell r="B84">
            <v>223.45549412248121</v>
          </cell>
          <cell r="C84">
            <v>6.2445028514500809</v>
          </cell>
          <cell r="D84">
            <v>13.370543791225849</v>
          </cell>
          <cell r="E84">
            <v>28.062950185974824</v>
          </cell>
          <cell r="F84">
            <v>44.998703535346785</v>
          </cell>
          <cell r="K84">
            <v>315.01469331166885</v>
          </cell>
        </row>
        <row r="85">
          <cell r="A85">
            <v>40422</v>
          </cell>
          <cell r="B85">
            <v>223.45549412248121</v>
          </cell>
          <cell r="C85">
            <v>6.2445028514500809</v>
          </cell>
          <cell r="D85">
            <v>13.370543791225849</v>
          </cell>
          <cell r="E85">
            <v>28.062950185974824</v>
          </cell>
          <cell r="F85">
            <v>44.998703535346785</v>
          </cell>
          <cell r="K85">
            <v>314.65235040727464</v>
          </cell>
        </row>
        <row r="86">
          <cell r="A86">
            <v>40452</v>
          </cell>
          <cell r="B86">
            <v>223.45549412248121</v>
          </cell>
          <cell r="C86">
            <v>6.2445028514500809</v>
          </cell>
          <cell r="D86">
            <v>13.370543791225849</v>
          </cell>
          <cell r="E86">
            <v>28.062950185974824</v>
          </cell>
          <cell r="F86">
            <v>44.998703535346785</v>
          </cell>
          <cell r="K86">
            <v>313.97238397510745</v>
          </cell>
        </row>
        <row r="87">
          <cell r="A87">
            <v>40483</v>
          </cell>
          <cell r="B87">
            <v>223.45549412248121</v>
          </cell>
          <cell r="C87">
            <v>6.2445028514500809</v>
          </cell>
          <cell r="D87">
            <v>13.370543791225849</v>
          </cell>
          <cell r="E87">
            <v>28.062950185974824</v>
          </cell>
          <cell r="F87">
            <v>44.998703535346785</v>
          </cell>
          <cell r="K87">
            <v>313.72764029488604</v>
          </cell>
        </row>
        <row r="88">
          <cell r="A88">
            <v>40513</v>
          </cell>
          <cell r="B88">
            <v>223.45549412248121</v>
          </cell>
          <cell r="C88">
            <v>6.2445028514500809</v>
          </cell>
          <cell r="D88">
            <v>13.370543791225849</v>
          </cell>
          <cell r="E88">
            <v>28.062950185974824</v>
          </cell>
          <cell r="F88">
            <v>44.998703535346785</v>
          </cell>
          <cell r="K88">
            <v>312.942543106757</v>
          </cell>
        </row>
        <row r="89">
          <cell r="A89">
            <v>40544</v>
          </cell>
          <cell r="B89">
            <v>223.45549412248121</v>
          </cell>
          <cell r="C89">
            <v>6.2445028514500809</v>
          </cell>
          <cell r="D89">
            <v>13.370543791225849</v>
          </cell>
          <cell r="E89">
            <v>28.062950185974824</v>
          </cell>
          <cell r="F89">
            <v>44.998703535346785</v>
          </cell>
          <cell r="K89">
            <v>311.80000005050738</v>
          </cell>
        </row>
        <row r="90">
          <cell r="A90">
            <v>40575</v>
          </cell>
          <cell r="B90">
            <v>223.45549412248121</v>
          </cell>
          <cell r="C90">
            <v>6.2445028514500809</v>
          </cell>
          <cell r="D90">
            <v>13.370543791225849</v>
          </cell>
          <cell r="E90">
            <v>28.062950185974824</v>
          </cell>
          <cell r="F90">
            <v>44.998703535346785</v>
          </cell>
          <cell r="K90">
            <v>310.56106331584817</v>
          </cell>
        </row>
        <row r="91">
          <cell r="A91">
            <v>40603</v>
          </cell>
          <cell r="B91">
            <v>223.45549412248121</v>
          </cell>
          <cell r="C91">
            <v>6.2445028514500809</v>
          </cell>
          <cell r="D91">
            <v>13.370543791225849</v>
          </cell>
          <cell r="E91">
            <v>28.062950185974824</v>
          </cell>
          <cell r="F91">
            <v>44.998703535346785</v>
          </cell>
          <cell r="K91">
            <v>309.33466619849048</v>
          </cell>
        </row>
        <row r="92">
          <cell r="A92">
            <v>40634</v>
          </cell>
          <cell r="B92">
            <v>223.45549412248121</v>
          </cell>
          <cell r="C92">
            <v>6.2445028514500809</v>
          </cell>
          <cell r="D92">
            <v>13.370543791225849</v>
          </cell>
          <cell r="E92">
            <v>28.062950185974824</v>
          </cell>
          <cell r="F92">
            <v>44.998703535346785</v>
          </cell>
          <cell r="K92">
            <v>308.28339677471325</v>
          </cell>
        </row>
        <row r="93">
          <cell r="A93">
            <v>40664</v>
          </cell>
          <cell r="B93">
            <v>223.45549412248121</v>
          </cell>
          <cell r="C93">
            <v>6.2445028514500809</v>
          </cell>
          <cell r="D93">
            <v>13.370543791225849</v>
          </cell>
          <cell r="E93">
            <v>28.062950185974824</v>
          </cell>
          <cell r="F93">
            <v>44.998703535346785</v>
          </cell>
          <cell r="K93">
            <v>307.74150295018399</v>
          </cell>
        </row>
        <row r="94">
          <cell r="A94">
            <v>40695</v>
          </cell>
          <cell r="B94">
            <v>223.45549412248121</v>
          </cell>
          <cell r="C94">
            <v>6.2445028514500809</v>
          </cell>
          <cell r="D94">
            <v>13.370543791225849</v>
          </cell>
          <cell r="E94">
            <v>28.062950185974824</v>
          </cell>
          <cell r="F94">
            <v>44.998703535346785</v>
          </cell>
          <cell r="K94">
            <v>308.12876268884196</v>
          </cell>
        </row>
        <row r="95">
          <cell r="A95">
            <v>40725</v>
          </cell>
          <cell r="B95">
            <v>223.45549412248121</v>
          </cell>
          <cell r="C95">
            <v>6.2445028514500809</v>
          </cell>
          <cell r="D95">
            <v>13.370543791225849</v>
          </cell>
          <cell r="E95">
            <v>28.062950185974824</v>
          </cell>
          <cell r="F95">
            <v>44.998703535346785</v>
          </cell>
          <cell r="K95">
            <v>307.00219374745234</v>
          </cell>
        </row>
        <row r="96">
          <cell r="A96">
            <v>40756</v>
          </cell>
          <cell r="B96">
            <v>223.45549412248121</v>
          </cell>
          <cell r="C96">
            <v>6.2445028514500809</v>
          </cell>
          <cell r="D96">
            <v>13.370543791225849</v>
          </cell>
          <cell r="E96">
            <v>28.062950185974824</v>
          </cell>
          <cell r="F96">
            <v>44.998703535346785</v>
          </cell>
          <cell r="K96">
            <v>306.17002033569946</v>
          </cell>
        </row>
        <row r="97">
          <cell r="A97">
            <v>40787</v>
          </cell>
          <cell r="B97">
            <v>223.45549412248121</v>
          </cell>
          <cell r="C97">
            <v>6.2445028514500809</v>
          </cell>
          <cell r="D97">
            <v>13.370543791225849</v>
          </cell>
          <cell r="E97">
            <v>28.062950185974824</v>
          </cell>
          <cell r="F97">
            <v>44.998703535346785</v>
          </cell>
          <cell r="K97">
            <v>305.66220477392261</v>
          </cell>
        </row>
        <row r="98">
          <cell r="A98">
            <v>40817</v>
          </cell>
          <cell r="B98">
            <v>223.45549412248121</v>
          </cell>
          <cell r="C98">
            <v>6.2445028514500809</v>
          </cell>
          <cell r="D98">
            <v>13.370543791225849</v>
          </cell>
          <cell r="E98">
            <v>28.062950185974824</v>
          </cell>
          <cell r="F98">
            <v>44.998703535346785</v>
          </cell>
          <cell r="K98">
            <v>305.63819213595951</v>
          </cell>
        </row>
        <row r="99">
          <cell r="A99">
            <v>40848</v>
          </cell>
          <cell r="B99">
            <v>223.45549412248121</v>
          </cell>
          <cell r="C99">
            <v>6.2445028514500809</v>
          </cell>
          <cell r="D99">
            <v>13.370543791225849</v>
          </cell>
          <cell r="E99">
            <v>28.062950185974824</v>
          </cell>
          <cell r="F99">
            <v>44.998703535346785</v>
          </cell>
          <cell r="K99">
            <v>305.36897549075502</v>
          </cell>
        </row>
        <row r="100">
          <cell r="A100">
            <v>40878</v>
          </cell>
          <cell r="B100">
            <v>223.45549412248121</v>
          </cell>
          <cell r="C100">
            <v>6.2445028514500809</v>
          </cell>
          <cell r="D100">
            <v>13.370543791225849</v>
          </cell>
          <cell r="E100">
            <v>28.062950185974824</v>
          </cell>
          <cell r="F100">
            <v>44.998703535346785</v>
          </cell>
          <cell r="K100">
            <v>305.16138995025301</v>
          </cell>
        </row>
        <row r="101">
          <cell r="A101">
            <v>40909</v>
          </cell>
          <cell r="B101">
            <v>223.45549412248121</v>
          </cell>
          <cell r="C101">
            <v>6.2445028514500809</v>
          </cell>
          <cell r="D101">
            <v>13.370543791225849</v>
          </cell>
          <cell r="E101">
            <v>28.062950185974824</v>
          </cell>
          <cell r="F101">
            <v>44.998703535346785</v>
          </cell>
          <cell r="K101">
            <v>304.47411940480458</v>
          </cell>
        </row>
        <row r="102">
          <cell r="A102">
            <v>40940</v>
          </cell>
          <cell r="B102">
            <v>223.45549412248121</v>
          </cell>
          <cell r="C102">
            <v>6.2445028514500809</v>
          </cell>
          <cell r="D102">
            <v>13.370543791225849</v>
          </cell>
          <cell r="E102">
            <v>28.062950185974824</v>
          </cell>
          <cell r="F102">
            <v>44.998703535346785</v>
          </cell>
          <cell r="K102">
            <v>303.52922793775895</v>
          </cell>
        </row>
        <row r="103">
          <cell r="A103">
            <v>40969</v>
          </cell>
          <cell r="B103">
            <v>223.45549412248121</v>
          </cell>
          <cell r="C103">
            <v>6.2445028514500809</v>
          </cell>
          <cell r="D103">
            <v>13.370543791225849</v>
          </cell>
          <cell r="E103">
            <v>28.062950185974824</v>
          </cell>
          <cell r="F103">
            <v>44.998703535346785</v>
          </cell>
          <cell r="K103">
            <v>303.52922793775895</v>
          </cell>
        </row>
        <row r="104">
          <cell r="A104">
            <v>41000</v>
          </cell>
          <cell r="B104">
            <v>223.45549412248121</v>
          </cell>
          <cell r="C104">
            <v>6.2445028514500809</v>
          </cell>
          <cell r="D104">
            <v>13.370543791225849</v>
          </cell>
          <cell r="E104">
            <v>28.062950185974824</v>
          </cell>
          <cell r="F104">
            <v>44.998703535346785</v>
          </cell>
          <cell r="K104">
            <v>303.52922793775895</v>
          </cell>
        </row>
        <row r="105">
          <cell r="A105">
            <v>41030</v>
          </cell>
          <cell r="B105">
            <v>223.45549412248121</v>
          </cell>
          <cell r="C105">
            <v>6.2445028514500809</v>
          </cell>
          <cell r="D105">
            <v>13.370543791225849</v>
          </cell>
          <cell r="E105">
            <v>28.062950185974824</v>
          </cell>
          <cell r="F105">
            <v>44.998703535346785</v>
          </cell>
          <cell r="K105">
            <v>303.52922793775895</v>
          </cell>
        </row>
        <row r="106">
          <cell r="A106">
            <v>41061</v>
          </cell>
          <cell r="B106">
            <v>223.45549412248121</v>
          </cell>
          <cell r="C106">
            <v>6.2445028514500809</v>
          </cell>
          <cell r="D106">
            <v>13.370543791225849</v>
          </cell>
          <cell r="E106">
            <v>28.062950185974824</v>
          </cell>
          <cell r="F106">
            <v>44.998703535346785</v>
          </cell>
          <cell r="K106">
            <v>303.52922793775895</v>
          </cell>
        </row>
        <row r="107">
          <cell r="A107">
            <v>41091</v>
          </cell>
          <cell r="B107">
            <v>223.45549412248121</v>
          </cell>
          <cell r="C107">
            <v>6.2445028514500809</v>
          </cell>
          <cell r="D107">
            <v>13.370543791225849</v>
          </cell>
          <cell r="E107">
            <v>28.062950185974824</v>
          </cell>
          <cell r="F107">
            <v>44.998703535346785</v>
          </cell>
          <cell r="K107">
            <v>303.52922793775895</v>
          </cell>
        </row>
        <row r="108">
          <cell r="A108">
            <v>41122</v>
          </cell>
          <cell r="B108">
            <v>223.45549412248121</v>
          </cell>
          <cell r="C108">
            <v>6.2445028514500809</v>
          </cell>
          <cell r="D108">
            <v>13.370543791225849</v>
          </cell>
          <cell r="E108">
            <v>28.062950185974824</v>
          </cell>
          <cell r="F108">
            <v>44.998703535346785</v>
          </cell>
          <cell r="K108">
            <v>303.52922793775895</v>
          </cell>
        </row>
        <row r="109">
          <cell r="A109">
            <v>41153</v>
          </cell>
          <cell r="B109">
            <v>223.45549412248121</v>
          </cell>
          <cell r="C109">
            <v>6.2445028514500809</v>
          </cell>
          <cell r="D109">
            <v>13.370543791225849</v>
          </cell>
          <cell r="E109">
            <v>28.062950185974824</v>
          </cell>
          <cell r="F109">
            <v>44.998703535346785</v>
          </cell>
          <cell r="K109">
            <v>303.52922793775895</v>
          </cell>
        </row>
        <row r="110">
          <cell r="A110">
            <v>41183</v>
          </cell>
          <cell r="B110">
            <v>223.45549412248121</v>
          </cell>
          <cell r="C110">
            <v>6.2445028514500809</v>
          </cell>
          <cell r="D110">
            <v>13.370543791225849</v>
          </cell>
          <cell r="E110">
            <v>28.062950185974824</v>
          </cell>
          <cell r="F110">
            <v>44.998703535346785</v>
          </cell>
          <cell r="K110">
            <v>303.52922793775895</v>
          </cell>
        </row>
        <row r="111">
          <cell r="A111">
            <v>41214</v>
          </cell>
          <cell r="B111">
            <v>223.45549412248121</v>
          </cell>
          <cell r="C111">
            <v>6.2445028514500809</v>
          </cell>
          <cell r="D111">
            <v>13.370543791225849</v>
          </cell>
          <cell r="E111">
            <v>28.062950185974824</v>
          </cell>
          <cell r="F111">
            <v>44.998703535346785</v>
          </cell>
          <cell r="K111">
            <v>303.52922793775895</v>
          </cell>
        </row>
        <row r="112">
          <cell r="A112">
            <v>41244</v>
          </cell>
          <cell r="B112">
            <v>223.45549412248121</v>
          </cell>
          <cell r="C112">
            <v>6.2445028514500809</v>
          </cell>
          <cell r="D112">
            <v>13.370543791225849</v>
          </cell>
          <cell r="E112">
            <v>28.062950185974824</v>
          </cell>
          <cell r="F112">
            <v>44.998703535346785</v>
          </cell>
          <cell r="K112">
            <v>303.52922793775895</v>
          </cell>
        </row>
        <row r="113">
          <cell r="A113">
            <v>41275</v>
          </cell>
          <cell r="B113">
            <v>223.45549412248121</v>
          </cell>
          <cell r="C113">
            <v>6.2445028514500809</v>
          </cell>
          <cell r="D113">
            <v>13.370543791225849</v>
          </cell>
          <cell r="E113">
            <v>28.062950185974824</v>
          </cell>
          <cell r="F113">
            <v>44.998703535346785</v>
          </cell>
          <cell r="K113">
            <v>303.52922793775895</v>
          </cell>
        </row>
        <row r="114">
          <cell r="A114">
            <v>41306</v>
          </cell>
          <cell r="B114">
            <v>223.45549412248121</v>
          </cell>
          <cell r="C114">
            <v>6.2445028514500809</v>
          </cell>
          <cell r="D114">
            <v>13.370543791225849</v>
          </cell>
          <cell r="E114">
            <v>28.062950185974824</v>
          </cell>
          <cell r="F114">
            <v>44.998703535346785</v>
          </cell>
          <cell r="K114">
            <v>303.52922793775895</v>
          </cell>
        </row>
        <row r="115">
          <cell r="A115">
            <v>41334</v>
          </cell>
          <cell r="B115">
            <v>223.45549412248121</v>
          </cell>
          <cell r="C115">
            <v>6.2445028514500809</v>
          </cell>
          <cell r="D115">
            <v>13.370543791225849</v>
          </cell>
          <cell r="E115">
            <v>28.062950185974824</v>
          </cell>
          <cell r="F115">
            <v>44.998703535346785</v>
          </cell>
          <cell r="K115">
            <v>303.52922793775895</v>
          </cell>
        </row>
        <row r="116">
          <cell r="A116">
            <v>41365</v>
          </cell>
          <cell r="B116">
            <v>223.45549412248121</v>
          </cell>
          <cell r="C116">
            <v>6.2445028514500809</v>
          </cell>
          <cell r="D116">
            <v>13.370543791225849</v>
          </cell>
          <cell r="E116">
            <v>28.062950185974824</v>
          </cell>
          <cell r="F116">
            <v>44.998703535346785</v>
          </cell>
          <cell r="K116">
            <v>303.52922793775895</v>
          </cell>
        </row>
        <row r="117">
          <cell r="A117">
            <v>41395</v>
          </cell>
          <cell r="B117">
            <v>223.45549412248121</v>
          </cell>
          <cell r="C117">
            <v>6.2445028514500809</v>
          </cell>
          <cell r="D117">
            <v>13.370543791225849</v>
          </cell>
          <cell r="E117">
            <v>28.062950185974824</v>
          </cell>
          <cell r="F117">
            <v>44.998703535346785</v>
          </cell>
          <cell r="K117">
            <v>303.52922793775895</v>
          </cell>
        </row>
        <row r="118">
          <cell r="A118">
            <v>41426</v>
          </cell>
          <cell r="B118">
            <v>223.45549412248121</v>
          </cell>
          <cell r="C118">
            <v>6.2445028514500809</v>
          </cell>
          <cell r="D118">
            <v>13.370543791225849</v>
          </cell>
          <cell r="E118">
            <v>28.062950185974824</v>
          </cell>
          <cell r="F118">
            <v>44.998703535346785</v>
          </cell>
          <cell r="K118">
            <v>303.52922793775895</v>
          </cell>
        </row>
        <row r="119">
          <cell r="A119">
            <v>41456</v>
          </cell>
          <cell r="B119">
            <v>223.45549412248121</v>
          </cell>
          <cell r="C119">
            <v>6.2445028514500809</v>
          </cell>
          <cell r="D119">
            <v>13.370543791225849</v>
          </cell>
          <cell r="E119">
            <v>28.062950185974824</v>
          </cell>
          <cell r="F119">
            <v>44.998703535346785</v>
          </cell>
          <cell r="K119">
            <v>303.52922793775895</v>
          </cell>
        </row>
        <row r="120">
          <cell r="A120">
            <v>41487</v>
          </cell>
          <cell r="B120">
            <v>223.45549412248121</v>
          </cell>
          <cell r="C120">
            <v>6.2445028514500809</v>
          </cell>
          <cell r="D120">
            <v>13.370543791225849</v>
          </cell>
          <cell r="E120">
            <v>28.062950185974824</v>
          </cell>
          <cell r="F120">
            <v>44.998703535346785</v>
          </cell>
          <cell r="K120">
            <v>303.52922793775895</v>
          </cell>
        </row>
        <row r="121">
          <cell r="A121">
            <v>41518</v>
          </cell>
          <cell r="B121">
            <v>223.45549412248121</v>
          </cell>
          <cell r="C121">
            <v>6.2445028514500809</v>
          </cell>
          <cell r="D121">
            <v>13.370543791225849</v>
          </cell>
          <cell r="E121">
            <v>28.062950185974824</v>
          </cell>
          <cell r="F121">
            <v>44.998703535346785</v>
          </cell>
          <cell r="K121">
            <v>303.52922793775895</v>
          </cell>
        </row>
        <row r="122">
          <cell r="A122">
            <v>41548</v>
          </cell>
          <cell r="B122">
            <v>223.45549412248121</v>
          </cell>
          <cell r="C122">
            <v>6.2445028514500809</v>
          </cell>
          <cell r="D122">
            <v>13.370543791225849</v>
          </cell>
          <cell r="E122">
            <v>28.062950185974824</v>
          </cell>
          <cell r="F122">
            <v>44.998703535346785</v>
          </cell>
          <cell r="K122">
            <v>303.52922793775895</v>
          </cell>
        </row>
        <row r="123">
          <cell r="A123">
            <v>41579</v>
          </cell>
          <cell r="B123">
            <v>223.45549412248121</v>
          </cell>
          <cell r="C123">
            <v>6.2445028514500809</v>
          </cell>
          <cell r="D123">
            <v>13.370543791225849</v>
          </cell>
          <cell r="E123">
            <v>28.062950185974824</v>
          </cell>
          <cell r="F123">
            <v>44.998703535346785</v>
          </cell>
          <cell r="K123">
            <v>303.52922793775895</v>
          </cell>
        </row>
        <row r="124">
          <cell r="A124">
            <v>41609</v>
          </cell>
          <cell r="B124">
            <v>223.45549412248121</v>
          </cell>
          <cell r="C124">
            <v>6.2445028514500809</v>
          </cell>
          <cell r="D124">
            <v>13.370543791225849</v>
          </cell>
          <cell r="E124">
            <v>28.062950185974824</v>
          </cell>
          <cell r="F124">
            <v>44.998703535346785</v>
          </cell>
          <cell r="K124">
            <v>303.52922793775895</v>
          </cell>
        </row>
        <row r="125">
          <cell r="A125">
            <v>41640</v>
          </cell>
          <cell r="B125">
            <v>223.45549412248121</v>
          </cell>
          <cell r="C125">
            <v>6.2445028514500809</v>
          </cell>
          <cell r="D125">
            <v>13.370543791225849</v>
          </cell>
          <cell r="E125">
            <v>28.062950185974824</v>
          </cell>
          <cell r="F125">
            <v>44.998703535346785</v>
          </cell>
          <cell r="K125">
            <v>303.52922793775895</v>
          </cell>
        </row>
        <row r="126">
          <cell r="A126">
            <v>41671</v>
          </cell>
          <cell r="B126">
            <v>223.45549412248121</v>
          </cell>
          <cell r="C126">
            <v>6.2445028514500809</v>
          </cell>
          <cell r="D126">
            <v>13.370543791225849</v>
          </cell>
          <cell r="E126">
            <v>28.062950185974824</v>
          </cell>
          <cell r="F126">
            <v>44.998703535346785</v>
          </cell>
          <cell r="K126">
            <v>303.52922793775895</v>
          </cell>
        </row>
        <row r="127">
          <cell r="A127">
            <v>41699</v>
          </cell>
          <cell r="B127">
            <v>223.45549412248121</v>
          </cell>
          <cell r="C127">
            <v>6.2445028514500809</v>
          </cell>
          <cell r="D127">
            <v>13.370543791225849</v>
          </cell>
          <cell r="E127">
            <v>28.062950185974824</v>
          </cell>
          <cell r="F127">
            <v>44.998703535346785</v>
          </cell>
          <cell r="K127">
            <v>303.52922793775895</v>
          </cell>
        </row>
        <row r="128">
          <cell r="A128">
            <v>41730</v>
          </cell>
          <cell r="B128">
            <v>223.45549412248121</v>
          </cell>
          <cell r="C128">
            <v>6.2445028514500809</v>
          </cell>
          <cell r="D128">
            <v>13.370543791225849</v>
          </cell>
          <cell r="E128">
            <v>28.062950185974824</v>
          </cell>
          <cell r="F128">
            <v>44.998703535346785</v>
          </cell>
          <cell r="K128">
            <v>303.52922793775895</v>
          </cell>
        </row>
        <row r="129">
          <cell r="A129">
            <v>41760</v>
          </cell>
          <cell r="B129">
            <v>223.45549412248121</v>
          </cell>
          <cell r="C129">
            <v>6.2445028514500809</v>
          </cell>
          <cell r="D129">
            <v>13.370543791225849</v>
          </cell>
          <cell r="E129">
            <v>28.062950185974824</v>
          </cell>
          <cell r="F129">
            <v>44.998703535346785</v>
          </cell>
          <cell r="K129">
            <v>303.52922793775895</v>
          </cell>
        </row>
        <row r="130">
          <cell r="A130">
            <v>41791</v>
          </cell>
          <cell r="B130">
            <v>223.45549412248121</v>
          </cell>
          <cell r="C130">
            <v>6.2445028514500809</v>
          </cell>
          <cell r="D130">
            <v>13.370543791225849</v>
          </cell>
          <cell r="E130">
            <v>28.062950185974824</v>
          </cell>
          <cell r="F130">
            <v>44.998703535346785</v>
          </cell>
          <cell r="K130">
            <v>303.52922793775895</v>
          </cell>
        </row>
        <row r="131">
          <cell r="A131">
            <v>41821</v>
          </cell>
          <cell r="B131">
            <v>223.45549412248121</v>
          </cell>
          <cell r="C131">
            <v>6.2445028514500809</v>
          </cell>
          <cell r="D131">
            <v>13.370543791225849</v>
          </cell>
          <cell r="E131">
            <v>28.062950185974824</v>
          </cell>
          <cell r="F131">
            <v>44.998703535346785</v>
          </cell>
          <cell r="K131">
            <v>303.52922793775895</v>
          </cell>
        </row>
        <row r="132">
          <cell r="A132">
            <v>41852</v>
          </cell>
          <cell r="B132">
            <v>223.45549412248121</v>
          </cell>
          <cell r="C132">
            <v>6.2445028514500809</v>
          </cell>
          <cell r="D132">
            <v>13.370543791225849</v>
          </cell>
          <cell r="E132">
            <v>28.062950185974824</v>
          </cell>
          <cell r="F132">
            <v>44.998703535346785</v>
          </cell>
          <cell r="K132">
            <v>303.52922793775895</v>
          </cell>
        </row>
        <row r="133">
          <cell r="A133">
            <v>41883</v>
          </cell>
          <cell r="B133">
            <v>223.45549412248121</v>
          </cell>
          <cell r="C133">
            <v>6.2445028514500809</v>
          </cell>
          <cell r="D133">
            <v>13.370543791225849</v>
          </cell>
          <cell r="E133">
            <v>28.062950185974824</v>
          </cell>
          <cell r="F133">
            <v>44.998703535346785</v>
          </cell>
          <cell r="K133">
            <v>303.52922793775895</v>
          </cell>
        </row>
        <row r="134">
          <cell r="A134">
            <v>41913</v>
          </cell>
          <cell r="B134">
            <v>223.45549412248121</v>
          </cell>
          <cell r="C134">
            <v>6.2445028514500809</v>
          </cell>
          <cell r="D134">
            <v>13.370543791225849</v>
          </cell>
          <cell r="E134">
            <v>28.062950185974824</v>
          </cell>
          <cell r="F134">
            <v>44.998703535346785</v>
          </cell>
          <cell r="K134">
            <v>303.52922793775895</v>
          </cell>
        </row>
        <row r="135">
          <cell r="A135">
            <v>41944</v>
          </cell>
          <cell r="B135">
            <v>223.45549412248121</v>
          </cell>
          <cell r="C135">
            <v>6.2445028514500809</v>
          </cell>
          <cell r="D135">
            <v>13.370543791225849</v>
          </cell>
          <cell r="E135">
            <v>28.062950185974824</v>
          </cell>
          <cell r="F135">
            <v>44.998703535346785</v>
          </cell>
          <cell r="K135">
            <v>303.52922793775895</v>
          </cell>
        </row>
        <row r="136">
          <cell r="A136">
            <v>41974</v>
          </cell>
          <cell r="B136">
            <v>223.45549412248121</v>
          </cell>
          <cell r="C136">
            <v>6.2445028514500809</v>
          </cell>
          <cell r="D136">
            <v>13.370543791225849</v>
          </cell>
          <cell r="E136">
            <v>28.062950185974824</v>
          </cell>
          <cell r="F136">
            <v>44.998703535346785</v>
          </cell>
          <cell r="K136">
            <v>303.52922793775895</v>
          </cell>
        </row>
      </sheetData>
      <sheetData sheetId="7" refreshError="1"/>
      <sheetData sheetId="8">
        <row r="29">
          <cell r="A29">
            <v>38718</v>
          </cell>
          <cell r="B29">
            <v>0.78492935635792782</v>
          </cell>
          <cell r="K29">
            <v>0.99999999999999989</v>
          </cell>
          <cell r="M29">
            <v>357.99499046158445</v>
          </cell>
        </row>
        <row r="30">
          <cell r="A30">
            <v>38749</v>
          </cell>
          <cell r="B30">
            <v>0.78492935635792782</v>
          </cell>
          <cell r="K30">
            <v>0.99999999999999989</v>
          </cell>
          <cell r="M30">
            <v>357.99499046158445</v>
          </cell>
        </row>
        <row r="31">
          <cell r="A31">
            <v>38777</v>
          </cell>
          <cell r="B31">
            <v>0.78492935635792782</v>
          </cell>
          <cell r="K31">
            <v>0.99999999999999989</v>
          </cell>
          <cell r="M31">
            <v>357.99499046158445</v>
          </cell>
        </row>
        <row r="32">
          <cell r="A32">
            <v>38808</v>
          </cell>
          <cell r="B32">
            <v>0.78492935635792782</v>
          </cell>
          <cell r="K32">
            <v>0.99999999999999989</v>
          </cell>
          <cell r="M32">
            <v>357.99499046158445</v>
          </cell>
        </row>
        <row r="33">
          <cell r="A33">
            <v>38838</v>
          </cell>
          <cell r="B33">
            <v>0.78492935635792782</v>
          </cell>
          <cell r="K33">
            <v>0.99999999999999989</v>
          </cell>
          <cell r="M33">
            <v>357.99499046158445</v>
          </cell>
        </row>
        <row r="34">
          <cell r="A34">
            <v>38869</v>
          </cell>
          <cell r="B34">
            <v>0.78492935635792782</v>
          </cell>
          <cell r="K34">
            <v>0.99999999999999989</v>
          </cell>
          <cell r="M34">
            <v>357.99499046158445</v>
          </cell>
        </row>
        <row r="35">
          <cell r="A35">
            <v>38899</v>
          </cell>
          <cell r="B35">
            <v>0.78492935635792782</v>
          </cell>
          <cell r="K35">
            <v>0.99999999999999989</v>
          </cell>
          <cell r="M35">
            <v>357.99499046158445</v>
          </cell>
        </row>
        <row r="36">
          <cell r="A36">
            <v>38930</v>
          </cell>
          <cell r="B36">
            <v>0.78492935635792782</v>
          </cell>
          <cell r="K36">
            <v>0.99999999999999989</v>
          </cell>
          <cell r="M36">
            <v>357.99499046158445</v>
          </cell>
        </row>
        <row r="37">
          <cell r="A37">
            <v>38961</v>
          </cell>
          <cell r="B37">
            <v>0.78492935635792782</v>
          </cell>
          <cell r="K37">
            <v>0.99999999999999989</v>
          </cell>
          <cell r="M37">
            <v>357.99499046158445</v>
          </cell>
        </row>
        <row r="38">
          <cell r="A38">
            <v>38991</v>
          </cell>
          <cell r="B38">
            <v>0.78492935635792782</v>
          </cell>
          <cell r="K38">
            <v>0.99999999999999989</v>
          </cell>
          <cell r="M38">
            <v>357.99499046158445</v>
          </cell>
        </row>
        <row r="39">
          <cell r="A39">
            <v>39022</v>
          </cell>
          <cell r="B39">
            <v>0.78492935635792782</v>
          </cell>
          <cell r="K39">
            <v>0.99999999999999989</v>
          </cell>
          <cell r="M39">
            <v>357.99499046158445</v>
          </cell>
        </row>
        <row r="40">
          <cell r="A40">
            <v>39052</v>
          </cell>
          <cell r="B40">
            <v>0.78492935635792782</v>
          </cell>
          <cell r="K40">
            <v>0.99999999999999989</v>
          </cell>
          <cell r="M40">
            <v>357.99499046158445</v>
          </cell>
        </row>
        <row r="41">
          <cell r="A41">
            <v>39083</v>
          </cell>
          <cell r="B41">
            <v>0.78492935635792782</v>
          </cell>
          <cell r="K41">
            <v>0.99999999999999989</v>
          </cell>
          <cell r="M41">
            <v>357.99499046158445</v>
          </cell>
        </row>
        <row r="42">
          <cell r="A42">
            <v>39114</v>
          </cell>
          <cell r="B42">
            <v>0.78492935635792782</v>
          </cell>
          <cell r="K42">
            <v>0.99999999999999989</v>
          </cell>
          <cell r="M42">
            <v>357.99499046158445</v>
          </cell>
        </row>
        <row r="43">
          <cell r="A43">
            <v>39142</v>
          </cell>
          <cell r="B43">
            <v>0.78492935635792782</v>
          </cell>
          <cell r="K43">
            <v>0.99999999999999989</v>
          </cell>
          <cell r="M43">
            <v>357.99499046158445</v>
          </cell>
        </row>
        <row r="44">
          <cell r="A44">
            <v>39173</v>
          </cell>
          <cell r="B44">
            <v>0.78492935635792782</v>
          </cell>
          <cell r="K44">
            <v>0.99999999999999989</v>
          </cell>
          <cell r="M44">
            <v>357.99499046158445</v>
          </cell>
        </row>
        <row r="45">
          <cell r="A45">
            <v>39203</v>
          </cell>
          <cell r="B45">
            <v>0.78492935635792782</v>
          </cell>
          <cell r="K45">
            <v>0.99999999999999989</v>
          </cell>
          <cell r="M45">
            <v>357.99499046158445</v>
          </cell>
        </row>
        <row r="46">
          <cell r="A46">
            <v>39234</v>
          </cell>
          <cell r="B46">
            <v>0.78492935635792782</v>
          </cell>
          <cell r="K46">
            <v>0.99999999999999989</v>
          </cell>
          <cell r="M46">
            <v>357.99499046158445</v>
          </cell>
        </row>
        <row r="47">
          <cell r="A47">
            <v>39264</v>
          </cell>
          <cell r="B47">
            <v>0.78492935635792782</v>
          </cell>
          <cell r="K47">
            <v>0.99999999999999989</v>
          </cell>
          <cell r="M47">
            <v>357.99499046158445</v>
          </cell>
        </row>
        <row r="48">
          <cell r="A48">
            <v>39295</v>
          </cell>
          <cell r="B48">
            <v>0.78492935635792782</v>
          </cell>
          <cell r="K48">
            <v>0.99999999999999989</v>
          </cell>
          <cell r="M48">
            <v>357.99499046158445</v>
          </cell>
        </row>
        <row r="49">
          <cell r="A49">
            <v>39326</v>
          </cell>
          <cell r="B49">
            <v>0.78492935635792782</v>
          </cell>
          <cell r="K49">
            <v>0.99999999999999989</v>
          </cell>
          <cell r="M49">
            <v>357.99499046158445</v>
          </cell>
        </row>
        <row r="50">
          <cell r="A50">
            <v>39356</v>
          </cell>
          <cell r="B50">
            <v>0.78492935635792782</v>
          </cell>
          <cell r="K50">
            <v>0.99999999999999989</v>
          </cell>
          <cell r="M50">
            <v>357.99499046158445</v>
          </cell>
        </row>
        <row r="51">
          <cell r="A51">
            <v>39387</v>
          </cell>
          <cell r="B51">
            <v>0.78492935635792782</v>
          </cell>
          <cell r="K51">
            <v>0.99999999999999989</v>
          </cell>
          <cell r="M51">
            <v>357.99499046158445</v>
          </cell>
        </row>
        <row r="52">
          <cell r="A52">
            <v>39417</v>
          </cell>
          <cell r="B52">
            <v>0.78492935635792782</v>
          </cell>
          <cell r="K52">
            <v>0.99999999999999989</v>
          </cell>
          <cell r="M52">
            <v>357.99499046158445</v>
          </cell>
        </row>
        <row r="53">
          <cell r="A53">
            <v>39448</v>
          </cell>
          <cell r="B53">
            <v>0.78492935635792782</v>
          </cell>
          <cell r="K53">
            <v>0.99999999999999989</v>
          </cell>
          <cell r="M53">
            <v>357.99499046158445</v>
          </cell>
        </row>
        <row r="54">
          <cell r="A54">
            <v>39479</v>
          </cell>
          <cell r="B54">
            <v>0.78492935635792782</v>
          </cell>
          <cell r="K54">
            <v>0.99999999999999989</v>
          </cell>
          <cell r="M54">
            <v>357.99499046158445</v>
          </cell>
        </row>
        <row r="55">
          <cell r="A55">
            <v>39508</v>
          </cell>
          <cell r="B55">
            <v>0.78492935635792782</v>
          </cell>
          <cell r="K55">
            <v>0.99999999999999989</v>
          </cell>
          <cell r="M55">
            <v>357.99499046158445</v>
          </cell>
        </row>
        <row r="56">
          <cell r="A56">
            <v>39539</v>
          </cell>
          <cell r="B56">
            <v>0.78492935635792782</v>
          </cell>
          <cell r="K56">
            <v>0.99999999999999989</v>
          </cell>
          <cell r="M56">
            <v>357.99499046158445</v>
          </cell>
        </row>
        <row r="57">
          <cell r="A57">
            <v>39569</v>
          </cell>
          <cell r="B57">
            <v>0.78492935635792782</v>
          </cell>
          <cell r="K57">
            <v>0.99999999999999989</v>
          </cell>
          <cell r="M57">
            <v>357.99499046158445</v>
          </cell>
        </row>
        <row r="58">
          <cell r="A58">
            <v>39600</v>
          </cell>
          <cell r="B58">
            <v>0.78492935635792782</v>
          </cell>
          <cell r="K58">
            <v>0.99999999999999989</v>
          </cell>
          <cell r="M58">
            <v>357.99499046158445</v>
          </cell>
        </row>
        <row r="59">
          <cell r="A59">
            <v>39630</v>
          </cell>
          <cell r="B59">
            <v>0.78492935635792782</v>
          </cell>
          <cell r="K59">
            <v>0.99999999999999989</v>
          </cell>
          <cell r="M59">
            <v>357.99499046158445</v>
          </cell>
        </row>
        <row r="60">
          <cell r="A60">
            <v>39661</v>
          </cell>
          <cell r="B60">
            <v>0.78492935635792782</v>
          </cell>
          <cell r="K60">
            <v>0.99999999999999989</v>
          </cell>
          <cell r="M60">
            <v>357.99499046158445</v>
          </cell>
        </row>
        <row r="61">
          <cell r="A61">
            <v>39692</v>
          </cell>
          <cell r="B61">
            <v>0.78492935635792782</v>
          </cell>
          <cell r="K61">
            <v>0.99999999999999989</v>
          </cell>
          <cell r="M61">
            <v>357.99499046158445</v>
          </cell>
        </row>
        <row r="62">
          <cell r="A62">
            <v>39722</v>
          </cell>
          <cell r="B62">
            <v>0.78492935635792782</v>
          </cell>
          <cell r="K62">
            <v>0.99999999999999989</v>
          </cell>
          <cell r="M62">
            <v>357.99499046158445</v>
          </cell>
        </row>
        <row r="63">
          <cell r="A63">
            <v>39753</v>
          </cell>
          <cell r="B63">
            <v>0.78492935635792782</v>
          </cell>
          <cell r="K63">
            <v>0.99999999999999989</v>
          </cell>
          <cell r="M63">
            <v>357.99499046158445</v>
          </cell>
        </row>
        <row r="64">
          <cell r="A64">
            <v>39783</v>
          </cell>
          <cell r="B64">
            <v>0.78492935635792782</v>
          </cell>
          <cell r="K64">
            <v>0.99999999999999989</v>
          </cell>
          <cell r="M64">
            <v>357.99499046158445</v>
          </cell>
        </row>
        <row r="65">
          <cell r="A65">
            <v>39814</v>
          </cell>
          <cell r="B65">
            <v>0.78492935635792782</v>
          </cell>
          <cell r="K65">
            <v>0.99999999999999989</v>
          </cell>
          <cell r="M65">
            <v>357.99499046158445</v>
          </cell>
        </row>
        <row r="66">
          <cell r="A66">
            <v>39845</v>
          </cell>
          <cell r="B66">
            <v>0.78492935635792782</v>
          </cell>
          <cell r="K66">
            <v>0.99999999999999989</v>
          </cell>
          <cell r="M66">
            <v>357.99499046158445</v>
          </cell>
        </row>
        <row r="67">
          <cell r="A67">
            <v>39873</v>
          </cell>
          <cell r="B67">
            <v>0.78492935635792782</v>
          </cell>
          <cell r="K67">
            <v>0.99999999999999989</v>
          </cell>
          <cell r="M67">
            <v>357.99499046158445</v>
          </cell>
        </row>
        <row r="68">
          <cell r="A68">
            <v>39904</v>
          </cell>
          <cell r="B68">
            <v>0.78492935635792782</v>
          </cell>
          <cell r="K68">
            <v>0.99999999999999989</v>
          </cell>
          <cell r="M68">
            <v>357.99499046158445</v>
          </cell>
        </row>
        <row r="69">
          <cell r="A69">
            <v>39934</v>
          </cell>
          <cell r="B69">
            <v>0.78492935635792782</v>
          </cell>
          <cell r="K69">
            <v>0.99999999999999989</v>
          </cell>
          <cell r="M69">
            <v>357.99499046158445</v>
          </cell>
        </row>
        <row r="70">
          <cell r="A70">
            <v>39965</v>
          </cell>
          <cell r="B70">
            <v>0.78492935635792782</v>
          </cell>
          <cell r="K70">
            <v>0.99999999999999989</v>
          </cell>
          <cell r="M70">
            <v>357.99499046158445</v>
          </cell>
        </row>
        <row r="71">
          <cell r="A71">
            <v>39995</v>
          </cell>
          <cell r="B71">
            <v>0.78492935635792782</v>
          </cell>
          <cell r="K71">
            <v>0.99999999999999989</v>
          </cell>
          <cell r="M71">
            <v>357.99499046158445</v>
          </cell>
        </row>
        <row r="72">
          <cell r="A72">
            <v>40026</v>
          </cell>
          <cell r="B72">
            <v>0.78492935635792782</v>
          </cell>
          <cell r="K72">
            <v>0.99999999999999989</v>
          </cell>
          <cell r="M72">
            <v>357.99499046158445</v>
          </cell>
        </row>
        <row r="73">
          <cell r="A73">
            <v>40057</v>
          </cell>
          <cell r="B73">
            <v>0.78492935635792782</v>
          </cell>
          <cell r="K73">
            <v>0.99999999999999989</v>
          </cell>
          <cell r="M73">
            <v>357.99499046158445</v>
          </cell>
        </row>
        <row r="74">
          <cell r="A74">
            <v>40087</v>
          </cell>
          <cell r="B74">
            <v>0.78492935635792782</v>
          </cell>
          <cell r="K74">
            <v>0.99999999999999989</v>
          </cell>
          <cell r="M74">
            <v>357.99499046158445</v>
          </cell>
        </row>
        <row r="75">
          <cell r="A75">
            <v>40118</v>
          </cell>
          <cell r="B75">
            <v>0.78492935635792782</v>
          </cell>
          <cell r="K75">
            <v>0.99999999999999989</v>
          </cell>
          <cell r="M75">
            <v>357.99499046158445</v>
          </cell>
        </row>
        <row r="76">
          <cell r="A76">
            <v>40148</v>
          </cell>
          <cell r="B76">
            <v>0.78492935635792782</v>
          </cell>
          <cell r="K76">
            <v>0.99999999999999989</v>
          </cell>
          <cell r="M76">
            <v>357.99499046158445</v>
          </cell>
        </row>
        <row r="77">
          <cell r="A77">
            <v>40179</v>
          </cell>
          <cell r="B77">
            <v>0.78492935635792782</v>
          </cell>
          <cell r="K77">
            <v>0.99999999999999989</v>
          </cell>
          <cell r="M77">
            <v>357.99499046158445</v>
          </cell>
        </row>
        <row r="78">
          <cell r="A78">
            <v>40210</v>
          </cell>
          <cell r="B78">
            <v>0.78492935635792782</v>
          </cell>
          <cell r="K78">
            <v>0.99999999999999989</v>
          </cell>
          <cell r="M78">
            <v>357.99499046158445</v>
          </cell>
        </row>
        <row r="79">
          <cell r="A79">
            <v>40238</v>
          </cell>
          <cell r="B79">
            <v>0.78492935635792782</v>
          </cell>
          <cell r="K79">
            <v>0.99999999999999989</v>
          </cell>
          <cell r="M79">
            <v>357.99499046158445</v>
          </cell>
        </row>
        <row r="80">
          <cell r="A80">
            <v>40269</v>
          </cell>
          <cell r="B80">
            <v>0.78492935635792782</v>
          </cell>
          <cell r="K80">
            <v>0.99999999999999989</v>
          </cell>
          <cell r="M80">
            <v>357.99499046158445</v>
          </cell>
        </row>
        <row r="81">
          <cell r="A81">
            <v>40299</v>
          </cell>
          <cell r="B81">
            <v>0.78492935635792782</v>
          </cell>
          <cell r="K81">
            <v>0.99999999999999989</v>
          </cell>
          <cell r="M81">
            <v>357.99499046158445</v>
          </cell>
        </row>
        <row r="82">
          <cell r="A82">
            <v>40330</v>
          </cell>
          <cell r="B82">
            <v>0.78492935635792782</v>
          </cell>
          <cell r="K82">
            <v>0.99999999999999989</v>
          </cell>
          <cell r="M82">
            <v>357.99499046158445</v>
          </cell>
        </row>
        <row r="83">
          <cell r="A83">
            <v>40360</v>
          </cell>
          <cell r="B83">
            <v>0.78492935635792782</v>
          </cell>
          <cell r="K83">
            <v>0.99999999999999989</v>
          </cell>
          <cell r="M83">
            <v>357.99499046158445</v>
          </cell>
        </row>
        <row r="84">
          <cell r="A84">
            <v>40391</v>
          </cell>
          <cell r="B84">
            <v>0.78492935635792782</v>
          </cell>
          <cell r="K84">
            <v>0.99999999999999989</v>
          </cell>
          <cell r="M84">
            <v>357.99499046158445</v>
          </cell>
        </row>
        <row r="85">
          <cell r="A85">
            <v>40422</v>
          </cell>
          <cell r="B85">
            <v>0.78492935635792782</v>
          </cell>
          <cell r="K85">
            <v>0.99999999999999989</v>
          </cell>
          <cell r="M85">
            <v>357.99499046158445</v>
          </cell>
        </row>
        <row r="86">
          <cell r="A86">
            <v>40452</v>
          </cell>
          <cell r="B86">
            <v>0.78492935635792782</v>
          </cell>
          <cell r="K86">
            <v>0.99999999999999989</v>
          </cell>
          <cell r="M86">
            <v>357.99499046158445</v>
          </cell>
        </row>
        <row r="87">
          <cell r="A87">
            <v>40483</v>
          </cell>
          <cell r="B87">
            <v>0.78492935635792782</v>
          </cell>
          <cell r="K87">
            <v>0.99999999999999989</v>
          </cell>
          <cell r="M87">
            <v>357.99499046158445</v>
          </cell>
        </row>
        <row r="88">
          <cell r="A88">
            <v>40513</v>
          </cell>
          <cell r="B88">
            <v>0.78492935635792782</v>
          </cell>
          <cell r="K88">
            <v>0.99999999999999989</v>
          </cell>
          <cell r="M88">
            <v>357.99499046158445</v>
          </cell>
        </row>
        <row r="89">
          <cell r="A89">
            <v>40544</v>
          </cell>
          <cell r="B89">
            <v>0.78492935635792782</v>
          </cell>
          <cell r="K89">
            <v>0.99999999999999989</v>
          </cell>
          <cell r="M89">
            <v>357.99499046158445</v>
          </cell>
        </row>
        <row r="90">
          <cell r="A90">
            <v>40575</v>
          </cell>
          <cell r="B90">
            <v>0.78492935635792782</v>
          </cell>
          <cell r="K90">
            <v>0.99999999999999989</v>
          </cell>
          <cell r="M90">
            <v>357.99499046158445</v>
          </cell>
        </row>
        <row r="91">
          <cell r="A91">
            <v>40603</v>
          </cell>
          <cell r="B91">
            <v>0.78492935635792782</v>
          </cell>
          <cell r="K91">
            <v>0.99999999999999989</v>
          </cell>
          <cell r="M91">
            <v>357.99499046158445</v>
          </cell>
        </row>
        <row r="92">
          <cell r="A92">
            <v>40634</v>
          </cell>
          <cell r="B92">
            <v>0.78492935635792782</v>
          </cell>
          <cell r="K92">
            <v>0.99999999999999989</v>
          </cell>
          <cell r="M92">
            <v>357.99499046158445</v>
          </cell>
        </row>
        <row r="93">
          <cell r="A93">
            <v>40664</v>
          </cell>
          <cell r="B93">
            <v>0.78492935635792782</v>
          </cell>
          <cell r="K93">
            <v>0.99999999999999989</v>
          </cell>
          <cell r="M93">
            <v>357.99499046158445</v>
          </cell>
        </row>
        <row r="94">
          <cell r="A94">
            <v>40695</v>
          </cell>
          <cell r="B94">
            <v>0.78492935635792782</v>
          </cell>
          <cell r="K94">
            <v>0.99999999999999989</v>
          </cell>
          <cell r="M94">
            <v>357.99499046158445</v>
          </cell>
        </row>
        <row r="95">
          <cell r="A95">
            <v>40725</v>
          </cell>
          <cell r="B95">
            <v>0.78492935635792782</v>
          </cell>
          <cell r="K95">
            <v>0.99999999999999989</v>
          </cell>
          <cell r="M95">
            <v>357.99499046158445</v>
          </cell>
        </row>
        <row r="96">
          <cell r="A96">
            <v>40756</v>
          </cell>
          <cell r="B96">
            <v>0.78492935635792782</v>
          </cell>
          <cell r="K96">
            <v>0.99999999999999989</v>
          </cell>
          <cell r="M96">
            <v>357.99499046158445</v>
          </cell>
        </row>
        <row r="97">
          <cell r="A97">
            <v>40787</v>
          </cell>
          <cell r="B97">
            <v>0.78492935635792782</v>
          </cell>
          <cell r="K97">
            <v>0.99999999999999989</v>
          </cell>
          <cell r="M97">
            <v>357.99499046158445</v>
          </cell>
        </row>
        <row r="98">
          <cell r="A98">
            <v>40817</v>
          </cell>
          <cell r="B98">
            <v>0.78492935635792782</v>
          </cell>
          <cell r="K98">
            <v>0.99999999999999989</v>
          </cell>
          <cell r="M98">
            <v>357.99499046158445</v>
          </cell>
        </row>
        <row r="99">
          <cell r="A99">
            <v>40848</v>
          </cell>
          <cell r="B99">
            <v>0.78492935635792782</v>
          </cell>
          <cell r="K99">
            <v>0.99999999999999989</v>
          </cell>
          <cell r="M99">
            <v>357.99499046158445</v>
          </cell>
        </row>
        <row r="100">
          <cell r="A100">
            <v>40878</v>
          </cell>
          <cell r="B100">
            <v>0.78492935635792782</v>
          </cell>
          <cell r="K100">
            <v>0.99999999999999989</v>
          </cell>
          <cell r="M100">
            <v>357.99499046158445</v>
          </cell>
        </row>
        <row r="101">
          <cell r="A101">
            <v>40909</v>
          </cell>
          <cell r="B101">
            <v>0.78492935635792782</v>
          </cell>
          <cell r="K101">
            <v>0.99999999999999989</v>
          </cell>
          <cell r="M101">
            <v>357.99499046158445</v>
          </cell>
        </row>
        <row r="102">
          <cell r="A102">
            <v>40940</v>
          </cell>
          <cell r="B102">
            <v>0.78492935635792782</v>
          </cell>
          <cell r="K102">
            <v>0.99999999999999989</v>
          </cell>
          <cell r="M102">
            <v>357.99499046158445</v>
          </cell>
        </row>
        <row r="103">
          <cell r="A103">
            <v>40969</v>
          </cell>
          <cell r="B103">
            <v>0.78492935635792782</v>
          </cell>
          <cell r="K103">
            <v>0.99999999999999989</v>
          </cell>
          <cell r="M103">
            <v>357.99499046158445</v>
          </cell>
        </row>
        <row r="104">
          <cell r="A104">
            <v>41000</v>
          </cell>
          <cell r="B104">
            <v>0.78492935635792782</v>
          </cell>
          <cell r="K104">
            <v>0.99999999999999989</v>
          </cell>
          <cell r="M104">
            <v>357.99499046158445</v>
          </cell>
        </row>
        <row r="105">
          <cell r="A105">
            <v>41030</v>
          </cell>
          <cell r="B105">
            <v>0.78492935635792782</v>
          </cell>
          <cell r="K105">
            <v>0.99999999999999989</v>
          </cell>
          <cell r="M105">
            <v>357.99499046158445</v>
          </cell>
        </row>
        <row r="106">
          <cell r="A106">
            <v>41061</v>
          </cell>
          <cell r="B106">
            <v>0.78492935635792782</v>
          </cell>
          <cell r="K106">
            <v>0.99999999999999989</v>
          </cell>
          <cell r="M106">
            <v>357.99499046158445</v>
          </cell>
        </row>
        <row r="107">
          <cell r="A107">
            <v>41091</v>
          </cell>
          <cell r="B107">
            <v>0.78492935635792782</v>
          </cell>
          <cell r="K107">
            <v>0.99999999999999989</v>
          </cell>
          <cell r="M107">
            <v>357.99499046158445</v>
          </cell>
        </row>
        <row r="108">
          <cell r="A108">
            <v>41122</v>
          </cell>
          <cell r="B108">
            <v>0.78492935635792782</v>
          </cell>
          <cell r="K108">
            <v>0.99999999999999989</v>
          </cell>
          <cell r="M108">
            <v>357.99499046158445</v>
          </cell>
        </row>
        <row r="109">
          <cell r="A109">
            <v>41153</v>
          </cell>
          <cell r="B109">
            <v>0.78492935635792782</v>
          </cell>
          <cell r="K109">
            <v>0.99999999999999989</v>
          </cell>
          <cell r="M109">
            <v>357.99499046158445</v>
          </cell>
        </row>
        <row r="110">
          <cell r="A110">
            <v>41183</v>
          </cell>
          <cell r="B110">
            <v>0.78492935635792782</v>
          </cell>
          <cell r="K110">
            <v>0.99999999999999989</v>
          </cell>
          <cell r="M110">
            <v>357.99499046158445</v>
          </cell>
        </row>
        <row r="111">
          <cell r="A111">
            <v>41214</v>
          </cell>
          <cell r="B111">
            <v>0.78492935635792782</v>
          </cell>
          <cell r="K111">
            <v>0.99999999999999989</v>
          </cell>
          <cell r="M111">
            <v>357.99499046158445</v>
          </cell>
        </row>
        <row r="112">
          <cell r="A112">
            <v>41244</v>
          </cell>
          <cell r="B112">
            <v>0.78492935635792782</v>
          </cell>
          <cell r="K112">
            <v>0.99999999999999989</v>
          </cell>
          <cell r="M112">
            <v>357.99499046158445</v>
          </cell>
        </row>
        <row r="113">
          <cell r="A113">
            <v>41275</v>
          </cell>
          <cell r="B113">
            <v>0.78492935635792782</v>
          </cell>
          <cell r="K113">
            <v>0.99999999999999989</v>
          </cell>
          <cell r="M113">
            <v>357.99499046158445</v>
          </cell>
        </row>
        <row r="114">
          <cell r="A114">
            <v>41306</v>
          </cell>
          <cell r="B114">
            <v>0.78492935635792782</v>
          </cell>
          <cell r="K114">
            <v>0.99999999999999989</v>
          </cell>
          <cell r="M114">
            <v>357.99499046158445</v>
          </cell>
        </row>
        <row r="115">
          <cell r="A115">
            <v>41334</v>
          </cell>
          <cell r="B115">
            <v>0.78492935635792782</v>
          </cell>
          <cell r="K115">
            <v>0.99999999999999989</v>
          </cell>
          <cell r="M115">
            <v>357.99499046158445</v>
          </cell>
        </row>
        <row r="116">
          <cell r="A116">
            <v>41365</v>
          </cell>
          <cell r="B116">
            <v>0.78492935635792782</v>
          </cell>
          <cell r="K116">
            <v>0.99999999999999989</v>
          </cell>
          <cell r="M116">
            <v>357.99499046158445</v>
          </cell>
        </row>
        <row r="117">
          <cell r="A117">
            <v>41395</v>
          </cell>
          <cell r="B117">
            <v>0.78492935635792782</v>
          </cell>
          <cell r="K117">
            <v>0.99999999999999989</v>
          </cell>
          <cell r="M117">
            <v>357.99499046158445</v>
          </cell>
        </row>
        <row r="118">
          <cell r="A118">
            <v>41426</v>
          </cell>
          <cell r="B118">
            <v>0.78492935635792782</v>
          </cell>
          <cell r="K118">
            <v>0.99999999999999989</v>
          </cell>
          <cell r="M118">
            <v>357.99499046158445</v>
          </cell>
        </row>
        <row r="119">
          <cell r="A119">
            <v>41456</v>
          </cell>
          <cell r="B119">
            <v>0.78492935635792782</v>
          </cell>
          <cell r="K119">
            <v>0.99999999999999989</v>
          </cell>
          <cell r="M119">
            <v>357.99499046158445</v>
          </cell>
        </row>
        <row r="120">
          <cell r="A120">
            <v>41487</v>
          </cell>
          <cell r="B120">
            <v>0.78492935635792782</v>
          </cell>
          <cell r="K120">
            <v>0.99999999999999989</v>
          </cell>
          <cell r="M120">
            <v>357.99499046158445</v>
          </cell>
        </row>
        <row r="121">
          <cell r="A121">
            <v>41518</v>
          </cell>
          <cell r="B121">
            <v>0.78492935635792782</v>
          </cell>
          <cell r="K121">
            <v>0.99999999999999989</v>
          </cell>
          <cell r="M121">
            <v>357.99499046158445</v>
          </cell>
        </row>
        <row r="122">
          <cell r="A122">
            <v>41548</v>
          </cell>
          <cell r="B122">
            <v>0.78492935635792782</v>
          </cell>
          <cell r="K122">
            <v>0.99999999999999989</v>
          </cell>
          <cell r="M122">
            <v>357.99499046158445</v>
          </cell>
        </row>
        <row r="123">
          <cell r="A123">
            <v>41579</v>
          </cell>
          <cell r="B123">
            <v>0.78492935635792782</v>
          </cell>
          <cell r="K123">
            <v>0.99999999999999989</v>
          </cell>
          <cell r="M123">
            <v>357.99499046158445</v>
          </cell>
        </row>
        <row r="124">
          <cell r="A124">
            <v>41609</v>
          </cell>
          <cell r="B124">
            <v>0.78492935635792782</v>
          </cell>
          <cell r="K124">
            <v>0.99999999999999989</v>
          </cell>
          <cell r="M124">
            <v>357.99499046158445</v>
          </cell>
        </row>
        <row r="125">
          <cell r="A125">
            <v>41640</v>
          </cell>
          <cell r="B125">
            <v>1</v>
          </cell>
          <cell r="K125">
            <v>1.2739999999999998</v>
          </cell>
          <cell r="M125">
            <v>357.99499046158445</v>
          </cell>
        </row>
        <row r="126">
          <cell r="A126">
            <v>41671</v>
          </cell>
          <cell r="B126">
            <v>1</v>
          </cell>
          <cell r="K126">
            <v>1.2739999999999998</v>
          </cell>
          <cell r="M126">
            <v>357.99499046158445</v>
          </cell>
        </row>
        <row r="127">
          <cell r="A127">
            <v>41699</v>
          </cell>
          <cell r="B127">
            <v>1</v>
          </cell>
          <cell r="K127">
            <v>1.2739999999999998</v>
          </cell>
          <cell r="M127">
            <v>357.99499046158445</v>
          </cell>
        </row>
        <row r="128">
          <cell r="A128">
            <v>41730</v>
          </cell>
          <cell r="B128">
            <v>1</v>
          </cell>
          <cell r="K128">
            <v>1.2739999999999998</v>
          </cell>
          <cell r="M128">
            <v>357.99499046158445</v>
          </cell>
        </row>
        <row r="129">
          <cell r="A129">
            <v>41760</v>
          </cell>
          <cell r="B129">
            <v>1</v>
          </cell>
          <cell r="K129">
            <v>1.2739999999999998</v>
          </cell>
          <cell r="M129">
            <v>357.99499046158445</v>
          </cell>
        </row>
        <row r="130">
          <cell r="A130">
            <v>41791</v>
          </cell>
          <cell r="B130">
            <v>1</v>
          </cell>
          <cell r="K130">
            <v>1.2739999999999998</v>
          </cell>
          <cell r="M130">
            <v>357.99499046158445</v>
          </cell>
        </row>
        <row r="131">
          <cell r="A131">
            <v>41821</v>
          </cell>
          <cell r="B131">
            <v>1</v>
          </cell>
          <cell r="K131">
            <v>1.2739999999999998</v>
          </cell>
          <cell r="M131">
            <v>357.99499046158445</v>
          </cell>
        </row>
        <row r="132">
          <cell r="A132">
            <v>41852</v>
          </cell>
          <cell r="B132">
            <v>1</v>
          </cell>
          <cell r="K132">
            <v>1.2739999999999998</v>
          </cell>
          <cell r="M132">
            <v>357.99499046158445</v>
          </cell>
        </row>
        <row r="133">
          <cell r="A133">
            <v>41883</v>
          </cell>
          <cell r="B133">
            <v>1</v>
          </cell>
          <cell r="K133">
            <v>1.2739999999999998</v>
          </cell>
          <cell r="M133">
            <v>357.99499046158445</v>
          </cell>
        </row>
        <row r="134">
          <cell r="A134">
            <v>41913</v>
          </cell>
          <cell r="B134">
            <v>1</v>
          </cell>
          <cell r="K134">
            <v>1.2739999999999998</v>
          </cell>
          <cell r="M134">
            <v>357.99499046158445</v>
          </cell>
        </row>
        <row r="135">
          <cell r="A135">
            <v>41944</v>
          </cell>
          <cell r="B135">
            <v>1</v>
          </cell>
          <cell r="K135">
            <v>1.2739999999999998</v>
          </cell>
          <cell r="M135">
            <v>357.99499046158445</v>
          </cell>
        </row>
        <row r="136">
          <cell r="A136">
            <v>41974</v>
          </cell>
          <cell r="B136">
            <v>1</v>
          </cell>
          <cell r="K136">
            <v>1.2739999999999998</v>
          </cell>
          <cell r="M136">
            <v>357.99499046158445</v>
          </cell>
        </row>
      </sheetData>
      <sheetData sheetId="9" refreshError="1"/>
      <sheetData sheetId="10">
        <row r="8">
          <cell r="B8">
            <v>2803.7669969621925</v>
          </cell>
        </row>
      </sheetData>
      <sheetData sheetId="11" refreshError="1"/>
      <sheetData sheetId="12">
        <row r="8">
          <cell r="B8">
            <v>0.62945495239817406</v>
          </cell>
        </row>
        <row r="13">
          <cell r="B13">
            <v>0.58255528942526302</v>
          </cell>
          <cell r="C13">
            <v>8.9078002007197496E-2</v>
          </cell>
          <cell r="D13">
            <v>0.32836670856754002</v>
          </cell>
        </row>
      </sheetData>
      <sheetData sheetId="13" refreshError="1"/>
      <sheetData sheetId="14">
        <row r="15">
          <cell r="B15">
            <v>692</v>
          </cell>
        </row>
      </sheetData>
      <sheetData sheetId="15" refreshError="1"/>
      <sheetData sheetId="16">
        <row r="18">
          <cell r="B18">
            <v>0.253</v>
          </cell>
        </row>
        <row r="19">
          <cell r="B19">
            <v>1.2339709793569438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aggregateBenElg"/>
      <sheetName val="quintilewages"/>
      <sheetName val="PovertyIncidencebyIncome"/>
      <sheetName val="programweights"/>
      <sheetName val="UIBen"/>
      <sheetName val="SNAPMaxBen"/>
      <sheetName val="SNAPBen"/>
      <sheetName val="MedicaidBen"/>
      <sheetName val="OtherBen"/>
      <sheetName val="CombinedPrograms"/>
      <sheetName val="Decompose"/>
      <sheetName val="MTRChart"/>
      <sheetName val="FREDconnect"/>
    </sheetNames>
    <sheetDataSet>
      <sheetData sheetId="0"/>
      <sheetData sheetId="1"/>
      <sheetData sheetId="2"/>
      <sheetData sheetId="3"/>
      <sheetData sheetId="4">
        <row r="13">
          <cell r="I13">
            <v>0.20376453985949627</v>
          </cell>
        </row>
      </sheetData>
      <sheetData sheetId="5"/>
      <sheetData sheetId="6"/>
      <sheetData sheetId="7">
        <row r="3">
          <cell r="B3">
            <v>2110.3054961455105</v>
          </cell>
          <cell r="C3">
            <v>2577.5329535526921</v>
          </cell>
          <cell r="D3">
            <v>3148.2058587179872</v>
          </cell>
          <cell r="E3">
            <v>3845.2273190941551</v>
          </cell>
          <cell r="F3">
            <v>4696.5712532944372</v>
          </cell>
        </row>
        <row r="10">
          <cell r="A10">
            <v>38718</v>
          </cell>
          <cell r="B10">
            <v>240.50183062742818</v>
          </cell>
          <cell r="C10">
            <v>240.50183062742818</v>
          </cell>
          <cell r="D10">
            <v>240.50183062742818</v>
          </cell>
          <cell r="E10">
            <v>240.50183062742818</v>
          </cell>
          <cell r="F10">
            <v>240.50183062742818</v>
          </cell>
        </row>
        <row r="11">
          <cell r="A11">
            <v>38749</v>
          </cell>
          <cell r="B11">
            <v>240.40729002810139</v>
          </cell>
          <cell r="C11">
            <v>240.40729002810139</v>
          </cell>
          <cell r="D11">
            <v>240.40729002810139</v>
          </cell>
          <cell r="E11">
            <v>240.40729002810139</v>
          </cell>
          <cell r="F11">
            <v>240.40729002810139</v>
          </cell>
        </row>
        <row r="12">
          <cell r="A12">
            <v>38777</v>
          </cell>
          <cell r="B12">
            <v>240.04635708425639</v>
          </cell>
          <cell r="C12">
            <v>240.04635708425639</v>
          </cell>
          <cell r="D12">
            <v>240.04635708425639</v>
          </cell>
          <cell r="E12">
            <v>240.04635708425639</v>
          </cell>
          <cell r="F12">
            <v>240.04635708425639</v>
          </cell>
        </row>
        <row r="13">
          <cell r="A13">
            <v>38808</v>
          </cell>
          <cell r="B13">
            <v>239.09615696873826</v>
          </cell>
          <cell r="C13">
            <v>239.09615696873826</v>
          </cell>
          <cell r="D13">
            <v>239.09615696873826</v>
          </cell>
          <cell r="E13">
            <v>239.09615696873826</v>
          </cell>
          <cell r="F13">
            <v>239.09615696873826</v>
          </cell>
        </row>
        <row r="14">
          <cell r="A14">
            <v>38838</v>
          </cell>
          <cell r="B14">
            <v>238.50173253224153</v>
          </cell>
          <cell r="C14">
            <v>238.50173253224153</v>
          </cell>
          <cell r="D14">
            <v>238.50173253224153</v>
          </cell>
          <cell r="E14">
            <v>238.50173253224153</v>
          </cell>
          <cell r="F14">
            <v>238.50173253224153</v>
          </cell>
        </row>
        <row r="15">
          <cell r="A15">
            <v>38869</v>
          </cell>
          <cell r="B15">
            <v>238.05611276748462</v>
          </cell>
          <cell r="C15">
            <v>238.05611276748462</v>
          </cell>
          <cell r="D15">
            <v>238.05611276748462</v>
          </cell>
          <cell r="E15">
            <v>238.05611276748462</v>
          </cell>
          <cell r="F15">
            <v>238.05611276748462</v>
          </cell>
        </row>
        <row r="16">
          <cell r="A16">
            <v>38899</v>
          </cell>
          <cell r="B16">
            <v>237.29638378212712</v>
          </cell>
          <cell r="C16">
            <v>237.29638378212712</v>
          </cell>
          <cell r="D16">
            <v>237.29638378212712</v>
          </cell>
          <cell r="E16">
            <v>237.29638378212712</v>
          </cell>
          <cell r="F16">
            <v>237.29638378212712</v>
          </cell>
        </row>
        <row r="17">
          <cell r="A17">
            <v>38930</v>
          </cell>
          <cell r="B17">
            <v>236.38149179235941</v>
          </cell>
          <cell r="C17">
            <v>236.38149179235941</v>
          </cell>
          <cell r="D17">
            <v>236.38149179235941</v>
          </cell>
          <cell r="E17">
            <v>236.38149179235941</v>
          </cell>
          <cell r="F17">
            <v>236.38149179235941</v>
          </cell>
        </row>
        <row r="18">
          <cell r="A18">
            <v>38961</v>
          </cell>
          <cell r="B18">
            <v>236.86213270945194</v>
          </cell>
          <cell r="C18">
            <v>236.86213270945194</v>
          </cell>
          <cell r="D18">
            <v>236.86213270945194</v>
          </cell>
          <cell r="E18">
            <v>236.86213270945194</v>
          </cell>
          <cell r="F18">
            <v>236.86213270945194</v>
          </cell>
        </row>
        <row r="19">
          <cell r="A19">
            <v>38991</v>
          </cell>
          <cell r="B19">
            <v>242.62090910388534</v>
          </cell>
          <cell r="C19">
            <v>242.62090910388534</v>
          </cell>
          <cell r="D19">
            <v>242.62090910388534</v>
          </cell>
          <cell r="E19">
            <v>242.62090910388534</v>
          </cell>
          <cell r="F19">
            <v>242.62090910388534</v>
          </cell>
        </row>
        <row r="20">
          <cell r="A20">
            <v>39022</v>
          </cell>
          <cell r="B20">
            <v>242.31285041515275</v>
          </cell>
          <cell r="C20">
            <v>242.31285041515275</v>
          </cell>
          <cell r="D20">
            <v>242.31285041515275</v>
          </cell>
          <cell r="E20">
            <v>242.31285041515275</v>
          </cell>
          <cell r="F20">
            <v>242.31285041515275</v>
          </cell>
        </row>
        <row r="21">
          <cell r="A21">
            <v>39052</v>
          </cell>
          <cell r="B21">
            <v>241.37237476111568</v>
          </cell>
          <cell r="C21">
            <v>241.37237476111568</v>
          </cell>
          <cell r="D21">
            <v>241.37237476111568</v>
          </cell>
          <cell r="E21">
            <v>241.37237476111568</v>
          </cell>
          <cell r="F21">
            <v>241.37237476111568</v>
          </cell>
        </row>
        <row r="22">
          <cell r="A22">
            <v>39083</v>
          </cell>
          <cell r="B22">
            <v>240.66136941194785</v>
          </cell>
          <cell r="C22">
            <v>240.66136941194785</v>
          </cell>
          <cell r="D22">
            <v>240.66136941194785</v>
          </cell>
          <cell r="E22">
            <v>240.66136941194785</v>
          </cell>
          <cell r="F22">
            <v>240.66136941194785</v>
          </cell>
        </row>
        <row r="23">
          <cell r="A23">
            <v>39114</v>
          </cell>
          <cell r="B23">
            <v>239.79573085369242</v>
          </cell>
          <cell r="C23">
            <v>239.79573085369242</v>
          </cell>
          <cell r="D23">
            <v>239.79573085369242</v>
          </cell>
          <cell r="E23">
            <v>239.79573085369242</v>
          </cell>
          <cell r="F23">
            <v>239.79573085369242</v>
          </cell>
        </row>
        <row r="24">
          <cell r="A24">
            <v>39142</v>
          </cell>
          <cell r="B24">
            <v>238.86324408704658</v>
          </cell>
          <cell r="C24">
            <v>238.86324408704658</v>
          </cell>
          <cell r="D24">
            <v>238.86324408704658</v>
          </cell>
          <cell r="E24">
            <v>238.86324408704658</v>
          </cell>
          <cell r="F24">
            <v>238.86324408704658</v>
          </cell>
        </row>
        <row r="25">
          <cell r="A25">
            <v>39173</v>
          </cell>
          <cell r="B25">
            <v>238.32585359138369</v>
          </cell>
          <cell r="C25">
            <v>238.32585359138369</v>
          </cell>
          <cell r="D25">
            <v>238.32585359138369</v>
          </cell>
          <cell r="E25">
            <v>238.32585359138369</v>
          </cell>
          <cell r="F25">
            <v>238.32585359138369</v>
          </cell>
        </row>
        <row r="26">
          <cell r="A26">
            <v>39203</v>
          </cell>
          <cell r="B26">
            <v>237.63491612374585</v>
          </cell>
          <cell r="C26">
            <v>237.63491612374585</v>
          </cell>
          <cell r="D26">
            <v>237.63491612374585</v>
          </cell>
          <cell r="E26">
            <v>237.63491612374585</v>
          </cell>
          <cell r="F26">
            <v>237.63491612374585</v>
          </cell>
        </row>
        <row r="27">
          <cell r="A27">
            <v>39234</v>
          </cell>
          <cell r="B27">
            <v>237.25829417849843</v>
          </cell>
          <cell r="C27">
            <v>237.25829417849843</v>
          </cell>
          <cell r="D27">
            <v>237.25829417849843</v>
          </cell>
          <cell r="E27">
            <v>237.25829417849843</v>
          </cell>
          <cell r="F27">
            <v>237.25829417849843</v>
          </cell>
        </row>
        <row r="28">
          <cell r="A28">
            <v>39264</v>
          </cell>
          <cell r="B28">
            <v>236.85368888861836</v>
          </cell>
          <cell r="C28">
            <v>236.85368888861836</v>
          </cell>
          <cell r="D28">
            <v>236.85368888861836</v>
          </cell>
          <cell r="E28">
            <v>236.85368888861836</v>
          </cell>
          <cell r="F28">
            <v>236.85368888861836</v>
          </cell>
        </row>
        <row r="29">
          <cell r="A29">
            <v>39295</v>
          </cell>
          <cell r="B29">
            <v>236.68326957958249</v>
          </cell>
          <cell r="C29">
            <v>236.68326957958249</v>
          </cell>
          <cell r="D29">
            <v>236.68326957958249</v>
          </cell>
          <cell r="E29">
            <v>236.68326957958249</v>
          </cell>
          <cell r="F29">
            <v>236.68326957958249</v>
          </cell>
        </row>
        <row r="30">
          <cell r="A30">
            <v>39326</v>
          </cell>
          <cell r="B30">
            <v>235.7658925657081</v>
          </cell>
          <cell r="C30">
            <v>235.7658925657081</v>
          </cell>
          <cell r="D30">
            <v>235.7658925657081</v>
          </cell>
          <cell r="E30">
            <v>235.7658925657081</v>
          </cell>
          <cell r="F30">
            <v>235.7658925657081</v>
          </cell>
        </row>
        <row r="31">
          <cell r="A31">
            <v>39356</v>
          </cell>
          <cell r="B31">
            <v>245.92568584356079</v>
          </cell>
          <cell r="C31">
            <v>245.92568584356079</v>
          </cell>
          <cell r="D31">
            <v>245.92568584356079</v>
          </cell>
          <cell r="E31">
            <v>245.92568584356079</v>
          </cell>
          <cell r="F31">
            <v>245.92568584356079</v>
          </cell>
        </row>
        <row r="32">
          <cell r="A32">
            <v>39387</v>
          </cell>
          <cell r="B32">
            <v>244.58928321462676</v>
          </cell>
          <cell r="C32">
            <v>244.58928321462676</v>
          </cell>
          <cell r="D32">
            <v>244.58928321462676</v>
          </cell>
          <cell r="E32">
            <v>244.58928321462676</v>
          </cell>
          <cell r="F32">
            <v>244.58928321462676</v>
          </cell>
        </row>
        <row r="33">
          <cell r="A33">
            <v>39417</v>
          </cell>
          <cell r="B33">
            <v>243.83212557973138</v>
          </cell>
          <cell r="C33">
            <v>243.83212557973138</v>
          </cell>
          <cell r="D33">
            <v>243.83212557973138</v>
          </cell>
          <cell r="E33">
            <v>243.83212557973138</v>
          </cell>
          <cell r="F33">
            <v>243.83212557973138</v>
          </cell>
        </row>
        <row r="34">
          <cell r="A34">
            <v>39448</v>
          </cell>
          <cell r="B34">
            <v>243.11127869563836</v>
          </cell>
          <cell r="C34">
            <v>243.11127869563836</v>
          </cell>
          <cell r="D34">
            <v>243.11127869563836</v>
          </cell>
          <cell r="E34">
            <v>243.11127869563836</v>
          </cell>
          <cell r="F34">
            <v>243.11127869563836</v>
          </cell>
        </row>
        <row r="35">
          <cell r="A35">
            <v>39479</v>
          </cell>
          <cell r="B35">
            <v>242.56780917913525</v>
          </cell>
          <cell r="C35">
            <v>242.56780917913525</v>
          </cell>
          <cell r="D35">
            <v>242.56780917913525</v>
          </cell>
          <cell r="E35">
            <v>242.56780917913525</v>
          </cell>
          <cell r="F35">
            <v>242.56780917913525</v>
          </cell>
        </row>
        <row r="36">
          <cell r="A36">
            <v>39508</v>
          </cell>
          <cell r="B36">
            <v>241.7225079880115</v>
          </cell>
          <cell r="C36">
            <v>241.7225079880115</v>
          </cell>
          <cell r="D36">
            <v>241.7225079880115</v>
          </cell>
          <cell r="E36">
            <v>241.7225079880115</v>
          </cell>
          <cell r="F36">
            <v>241.7225079880115</v>
          </cell>
        </row>
        <row r="37">
          <cell r="A37">
            <v>39539</v>
          </cell>
          <cell r="B37">
            <v>240.95410262856046</v>
          </cell>
          <cell r="C37">
            <v>240.95410262856046</v>
          </cell>
          <cell r="D37">
            <v>240.95410262856046</v>
          </cell>
          <cell r="E37">
            <v>240.95410262856046</v>
          </cell>
          <cell r="F37">
            <v>240.95410262856046</v>
          </cell>
        </row>
        <row r="38">
          <cell r="A38">
            <v>39569</v>
          </cell>
          <cell r="B38">
            <v>239.96355014521441</v>
          </cell>
          <cell r="C38">
            <v>239.96355014521441</v>
          </cell>
          <cell r="D38">
            <v>239.96355014521441</v>
          </cell>
          <cell r="E38">
            <v>239.96355014521441</v>
          </cell>
          <cell r="F38">
            <v>239.96355014521441</v>
          </cell>
        </row>
        <row r="39">
          <cell r="A39">
            <v>39600</v>
          </cell>
          <cell r="B39">
            <v>238.49072324829032</v>
          </cell>
          <cell r="C39">
            <v>238.49072324829032</v>
          </cell>
          <cell r="D39">
            <v>238.49072324829032</v>
          </cell>
          <cell r="E39">
            <v>238.49072324829032</v>
          </cell>
          <cell r="F39">
            <v>238.49072324829032</v>
          </cell>
        </row>
        <row r="40">
          <cell r="A40">
            <v>39630</v>
          </cell>
          <cell r="B40">
            <v>237.22509007279933</v>
          </cell>
          <cell r="C40">
            <v>237.22509007279933</v>
          </cell>
          <cell r="D40">
            <v>237.22509007279933</v>
          </cell>
          <cell r="E40">
            <v>237.22509007279933</v>
          </cell>
          <cell r="F40">
            <v>237.22509007279933</v>
          </cell>
        </row>
        <row r="41">
          <cell r="A41">
            <v>39661</v>
          </cell>
          <cell r="B41">
            <v>237.42323891827019</v>
          </cell>
          <cell r="C41">
            <v>237.42323891827019</v>
          </cell>
          <cell r="D41">
            <v>237.42323891827019</v>
          </cell>
          <cell r="E41">
            <v>237.42323891827019</v>
          </cell>
          <cell r="F41">
            <v>237.42323891827019</v>
          </cell>
        </row>
        <row r="42">
          <cell r="A42">
            <v>39692</v>
          </cell>
          <cell r="B42">
            <v>237.13904152505131</v>
          </cell>
          <cell r="C42">
            <v>237.13904152505131</v>
          </cell>
          <cell r="D42">
            <v>237.13904152505131</v>
          </cell>
          <cell r="E42">
            <v>237.13904152505131</v>
          </cell>
          <cell r="F42">
            <v>237.13904152505131</v>
          </cell>
        </row>
        <row r="43">
          <cell r="A43">
            <v>39722</v>
          </cell>
          <cell r="B43">
            <v>258.76187911057445</v>
          </cell>
          <cell r="C43">
            <v>258.76187911057445</v>
          </cell>
          <cell r="D43">
            <v>258.76187911057445</v>
          </cell>
          <cell r="E43">
            <v>258.76187911057445</v>
          </cell>
          <cell r="F43">
            <v>258.76187911057445</v>
          </cell>
        </row>
        <row r="44">
          <cell r="A44">
            <v>39753</v>
          </cell>
          <cell r="B44">
            <v>261.90106330754298</v>
          </cell>
          <cell r="C44">
            <v>261.90106330754298</v>
          </cell>
          <cell r="D44">
            <v>261.90106330754298</v>
          </cell>
          <cell r="E44">
            <v>261.90106330754298</v>
          </cell>
          <cell r="F44">
            <v>261.90106330754298</v>
          </cell>
        </row>
        <row r="45">
          <cell r="A45">
            <v>39783</v>
          </cell>
          <cell r="B45">
            <v>263.23185398964392</v>
          </cell>
          <cell r="C45">
            <v>263.23185398964392</v>
          </cell>
          <cell r="D45">
            <v>263.23185398964392</v>
          </cell>
          <cell r="E45">
            <v>263.23185398964392</v>
          </cell>
          <cell r="F45">
            <v>263.23185398964392</v>
          </cell>
        </row>
        <row r="46">
          <cell r="A46">
            <v>39814</v>
          </cell>
          <cell r="B46">
            <v>262.82487230563743</v>
          </cell>
          <cell r="C46">
            <v>262.82487230563743</v>
          </cell>
          <cell r="D46">
            <v>262.82487230563743</v>
          </cell>
          <cell r="E46">
            <v>262.82487230563743</v>
          </cell>
          <cell r="F46">
            <v>262.82487230563743</v>
          </cell>
        </row>
        <row r="47">
          <cell r="A47">
            <v>39845</v>
          </cell>
          <cell r="B47">
            <v>262.05095176189269</v>
          </cell>
          <cell r="C47">
            <v>262.05095176189269</v>
          </cell>
          <cell r="D47">
            <v>262.05095176189269</v>
          </cell>
          <cell r="E47">
            <v>262.05095176189269</v>
          </cell>
          <cell r="F47">
            <v>262.05095176189269</v>
          </cell>
        </row>
        <row r="48">
          <cell r="A48">
            <v>39873</v>
          </cell>
          <cell r="B48">
            <v>262.288222453191</v>
          </cell>
          <cell r="C48">
            <v>262.288222453191</v>
          </cell>
          <cell r="D48">
            <v>262.288222453191</v>
          </cell>
          <cell r="E48">
            <v>262.288222453191</v>
          </cell>
          <cell r="F48">
            <v>262.288222453191</v>
          </cell>
        </row>
        <row r="49">
          <cell r="A49">
            <v>39904</v>
          </cell>
          <cell r="B49">
            <v>297.49486938482676</v>
          </cell>
          <cell r="C49">
            <v>297.49486938482676</v>
          </cell>
          <cell r="D49">
            <v>297.49486938482676</v>
          </cell>
          <cell r="E49">
            <v>297.49486938482676</v>
          </cell>
          <cell r="F49">
            <v>297.49486938482676</v>
          </cell>
        </row>
        <row r="50">
          <cell r="A50">
            <v>39934</v>
          </cell>
          <cell r="B50">
            <v>297.11942793834498</v>
          </cell>
          <cell r="C50">
            <v>297.11942793834498</v>
          </cell>
          <cell r="D50">
            <v>297.11942793834498</v>
          </cell>
          <cell r="E50">
            <v>297.11942793834498</v>
          </cell>
          <cell r="F50">
            <v>297.11942793834498</v>
          </cell>
        </row>
        <row r="51">
          <cell r="A51">
            <v>39965</v>
          </cell>
          <cell r="B51">
            <v>295.5512424170775</v>
          </cell>
          <cell r="C51">
            <v>295.5512424170775</v>
          </cell>
          <cell r="D51">
            <v>295.5512424170775</v>
          </cell>
          <cell r="E51">
            <v>295.5512424170775</v>
          </cell>
          <cell r="F51">
            <v>295.5512424170775</v>
          </cell>
        </row>
        <row r="52">
          <cell r="A52">
            <v>39995</v>
          </cell>
          <cell r="B52">
            <v>295.29148613191478</v>
          </cell>
          <cell r="C52">
            <v>295.29148613191478</v>
          </cell>
          <cell r="D52">
            <v>295.29148613191478</v>
          </cell>
          <cell r="E52">
            <v>295.29148613191478</v>
          </cell>
          <cell r="F52">
            <v>295.29148613191478</v>
          </cell>
        </row>
        <row r="53">
          <cell r="A53">
            <v>40026</v>
          </cell>
          <cell r="B53">
            <v>294.39935869571849</v>
          </cell>
          <cell r="C53">
            <v>294.39935869571849</v>
          </cell>
          <cell r="D53">
            <v>294.39935869571849</v>
          </cell>
          <cell r="E53">
            <v>294.39935869571849</v>
          </cell>
          <cell r="F53">
            <v>294.39935869571849</v>
          </cell>
        </row>
        <row r="54">
          <cell r="A54">
            <v>40057</v>
          </cell>
          <cell r="B54">
            <v>293.889692379981</v>
          </cell>
          <cell r="C54">
            <v>293.889692379981</v>
          </cell>
          <cell r="D54">
            <v>293.889692379981</v>
          </cell>
          <cell r="E54">
            <v>293.889692379981</v>
          </cell>
          <cell r="F54">
            <v>293.889692379981</v>
          </cell>
        </row>
        <row r="55">
          <cell r="A55">
            <v>40087</v>
          </cell>
          <cell r="B55">
            <v>292.95277734718957</v>
          </cell>
          <cell r="C55">
            <v>292.95277734718957</v>
          </cell>
          <cell r="D55">
            <v>292.95277734718957</v>
          </cell>
          <cell r="E55">
            <v>292.95277734718957</v>
          </cell>
          <cell r="F55">
            <v>292.95277734718957</v>
          </cell>
        </row>
        <row r="56">
          <cell r="A56">
            <v>40118</v>
          </cell>
          <cell r="B56">
            <v>292.3818280095627</v>
          </cell>
          <cell r="C56">
            <v>292.3818280095627</v>
          </cell>
          <cell r="D56">
            <v>292.3818280095627</v>
          </cell>
          <cell r="E56">
            <v>292.3818280095627</v>
          </cell>
          <cell r="F56">
            <v>292.3818280095627</v>
          </cell>
        </row>
        <row r="57">
          <cell r="A57">
            <v>40148</v>
          </cell>
          <cell r="B57">
            <v>292.21230058618335</v>
          </cell>
          <cell r="C57">
            <v>292.21230058618335</v>
          </cell>
          <cell r="D57">
            <v>292.21230058618335</v>
          </cell>
          <cell r="E57">
            <v>292.21230058618335</v>
          </cell>
          <cell r="F57">
            <v>292.21230058618335</v>
          </cell>
        </row>
        <row r="58">
          <cell r="A58">
            <v>40179</v>
          </cell>
          <cell r="B58">
            <v>291.48872827645562</v>
          </cell>
          <cell r="C58">
            <v>291.48872827645562</v>
          </cell>
          <cell r="D58">
            <v>291.48872827645562</v>
          </cell>
          <cell r="E58">
            <v>291.48872827645562</v>
          </cell>
          <cell r="F58">
            <v>291.48872827645562</v>
          </cell>
        </row>
        <row r="59">
          <cell r="A59">
            <v>40210</v>
          </cell>
          <cell r="B59">
            <v>291.24395007271454</v>
          </cell>
          <cell r="C59">
            <v>291.24395007271454</v>
          </cell>
          <cell r="D59">
            <v>291.24395007271454</v>
          </cell>
          <cell r="E59">
            <v>291.24395007271454</v>
          </cell>
          <cell r="F59">
            <v>291.24395007271454</v>
          </cell>
        </row>
        <row r="60">
          <cell r="A60">
            <v>40238</v>
          </cell>
          <cell r="B60">
            <v>290.78708034279271</v>
          </cell>
          <cell r="C60">
            <v>290.78708034279271</v>
          </cell>
          <cell r="D60">
            <v>290.78708034279271</v>
          </cell>
          <cell r="E60">
            <v>290.78708034279271</v>
          </cell>
          <cell r="F60">
            <v>290.78708034279271</v>
          </cell>
        </row>
        <row r="61">
          <cell r="A61">
            <v>40269</v>
          </cell>
          <cell r="B61">
            <v>290.67963571946177</v>
          </cell>
          <cell r="C61">
            <v>290.67963571946177</v>
          </cell>
          <cell r="D61">
            <v>290.67963571946177</v>
          </cell>
          <cell r="E61">
            <v>290.67963571946177</v>
          </cell>
          <cell r="F61">
            <v>290.67963571946177</v>
          </cell>
        </row>
        <row r="62">
          <cell r="A62">
            <v>40299</v>
          </cell>
          <cell r="B62">
            <v>290.82640919970891</v>
          </cell>
          <cell r="C62">
            <v>290.82640919970891</v>
          </cell>
          <cell r="D62">
            <v>290.82640919970891</v>
          </cell>
          <cell r="E62">
            <v>290.82640919970891</v>
          </cell>
          <cell r="F62">
            <v>290.82640919970891</v>
          </cell>
        </row>
        <row r="63">
          <cell r="A63">
            <v>40330</v>
          </cell>
          <cell r="B63">
            <v>291.299186629183</v>
          </cell>
          <cell r="C63">
            <v>291.299186629183</v>
          </cell>
          <cell r="D63">
            <v>291.299186629183</v>
          </cell>
          <cell r="E63">
            <v>291.299186629183</v>
          </cell>
          <cell r="F63">
            <v>291.299186629183</v>
          </cell>
        </row>
        <row r="64">
          <cell r="A64">
            <v>40360</v>
          </cell>
          <cell r="B64">
            <v>290.64820353148411</v>
          </cell>
          <cell r="C64">
            <v>290.64820353148411</v>
          </cell>
          <cell r="D64">
            <v>290.64820353148411</v>
          </cell>
          <cell r="E64">
            <v>290.64820353148411</v>
          </cell>
          <cell r="F64">
            <v>290.64820353148411</v>
          </cell>
        </row>
        <row r="65">
          <cell r="A65">
            <v>40391</v>
          </cell>
          <cell r="B65">
            <v>290.18014573338473</v>
          </cell>
          <cell r="C65">
            <v>290.18014573338473</v>
          </cell>
          <cell r="D65">
            <v>290.18014573338473</v>
          </cell>
          <cell r="E65">
            <v>290.18014573338473</v>
          </cell>
          <cell r="F65">
            <v>290.18014573338473</v>
          </cell>
        </row>
        <row r="66">
          <cell r="A66">
            <v>40422</v>
          </cell>
          <cell r="B66">
            <v>289.84636855081203</v>
          </cell>
          <cell r="C66">
            <v>289.84636855081203</v>
          </cell>
          <cell r="D66">
            <v>289.84636855081203</v>
          </cell>
          <cell r="E66">
            <v>289.84636855081203</v>
          </cell>
          <cell r="F66">
            <v>289.84636855081203</v>
          </cell>
        </row>
        <row r="67">
          <cell r="A67">
            <v>40452</v>
          </cell>
          <cell r="B67">
            <v>289.22000805852576</v>
          </cell>
          <cell r="C67">
            <v>289.22000805852576</v>
          </cell>
          <cell r="D67">
            <v>289.22000805852576</v>
          </cell>
          <cell r="E67">
            <v>289.22000805852576</v>
          </cell>
          <cell r="F67">
            <v>289.22000805852576</v>
          </cell>
        </row>
        <row r="68">
          <cell r="A68">
            <v>40483</v>
          </cell>
          <cell r="B68">
            <v>288.99455902931589</v>
          </cell>
          <cell r="C68">
            <v>288.99455902931589</v>
          </cell>
          <cell r="D68">
            <v>288.99455902931589</v>
          </cell>
          <cell r="E68">
            <v>288.99455902931589</v>
          </cell>
          <cell r="F68">
            <v>288.99455902931589</v>
          </cell>
        </row>
        <row r="69">
          <cell r="A69">
            <v>40513</v>
          </cell>
          <cell r="B69">
            <v>288.27135588576994</v>
          </cell>
          <cell r="C69">
            <v>288.27135588576994</v>
          </cell>
          <cell r="D69">
            <v>288.27135588576994</v>
          </cell>
          <cell r="E69">
            <v>288.27135588576994</v>
          </cell>
          <cell r="F69">
            <v>288.27135588576994</v>
          </cell>
        </row>
        <row r="70">
          <cell r="A70">
            <v>40544</v>
          </cell>
          <cell r="B70">
            <v>287.21888653240825</v>
          </cell>
          <cell r="C70">
            <v>287.21888653240825</v>
          </cell>
          <cell r="D70">
            <v>287.21888653240825</v>
          </cell>
          <cell r="E70">
            <v>287.21888653240825</v>
          </cell>
          <cell r="F70">
            <v>287.21888653240825</v>
          </cell>
        </row>
        <row r="71">
          <cell r="A71">
            <v>40575</v>
          </cell>
          <cell r="B71">
            <v>286.07762280772806</v>
          </cell>
          <cell r="C71">
            <v>286.07762280772806</v>
          </cell>
          <cell r="D71">
            <v>286.07762280772806</v>
          </cell>
          <cell r="E71">
            <v>286.07762280772806</v>
          </cell>
          <cell r="F71">
            <v>286.07762280772806</v>
          </cell>
        </row>
        <row r="72">
          <cell r="A72">
            <v>40603</v>
          </cell>
          <cell r="B72">
            <v>284.94791012512076</v>
          </cell>
          <cell r="C72">
            <v>284.94791012512076</v>
          </cell>
          <cell r="D72">
            <v>284.94791012512076</v>
          </cell>
          <cell r="E72">
            <v>284.94791012512076</v>
          </cell>
          <cell r="F72">
            <v>284.94791012512076</v>
          </cell>
        </row>
        <row r="73">
          <cell r="A73">
            <v>40634</v>
          </cell>
          <cell r="B73">
            <v>283.97951874188163</v>
          </cell>
          <cell r="C73">
            <v>283.97951874188163</v>
          </cell>
          <cell r="D73">
            <v>283.97951874188163</v>
          </cell>
          <cell r="E73">
            <v>283.97951874188163</v>
          </cell>
          <cell r="F73">
            <v>283.97951874188163</v>
          </cell>
        </row>
        <row r="74">
          <cell r="A74">
            <v>40664</v>
          </cell>
          <cell r="B74">
            <v>283.48034574356581</v>
          </cell>
          <cell r="C74">
            <v>283.48034574356581</v>
          </cell>
          <cell r="D74">
            <v>283.48034574356581</v>
          </cell>
          <cell r="E74">
            <v>283.48034574356581</v>
          </cell>
          <cell r="F74">
            <v>283.48034574356581</v>
          </cell>
        </row>
        <row r="75">
          <cell r="A75">
            <v>40695</v>
          </cell>
          <cell r="B75">
            <v>283.83707541296337</v>
          </cell>
          <cell r="C75">
            <v>283.83707541296337</v>
          </cell>
          <cell r="D75">
            <v>283.83707541296337</v>
          </cell>
          <cell r="E75">
            <v>283.83707541296337</v>
          </cell>
          <cell r="F75">
            <v>283.83707541296337</v>
          </cell>
        </row>
        <row r="76">
          <cell r="A76">
            <v>40725</v>
          </cell>
          <cell r="B76">
            <v>282.79932083664681</v>
          </cell>
          <cell r="C76">
            <v>282.79932083664681</v>
          </cell>
          <cell r="D76">
            <v>282.79932083664681</v>
          </cell>
          <cell r="E76">
            <v>282.79932083664681</v>
          </cell>
          <cell r="F76">
            <v>282.79932083664681</v>
          </cell>
        </row>
        <row r="77">
          <cell r="A77">
            <v>40756</v>
          </cell>
          <cell r="B77">
            <v>282.03275277799759</v>
          </cell>
          <cell r="C77">
            <v>282.03275277799759</v>
          </cell>
          <cell r="D77">
            <v>282.03275277799759</v>
          </cell>
          <cell r="E77">
            <v>282.03275277799759</v>
          </cell>
          <cell r="F77">
            <v>282.03275277799759</v>
          </cell>
        </row>
        <row r="78">
          <cell r="A78">
            <v>40787</v>
          </cell>
          <cell r="B78">
            <v>281.56497144318763</v>
          </cell>
          <cell r="C78">
            <v>281.56497144318763</v>
          </cell>
          <cell r="D78">
            <v>281.56497144318763</v>
          </cell>
          <cell r="E78">
            <v>281.56497144318763</v>
          </cell>
          <cell r="F78">
            <v>281.56497144318763</v>
          </cell>
        </row>
        <row r="79">
          <cell r="A79">
            <v>40817</v>
          </cell>
          <cell r="B79">
            <v>281.54285186930264</v>
          </cell>
          <cell r="C79">
            <v>281.54285186930264</v>
          </cell>
          <cell r="D79">
            <v>281.54285186930264</v>
          </cell>
          <cell r="E79">
            <v>281.54285186930264</v>
          </cell>
          <cell r="F79">
            <v>281.54285186930264</v>
          </cell>
        </row>
        <row r="80">
          <cell r="A80">
            <v>40848</v>
          </cell>
          <cell r="B80">
            <v>281.29485922960055</v>
          </cell>
          <cell r="C80">
            <v>281.29485922960055</v>
          </cell>
          <cell r="D80">
            <v>281.29485922960055</v>
          </cell>
          <cell r="E80">
            <v>281.29485922960055</v>
          </cell>
          <cell r="F80">
            <v>281.29485922960055</v>
          </cell>
        </row>
        <row r="81">
          <cell r="A81">
            <v>40878</v>
          </cell>
          <cell r="B81">
            <v>281.10363893520173</v>
          </cell>
          <cell r="C81">
            <v>281.10363893520173</v>
          </cell>
          <cell r="D81">
            <v>281.10363893520173</v>
          </cell>
          <cell r="E81">
            <v>281.10363893520173</v>
          </cell>
          <cell r="F81">
            <v>281.10363893520173</v>
          </cell>
        </row>
        <row r="82">
          <cell r="A82">
            <v>40909</v>
          </cell>
          <cell r="B82">
            <v>280.39252856747993</v>
          </cell>
          <cell r="C82">
            <v>280.39252856747993</v>
          </cell>
          <cell r="D82">
            <v>280.39252856747993</v>
          </cell>
          <cell r="E82">
            <v>280.39252856747993</v>
          </cell>
          <cell r="F82">
            <v>280.39252856747993</v>
          </cell>
        </row>
        <row r="83">
          <cell r="A83">
            <v>40940</v>
          </cell>
          <cell r="B83">
            <v>279.45480153790032</v>
          </cell>
          <cell r="C83">
            <v>279.45480153790032</v>
          </cell>
          <cell r="D83">
            <v>279.45480153790032</v>
          </cell>
          <cell r="E83">
            <v>279.45480153790032</v>
          </cell>
          <cell r="F83">
            <v>279.45480153790032</v>
          </cell>
        </row>
        <row r="84">
          <cell r="A84">
            <v>40969</v>
          </cell>
          <cell r="B84">
            <v>278.79295842188304</v>
          </cell>
          <cell r="C84">
            <v>278.79295842188304</v>
          </cell>
          <cell r="D84">
            <v>278.79295842188304</v>
          </cell>
          <cell r="E84">
            <v>278.79295842188304</v>
          </cell>
          <cell r="F84">
            <v>278.79295842188304</v>
          </cell>
        </row>
        <row r="85">
          <cell r="A85">
            <v>41000</v>
          </cell>
          <cell r="B85">
            <v>278.72790994385514</v>
          </cell>
          <cell r="C85">
            <v>278.72790994385514</v>
          </cell>
          <cell r="D85">
            <v>278.72790994385514</v>
          </cell>
          <cell r="E85">
            <v>278.72790994385514</v>
          </cell>
          <cell r="F85">
            <v>278.72790994385514</v>
          </cell>
        </row>
        <row r="86">
          <cell r="A86">
            <v>41030</v>
          </cell>
          <cell r="B86">
            <v>279.24673164540854</v>
          </cell>
          <cell r="C86">
            <v>279.24673164540854</v>
          </cell>
          <cell r="D86">
            <v>279.24673164540854</v>
          </cell>
          <cell r="E86">
            <v>279.24673164540854</v>
          </cell>
          <cell r="F86">
            <v>279.24673164540854</v>
          </cell>
        </row>
        <row r="87">
          <cell r="A87">
            <v>41061</v>
          </cell>
        </row>
        <row r="88">
          <cell r="A88">
            <v>41091</v>
          </cell>
        </row>
        <row r="89">
          <cell r="A89">
            <v>41122</v>
          </cell>
        </row>
        <row r="90">
          <cell r="A90">
            <v>41153</v>
          </cell>
        </row>
        <row r="91">
          <cell r="A91">
            <v>41183</v>
          </cell>
        </row>
        <row r="92">
          <cell r="A92">
            <v>41214</v>
          </cell>
        </row>
        <row r="93">
          <cell r="A93">
            <v>41244</v>
          </cell>
        </row>
        <row r="94">
          <cell r="A94">
            <v>41275</v>
          </cell>
        </row>
        <row r="95">
          <cell r="A95">
            <v>41306</v>
          </cell>
        </row>
        <row r="96">
          <cell r="A96">
            <v>41334</v>
          </cell>
        </row>
        <row r="97">
          <cell r="A97">
            <v>41365</v>
          </cell>
        </row>
        <row r="98">
          <cell r="A98">
            <v>41395</v>
          </cell>
        </row>
        <row r="99">
          <cell r="A99">
            <v>41426</v>
          </cell>
        </row>
        <row r="100">
          <cell r="A100">
            <v>41456</v>
          </cell>
        </row>
        <row r="101">
          <cell r="A101">
            <v>41487</v>
          </cell>
        </row>
        <row r="102">
          <cell r="A102">
            <v>41518</v>
          </cell>
        </row>
        <row r="103">
          <cell r="A103">
            <v>41548</v>
          </cell>
        </row>
        <row r="104">
          <cell r="A104">
            <v>41579</v>
          </cell>
        </row>
        <row r="105">
          <cell r="A105">
            <v>41609</v>
          </cell>
        </row>
        <row r="106">
          <cell r="A106">
            <v>41640</v>
          </cell>
        </row>
        <row r="107">
          <cell r="A107">
            <v>41671</v>
          </cell>
        </row>
        <row r="108">
          <cell r="A108">
            <v>41699</v>
          </cell>
        </row>
        <row r="109">
          <cell r="A109">
            <v>41730</v>
          </cell>
        </row>
        <row r="110">
          <cell r="A110">
            <v>41760</v>
          </cell>
        </row>
        <row r="111">
          <cell r="A111">
            <v>41791</v>
          </cell>
        </row>
        <row r="112">
          <cell r="A112">
            <v>41821</v>
          </cell>
        </row>
        <row r="113">
          <cell r="A113">
            <v>41852</v>
          </cell>
        </row>
        <row r="114">
          <cell r="A114">
            <v>41883</v>
          </cell>
        </row>
        <row r="115">
          <cell r="A115">
            <v>41913</v>
          </cell>
        </row>
        <row r="116">
          <cell r="A116">
            <v>41944</v>
          </cell>
        </row>
        <row r="117">
          <cell r="A117">
            <v>41974</v>
          </cell>
        </row>
      </sheetData>
      <sheetData sheetId="8"/>
      <sheetData sheetId="9"/>
      <sheetData sheetId="10">
        <row r="21">
          <cell r="H21">
            <v>0.40273448774871123</v>
          </cell>
          <cell r="I21">
            <v>0.4031791081846155</v>
          </cell>
          <cell r="J21">
            <v>0.39703124238758447</v>
          </cell>
          <cell r="K21">
            <v>0.38323835106873916</v>
          </cell>
          <cell r="L21">
            <v>0.34869768837839243</v>
          </cell>
        </row>
        <row r="22">
          <cell r="H22">
            <v>0.40267951850157047</v>
          </cell>
          <cell r="I22">
            <v>0.40313410317150777</v>
          </cell>
          <cell r="J22">
            <v>0.39699439539931047</v>
          </cell>
          <cell r="K22">
            <v>0.38320818330628098</v>
          </cell>
          <cell r="L22">
            <v>0.3486729891035163</v>
          </cell>
        </row>
        <row r="23">
          <cell r="H23">
            <v>0.4026203043006289</v>
          </cell>
          <cell r="I23">
            <v>0.40308562268417802</v>
          </cell>
          <cell r="J23">
            <v>0.3969547029334094</v>
          </cell>
          <cell r="K23">
            <v>0.38317568586378226</v>
          </cell>
          <cell r="L23">
            <v>0.34864638244794621</v>
          </cell>
        </row>
        <row r="24">
          <cell r="H24">
            <v>0.40258617926000367</v>
          </cell>
          <cell r="I24">
            <v>0.40305768346396809</v>
          </cell>
          <cell r="J24">
            <v>0.39693182823460649</v>
          </cell>
          <cell r="K24">
            <v>0.38315695764440494</v>
          </cell>
          <cell r="L24">
            <v>0.34863104907879167</v>
          </cell>
        </row>
        <row r="25">
          <cell r="H25">
            <v>0.4025423037740341</v>
          </cell>
          <cell r="I25">
            <v>0.40302176125429856</v>
          </cell>
          <cell r="J25">
            <v>0.39690241761683159</v>
          </cell>
          <cell r="K25">
            <v>0.38313287826716558</v>
          </cell>
          <cell r="L25">
            <v>0.34861133455213084</v>
          </cell>
        </row>
        <row r="26">
          <cell r="H26">
            <v>0.40265672449393763</v>
          </cell>
          <cell r="I26">
            <v>0.4031154410164729</v>
          </cell>
          <cell r="J26">
            <v>0.39697911611906467</v>
          </cell>
          <cell r="K26">
            <v>0.3831956736896589</v>
          </cell>
          <cell r="L26">
            <v>0.34866274709567863</v>
          </cell>
        </row>
        <row r="27">
          <cell r="H27">
            <v>0.40263079558703485</v>
          </cell>
          <cell r="I27">
            <v>0.40309421222299791</v>
          </cell>
          <cell r="J27">
            <v>0.39696173545299596</v>
          </cell>
          <cell r="K27">
            <v>0.38318144360383943</v>
          </cell>
          <cell r="L27">
            <v>0.34865109648679926</v>
          </cell>
        </row>
        <row r="28">
          <cell r="H28">
            <v>0.40261987435958435</v>
          </cell>
          <cell r="I28">
            <v>0.40308527067822286</v>
          </cell>
          <cell r="J28">
            <v>0.39695441473530857</v>
          </cell>
          <cell r="K28">
            <v>0.38317544990713426</v>
          </cell>
          <cell r="L28">
            <v>0.34864618926298208</v>
          </cell>
        </row>
        <row r="29">
          <cell r="H29">
            <v>0.40256108475949148</v>
          </cell>
          <cell r="I29">
            <v>0.40303713782466566</v>
          </cell>
          <cell r="J29">
            <v>0.3969150068878679</v>
          </cell>
          <cell r="K29">
            <v>0.38314318549052184</v>
          </cell>
          <cell r="L29">
            <v>0.34861977339287148</v>
          </cell>
        </row>
        <row r="30">
          <cell r="H30">
            <v>0.40321216950959776</v>
          </cell>
          <cell r="I30">
            <v>0.40357020093243773</v>
          </cell>
          <cell r="J30">
            <v>0.39735144204753226</v>
          </cell>
          <cell r="K30">
            <v>0.38350050837746363</v>
          </cell>
          <cell r="L30">
            <v>0.34891232462918925</v>
          </cell>
        </row>
        <row r="31">
          <cell r="H31">
            <v>0.40312652688401429</v>
          </cell>
          <cell r="I31">
            <v>0.40350008268109816</v>
          </cell>
          <cell r="J31">
            <v>0.39729403407880853</v>
          </cell>
          <cell r="K31">
            <v>0.38345350670799772</v>
          </cell>
          <cell r="L31">
            <v>0.34887384291695156</v>
          </cell>
        </row>
        <row r="32">
          <cell r="H32">
            <v>0.40307800485447831</v>
          </cell>
          <cell r="I32">
            <v>0.40346035620331533</v>
          </cell>
          <cell r="J32">
            <v>0.39726150878973621</v>
          </cell>
          <cell r="K32">
            <v>0.38342687725358149</v>
          </cell>
          <cell r="L32">
            <v>0.3488520405636833</v>
          </cell>
        </row>
        <row r="57">
          <cell r="H57">
            <v>0.47250571794701557</v>
          </cell>
          <cell r="I57">
            <v>0.48171009471471748</v>
          </cell>
          <cell r="J57">
            <v>0.47583139790271745</v>
          </cell>
          <cell r="K57">
            <v>0.45535817709765392</v>
          </cell>
          <cell r="L57">
            <v>0.40272406830680363</v>
          </cell>
        </row>
        <row r="58">
          <cell r="H58">
            <v>0.4726171825387353</v>
          </cell>
          <cell r="I58">
            <v>0.48180135420383768</v>
          </cell>
          <cell r="J58">
            <v>0.47590611485297041</v>
          </cell>
          <cell r="K58">
            <v>0.45541935016260215</v>
          </cell>
          <cell r="L58">
            <v>0.40277415257633686</v>
          </cell>
        </row>
        <row r="59">
          <cell r="H59">
            <v>0.47293079794906512</v>
          </cell>
          <cell r="I59">
            <v>0.48205812078491389</v>
          </cell>
          <cell r="J59">
            <v>0.47611633754926014</v>
          </cell>
          <cell r="K59">
            <v>0.45559146594904965</v>
          </cell>
          <cell r="L59">
            <v>0.40291506906379154</v>
          </cell>
        </row>
        <row r="60">
          <cell r="H60">
            <v>0.47323335954719237</v>
          </cell>
          <cell r="I60">
            <v>0.48230583727000109</v>
          </cell>
          <cell r="J60">
            <v>0.47631915065364538</v>
          </cell>
          <cell r="K60">
            <v>0.45575751527473707</v>
          </cell>
          <cell r="L60">
            <v>0.40305101875325972</v>
          </cell>
        </row>
        <row r="61">
          <cell r="H61">
            <v>0.47324486681990796</v>
          </cell>
          <cell r="I61">
            <v>0.48231525862805735</v>
          </cell>
          <cell r="J61">
            <v>0.47632686420922182</v>
          </cell>
          <cell r="K61">
            <v>0.455763830599903</v>
          </cell>
          <cell r="L61">
            <v>0.40305618930418879</v>
          </cell>
        </row>
        <row r="62">
          <cell r="H62">
            <v>0.46543686977460857</v>
          </cell>
          <cell r="I62">
            <v>0.47416271410761135</v>
          </cell>
          <cell r="J62">
            <v>0.46896952361627775</v>
          </cell>
          <cell r="K62">
            <v>0.4498300424582567</v>
          </cell>
          <cell r="L62">
            <v>0.39872330363621328</v>
          </cell>
        </row>
        <row r="63">
          <cell r="H63">
            <v>0.45986148220054357</v>
          </cell>
          <cell r="I63">
            <v>0.46824198574782139</v>
          </cell>
          <cell r="J63">
            <v>0.46359610195401668</v>
          </cell>
          <cell r="K63">
            <v>0.44549991864424776</v>
          </cell>
          <cell r="L63">
            <v>0.39558282931369471</v>
          </cell>
        </row>
        <row r="64">
          <cell r="H64">
            <v>0.45982302971344524</v>
          </cell>
          <cell r="I64">
            <v>0.46821050351410171</v>
          </cell>
          <cell r="J64">
            <v>0.46357032648109475</v>
          </cell>
          <cell r="K64">
            <v>0.4454788154718915</v>
          </cell>
          <cell r="L64">
            <v>0.39556555149749911</v>
          </cell>
        </row>
        <row r="65">
          <cell r="H65">
            <v>0.45979560882043019</v>
          </cell>
          <cell r="I65">
            <v>0.46818805318571338</v>
          </cell>
          <cell r="J65">
            <v>0.46355194570682656</v>
          </cell>
          <cell r="K65">
            <v>0.44546376656673276</v>
          </cell>
          <cell r="L65">
            <v>0.39555323049604546</v>
          </cell>
        </row>
        <row r="66">
          <cell r="H66">
            <v>0.45974415124650181</v>
          </cell>
          <cell r="I66">
            <v>0.46814592328745941</v>
          </cell>
          <cell r="J66">
            <v>0.46351745266350197</v>
          </cell>
          <cell r="K66">
            <v>0.44543552605139569</v>
          </cell>
          <cell r="L66">
            <v>0.39553010911765624</v>
          </cell>
        </row>
        <row r="67">
          <cell r="H67">
            <v>0.45972562986747084</v>
          </cell>
          <cell r="I67">
            <v>0.46813075926485737</v>
          </cell>
          <cell r="J67">
            <v>0.46350503741185733</v>
          </cell>
          <cell r="K67">
            <v>0.44542536130306692</v>
          </cell>
          <cell r="L67">
            <v>0.39552178692560225</v>
          </cell>
        </row>
        <row r="68">
          <cell r="H68">
            <v>0.45149908620009283</v>
          </cell>
          <cell r="I68">
            <v>0.45963553775331878</v>
          </cell>
          <cell r="J68">
            <v>0.45586713662793343</v>
          </cell>
          <cell r="K68">
            <v>0.43926186990497595</v>
          </cell>
          <cell r="L68">
            <v>0.39100083613749337</v>
          </cell>
        </row>
        <row r="69">
          <cell r="H69">
            <v>0.42916869367726573</v>
          </cell>
          <cell r="I69">
            <v>0.43708881876099215</v>
          </cell>
          <cell r="J69">
            <v>0.43395509261285481</v>
          </cell>
          <cell r="K69">
            <v>0.41845156137643041</v>
          </cell>
          <cell r="L69">
            <v>0.37142064200691643</v>
          </cell>
        </row>
        <row r="70">
          <cell r="H70">
            <v>0.42907446548763795</v>
          </cell>
          <cell r="I70">
            <v>0.43701167124433715</v>
          </cell>
          <cell r="J70">
            <v>0.43389192956844569</v>
          </cell>
          <cell r="K70">
            <v>0.41839984784951462</v>
          </cell>
          <cell r="L70">
            <v>0.37137830255208037</v>
          </cell>
        </row>
        <row r="71">
          <cell r="H71">
            <v>0.42898119100727072</v>
          </cell>
          <cell r="I71">
            <v>0.43693530455878304</v>
          </cell>
          <cell r="J71">
            <v>0.43382940581447194</v>
          </cell>
          <cell r="K71">
            <v>0.41834865772933849</v>
          </cell>
          <cell r="L71">
            <v>0.37133639162643839</v>
          </cell>
        </row>
        <row r="72">
          <cell r="H72">
            <v>0.42890123598467578</v>
          </cell>
          <cell r="I72">
            <v>0.43686984292292147</v>
          </cell>
          <cell r="J72">
            <v>0.43377581036004531</v>
          </cell>
          <cell r="K72">
            <v>0.41830477748257422</v>
          </cell>
          <cell r="L72">
            <v>0.37130046551895979</v>
          </cell>
        </row>
        <row r="73">
          <cell r="H73">
            <v>0.42886002187532907</v>
          </cell>
          <cell r="I73">
            <v>0.43683609966413872</v>
          </cell>
          <cell r="J73">
            <v>0.43374818371637069</v>
          </cell>
          <cell r="K73">
            <v>0.41828215869979346</v>
          </cell>
          <cell r="L73">
            <v>0.3712819468259001</v>
          </cell>
        </row>
        <row r="74">
          <cell r="H74">
            <v>0.42888947518240172</v>
          </cell>
          <cell r="I74">
            <v>0.43686021399241881</v>
          </cell>
          <cell r="J74">
            <v>0.4337679268585235</v>
          </cell>
          <cell r="K74">
            <v>0.41829832301743641</v>
          </cell>
          <cell r="L74">
            <v>0.37129518104985682</v>
          </cell>
        </row>
        <row r="75">
          <cell r="H75">
            <v>0.42880379320295248</v>
          </cell>
          <cell r="I75">
            <v>0.4367900635208592</v>
          </cell>
          <cell r="J75">
            <v>0.43371049251011468</v>
          </cell>
          <cell r="K75">
            <v>0.41825129975011105</v>
          </cell>
          <cell r="L75">
            <v>0.37125668165478742</v>
          </cell>
        </row>
        <row r="76">
          <cell r="H76">
            <v>0.42874050167897704</v>
          </cell>
          <cell r="I76">
            <v>0.43673824480377127</v>
          </cell>
          <cell r="J76">
            <v>0.43366806693284976</v>
          </cell>
          <cell r="K76">
            <v>0.41821656462528722</v>
          </cell>
          <cell r="L76">
            <v>0.3712282429398821</v>
          </cell>
        </row>
        <row r="77">
          <cell r="H77">
            <v>0.42870187941545668</v>
          </cell>
          <cell r="I77">
            <v>0.43670662356887369</v>
          </cell>
          <cell r="J77">
            <v>0.43364217765538887</v>
          </cell>
          <cell r="K77">
            <v>0.41819536827765502</v>
          </cell>
          <cell r="L77">
            <v>0.37121088883822262</v>
          </cell>
        </row>
        <row r="78">
          <cell r="H78">
            <v>0.42883227291045867</v>
          </cell>
          <cell r="I78">
            <v>0.43681338073323317</v>
          </cell>
          <cell r="J78">
            <v>0.43372958302896136</v>
          </cell>
          <cell r="K78">
            <v>0.41826692974498303</v>
          </cell>
          <cell r="L78">
            <v>0.37126947841225955</v>
          </cell>
        </row>
        <row r="79">
          <cell r="H79">
            <v>0.4288116809886956</v>
          </cell>
          <cell r="I79">
            <v>0.43679652149362075</v>
          </cell>
          <cell r="J79">
            <v>0.43371577985101717</v>
          </cell>
          <cell r="K79">
            <v>0.41825562865870991</v>
          </cell>
          <cell r="L79">
            <v>0.37126022586538454</v>
          </cell>
        </row>
        <row r="80">
          <cell r="H80">
            <v>0.42879580312495535</v>
          </cell>
          <cell r="I80">
            <v>0.43678352179828339</v>
          </cell>
          <cell r="J80">
            <v>0.43370513660066384</v>
          </cell>
          <cell r="K80">
            <v>0.41824691470233299</v>
          </cell>
          <cell r="L80">
            <v>0.37125309148131774</v>
          </cell>
        </row>
      </sheetData>
      <sheetData sheetId="11">
        <row r="15">
          <cell r="H15">
            <v>2.9435801849445191</v>
          </cell>
          <cell r="I15">
            <v>0.33850365429434676</v>
          </cell>
          <cell r="J15">
            <v>1.3669534711914906</v>
          </cell>
          <cell r="K15">
            <v>0.78824537231902436</v>
          </cell>
          <cell r="L15">
            <v>0.79099777670003135</v>
          </cell>
          <cell r="N15">
            <v>2.9435801849445191</v>
          </cell>
          <cell r="O15">
            <v>0.33850365429434676</v>
          </cell>
          <cell r="P15">
            <v>0</v>
          </cell>
          <cell r="Q15">
            <v>0.81241031353127169</v>
          </cell>
          <cell r="R15">
            <v>-1.4818466750632142</v>
          </cell>
        </row>
        <row r="16">
          <cell r="H16">
            <v>3.7183141490634091</v>
          </cell>
          <cell r="I16">
            <v>0.42759593698517234</v>
          </cell>
          <cell r="J16">
            <v>1.4137253456881553</v>
          </cell>
          <cell r="K16">
            <v>0.64536072728898908</v>
          </cell>
          <cell r="L16">
            <v>0.84987622465700596</v>
          </cell>
          <cell r="N16">
            <v>3.7183141490634091</v>
          </cell>
          <cell r="O16">
            <v>0.42759593698517234</v>
          </cell>
          <cell r="P16">
            <v>0</v>
          </cell>
          <cell r="Q16">
            <v>0.66514530780577741</v>
          </cell>
          <cell r="R16">
            <v>-1.4452792319568011</v>
          </cell>
        </row>
        <row r="17">
          <cell r="H17">
            <v>4.0853356768040658</v>
          </cell>
          <cell r="I17">
            <v>0.46980240684128322</v>
          </cell>
          <cell r="J17">
            <v>1.2717092064224036</v>
          </cell>
          <cell r="K17">
            <v>0.52837667426026791</v>
          </cell>
          <cell r="L17">
            <v>0.79945545035034282</v>
          </cell>
          <cell r="N17">
            <v>4.0853356768040658</v>
          </cell>
          <cell r="O17">
            <v>0.46980240684128322</v>
          </cell>
          <cell r="P17">
            <v>0</v>
          </cell>
          <cell r="Q17">
            <v>0.54457491876611019</v>
          </cell>
          <cell r="R17">
            <v>-1.4279558158474428</v>
          </cell>
        </row>
        <row r="18">
          <cell r="H18">
            <v>4.0263008498924178</v>
          </cell>
          <cell r="I18">
            <v>0.46301356353324746</v>
          </cell>
          <cell r="J18">
            <v>1.0261418378311471</v>
          </cell>
          <cell r="K18">
            <v>0.43259823242594875</v>
          </cell>
          <cell r="L18">
            <v>0.67952906268120916</v>
          </cell>
          <cell r="N18">
            <v>4.0263008498924178</v>
          </cell>
          <cell r="O18">
            <v>0.46301356353324746</v>
          </cell>
          <cell r="P18">
            <v>0</v>
          </cell>
          <cell r="Q18">
            <v>0.44586023334875818</v>
          </cell>
          <cell r="R18">
            <v>-1.4307422596776727</v>
          </cell>
        </row>
        <row r="19">
          <cell r="H19">
            <v>3.0237657656176942</v>
          </cell>
          <cell r="I19">
            <v>0.34772477632065069</v>
          </cell>
          <cell r="J19">
            <v>0.75221488787330104</v>
          </cell>
          <cell r="K19">
            <v>0.35418147661430083</v>
          </cell>
          <cell r="L19">
            <v>0.50154144492130026</v>
          </cell>
          <cell r="N19">
            <v>3.0237657656176942</v>
          </cell>
          <cell r="O19">
            <v>0.34772477632065069</v>
          </cell>
          <cell r="P19">
            <v>0</v>
          </cell>
          <cell r="Q19">
            <v>0.36503948461715352</v>
          </cell>
          <cell r="R19">
            <v>-1.4780619156554398</v>
          </cell>
        </row>
      </sheetData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CBMTRom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://research.stlouisfed.org/fred2/series/COE" TargetMode="External"/><Relationship Id="rId2" Type="http://schemas.openxmlformats.org/officeDocument/2006/relationships/hyperlink" Target="http://research.stlouisfed.org/fred2/series/POP" TargetMode="External"/><Relationship Id="rId1" Type="http://schemas.openxmlformats.org/officeDocument/2006/relationships/hyperlink" Target="http://research.stlouisfed.org/fred2/series/PCEPI" TargetMode="External"/><Relationship Id="rId5" Type="http://schemas.openxmlformats.org/officeDocument/2006/relationships/hyperlink" Target="http://research.stlouisfed.org/fred2/series/PCEPI" TargetMode="External"/><Relationship Id="rId4" Type="http://schemas.openxmlformats.org/officeDocument/2006/relationships/hyperlink" Target="http://research.stlouisfed.org/fred2/series/WASCU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/>
  </sheetViews>
  <sheetFormatPr defaultColWidth="8.85546875" defaultRowHeight="15" x14ac:dyDescent="0.25"/>
  <cols>
    <col min="1" max="1" width="15.7109375" customWidth="1"/>
    <col min="2" max="2" width="55.42578125" customWidth="1"/>
    <col min="3" max="3" width="20.28515625" customWidth="1"/>
    <col min="4" max="4" width="21.42578125" customWidth="1"/>
    <col min="5" max="5" width="23.42578125" customWidth="1"/>
    <col min="6" max="6" width="12.140625" customWidth="1"/>
  </cols>
  <sheetData>
    <row r="1" spans="1:5" x14ac:dyDescent="0.25">
      <c r="A1" s="1" t="s">
        <v>6</v>
      </c>
    </row>
    <row r="2" spans="1:5" x14ac:dyDescent="0.25">
      <c r="A2" s="2" t="s">
        <v>0</v>
      </c>
    </row>
    <row r="4" spans="1:5" x14ac:dyDescent="0.25">
      <c r="A4" s="3" t="s">
        <v>1</v>
      </c>
      <c r="B4" s="3" t="s">
        <v>2</v>
      </c>
      <c r="C4" s="3" t="s">
        <v>5</v>
      </c>
    </row>
    <row r="5" spans="1:5" x14ac:dyDescent="0.25">
      <c r="A5" t="s">
        <v>90</v>
      </c>
      <c r="B5" t="str">
        <f>aggregateBenElg!A1</f>
        <v>Benefit and Elgibility Indices used for the Average Marginal Worker</v>
      </c>
      <c r="C5" s="5" t="s">
        <v>91</v>
      </c>
    </row>
    <row r="6" spans="1:5" x14ac:dyDescent="0.25">
      <c r="C6" s="5"/>
    </row>
    <row r="7" spans="1:5" x14ac:dyDescent="0.25">
      <c r="A7" t="s">
        <v>92</v>
      </c>
      <c r="B7" t="str">
        <f>quintilewages!A1</f>
        <v>Geometric Average Potential Wages for 2007, by Quintile</v>
      </c>
      <c r="C7" t="s">
        <v>101</v>
      </c>
      <c r="D7" t="s">
        <v>102</v>
      </c>
    </row>
    <row r="8" spans="1:5" x14ac:dyDescent="0.25">
      <c r="A8" t="s">
        <v>93</v>
      </c>
      <c r="B8" t="str">
        <f>PovertyIncidencebyIncome!A1</f>
        <v>Poverty Incidence</v>
      </c>
      <c r="C8" t="s">
        <v>23</v>
      </c>
    </row>
    <row r="10" spans="1:5" x14ac:dyDescent="0.25">
      <c r="A10" t="s">
        <v>94</v>
      </c>
      <c r="B10" t="str">
        <f>programweights!A1</f>
        <v>Government Safety Net Program Weights</v>
      </c>
      <c r="C10" s="5" t="s">
        <v>91</v>
      </c>
      <c r="D10" t="s">
        <v>40</v>
      </c>
      <c r="E10" t="s">
        <v>155</v>
      </c>
    </row>
    <row r="11" spans="1:5" x14ac:dyDescent="0.25">
      <c r="C11" s="4"/>
    </row>
    <row r="12" spans="1:5" x14ac:dyDescent="0.25">
      <c r="A12" t="s">
        <v>95</v>
      </c>
      <c r="B12" t="str">
        <f>UIBen!A1</f>
        <v>UI Benefit Index</v>
      </c>
    </row>
    <row r="13" spans="1:5" x14ac:dyDescent="0.25">
      <c r="A13" t="s">
        <v>96</v>
      </c>
      <c r="B13" t="str">
        <f>SNAPMaxBen!A1</f>
        <v>SNAP Maximum Benefit</v>
      </c>
      <c r="C13" t="s">
        <v>3</v>
      </c>
    </row>
    <row r="14" spans="1:5" x14ac:dyDescent="0.25">
      <c r="A14" t="s">
        <v>99</v>
      </c>
      <c r="B14" t="str">
        <f>SNAPBen!A1</f>
        <v>SNAP Real Benefit Index</v>
      </c>
      <c r="C14" s="5" t="s">
        <v>91</v>
      </c>
      <c r="D14" s="5" t="s">
        <v>180</v>
      </c>
    </row>
    <row r="15" spans="1:5" x14ac:dyDescent="0.25">
      <c r="A15" t="s">
        <v>97</v>
      </c>
      <c r="B15" t="str">
        <f>MedicaidBen!A1</f>
        <v>Medicaid Real Benefit Index</v>
      </c>
    </row>
    <row r="16" spans="1:5" x14ac:dyDescent="0.25">
      <c r="A16" t="s">
        <v>98</v>
      </c>
      <c r="B16" t="str">
        <f>OtherBen!A1</f>
        <v>Other Means-Tested Program Combined Real Benefit Index</v>
      </c>
      <c r="C16" s="5" t="s">
        <v>91</v>
      </c>
      <c r="D16" s="4"/>
    </row>
    <row r="17" spans="1:4" x14ac:dyDescent="0.25">
      <c r="C17" s="4"/>
      <c r="D17" s="4"/>
    </row>
    <row r="18" spans="1:4" x14ac:dyDescent="0.25">
      <c r="A18" s="6" t="s">
        <v>100</v>
      </c>
      <c r="B18" s="6" t="str">
        <f>CombinedPrograms!A1</f>
        <v>Statutory Changes: All Programs</v>
      </c>
      <c r="C18" s="5" t="s">
        <v>91</v>
      </c>
      <c r="D18" s="4"/>
    </row>
    <row r="19" spans="1:4" x14ac:dyDescent="0.25">
      <c r="A19" t="s">
        <v>156</v>
      </c>
      <c r="B19" t="str">
        <f>Table3!$A$1</f>
        <v>Table 3.  Marginal Tax Rate Changes since 2007</v>
      </c>
      <c r="C19" s="5"/>
      <c r="D19" s="4"/>
    </row>
    <row r="20" spans="1:4" x14ac:dyDescent="0.25">
      <c r="A20" t="s">
        <v>157</v>
      </c>
      <c r="B20" t="str">
        <f>Decompose!$A$1</f>
        <v>Decomposition of Marginal Tax Rate Changes</v>
      </c>
      <c r="C20" s="5" t="s">
        <v>180</v>
      </c>
      <c r="D20" s="4"/>
    </row>
    <row r="21" spans="1:4" x14ac:dyDescent="0.25">
      <c r="A21" t="s">
        <v>158</v>
      </c>
      <c r="B21" t="s">
        <v>177</v>
      </c>
      <c r="C21" s="5"/>
      <c r="D21" s="4"/>
    </row>
    <row r="22" spans="1:4" x14ac:dyDescent="0.25">
      <c r="A22" t="s">
        <v>160</v>
      </c>
      <c r="B22" t="s">
        <v>159</v>
      </c>
      <c r="C22" s="5"/>
      <c r="D22" s="4"/>
    </row>
    <row r="23" spans="1:4" x14ac:dyDescent="0.25">
      <c r="A23" t="s">
        <v>161</v>
      </c>
      <c r="B23" t="s">
        <v>163</v>
      </c>
      <c r="C23" s="5"/>
      <c r="D23" s="4"/>
    </row>
    <row r="24" spans="1:4" x14ac:dyDescent="0.25">
      <c r="A24" t="s">
        <v>162</v>
      </c>
      <c r="B24" t="s">
        <v>164</v>
      </c>
      <c r="C24" s="5"/>
      <c r="D24" s="4"/>
    </row>
    <row r="25" spans="1:4" x14ac:dyDescent="0.25">
      <c r="A25" t="s">
        <v>165</v>
      </c>
      <c r="B25" t="s">
        <v>166</v>
      </c>
      <c r="C25" s="5"/>
      <c r="D25" s="4"/>
    </row>
    <row r="26" spans="1:4" x14ac:dyDescent="0.25">
      <c r="A26" t="s">
        <v>105</v>
      </c>
      <c r="B26" t="s">
        <v>169</v>
      </c>
      <c r="C26" s="4"/>
      <c r="D26" s="4"/>
    </row>
    <row r="27" spans="1:4" x14ac:dyDescent="0.25">
      <c r="A27" t="s">
        <v>167</v>
      </c>
      <c r="B27" t="s">
        <v>178</v>
      </c>
      <c r="D27" s="4"/>
    </row>
    <row r="28" spans="1:4" x14ac:dyDescent="0.25">
      <c r="A28" t="s">
        <v>168</v>
      </c>
      <c r="B28" t="s">
        <v>179</v>
      </c>
      <c r="C28" s="5"/>
      <c r="D28" s="4"/>
    </row>
    <row r="29" spans="1:4" x14ac:dyDescent="0.25">
      <c r="C29" s="5"/>
      <c r="D29" s="4"/>
    </row>
    <row r="30" spans="1:4" x14ac:dyDescent="0.25">
      <c r="A30" t="s">
        <v>103</v>
      </c>
      <c r="B30" t="s">
        <v>104</v>
      </c>
    </row>
    <row r="31" spans="1:4" x14ac:dyDescent="0.25">
      <c r="A31" s="6"/>
      <c r="B31" s="6"/>
    </row>
    <row r="39" spans="3:4" x14ac:dyDescent="0.25">
      <c r="C39" s="5"/>
      <c r="D39" s="5"/>
    </row>
    <row r="40" spans="3:4" x14ac:dyDescent="0.25">
      <c r="C40" s="5"/>
      <c r="D40" s="5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workbookViewId="0"/>
  </sheetViews>
  <sheetFormatPr defaultColWidth="8.85546875" defaultRowHeight="15" x14ac:dyDescent="0.25"/>
  <sheetData>
    <row r="1" spans="1:11" x14ac:dyDescent="0.25">
      <c r="A1" s="31" t="s">
        <v>8</v>
      </c>
    </row>
    <row r="4" spans="1:11" x14ac:dyDescent="0.25">
      <c r="B4" s="65" t="s">
        <v>12</v>
      </c>
      <c r="C4" s="65"/>
      <c r="D4" s="65"/>
      <c r="E4" s="65" t="s">
        <v>9</v>
      </c>
      <c r="F4" s="65"/>
      <c r="G4" s="65"/>
      <c r="H4" s="65"/>
      <c r="I4" s="65"/>
    </row>
    <row r="5" spans="1:11" x14ac:dyDescent="0.25">
      <c r="B5" s="7" t="s">
        <v>10</v>
      </c>
      <c r="C5" s="7" t="s">
        <v>11</v>
      </c>
      <c r="D5" t="s">
        <v>29</v>
      </c>
      <c r="E5" s="7" t="s">
        <v>44</v>
      </c>
      <c r="F5" s="7" t="s">
        <v>42</v>
      </c>
      <c r="G5" s="7" t="s">
        <v>43</v>
      </c>
      <c r="H5" s="7" t="s">
        <v>11</v>
      </c>
      <c r="I5" s="7" t="s">
        <v>29</v>
      </c>
      <c r="K5" s="50" t="s">
        <v>140</v>
      </c>
    </row>
    <row r="7" spans="1:11" x14ac:dyDescent="0.25">
      <c r="A7" s="7" t="s">
        <v>7</v>
      </c>
      <c r="B7">
        <f>AVERAGE(B$54:B$65)</f>
        <v>1.0000000000000004</v>
      </c>
      <c r="C7">
        <f>AVERAGE(C$54:C$65)</f>
        <v>0.99999999999999989</v>
      </c>
      <c r="E7" s="26">
        <f>AVERAGE(E$54:E$65)</f>
        <v>1169.0249999999999</v>
      </c>
      <c r="F7" s="26">
        <f>AVERAGE(F$54:F$65)</f>
        <v>1397.7875843016657</v>
      </c>
      <c r="H7" s="26">
        <f>AVERAGE(H$54:H$65)</f>
        <v>316.13509345204079</v>
      </c>
      <c r="I7" s="26">
        <f>AVERAGE(I$54:I$65)</f>
        <v>357.99499046158456</v>
      </c>
    </row>
    <row r="9" spans="1:11" ht="15.75" thickBot="1" x14ac:dyDescent="0.3">
      <c r="A9" s="8">
        <v>38718</v>
      </c>
      <c r="B9" s="16">
        <f>VLOOKUP($A9,[2]UIElg!$A$29:$K$136,11)</f>
        <v>0.67985009157916287</v>
      </c>
      <c r="C9" s="16">
        <f>VLOOKUP($A9,[2]SNAPElg!$A$29:$K$136,11)</f>
        <v>0.80534756061573964</v>
      </c>
      <c r="D9" s="32">
        <f>VLOOKUP($A9,[2]MedicaidElgBen!$A$29:$K$136,11)</f>
        <v>0.99999999999999989</v>
      </c>
      <c r="E9" s="25">
        <f>VLOOKUP($A9,[2]UIBen!$A$29:$K$136,2)</f>
        <v>1169.0249999999999</v>
      </c>
      <c r="F9" s="25">
        <f>VLOOKUP($A9,[2]UIBen!$A$29:$K$136,11)</f>
        <v>1169.0249999999999</v>
      </c>
      <c r="G9">
        <f>F9-E9</f>
        <v>0</v>
      </c>
      <c r="H9" s="25">
        <f>VLOOKUP($A9,[2]SNAPBen!$A$29:$K$136,11)</f>
        <v>243.3240507913917</v>
      </c>
      <c r="I9" s="25">
        <f>VLOOKUP($A9,[2]MedicaidElgBen!$A$29:$M$136,13)</f>
        <v>357.99499046158445</v>
      </c>
      <c r="K9">
        <f>YEAR(A9)</f>
        <v>2006</v>
      </c>
    </row>
    <row r="10" spans="1:11" ht="16.5" thickTop="1" thickBot="1" x14ac:dyDescent="0.3">
      <c r="A10" s="8">
        <v>38749</v>
      </c>
      <c r="B10" s="16">
        <f>VLOOKUP($A10,[2]UIElg!$A$29:$K$136,11)</f>
        <v>0.67985009157916287</v>
      </c>
      <c r="C10" s="16">
        <f>VLOOKUP($A10,[2]SNAPElg!$A$29:$K$136,11)</f>
        <v>0.80534756061573964</v>
      </c>
      <c r="D10" s="32">
        <f>VLOOKUP($A10,[2]MedicaidElgBen!$A$29:$K$136,11)</f>
        <v>0.99999999999999989</v>
      </c>
      <c r="E10" s="25">
        <f>VLOOKUP($A10,[2]UIBen!$A$29:$K$136,2)</f>
        <v>1169.0249999999999</v>
      </c>
      <c r="F10" s="25">
        <f>VLOOKUP($A10,[2]UIBen!$A$29:$K$136,11)</f>
        <v>1169.0249999999999</v>
      </c>
      <c r="G10">
        <f t="shared" ref="G10:G73" si="0">F10-E10</f>
        <v>0</v>
      </c>
      <c r="H10" s="25">
        <f>VLOOKUP($A10,[2]SNAPBen!$A$29:$K$136,11)</f>
        <v>243.22840078518414</v>
      </c>
      <c r="I10" s="25">
        <f>VLOOKUP($A10,[2]MedicaidElgBen!$A$29:$M$136,13)</f>
        <v>357.99499046158445</v>
      </c>
      <c r="K10">
        <f t="shared" ref="K10:K73" si="1">YEAR(A10)</f>
        <v>2006</v>
      </c>
    </row>
    <row r="11" spans="1:11" ht="16.5" thickTop="1" thickBot="1" x14ac:dyDescent="0.3">
      <c r="A11" s="8">
        <v>38777</v>
      </c>
      <c r="B11" s="16">
        <f>VLOOKUP($A11,[2]UIElg!$A$29:$K$136,11)</f>
        <v>0.67985009157916287</v>
      </c>
      <c r="C11" s="16">
        <f>VLOOKUP($A11,[2]SNAPElg!$A$29:$K$136,11)</f>
        <v>0.80534756061573964</v>
      </c>
      <c r="D11" s="32">
        <f>VLOOKUP($A11,[2]MedicaidElgBen!$A$29:$K$136,11)</f>
        <v>0.99999999999999989</v>
      </c>
      <c r="E11" s="25">
        <f>VLOOKUP($A11,[2]UIBen!$A$29:$K$136,2)</f>
        <v>1169.0249999999999</v>
      </c>
      <c r="F11" s="25">
        <f>VLOOKUP($A11,[2]UIBen!$A$29:$K$136,11)</f>
        <v>1169.0249999999999</v>
      </c>
      <c r="G11">
        <f t="shared" si="0"/>
        <v>0</v>
      </c>
      <c r="H11" s="25">
        <f>VLOOKUP($A11,[2]SNAPBen!$A$29:$K$136,11)</f>
        <v>242.86323239652236</v>
      </c>
      <c r="I11" s="25">
        <f>VLOOKUP($A11,[2]MedicaidElgBen!$A$29:$M$136,13)</f>
        <v>357.99499046158445</v>
      </c>
      <c r="K11">
        <f t="shared" si="1"/>
        <v>2006</v>
      </c>
    </row>
    <row r="12" spans="1:11" ht="16.5" thickTop="1" thickBot="1" x14ac:dyDescent="0.3">
      <c r="A12" s="8">
        <v>38808</v>
      </c>
      <c r="B12" s="16">
        <f>VLOOKUP($A12,[2]UIElg!$A$29:$K$136,11)</f>
        <v>0.67985009157916287</v>
      </c>
      <c r="C12" s="16">
        <f>VLOOKUP($A12,[2]SNAPElg!$A$29:$K$136,11)</f>
        <v>0.80534756061573964</v>
      </c>
      <c r="D12" s="32">
        <f>VLOOKUP($A12,[2]MedicaidElgBen!$A$29:$K$136,11)</f>
        <v>0.99999999999999989</v>
      </c>
      <c r="E12" s="25">
        <f>VLOOKUP($A12,[2]UIBen!$A$29:$K$136,2)</f>
        <v>1169.0249999999999</v>
      </c>
      <c r="F12" s="25">
        <f>VLOOKUP($A12,[2]UIBen!$A$29:$K$136,11)</f>
        <v>1169.0249999999999</v>
      </c>
      <c r="G12">
        <f t="shared" si="0"/>
        <v>0</v>
      </c>
      <c r="H12" s="25">
        <f>VLOOKUP($A12,[2]SNAPBen!$A$29:$K$136,11)</f>
        <v>241.90188195454385</v>
      </c>
      <c r="I12" s="25">
        <f>VLOOKUP($A12,[2]MedicaidElgBen!$A$29:$M$136,13)</f>
        <v>357.99499046158445</v>
      </c>
      <c r="K12">
        <f t="shared" si="1"/>
        <v>2006</v>
      </c>
    </row>
    <row r="13" spans="1:11" ht="16.5" thickTop="1" thickBot="1" x14ac:dyDescent="0.3">
      <c r="A13" s="8">
        <v>38838</v>
      </c>
      <c r="B13" s="16">
        <f>VLOOKUP($A13,[2]UIElg!$A$29:$K$136,11)</f>
        <v>0.67985009157916287</v>
      </c>
      <c r="C13" s="16">
        <f>VLOOKUP($A13,[2]SNAPElg!$A$29:$K$136,11)</f>
        <v>0.80534756061573964</v>
      </c>
      <c r="D13" s="32">
        <f>VLOOKUP($A13,[2]MedicaidElgBen!$A$29:$K$136,11)</f>
        <v>0.99999999999999989</v>
      </c>
      <c r="E13" s="25">
        <f>VLOOKUP($A13,[2]UIBen!$A$29:$K$136,2)</f>
        <v>1169.0249999999999</v>
      </c>
      <c r="F13" s="25">
        <f>VLOOKUP($A13,[2]UIBen!$A$29:$K$136,11)</f>
        <v>1169.0249999999999</v>
      </c>
      <c r="G13">
        <f t="shared" si="0"/>
        <v>0</v>
      </c>
      <c r="H13" s="25">
        <f>VLOOKUP($A13,[2]SNAPBen!$A$29:$K$136,11)</f>
        <v>241.30048211737656</v>
      </c>
      <c r="I13" s="25">
        <f>VLOOKUP($A13,[2]MedicaidElgBen!$A$29:$M$136,13)</f>
        <v>357.99499046158445</v>
      </c>
      <c r="K13">
        <f t="shared" si="1"/>
        <v>2006</v>
      </c>
    </row>
    <row r="14" spans="1:11" ht="16.5" thickTop="1" thickBot="1" x14ac:dyDescent="0.3">
      <c r="A14" s="8">
        <v>38869</v>
      </c>
      <c r="B14" s="16">
        <f>VLOOKUP($A14,[2]UIElg!$A$29:$K$136,11)</f>
        <v>0.67985009157916287</v>
      </c>
      <c r="C14" s="16">
        <f>VLOOKUP($A14,[2]SNAPElg!$A$29:$K$136,11)</f>
        <v>0.80534756061573964</v>
      </c>
      <c r="D14" s="32">
        <f>VLOOKUP($A14,[2]MedicaidElgBen!$A$29:$K$136,11)</f>
        <v>0.99999999999999989</v>
      </c>
      <c r="E14" s="25">
        <f>VLOOKUP($A14,[2]UIBen!$A$29:$K$136,2)</f>
        <v>1169.0249999999999</v>
      </c>
      <c r="F14" s="25">
        <f>VLOOKUP($A14,[2]UIBen!$A$29:$K$136,11)</f>
        <v>1169.0249999999999</v>
      </c>
      <c r="G14">
        <f t="shared" si="0"/>
        <v>0</v>
      </c>
      <c r="H14" s="25">
        <f>VLOOKUP($A14,[2]SNAPBen!$A$29:$K$136,11)</f>
        <v>240.84963313219217</v>
      </c>
      <c r="I14" s="25">
        <f>VLOOKUP($A14,[2]MedicaidElgBen!$A$29:$M$136,13)</f>
        <v>357.99499046158445</v>
      </c>
      <c r="K14">
        <f t="shared" si="1"/>
        <v>2006</v>
      </c>
    </row>
    <row r="15" spans="1:11" ht="16.5" thickTop="1" thickBot="1" x14ac:dyDescent="0.3">
      <c r="A15" s="8">
        <v>38899</v>
      </c>
      <c r="B15" s="16">
        <f>VLOOKUP($A15,[2]UIElg!$A$29:$K$136,11)</f>
        <v>0.67985009157916287</v>
      </c>
      <c r="C15" s="16">
        <f>VLOOKUP($A15,[2]SNAPElg!$A$29:$K$136,11)</f>
        <v>0.80534756061573964</v>
      </c>
      <c r="D15" s="32">
        <f>VLOOKUP($A15,[2]MedicaidElgBen!$A$29:$K$136,11)</f>
        <v>0.99999999999999989</v>
      </c>
      <c r="E15" s="25">
        <f>VLOOKUP($A15,[2]UIBen!$A$29:$K$136,2)</f>
        <v>1169.0249999999999</v>
      </c>
      <c r="F15" s="25">
        <f>VLOOKUP($A15,[2]UIBen!$A$29:$K$136,11)</f>
        <v>1169.0249999999999</v>
      </c>
      <c r="G15">
        <f t="shared" si="0"/>
        <v>0</v>
      </c>
      <c r="H15" s="25">
        <f>VLOOKUP($A15,[2]SNAPBen!$A$29:$K$136,11)</f>
        <v>240.08098894458431</v>
      </c>
      <c r="I15" s="25">
        <f>VLOOKUP($A15,[2]MedicaidElgBen!$A$29:$M$136,13)</f>
        <v>357.99499046158445</v>
      </c>
      <c r="K15">
        <f t="shared" si="1"/>
        <v>2006</v>
      </c>
    </row>
    <row r="16" spans="1:11" ht="16.5" thickTop="1" thickBot="1" x14ac:dyDescent="0.3">
      <c r="A16" s="8">
        <v>38930</v>
      </c>
      <c r="B16" s="16">
        <f>VLOOKUP($A16,[2]UIElg!$A$29:$K$136,11)</f>
        <v>0.67985009157916287</v>
      </c>
      <c r="C16" s="16">
        <f>VLOOKUP($A16,[2]SNAPElg!$A$29:$K$136,11)</f>
        <v>0.80534756061573964</v>
      </c>
      <c r="D16" s="32">
        <f>VLOOKUP($A16,[2]MedicaidElgBen!$A$29:$K$136,11)</f>
        <v>0.99999999999999989</v>
      </c>
      <c r="E16" s="25">
        <f>VLOOKUP($A16,[2]UIBen!$A$29:$K$136,2)</f>
        <v>1169.0249999999999</v>
      </c>
      <c r="F16" s="25">
        <f>VLOOKUP($A16,[2]UIBen!$A$29:$K$136,11)</f>
        <v>1169.0249999999999</v>
      </c>
      <c r="G16">
        <f t="shared" si="0"/>
        <v>0</v>
      </c>
      <c r="H16" s="25">
        <f>VLOOKUP($A16,[2]SNAPBen!$A$29:$K$136,11)</f>
        <v>239.15536095910866</v>
      </c>
      <c r="I16" s="25">
        <f>VLOOKUP($A16,[2]MedicaidElgBen!$A$29:$M$136,13)</f>
        <v>357.99499046158445</v>
      </c>
      <c r="K16">
        <f t="shared" si="1"/>
        <v>2006</v>
      </c>
    </row>
    <row r="17" spans="1:11" ht="16.5" thickTop="1" thickBot="1" x14ac:dyDescent="0.3">
      <c r="A17" s="8">
        <v>38961</v>
      </c>
      <c r="B17" s="16">
        <f>VLOOKUP($A17,[2]UIElg!$A$29:$K$136,11)</f>
        <v>0.67985009157916287</v>
      </c>
      <c r="C17" s="16">
        <f>VLOOKUP($A17,[2]SNAPElg!$A$29:$K$136,11)</f>
        <v>0.80534756061573964</v>
      </c>
      <c r="D17" s="32">
        <f>VLOOKUP($A17,[2]MedicaidElgBen!$A$29:$K$136,11)</f>
        <v>0.99999999999999989</v>
      </c>
      <c r="E17" s="25">
        <f>VLOOKUP($A17,[2]UIBen!$A$29:$K$136,2)</f>
        <v>1169.0249999999999</v>
      </c>
      <c r="F17" s="25">
        <f>VLOOKUP($A17,[2]UIBen!$A$29:$K$136,11)</f>
        <v>1169.0249999999999</v>
      </c>
      <c r="G17">
        <f t="shared" si="0"/>
        <v>0</v>
      </c>
      <c r="H17" s="25">
        <f>VLOOKUP($A17,[2]SNAPBen!$A$29:$K$136,11)</f>
        <v>239.64164205983016</v>
      </c>
      <c r="I17" s="25">
        <f>VLOOKUP($A17,[2]MedicaidElgBen!$A$29:$M$136,13)</f>
        <v>357.99499046158445</v>
      </c>
      <c r="K17">
        <f t="shared" si="1"/>
        <v>2006</v>
      </c>
    </row>
    <row r="18" spans="1:11" ht="16.5" thickTop="1" thickBot="1" x14ac:dyDescent="0.3">
      <c r="A18" s="8">
        <v>38991</v>
      </c>
      <c r="B18" s="16">
        <f>VLOOKUP($A18,[2]UIElg!$A$29:$K$136,11)</f>
        <v>0.67985009157916287</v>
      </c>
      <c r="C18" s="16">
        <f>VLOOKUP($A18,[2]SNAPElg!$A$29:$K$136,11)</f>
        <v>0.80534756061573964</v>
      </c>
      <c r="D18" s="32">
        <f>VLOOKUP($A18,[2]MedicaidElgBen!$A$29:$K$136,11)</f>
        <v>0.99999999999999989</v>
      </c>
      <c r="E18" s="25">
        <f>VLOOKUP($A18,[2]UIBen!$A$29:$K$136,2)</f>
        <v>1169.0249999999999</v>
      </c>
      <c r="F18" s="25">
        <f>VLOOKUP($A18,[2]UIBen!$A$29:$K$136,11)</f>
        <v>1169.0249999999999</v>
      </c>
      <c r="G18">
        <f t="shared" si="0"/>
        <v>0</v>
      </c>
      <c r="H18" s="25">
        <f>VLOOKUP($A18,[2]SNAPBen!$A$29:$K$136,11)</f>
        <v>246.90505625375135</v>
      </c>
      <c r="I18" s="25">
        <f>VLOOKUP($A18,[2]MedicaidElgBen!$A$29:$M$136,13)</f>
        <v>357.99499046158445</v>
      </c>
      <c r="K18">
        <f t="shared" si="1"/>
        <v>2006</v>
      </c>
    </row>
    <row r="19" spans="1:11" ht="16.5" thickTop="1" thickBot="1" x14ac:dyDescent="0.3">
      <c r="A19" s="8">
        <v>39022</v>
      </c>
      <c r="B19" s="16">
        <f>VLOOKUP($A19,[2]UIElg!$A$29:$K$136,11)</f>
        <v>0.67985009157916287</v>
      </c>
      <c r="C19" s="16">
        <f>VLOOKUP($A19,[2]SNAPElg!$A$29:$K$136,11)</f>
        <v>0.80534756061573964</v>
      </c>
      <c r="D19" s="32">
        <f>VLOOKUP($A19,[2]MedicaidElgBen!$A$29:$K$136,11)</f>
        <v>0.99999999999999989</v>
      </c>
      <c r="E19" s="25">
        <f>VLOOKUP($A19,[2]UIBen!$A$29:$K$136,2)</f>
        <v>1169.0249999999999</v>
      </c>
      <c r="F19" s="25">
        <f>VLOOKUP($A19,[2]UIBen!$A$29:$K$136,11)</f>
        <v>1169.0249999999999</v>
      </c>
      <c r="G19">
        <f t="shared" si="0"/>
        <v>0</v>
      </c>
      <c r="H19" s="25">
        <f>VLOOKUP($A19,[2]SNAPBen!$A$29:$K$136,11)</f>
        <v>246.59155793181401</v>
      </c>
      <c r="I19" s="25">
        <f>VLOOKUP($A19,[2]MedicaidElgBen!$A$29:$M$136,13)</f>
        <v>357.99499046158445</v>
      </c>
      <c r="K19">
        <f t="shared" si="1"/>
        <v>2006</v>
      </c>
    </row>
    <row r="20" spans="1:11" ht="16.5" thickTop="1" thickBot="1" x14ac:dyDescent="0.3">
      <c r="A20" s="8">
        <v>39052</v>
      </c>
      <c r="B20" s="16">
        <f>VLOOKUP($A20,[2]UIElg!$A$29:$K$136,11)</f>
        <v>0.67985009157916287</v>
      </c>
      <c r="C20" s="16">
        <f>VLOOKUP($A20,[2]SNAPElg!$A$29:$K$136,11)</f>
        <v>0.8115305320278513</v>
      </c>
      <c r="D20" s="32">
        <f>VLOOKUP($A20,[2]MedicaidElgBen!$A$29:$K$136,11)</f>
        <v>0.99999999999999989</v>
      </c>
      <c r="E20" s="25">
        <f>VLOOKUP($A20,[2]UIBen!$A$29:$K$136,2)</f>
        <v>1169.0249999999999</v>
      </c>
      <c r="F20" s="25">
        <f>VLOOKUP($A20,[2]UIBen!$A$29:$K$136,11)</f>
        <v>1169.0249999999999</v>
      </c>
      <c r="G20">
        <f t="shared" si="0"/>
        <v>0</v>
      </c>
      <c r="H20" s="25">
        <f>VLOOKUP($A20,[2]SNAPBen!$A$29:$K$136,11)</f>
        <v>245.63447556359205</v>
      </c>
      <c r="I20" s="25">
        <f>VLOOKUP($A20,[2]MedicaidElgBen!$A$29:$M$136,13)</f>
        <v>357.99499046158445</v>
      </c>
      <c r="K20">
        <f t="shared" si="1"/>
        <v>2006</v>
      </c>
    </row>
    <row r="21" spans="1:11" ht="16.5" thickTop="1" thickBot="1" x14ac:dyDescent="0.3">
      <c r="A21" s="8">
        <v>39083</v>
      </c>
      <c r="B21" s="16">
        <f>VLOOKUP($A21,[2]UIElg!$A$29:$K$136,11)</f>
        <v>0.67985009157916287</v>
      </c>
      <c r="C21" s="16">
        <f>VLOOKUP($A21,[2]SNAPElg!$A$29:$K$136,11)</f>
        <v>0.8115305320278513</v>
      </c>
      <c r="D21" s="32">
        <f>VLOOKUP($A21,[2]MedicaidElgBen!$A$29:$K$136,11)</f>
        <v>0.99999999999999989</v>
      </c>
      <c r="E21" s="25">
        <f>VLOOKUP($A21,[2]UIBen!$A$29:$K$136,2)</f>
        <v>1169.0249999999999</v>
      </c>
      <c r="F21" s="25">
        <f>VLOOKUP($A21,[2]UIBen!$A$29:$K$136,11)</f>
        <v>1169.0249999999999</v>
      </c>
      <c r="G21">
        <f t="shared" si="0"/>
        <v>0</v>
      </c>
      <c r="H21" s="25">
        <f>VLOOKUP($A21,[2]SNAPBen!$A$29:$K$136,11)</f>
        <v>244.91091543688498</v>
      </c>
      <c r="I21" s="25">
        <f>VLOOKUP($A21,[2]MedicaidElgBen!$A$29:$M$136,13)</f>
        <v>357.99499046158445</v>
      </c>
      <c r="K21">
        <f t="shared" si="1"/>
        <v>2007</v>
      </c>
    </row>
    <row r="22" spans="1:11" ht="16.5" thickTop="1" thickBot="1" x14ac:dyDescent="0.3">
      <c r="A22" s="8">
        <v>39114</v>
      </c>
      <c r="B22" s="16">
        <f>VLOOKUP($A22,[2]UIElg!$A$29:$K$136,11)</f>
        <v>0.67985009157916287</v>
      </c>
      <c r="C22" s="16">
        <f>VLOOKUP($A22,[2]SNAPElg!$A$29:$K$136,11)</f>
        <v>0.8115305320278513</v>
      </c>
      <c r="D22" s="32">
        <f>VLOOKUP($A22,[2]MedicaidElgBen!$A$29:$K$136,11)</f>
        <v>0.99999999999999989</v>
      </c>
      <c r="E22" s="25">
        <f>VLOOKUP($A22,[2]UIBen!$A$29:$K$136,2)</f>
        <v>1169.0249999999999</v>
      </c>
      <c r="F22" s="25">
        <f>VLOOKUP($A22,[2]UIBen!$A$29:$K$136,11)</f>
        <v>1169.0249999999999</v>
      </c>
      <c r="G22">
        <f t="shared" si="0"/>
        <v>0</v>
      </c>
      <c r="H22" s="25">
        <f>VLOOKUP($A22,[2]SNAPBen!$A$29:$K$136,11)</f>
        <v>244.02999162157619</v>
      </c>
      <c r="I22" s="25">
        <f>VLOOKUP($A22,[2]MedicaidElgBen!$A$29:$M$136,13)</f>
        <v>357.99499046158445</v>
      </c>
      <c r="K22">
        <f t="shared" si="1"/>
        <v>2007</v>
      </c>
    </row>
    <row r="23" spans="1:11" ht="16.5" thickTop="1" thickBot="1" x14ac:dyDescent="0.3">
      <c r="A23" s="8">
        <v>39142</v>
      </c>
      <c r="B23" s="16">
        <f>VLOOKUP($A23,[2]UIElg!$A$29:$K$136,11)</f>
        <v>0.67985009157916287</v>
      </c>
      <c r="C23" s="16">
        <f>VLOOKUP($A23,[2]SNAPElg!$A$29:$K$136,11)</f>
        <v>0.8115305320278513</v>
      </c>
      <c r="D23" s="32">
        <f>VLOOKUP($A23,[2]MedicaidElgBen!$A$29:$K$136,11)</f>
        <v>0.99999999999999989</v>
      </c>
      <c r="E23" s="25">
        <f>VLOOKUP($A23,[2]UIBen!$A$29:$K$136,2)</f>
        <v>1169.0249999999999</v>
      </c>
      <c r="F23" s="25">
        <f>VLOOKUP($A23,[2]UIBen!$A$29:$K$136,11)</f>
        <v>1169.0249999999999</v>
      </c>
      <c r="G23">
        <f t="shared" si="0"/>
        <v>0</v>
      </c>
      <c r="H23" s="25">
        <f>VLOOKUP($A23,[2]SNAPBen!$A$29:$K$136,11)</f>
        <v>243.0810392067784</v>
      </c>
      <c r="I23" s="25">
        <f>VLOOKUP($A23,[2]MedicaidElgBen!$A$29:$M$136,13)</f>
        <v>357.99499046158445</v>
      </c>
      <c r="K23">
        <f t="shared" si="1"/>
        <v>2007</v>
      </c>
    </row>
    <row r="24" spans="1:11" ht="16.5" thickTop="1" thickBot="1" x14ac:dyDescent="0.3">
      <c r="A24" s="8">
        <v>39173</v>
      </c>
      <c r="B24" s="16">
        <f>VLOOKUP($A24,[2]UIElg!$A$29:$K$136,11)</f>
        <v>0.67985009157916287</v>
      </c>
      <c r="C24" s="16">
        <f>VLOOKUP($A24,[2]SNAPElg!$A$29:$K$136,11)</f>
        <v>0.8115305320278513</v>
      </c>
      <c r="D24" s="32">
        <f>VLOOKUP($A24,[2]MedicaidElgBen!$A$29:$K$136,11)</f>
        <v>0.99999999999999989</v>
      </c>
      <c r="E24" s="25">
        <f>VLOOKUP($A24,[2]UIBen!$A$29:$K$136,2)</f>
        <v>1169.0249999999999</v>
      </c>
      <c r="F24" s="25">
        <f>VLOOKUP($A24,[2]UIBen!$A$29:$K$136,11)</f>
        <v>1169.0249999999999</v>
      </c>
      <c r="G24">
        <f t="shared" si="0"/>
        <v>0</v>
      </c>
      <c r="H24" s="25">
        <f>VLOOKUP($A24,[2]SNAPBen!$A$29:$K$136,11)</f>
        <v>242.53415958683158</v>
      </c>
      <c r="I24" s="25">
        <f>VLOOKUP($A24,[2]MedicaidElgBen!$A$29:$M$136,13)</f>
        <v>357.99499046158445</v>
      </c>
      <c r="K24">
        <f t="shared" si="1"/>
        <v>2007</v>
      </c>
    </row>
    <row r="25" spans="1:11" ht="16.5" thickTop="1" thickBot="1" x14ac:dyDescent="0.3">
      <c r="A25" s="8">
        <v>39203</v>
      </c>
      <c r="B25" s="16">
        <f>VLOOKUP($A25,[2]UIElg!$A$29:$K$136,11)</f>
        <v>0.67985009157916287</v>
      </c>
      <c r="C25" s="16">
        <f>VLOOKUP($A25,[2]SNAPElg!$A$29:$K$136,11)</f>
        <v>0.8115305320278513</v>
      </c>
      <c r="D25" s="32">
        <f>VLOOKUP($A25,[2]MedicaidElgBen!$A$29:$K$136,11)</f>
        <v>0.99999999999999989</v>
      </c>
      <c r="E25" s="25">
        <f>VLOOKUP($A25,[2]UIBen!$A$29:$K$136,2)</f>
        <v>1169.0249999999999</v>
      </c>
      <c r="F25" s="25">
        <f>VLOOKUP($A25,[2]UIBen!$A$29:$K$136,11)</f>
        <v>1169.0249999999999</v>
      </c>
      <c r="G25">
        <f t="shared" si="0"/>
        <v>0</v>
      </c>
      <c r="H25" s="25">
        <f>VLOOKUP($A25,[2]SNAPBen!$A$29:$K$136,11)</f>
        <v>241.83102169593408</v>
      </c>
      <c r="I25" s="25">
        <f>VLOOKUP($A25,[2]MedicaidElgBen!$A$29:$M$136,13)</f>
        <v>357.99499046158445</v>
      </c>
      <c r="K25">
        <f t="shared" si="1"/>
        <v>2007</v>
      </c>
    </row>
    <row r="26" spans="1:11" ht="16.5" thickTop="1" thickBot="1" x14ac:dyDescent="0.3">
      <c r="A26" s="8">
        <v>39234</v>
      </c>
      <c r="B26" s="16">
        <f>VLOOKUP($A26,[2]UIElg!$A$29:$K$136,11)</f>
        <v>0.67985009157916287</v>
      </c>
      <c r="C26" s="16">
        <f>VLOOKUP($A26,[2]SNAPElg!$A$29:$K$136,11)</f>
        <v>0.81898193045010081</v>
      </c>
      <c r="D26" s="32">
        <f>VLOOKUP($A26,[2]MedicaidElgBen!$A$29:$K$136,11)</f>
        <v>0.99999999999999989</v>
      </c>
      <c r="E26" s="25">
        <f>VLOOKUP($A26,[2]UIBen!$A$29:$K$136,2)</f>
        <v>1169.0249999999999</v>
      </c>
      <c r="F26" s="25">
        <f>VLOOKUP($A26,[2]UIBen!$A$29:$K$136,11)</f>
        <v>1169.0249999999999</v>
      </c>
      <c r="G26">
        <f t="shared" si="0"/>
        <v>0</v>
      </c>
      <c r="H26" s="25">
        <f>VLOOKUP($A26,[2]SNAPBen!$A$29:$K$136,11)</f>
        <v>241.44774944243719</v>
      </c>
      <c r="I26" s="25">
        <f>VLOOKUP($A26,[2]MedicaidElgBen!$A$29:$M$136,13)</f>
        <v>357.99499046158445</v>
      </c>
      <c r="K26">
        <f t="shared" si="1"/>
        <v>2007</v>
      </c>
    </row>
    <row r="27" spans="1:11" ht="16.5" thickTop="1" thickBot="1" x14ac:dyDescent="0.3">
      <c r="A27" s="8">
        <v>39264</v>
      </c>
      <c r="B27" s="16">
        <f>VLOOKUP($A27,[2]UIElg!$A$29:$K$136,11)</f>
        <v>0.67985009157916287</v>
      </c>
      <c r="C27" s="16">
        <f>VLOOKUP($A27,[2]SNAPElg!$A$29:$K$136,11)</f>
        <v>0.81898193045010081</v>
      </c>
      <c r="D27" s="32">
        <f>VLOOKUP($A27,[2]MedicaidElgBen!$A$29:$K$136,11)</f>
        <v>0.99999999999999989</v>
      </c>
      <c r="E27" s="25">
        <f>VLOOKUP($A27,[2]UIBen!$A$29:$K$136,2)</f>
        <v>1169.0249999999999</v>
      </c>
      <c r="F27" s="25">
        <f>VLOOKUP($A27,[2]UIBen!$A$29:$K$136,11)</f>
        <v>1169.0249999999999</v>
      </c>
      <c r="G27">
        <f t="shared" si="0"/>
        <v>0</v>
      </c>
      <c r="H27" s="25">
        <f>VLOOKUP($A27,[2]SNAPBen!$A$29:$K$136,11)</f>
        <v>241.03599972050523</v>
      </c>
      <c r="I27" s="25">
        <f>VLOOKUP($A27,[2]MedicaidElgBen!$A$29:$M$136,13)</f>
        <v>357.99499046158445</v>
      </c>
      <c r="K27">
        <f t="shared" si="1"/>
        <v>2007</v>
      </c>
    </row>
    <row r="28" spans="1:11" ht="16.5" thickTop="1" thickBot="1" x14ac:dyDescent="0.3">
      <c r="A28" s="8">
        <v>39295</v>
      </c>
      <c r="B28" s="16">
        <f>VLOOKUP($A28,[2]UIElg!$A$29:$K$136,11)</f>
        <v>0.67985009157916287</v>
      </c>
      <c r="C28" s="16">
        <f>VLOOKUP($A28,[2]SNAPElg!$A$29:$K$136,11)</f>
        <v>0.81898193045010081</v>
      </c>
      <c r="D28" s="32">
        <f>VLOOKUP($A28,[2]MedicaidElgBen!$A$29:$K$136,11)</f>
        <v>0.99999999999999989</v>
      </c>
      <c r="E28" s="25">
        <f>VLOOKUP($A28,[2]UIBen!$A$29:$K$136,2)</f>
        <v>1169.0249999999999</v>
      </c>
      <c r="F28" s="25">
        <f>VLOOKUP($A28,[2]UIBen!$A$29:$K$136,11)</f>
        <v>1169.0249999999999</v>
      </c>
      <c r="G28">
        <f t="shared" si="0"/>
        <v>0</v>
      </c>
      <c r="H28" s="25">
        <f>VLOOKUP($A28,[2]SNAPBen!$A$29:$K$136,11)</f>
        <v>240.86257118444195</v>
      </c>
      <c r="I28" s="25">
        <f>VLOOKUP($A28,[2]MedicaidElgBen!$A$29:$M$136,13)</f>
        <v>357.99499046158445</v>
      </c>
      <c r="K28">
        <f t="shared" si="1"/>
        <v>2007</v>
      </c>
    </row>
    <row r="29" spans="1:11" ht="16.5" thickTop="1" thickBot="1" x14ac:dyDescent="0.3">
      <c r="A29" s="8">
        <v>39326</v>
      </c>
      <c r="B29" s="16">
        <f>VLOOKUP($A29,[2]UIElg!$A$29:$K$136,11)</f>
        <v>0.67985009157916287</v>
      </c>
      <c r="C29" s="16">
        <f>VLOOKUP($A29,[2]SNAPElg!$A$29:$K$136,11)</f>
        <v>0.81898193045010081</v>
      </c>
      <c r="D29" s="32">
        <f>VLOOKUP($A29,[2]MedicaidElgBen!$A$29:$K$136,11)</f>
        <v>0.99999999999999989</v>
      </c>
      <c r="E29" s="25">
        <f>VLOOKUP($A29,[2]UIBen!$A$29:$K$136,2)</f>
        <v>1169.0249999999999</v>
      </c>
      <c r="F29" s="25">
        <f>VLOOKUP($A29,[2]UIBen!$A$29:$K$136,11)</f>
        <v>1169.0249999999999</v>
      </c>
      <c r="G29">
        <f t="shared" si="0"/>
        <v>0</v>
      </c>
      <c r="H29" s="25">
        <f>VLOOKUP($A29,[2]SNAPBen!$A$29:$K$136,11)</f>
        <v>239.9289953271379</v>
      </c>
      <c r="I29" s="25">
        <f>VLOOKUP($A29,[2]MedicaidElgBen!$A$29:$M$136,13)</f>
        <v>357.99499046158445</v>
      </c>
      <c r="K29">
        <f t="shared" si="1"/>
        <v>2007</v>
      </c>
    </row>
    <row r="30" spans="1:11" ht="16.5" thickTop="1" thickBot="1" x14ac:dyDescent="0.3">
      <c r="A30" s="8">
        <v>39356</v>
      </c>
      <c r="B30" s="16">
        <f>VLOOKUP($A30,[2]UIElg!$A$29:$K$136,11)</f>
        <v>0.67985009157916287</v>
      </c>
      <c r="C30" s="16">
        <f>VLOOKUP($A30,[2]SNAPElg!$A$29:$K$136,11)</f>
        <v>0.81898193045010081</v>
      </c>
      <c r="D30" s="32">
        <f>VLOOKUP($A30,[2]MedicaidElgBen!$A$29:$K$136,11)</f>
        <v>0.99999999999999989</v>
      </c>
      <c r="E30" s="25">
        <f>VLOOKUP($A30,[2]UIBen!$A$29:$K$136,2)</f>
        <v>1169.0249999999999</v>
      </c>
      <c r="F30" s="25">
        <f>VLOOKUP($A30,[2]UIBen!$A$29:$K$136,11)</f>
        <v>1169.0249999999999</v>
      </c>
      <c r="G30">
        <f t="shared" si="0"/>
        <v>0</v>
      </c>
      <c r="H30" s="25">
        <f>VLOOKUP($A30,[2]SNAPBen!$A$29:$K$136,11)</f>
        <v>253.18581230100349</v>
      </c>
      <c r="I30" s="25">
        <f>VLOOKUP($A30,[2]MedicaidElgBen!$A$29:$M$136,13)</f>
        <v>357.99499046158445</v>
      </c>
      <c r="K30">
        <f t="shared" si="1"/>
        <v>2007</v>
      </c>
    </row>
    <row r="31" spans="1:11" ht="16.5" thickTop="1" thickBot="1" x14ac:dyDescent="0.3">
      <c r="A31" s="8">
        <v>39387</v>
      </c>
      <c r="B31" s="16">
        <f>VLOOKUP($A31,[2]UIElg!$A$29:$K$136,11)</f>
        <v>0.67985009157916287</v>
      </c>
      <c r="C31" s="16">
        <f>VLOOKUP($A31,[2]SNAPElg!$A$29:$K$136,11)</f>
        <v>0.81898193045010081</v>
      </c>
      <c r="D31" s="32">
        <f>VLOOKUP($A31,[2]MedicaidElgBen!$A$29:$K$136,11)</f>
        <v>0.99999999999999989</v>
      </c>
      <c r="E31" s="25">
        <f>VLOOKUP($A31,[2]UIBen!$A$29:$K$136,2)</f>
        <v>1169.0249999999999</v>
      </c>
      <c r="F31" s="25">
        <f>VLOOKUP($A31,[2]UIBen!$A$29:$K$136,11)</f>
        <v>1169.0249999999999</v>
      </c>
      <c r="G31">
        <f t="shared" si="0"/>
        <v>0</v>
      </c>
      <c r="H31" s="25">
        <f>VLOOKUP($A31,[2]SNAPBen!$A$29:$K$136,11)</f>
        <v>251.80995689164584</v>
      </c>
      <c r="I31" s="25">
        <f>VLOOKUP($A31,[2]MedicaidElgBen!$A$29:$M$136,13)</f>
        <v>357.99499046158445</v>
      </c>
      <c r="K31">
        <f t="shared" si="1"/>
        <v>2007</v>
      </c>
    </row>
    <row r="32" spans="1:11" ht="16.5" thickTop="1" thickBot="1" x14ac:dyDescent="0.3">
      <c r="A32" s="8">
        <v>39417</v>
      </c>
      <c r="B32" s="16">
        <f>VLOOKUP($A32,[2]UIElg!$A$29:$K$136,11)</f>
        <v>0.67985009157916287</v>
      </c>
      <c r="C32" s="16">
        <f>VLOOKUP($A32,[2]SNAPElg!$A$29:$K$136,11)</f>
        <v>0.81898193045010081</v>
      </c>
      <c r="D32" s="32">
        <f>VLOOKUP($A32,[2]MedicaidElgBen!$A$29:$K$136,11)</f>
        <v>0.99999999999999989</v>
      </c>
      <c r="E32" s="25">
        <f>VLOOKUP($A32,[2]UIBen!$A$29:$K$136,2)</f>
        <v>1169.0249999999999</v>
      </c>
      <c r="F32" s="25">
        <f>VLOOKUP($A32,[2]UIBen!$A$29:$K$136,11)</f>
        <v>1169.0249999999999</v>
      </c>
      <c r="G32">
        <f t="shared" si="0"/>
        <v>0</v>
      </c>
      <c r="H32" s="25">
        <f>VLOOKUP($A32,[2]SNAPBen!$A$29:$K$136,11)</f>
        <v>251.03044673119504</v>
      </c>
      <c r="I32" s="25">
        <f>VLOOKUP($A32,[2]MedicaidElgBen!$A$29:$M$136,13)</f>
        <v>357.99499046158445</v>
      </c>
      <c r="K32">
        <f t="shared" si="1"/>
        <v>2007</v>
      </c>
    </row>
    <row r="33" spans="1:11" ht="16.5" thickTop="1" thickBot="1" x14ac:dyDescent="0.3">
      <c r="A33" s="8">
        <v>39448</v>
      </c>
      <c r="B33" s="16">
        <f>VLOOKUP($A33,[2]UIElg!$A$29:$K$136,11)</f>
        <v>0.67985009157916287</v>
      </c>
      <c r="C33" s="16">
        <f>VLOOKUP($A33,[2]SNAPElg!$A$29:$K$136,11)</f>
        <v>0.84157166365465785</v>
      </c>
      <c r="D33" s="32">
        <f>VLOOKUP($A33,[2]MedicaidElgBen!$A$29:$K$136,11)</f>
        <v>0.99999999999999989</v>
      </c>
      <c r="E33" s="25">
        <f>VLOOKUP($A33,[2]UIBen!$A$29:$K$136,2)</f>
        <v>1169.0249999999999</v>
      </c>
      <c r="F33" s="25">
        <f>VLOOKUP($A33,[2]UIBen!$A$29:$K$136,11)</f>
        <v>1169.0249999999999</v>
      </c>
      <c r="G33">
        <f t="shared" si="0"/>
        <v>0</v>
      </c>
      <c r="H33" s="25">
        <f>VLOOKUP($A33,[2]SNAPBen!$A$29:$K$136,11)</f>
        <v>250.28831927400114</v>
      </c>
      <c r="I33" s="25">
        <f>VLOOKUP($A33,[2]MedicaidElgBen!$A$29:$M$136,13)</f>
        <v>357.99499046158445</v>
      </c>
      <c r="K33">
        <f t="shared" si="1"/>
        <v>2008</v>
      </c>
    </row>
    <row r="34" spans="1:11" ht="16.5" thickTop="1" thickBot="1" x14ac:dyDescent="0.3">
      <c r="A34" s="8">
        <v>39479</v>
      </c>
      <c r="B34" s="16">
        <f>VLOOKUP($A34,[2]UIElg!$A$29:$K$136,11)</f>
        <v>0.67985009157916287</v>
      </c>
      <c r="C34" s="16">
        <f>VLOOKUP($A34,[2]SNAPElg!$A$29:$K$136,11)</f>
        <v>0.84157166365465785</v>
      </c>
      <c r="D34" s="32">
        <f>VLOOKUP($A34,[2]MedicaidElgBen!$A$29:$K$136,11)</f>
        <v>0.99999999999999989</v>
      </c>
      <c r="E34" s="25">
        <f>VLOOKUP($A34,[2]UIBen!$A$29:$K$136,2)</f>
        <v>1169.0249999999999</v>
      </c>
      <c r="F34" s="25">
        <f>VLOOKUP($A34,[2]UIBen!$A$29:$K$136,11)</f>
        <v>1169.0249999999999</v>
      </c>
      <c r="G34">
        <f t="shared" si="0"/>
        <v>0</v>
      </c>
      <c r="H34" s="25">
        <f>VLOOKUP($A34,[2]SNAPBen!$A$29:$K$136,11)</f>
        <v>249.72880565294653</v>
      </c>
      <c r="I34" s="25">
        <f>VLOOKUP($A34,[2]MedicaidElgBen!$A$29:$M$136,13)</f>
        <v>357.99499046158445</v>
      </c>
      <c r="K34">
        <f t="shared" si="1"/>
        <v>2008</v>
      </c>
    </row>
    <row r="35" spans="1:11" ht="16.5" thickTop="1" thickBot="1" x14ac:dyDescent="0.3">
      <c r="A35" s="8">
        <v>39508</v>
      </c>
      <c r="B35" s="16">
        <f>VLOOKUP($A35,[2]UIElg!$A$29:$K$136,11)</f>
        <v>0.67985009157916287</v>
      </c>
      <c r="C35" s="16">
        <f>VLOOKUP($A35,[2]SNAPElg!$A$29:$K$136,11)</f>
        <v>0.85286490055930042</v>
      </c>
      <c r="D35" s="32">
        <f>VLOOKUP($A35,[2]MedicaidElgBen!$A$29:$K$136,11)</f>
        <v>0.99999999999999989</v>
      </c>
      <c r="E35" s="25">
        <f>VLOOKUP($A35,[2]UIBen!$A$29:$K$136,2)</f>
        <v>1169.0249999999999</v>
      </c>
      <c r="F35" s="25">
        <f>VLOOKUP($A35,[2]UIBen!$A$29:$K$136,11)</f>
        <v>1169.0249999999999</v>
      </c>
      <c r="G35">
        <f t="shared" si="0"/>
        <v>0</v>
      </c>
      <c r="H35" s="25">
        <f>VLOOKUP($A35,[2]SNAPBen!$A$29:$K$136,11)</f>
        <v>248.85854979504555</v>
      </c>
      <c r="I35" s="25">
        <f>VLOOKUP($A35,[2]MedicaidElgBen!$A$29:$M$136,13)</f>
        <v>357.99499046158445</v>
      </c>
      <c r="K35">
        <f t="shared" si="1"/>
        <v>2008</v>
      </c>
    </row>
    <row r="36" spans="1:11" ht="16.5" thickTop="1" thickBot="1" x14ac:dyDescent="0.3">
      <c r="A36" s="8">
        <v>39539</v>
      </c>
      <c r="B36" s="16">
        <f>VLOOKUP($A36,[2]UIElg!$A$29:$K$136,11)</f>
        <v>0.67985009157916287</v>
      </c>
      <c r="C36" s="16">
        <f>VLOOKUP($A36,[2]SNAPElg!$A$29:$K$136,11)</f>
        <v>0.85286490055930042</v>
      </c>
      <c r="D36" s="32">
        <f>VLOOKUP($A36,[2]MedicaidElgBen!$A$29:$K$136,11)</f>
        <v>0.99999999999999989</v>
      </c>
      <c r="E36" s="25">
        <f>VLOOKUP($A36,[2]UIBen!$A$29:$K$136,2)</f>
        <v>1169.0249999999999</v>
      </c>
      <c r="F36" s="25">
        <f>VLOOKUP($A36,[2]UIBen!$A$29:$K$136,11)</f>
        <v>1169.0249999999999</v>
      </c>
      <c r="G36">
        <f t="shared" si="0"/>
        <v>0</v>
      </c>
      <c r="H36" s="25">
        <f>VLOOKUP($A36,[2]SNAPBen!$A$29:$K$136,11)</f>
        <v>248.06745985890598</v>
      </c>
      <c r="I36" s="25">
        <f>VLOOKUP($A36,[2]MedicaidElgBen!$A$29:$M$136,13)</f>
        <v>357.99499046158445</v>
      </c>
      <c r="K36">
        <f t="shared" si="1"/>
        <v>2008</v>
      </c>
    </row>
    <row r="37" spans="1:11" ht="16.5" thickTop="1" thickBot="1" x14ac:dyDescent="0.3">
      <c r="A37" s="8">
        <v>39569</v>
      </c>
      <c r="B37" s="16">
        <f>VLOOKUP($A37,[2]UIElg!$A$29:$K$136,11)</f>
        <v>0.67985009157916287</v>
      </c>
      <c r="C37" s="16">
        <f>VLOOKUP($A37,[2]SNAPElg!$A$29:$K$136,11)</f>
        <v>0.85286490055930042</v>
      </c>
      <c r="D37" s="32">
        <f>VLOOKUP($A37,[2]MedicaidElgBen!$A$29:$K$136,11)</f>
        <v>0.99999999999999989</v>
      </c>
      <c r="E37" s="25">
        <f>VLOOKUP($A37,[2]UIBen!$A$29:$K$136,2)</f>
        <v>1169.0249999999999</v>
      </c>
      <c r="F37" s="25">
        <f>VLOOKUP($A37,[2]UIBen!$A$29:$K$136,11)</f>
        <v>1169.0249999999999</v>
      </c>
      <c r="G37">
        <f t="shared" si="0"/>
        <v>0</v>
      </c>
      <c r="H37" s="25">
        <f>VLOOKUP($A37,[2]SNAPBen!$A$29:$K$136,11)</f>
        <v>247.04766465425919</v>
      </c>
      <c r="I37" s="25">
        <f>VLOOKUP($A37,[2]MedicaidElgBen!$A$29:$M$136,13)</f>
        <v>357.99499046158445</v>
      </c>
      <c r="K37">
        <f t="shared" si="1"/>
        <v>2008</v>
      </c>
    </row>
    <row r="38" spans="1:11" ht="16.5" thickTop="1" thickBot="1" x14ac:dyDescent="0.3">
      <c r="A38" s="8">
        <v>39600</v>
      </c>
      <c r="B38" s="16">
        <f>VLOOKUP($A38,[2]UIElg!$A$29:$K$136,11)</f>
        <v>0.67985009157916287</v>
      </c>
      <c r="C38" s="16">
        <f>VLOOKUP($A38,[2]SNAPElg!$A$29:$K$136,11)</f>
        <v>0.85286490055930042</v>
      </c>
      <c r="D38" s="32">
        <f>VLOOKUP($A38,[2]MedicaidElgBen!$A$29:$K$136,11)</f>
        <v>0.99999999999999989</v>
      </c>
      <c r="E38" s="25">
        <f>VLOOKUP($A38,[2]UIBen!$A$29:$K$136,2)</f>
        <v>1169.0249999999999</v>
      </c>
      <c r="F38" s="25">
        <f>VLOOKUP($A38,[2]UIBen!$A$29:$K$136,11)</f>
        <v>1169.0249999999999</v>
      </c>
      <c r="G38">
        <f t="shared" si="0"/>
        <v>0</v>
      </c>
      <c r="H38" s="25">
        <f>VLOOKUP($A38,[2]SNAPBen!$A$29:$K$136,11)</f>
        <v>245.53135751050803</v>
      </c>
      <c r="I38" s="25">
        <f>VLOOKUP($A38,[2]MedicaidElgBen!$A$29:$M$136,13)</f>
        <v>357.99499046158445</v>
      </c>
      <c r="K38">
        <f t="shared" si="1"/>
        <v>2008</v>
      </c>
    </row>
    <row r="39" spans="1:11" ht="16.5" thickTop="1" thickBot="1" x14ac:dyDescent="0.3">
      <c r="A39" s="8">
        <v>39630</v>
      </c>
      <c r="B39" s="16">
        <f>VLOOKUP($A39,[2]UIElg!$A$29:$K$136,11)</f>
        <v>0.86115273903318967</v>
      </c>
      <c r="C39" s="16">
        <f>VLOOKUP($A39,[2]SNAPElg!$A$29:$K$136,11)</f>
        <v>0.85286490055930042</v>
      </c>
      <c r="D39" s="32">
        <f>VLOOKUP($A39,[2]MedicaidElgBen!$A$29:$K$136,11)</f>
        <v>0.99999999999999989</v>
      </c>
      <c r="E39" s="25">
        <f>VLOOKUP($A39,[2]UIBen!$A$29:$K$136,2)</f>
        <v>1169.0249999999999</v>
      </c>
      <c r="F39" s="25">
        <f>VLOOKUP($A39,[2]UIBen!$A$29:$K$136,11)</f>
        <v>1169.0249999999999</v>
      </c>
      <c r="G39">
        <f t="shared" si="0"/>
        <v>0</v>
      </c>
      <c r="H39" s="25">
        <f>VLOOKUP($A39,[2]SNAPBen!$A$29:$K$136,11)</f>
        <v>244.2283607840269</v>
      </c>
      <c r="I39" s="25">
        <f>VLOOKUP($A39,[2]MedicaidElgBen!$A$29:$M$136,13)</f>
        <v>357.99499046158445</v>
      </c>
      <c r="K39">
        <f t="shared" si="1"/>
        <v>2008</v>
      </c>
    </row>
    <row r="40" spans="1:11" ht="16.5" thickTop="1" thickBot="1" x14ac:dyDescent="0.3">
      <c r="A40" s="8">
        <v>39661</v>
      </c>
      <c r="B40" s="16">
        <f>VLOOKUP($A40,[2]UIElg!$A$29:$K$136,11)</f>
        <v>0.86115273903318967</v>
      </c>
      <c r="C40" s="16">
        <f>VLOOKUP($A40,[2]SNAPElg!$A$29:$K$136,11)</f>
        <v>0.85286490055930042</v>
      </c>
      <c r="D40" s="32">
        <f>VLOOKUP($A40,[2]MedicaidElgBen!$A$29:$K$136,11)</f>
        <v>0.99999999999999989</v>
      </c>
      <c r="E40" s="25">
        <f>VLOOKUP($A40,[2]UIBen!$A$29:$K$136,2)</f>
        <v>1169.0249999999999</v>
      </c>
      <c r="F40" s="25">
        <f>VLOOKUP($A40,[2]UIBen!$A$29:$K$136,11)</f>
        <v>1169.0249999999999</v>
      </c>
      <c r="G40">
        <f t="shared" si="0"/>
        <v>0</v>
      </c>
      <c r="H40" s="25">
        <f>VLOOKUP($A40,[2]SNAPBen!$A$29:$K$136,11)</f>
        <v>244.43235930587696</v>
      </c>
      <c r="I40" s="25">
        <f>VLOOKUP($A40,[2]MedicaidElgBen!$A$29:$M$136,13)</f>
        <v>357.99499046158445</v>
      </c>
      <c r="K40">
        <f t="shared" si="1"/>
        <v>2008</v>
      </c>
    </row>
    <row r="41" spans="1:11" ht="16.5" thickTop="1" thickBot="1" x14ac:dyDescent="0.3">
      <c r="A41" s="8">
        <v>39692</v>
      </c>
      <c r="B41" s="16">
        <f>VLOOKUP($A41,[2]UIElg!$A$29:$K$136,11)</f>
        <v>0.86115273903318967</v>
      </c>
      <c r="C41" s="16">
        <f>VLOOKUP($A41,[2]SNAPElg!$A$29:$K$136,11)</f>
        <v>0.85286490055930042</v>
      </c>
      <c r="D41" s="32">
        <f>VLOOKUP($A41,[2]MedicaidElgBen!$A$29:$K$136,11)</f>
        <v>0.99999999999999989</v>
      </c>
      <c r="E41" s="25">
        <f>VLOOKUP($A41,[2]UIBen!$A$29:$K$136,2)</f>
        <v>1169.0249999999999</v>
      </c>
      <c r="F41" s="25">
        <f>VLOOKUP($A41,[2]UIBen!$A$29:$K$136,11)</f>
        <v>1169.0249999999999</v>
      </c>
      <c r="G41">
        <f t="shared" si="0"/>
        <v>0</v>
      </c>
      <c r="H41" s="25">
        <f>VLOOKUP($A41,[2]SNAPBen!$A$29:$K$136,11)</f>
        <v>244.13977194311678</v>
      </c>
      <c r="I41" s="25">
        <f>VLOOKUP($A41,[2]MedicaidElgBen!$A$29:$M$136,13)</f>
        <v>357.99499046158445</v>
      </c>
      <c r="K41">
        <f t="shared" si="1"/>
        <v>2008</v>
      </c>
    </row>
    <row r="42" spans="1:11" ht="16.5" thickTop="1" thickBot="1" x14ac:dyDescent="0.3">
      <c r="A42" s="8">
        <v>39722</v>
      </c>
      <c r="B42" s="16">
        <f>VLOOKUP($A42,[2]UIElg!$A$29:$K$136,11)</f>
        <v>0.86115273903318967</v>
      </c>
      <c r="C42" s="16">
        <f>VLOOKUP($A42,[2]SNAPElg!$A$29:$K$136,11)</f>
        <v>0.88906145979720752</v>
      </c>
      <c r="D42" s="32">
        <f>VLOOKUP($A42,[2]MedicaidElgBen!$A$29:$K$136,11)</f>
        <v>0.99999999999999989</v>
      </c>
      <c r="E42" s="25">
        <f>VLOOKUP($A42,[2]UIBen!$A$29:$K$136,2)</f>
        <v>1169.0249999999999</v>
      </c>
      <c r="F42" s="25">
        <f>VLOOKUP($A42,[2]UIBen!$A$29:$K$136,11)</f>
        <v>1169.0249999999999</v>
      </c>
      <c r="G42">
        <f t="shared" si="0"/>
        <v>0</v>
      </c>
      <c r="H42" s="25">
        <f>VLOOKUP($A42,[2]SNAPBen!$A$29:$K$136,11)</f>
        <v>273.72863050045538</v>
      </c>
      <c r="I42" s="25">
        <f>VLOOKUP($A42,[2]MedicaidElgBen!$A$29:$M$136,13)</f>
        <v>357.99499046158445</v>
      </c>
      <c r="K42">
        <f t="shared" si="1"/>
        <v>2008</v>
      </c>
    </row>
    <row r="43" spans="1:11" ht="16.5" thickTop="1" thickBot="1" x14ac:dyDescent="0.3">
      <c r="A43" s="8">
        <v>39753</v>
      </c>
      <c r="B43" s="16">
        <f>VLOOKUP($A43,[2]UIElg!$A$29:$K$136,11)</f>
        <v>0.86115273903318967</v>
      </c>
      <c r="C43" s="16">
        <f>VLOOKUP($A43,[2]SNAPElg!$A$29:$K$136,11)</f>
        <v>0.88906145979720752</v>
      </c>
      <c r="D43" s="32">
        <f>VLOOKUP($A43,[2]MedicaidElgBen!$A$29:$K$136,11)</f>
        <v>0.99999999999999989</v>
      </c>
      <c r="E43" s="25">
        <f>VLOOKUP($A43,[2]UIBen!$A$29:$K$136,2)</f>
        <v>1169.0249999999999</v>
      </c>
      <c r="F43" s="25">
        <f>VLOOKUP($A43,[2]UIBen!$A$29:$K$136,11)</f>
        <v>1169.0249999999999</v>
      </c>
      <c r="G43">
        <f t="shared" si="0"/>
        <v>0</v>
      </c>
      <c r="H43" s="25">
        <f>VLOOKUP($A43,[2]SNAPBen!$A$29:$K$136,11)</f>
        <v>277.04938467830584</v>
      </c>
      <c r="I43" s="25">
        <f>VLOOKUP($A43,[2]MedicaidElgBen!$A$29:$M$136,13)</f>
        <v>357.99499046158445</v>
      </c>
      <c r="K43">
        <f t="shared" si="1"/>
        <v>2008</v>
      </c>
    </row>
    <row r="44" spans="1:11" ht="16.5" thickTop="1" thickBot="1" x14ac:dyDescent="0.3">
      <c r="A44" s="8">
        <v>39783</v>
      </c>
      <c r="B44" s="16">
        <f>VLOOKUP($A44,[2]UIElg!$A$29:$K$136,11)</f>
        <v>0.93510516883586092</v>
      </c>
      <c r="C44" s="16">
        <f>VLOOKUP($A44,[2]SNAPElg!$A$29:$K$136,11)</f>
        <v>0.88906145979720752</v>
      </c>
      <c r="D44" s="32">
        <f>VLOOKUP($A44,[2]MedicaidElgBen!$A$29:$K$136,11)</f>
        <v>0.99999999999999989</v>
      </c>
      <c r="E44" s="25">
        <f>VLOOKUP($A44,[2]UIBen!$A$29:$K$136,2)</f>
        <v>1169.0249999999999</v>
      </c>
      <c r="F44" s="25">
        <f>VLOOKUP($A44,[2]UIBen!$A$29:$K$136,11)</f>
        <v>1169.0249999999999</v>
      </c>
      <c r="G44">
        <f t="shared" si="0"/>
        <v>0</v>
      </c>
      <c r="H44" s="25">
        <f>VLOOKUP($A44,[2]SNAPBen!$A$29:$K$136,11)</f>
        <v>278.45714810986823</v>
      </c>
      <c r="I44" s="25">
        <f>VLOOKUP($A44,[2]MedicaidElgBen!$A$29:$M$136,13)</f>
        <v>357.99499046158445</v>
      </c>
      <c r="K44">
        <f t="shared" si="1"/>
        <v>2008</v>
      </c>
    </row>
    <row r="45" spans="1:11" ht="16.5" thickTop="1" thickBot="1" x14ac:dyDescent="0.3">
      <c r="A45" s="8">
        <v>39814</v>
      </c>
      <c r="B45" s="16">
        <f>VLOOKUP($A45,[2]UIElg!$A$29:$K$136,11)</f>
        <v>0.93510516883586092</v>
      </c>
      <c r="C45" s="16">
        <f>VLOOKUP($A45,[2]SNAPElg!$A$29:$K$136,11)</f>
        <v>0.88980820026087737</v>
      </c>
      <c r="D45" s="32">
        <f>VLOOKUP($A45,[2]MedicaidElgBen!$A$29:$K$136,11)</f>
        <v>0.99999999999999989</v>
      </c>
      <c r="E45" s="25">
        <f>VLOOKUP($A45,[2]UIBen!$A$29:$K$136,2)</f>
        <v>1169.0249999999999</v>
      </c>
      <c r="F45" s="25">
        <f>VLOOKUP($A45,[2]UIBen!$A$29:$K$136,11)</f>
        <v>1169.0249999999999</v>
      </c>
      <c r="G45">
        <f t="shared" si="0"/>
        <v>0</v>
      </c>
      <c r="H45" s="25">
        <f>VLOOKUP($A45,[2]SNAPBen!$A$29:$K$136,11)</f>
        <v>278.02662666140463</v>
      </c>
      <c r="I45" s="25">
        <f>VLOOKUP($A45,[2]MedicaidElgBen!$A$29:$M$136,13)</f>
        <v>357.99499046158445</v>
      </c>
      <c r="K45">
        <f t="shared" si="1"/>
        <v>2009</v>
      </c>
    </row>
    <row r="46" spans="1:11" ht="16.5" thickTop="1" thickBot="1" x14ac:dyDescent="0.3">
      <c r="A46" s="8">
        <v>39845</v>
      </c>
      <c r="B46" s="16">
        <f>VLOOKUP($A46,[2]UIElg!$A$29:$K$136,11)</f>
        <v>0.93510516883586092</v>
      </c>
      <c r="C46" s="16">
        <f>VLOOKUP($A46,[2]SNAPElg!$A$29:$K$136,11)</f>
        <v>0.88980820026087737</v>
      </c>
      <c r="D46" s="32">
        <f>VLOOKUP($A46,[2]MedicaidElgBen!$A$29:$K$136,11)</f>
        <v>0.99999999999999989</v>
      </c>
      <c r="E46" s="25">
        <f>VLOOKUP($A46,[2]UIBen!$A$29:$K$136,2)</f>
        <v>1169.0249999999999</v>
      </c>
      <c r="F46" s="25">
        <f>VLOOKUP($A46,[2]UIBen!$A$29:$K$136,11)</f>
        <v>1169.0249999999999</v>
      </c>
      <c r="G46">
        <f t="shared" si="0"/>
        <v>0</v>
      </c>
      <c r="H46" s="25">
        <f>VLOOKUP($A46,[2]SNAPBen!$A$29:$K$136,11)</f>
        <v>277.20794266017703</v>
      </c>
      <c r="I46" s="25">
        <f>VLOOKUP($A46,[2]MedicaidElgBen!$A$29:$M$136,13)</f>
        <v>357.99499046158445</v>
      </c>
      <c r="K46">
        <f t="shared" si="1"/>
        <v>2009</v>
      </c>
    </row>
    <row r="47" spans="1:11" ht="16.5" thickTop="1" thickBot="1" x14ac:dyDescent="0.3">
      <c r="A47" s="8">
        <v>39873</v>
      </c>
      <c r="B47" s="16">
        <f>VLOOKUP($A47,[2]UIElg!$A$29:$K$136,11)</f>
        <v>0.93510516883586092</v>
      </c>
      <c r="C47" s="16">
        <f>VLOOKUP($A47,[2]SNAPElg!$A$29:$K$136,11)</f>
        <v>0.89098893832320969</v>
      </c>
      <c r="D47" s="32">
        <f>VLOOKUP($A47,[2]MedicaidElgBen!$A$29:$K$136,11)</f>
        <v>0.99999999999999989</v>
      </c>
      <c r="E47" s="25">
        <f>VLOOKUP($A47,[2]UIBen!$A$29:$K$136,2)</f>
        <v>1169.0249999999999</v>
      </c>
      <c r="F47" s="25">
        <f>VLOOKUP($A47,[2]UIBen!$A$29:$K$136,11)</f>
        <v>1169.0249999999999</v>
      </c>
      <c r="G47">
        <f t="shared" si="0"/>
        <v>0</v>
      </c>
      <c r="H47" s="25">
        <f>VLOOKUP($A47,[2]SNAPBen!$A$29:$K$136,11)</f>
        <v>277.45893705552697</v>
      </c>
      <c r="I47" s="25">
        <f>VLOOKUP($A47,[2]MedicaidElgBen!$A$29:$M$136,13)</f>
        <v>357.99499046158445</v>
      </c>
      <c r="K47">
        <f t="shared" si="1"/>
        <v>2009</v>
      </c>
    </row>
    <row r="48" spans="1:11" ht="16.5" thickTop="1" thickBot="1" x14ac:dyDescent="0.3">
      <c r="A48" s="8">
        <v>39904</v>
      </c>
      <c r="B48" s="16">
        <f>VLOOKUP($A48,[2]UIElg!$A$29:$K$136,11)</f>
        <v>0.97924742634443396</v>
      </c>
      <c r="C48" s="16">
        <f>VLOOKUP($A48,[2]SNAPElg!$A$29:$K$136,11)</f>
        <v>0.8954677963100246</v>
      </c>
      <c r="D48" s="32">
        <f>VLOOKUP($A48,[2]MedicaidElgBen!$A$29:$K$136,11)</f>
        <v>0.99999999999999989</v>
      </c>
      <c r="E48" s="25">
        <f>VLOOKUP($A48,[2]UIBen!$A$29:$K$136,2)</f>
        <v>1169.0249999999999</v>
      </c>
      <c r="F48" s="25">
        <f>VLOOKUP($A48,[2]UIBen!$A$29:$K$136,11)</f>
        <v>1477.8199353686211</v>
      </c>
      <c r="G48" s="11">
        <f t="shared" si="0"/>
        <v>308.79493536862128</v>
      </c>
      <c r="H48" s="25">
        <f>VLOOKUP($A48,[2]SNAPBen!$A$29:$K$136,11)</f>
        <v>322.95543447400786</v>
      </c>
      <c r="I48" s="25">
        <f>VLOOKUP($A48,[2]MedicaidElgBen!$A$29:$M$136,13)</f>
        <v>357.99499046158445</v>
      </c>
      <c r="K48">
        <f t="shared" si="1"/>
        <v>2009</v>
      </c>
    </row>
    <row r="49" spans="1:11" ht="16.5" thickTop="1" thickBot="1" x14ac:dyDescent="0.3">
      <c r="A49" s="8">
        <v>39934</v>
      </c>
      <c r="B49" s="16">
        <f>VLOOKUP($A49,[2]UIElg!$A$29:$K$136,11)</f>
        <v>0.97924742634443396</v>
      </c>
      <c r="C49" s="16">
        <f>VLOOKUP($A49,[2]SNAPElg!$A$29:$K$136,11)</f>
        <v>0.89703883195929068</v>
      </c>
      <c r="D49" s="32">
        <f>VLOOKUP($A49,[2]MedicaidElgBen!$A$29:$K$136,11)</f>
        <v>0.99999999999999989</v>
      </c>
      <c r="E49" s="25">
        <f>VLOOKUP($A49,[2]UIBen!$A$29:$K$136,2)</f>
        <v>1169.0249999999999</v>
      </c>
      <c r="F49" s="25">
        <f>VLOOKUP($A49,[2]UIBen!$A$29:$K$136,11)</f>
        <v>1477.8199353686211</v>
      </c>
      <c r="G49" s="11">
        <f t="shared" si="0"/>
        <v>308.79493536862128</v>
      </c>
      <c r="H49" s="25">
        <f>VLOOKUP($A49,[2]SNAPBen!$A$29:$K$136,11)</f>
        <v>322.54786154436778</v>
      </c>
      <c r="I49" s="25">
        <f>VLOOKUP($A49,[2]MedicaidElgBen!$A$29:$M$136,13)</f>
        <v>357.99499046158445</v>
      </c>
      <c r="K49">
        <f t="shared" si="1"/>
        <v>2009</v>
      </c>
    </row>
    <row r="50" spans="1:11" ht="16.5" thickTop="1" thickBot="1" x14ac:dyDescent="0.3">
      <c r="A50" s="8">
        <v>39965</v>
      </c>
      <c r="B50" s="16">
        <f>VLOOKUP($A50,[2]UIElg!$A$29:$K$136,11)</f>
        <v>0.97924742634443396</v>
      </c>
      <c r="C50" s="16">
        <f>VLOOKUP($A50,[2]SNAPElg!$A$29:$K$136,11)</f>
        <v>0.90338628640873342</v>
      </c>
      <c r="D50" s="32">
        <f>VLOOKUP($A50,[2]MedicaidElgBen!$A$29:$K$136,11)</f>
        <v>0.99999999999999989</v>
      </c>
      <c r="E50" s="25">
        <f>VLOOKUP($A50,[2]UIBen!$A$29:$K$136,2)</f>
        <v>1169.0249999999999</v>
      </c>
      <c r="F50" s="25">
        <f>VLOOKUP($A50,[2]UIBen!$A$29:$K$136,11)</f>
        <v>1477.8199353686211</v>
      </c>
      <c r="G50" s="11">
        <f t="shared" si="0"/>
        <v>308.79493536862128</v>
      </c>
      <c r="H50" s="25">
        <f>VLOOKUP($A50,[2]SNAPBen!$A$29:$K$136,11)</f>
        <v>320.8454656764859</v>
      </c>
      <c r="I50" s="25">
        <f>VLOOKUP($A50,[2]MedicaidElgBen!$A$29:$M$136,13)</f>
        <v>357.99499046158445</v>
      </c>
      <c r="K50">
        <f t="shared" si="1"/>
        <v>2009</v>
      </c>
    </row>
    <row r="51" spans="1:11" ht="16.5" thickTop="1" thickBot="1" x14ac:dyDescent="0.3">
      <c r="A51" s="8">
        <v>39995</v>
      </c>
      <c r="B51" s="16">
        <f>VLOOKUP($A51,[2]UIElg!$A$29:$K$136,11)</f>
        <v>0.97924742634443396</v>
      </c>
      <c r="C51" s="16">
        <f>VLOOKUP($A51,[2]SNAPElg!$A$29:$K$136,11)</f>
        <v>0.95210925522163836</v>
      </c>
      <c r="D51" s="32">
        <f>VLOOKUP($A51,[2]MedicaidElgBen!$A$29:$K$136,11)</f>
        <v>0.99999999999999989</v>
      </c>
      <c r="E51" s="25">
        <f>VLOOKUP($A51,[2]UIBen!$A$29:$K$136,2)</f>
        <v>1169.0249999999999</v>
      </c>
      <c r="F51" s="25">
        <f>VLOOKUP($A51,[2]UIBen!$A$29:$K$136,11)</f>
        <v>1477.8199353686211</v>
      </c>
      <c r="G51" s="11">
        <f t="shared" si="0"/>
        <v>308.79493536862128</v>
      </c>
      <c r="H51" s="25">
        <f>VLOOKUP($A51,[2]SNAPBen!$A$29:$K$136,11)</f>
        <v>320.56347861531219</v>
      </c>
      <c r="I51" s="25">
        <f>VLOOKUP($A51,[2]MedicaidElgBen!$A$29:$M$136,13)</f>
        <v>357.99499046158445</v>
      </c>
      <c r="K51">
        <f t="shared" si="1"/>
        <v>2009</v>
      </c>
    </row>
    <row r="52" spans="1:11" ht="16.5" thickTop="1" thickBot="1" x14ac:dyDescent="0.3">
      <c r="A52" s="8">
        <v>40026</v>
      </c>
      <c r="B52" s="16">
        <f>VLOOKUP($A52,[2]UIElg!$A$29:$K$136,11)</f>
        <v>0.97924742634443396</v>
      </c>
      <c r="C52" s="16">
        <f>VLOOKUP($A52,[2]SNAPElg!$A$29:$K$136,11)</f>
        <v>0.96726789175683392</v>
      </c>
      <c r="D52" s="32">
        <f>VLOOKUP($A52,[2]MedicaidElgBen!$A$29:$K$136,11)</f>
        <v>0.99999999999999989</v>
      </c>
      <c r="E52" s="25">
        <f>VLOOKUP($A52,[2]UIBen!$A$29:$K$136,2)</f>
        <v>1169.0249999999999</v>
      </c>
      <c r="F52" s="25">
        <f>VLOOKUP($A52,[2]UIBen!$A$29:$K$136,11)</f>
        <v>1477.8199353686211</v>
      </c>
      <c r="G52" s="11">
        <f t="shared" si="0"/>
        <v>308.79493536862128</v>
      </c>
      <c r="H52" s="25">
        <f>VLOOKUP($A52,[2]SNAPBen!$A$29:$K$136,11)</f>
        <v>319.59500005177011</v>
      </c>
      <c r="I52" s="25">
        <f>VLOOKUP($A52,[2]MedicaidElgBen!$A$29:$M$136,13)</f>
        <v>357.99499046158445</v>
      </c>
      <c r="K52">
        <f t="shared" si="1"/>
        <v>2009</v>
      </c>
    </row>
    <row r="53" spans="1:11" ht="16.5" thickTop="1" thickBot="1" x14ac:dyDescent="0.3">
      <c r="A53" s="8">
        <v>40057</v>
      </c>
      <c r="B53" s="16">
        <f>VLOOKUP($A53,[2]UIElg!$A$29:$K$136,11)</f>
        <v>0.97924742634443396</v>
      </c>
      <c r="C53" s="16">
        <f>VLOOKUP($A53,[2]SNAPElg!$A$29:$K$136,11)</f>
        <v>0.96726789175683392</v>
      </c>
      <c r="D53" s="32">
        <f>VLOOKUP($A53,[2]MedicaidElgBen!$A$29:$K$136,11)</f>
        <v>0.99999999999999989</v>
      </c>
      <c r="E53" s="25">
        <f>VLOOKUP($A53,[2]UIBen!$A$29:$K$136,2)</f>
        <v>1169.0249999999999</v>
      </c>
      <c r="F53" s="25">
        <f>VLOOKUP($A53,[2]UIBen!$A$29:$K$136,11)</f>
        <v>1477.8199353686211</v>
      </c>
      <c r="G53" s="11">
        <f t="shared" si="0"/>
        <v>308.79493536862128</v>
      </c>
      <c r="H53" s="25">
        <f>VLOOKUP($A53,[2]SNAPBen!$A$29:$K$136,11)</f>
        <v>319.04171485805864</v>
      </c>
      <c r="I53" s="25">
        <f>VLOOKUP($A53,[2]MedicaidElgBen!$A$29:$M$136,13)</f>
        <v>357.99499046158445</v>
      </c>
      <c r="K53">
        <f t="shared" si="1"/>
        <v>2009</v>
      </c>
    </row>
    <row r="54" spans="1:11" ht="16.5" thickTop="1" thickBot="1" x14ac:dyDescent="0.3">
      <c r="A54" s="8">
        <v>40087</v>
      </c>
      <c r="B54" s="16">
        <f>VLOOKUP($A54,[2]UIElg!$A$29:$K$136,11)</f>
        <v>0.97924742634443396</v>
      </c>
      <c r="C54" s="16">
        <f>VLOOKUP($A54,[2]SNAPElg!$A$29:$K$136,11)</f>
        <v>0.96726789175683392</v>
      </c>
      <c r="D54" s="32">
        <f>VLOOKUP($A54,[2]MedicaidElgBen!$A$29:$K$136,11)</f>
        <v>0.99999999999999989</v>
      </c>
      <c r="E54" s="25">
        <f>VLOOKUP($A54,[2]UIBen!$A$29:$K$136,2)</f>
        <v>1169.0249999999999</v>
      </c>
      <c r="F54" s="25">
        <f>VLOOKUP($A54,[2]UIBen!$A$29:$K$136,11)</f>
        <v>1477.8199353686211</v>
      </c>
      <c r="G54" s="11">
        <f t="shared" si="0"/>
        <v>308.79493536862128</v>
      </c>
      <c r="H54" s="25">
        <f>VLOOKUP($A54,[2]SNAPBen!$A$29:$K$136,11)</f>
        <v>318.02461563175569</v>
      </c>
      <c r="I54" s="25">
        <f>VLOOKUP($A54,[2]MedicaidElgBen!$A$29:$M$136,13)</f>
        <v>357.99499046158445</v>
      </c>
      <c r="K54">
        <f t="shared" si="1"/>
        <v>2009</v>
      </c>
    </row>
    <row r="55" spans="1:11" ht="16.5" thickTop="1" thickBot="1" x14ac:dyDescent="0.3">
      <c r="A55" s="8">
        <v>40118</v>
      </c>
      <c r="B55" s="16">
        <f>VLOOKUP($A55,[2]UIElg!$A$29:$K$136,11)</f>
        <v>0.97924742634443396</v>
      </c>
      <c r="C55" s="16">
        <f>VLOOKUP($A55,[2]SNAPElg!$A$29:$K$136,11)</f>
        <v>0.96726789175683392</v>
      </c>
      <c r="D55" s="32">
        <f>VLOOKUP($A55,[2]MedicaidElgBen!$A$29:$K$136,11)</f>
        <v>0.99999999999999989</v>
      </c>
      <c r="E55" s="25">
        <f>VLOOKUP($A55,[2]UIBen!$A$29:$K$136,2)</f>
        <v>1169.0249999999999</v>
      </c>
      <c r="F55" s="25">
        <f>VLOOKUP($A55,[2]UIBen!$A$29:$K$136,11)</f>
        <v>1477.8199353686211</v>
      </c>
      <c r="G55" s="11">
        <f t="shared" si="0"/>
        <v>308.79493536862128</v>
      </c>
      <c r="H55" s="25">
        <f>VLOOKUP($A55,[2]SNAPBen!$A$29:$K$136,11)</f>
        <v>317.40480261858596</v>
      </c>
      <c r="I55" s="25">
        <f>VLOOKUP($A55,[2]MedicaidElgBen!$A$29:$M$136,13)</f>
        <v>357.99499046158445</v>
      </c>
      <c r="K55">
        <f t="shared" si="1"/>
        <v>2009</v>
      </c>
    </row>
    <row r="56" spans="1:11" ht="16.5" thickTop="1" thickBot="1" x14ac:dyDescent="0.3">
      <c r="A56" s="8">
        <v>40148</v>
      </c>
      <c r="B56" s="16">
        <f>VLOOKUP($A56,[2]UIElg!$A$29:$K$136,11)</f>
        <v>1.0041505147311134</v>
      </c>
      <c r="C56" s="16">
        <f>VLOOKUP($A56,[2]SNAPElg!$A$29:$K$136,11)</f>
        <v>0.96726789175683392</v>
      </c>
      <c r="D56" s="32">
        <f>VLOOKUP($A56,[2]MedicaidElgBen!$A$29:$K$136,11)</f>
        <v>0.99999999999999989</v>
      </c>
      <c r="E56" s="25">
        <f>VLOOKUP($A56,[2]UIBen!$A$29:$K$136,2)</f>
        <v>1169.0249999999999</v>
      </c>
      <c r="F56" s="25">
        <f>VLOOKUP($A56,[2]UIBen!$A$29:$K$136,11)</f>
        <v>1477.8199353686211</v>
      </c>
      <c r="G56" s="11">
        <f t="shared" si="0"/>
        <v>308.79493536862128</v>
      </c>
      <c r="H56" s="25">
        <f>VLOOKUP($A56,[2]SNAPBen!$A$29:$K$136,11)</f>
        <v>317.22076649458177</v>
      </c>
      <c r="I56" s="25">
        <f>VLOOKUP($A56,[2]MedicaidElgBen!$A$29:$M$136,13)</f>
        <v>357.99499046158445</v>
      </c>
      <c r="K56">
        <f t="shared" si="1"/>
        <v>2009</v>
      </c>
    </row>
    <row r="57" spans="1:11" ht="16.5" thickTop="1" thickBot="1" x14ac:dyDescent="0.3">
      <c r="A57" s="8">
        <v>40179</v>
      </c>
      <c r="B57" s="16">
        <f>VLOOKUP($A57,[2]UIElg!$A$29:$K$136,11)</f>
        <v>1.0041505147311134</v>
      </c>
      <c r="C57" s="16">
        <f>VLOOKUP($A57,[2]SNAPElg!$A$29:$K$136,11)</f>
        <v>0.96726789175683392</v>
      </c>
      <c r="D57" s="32">
        <f>VLOOKUP($A57,[2]MedicaidElgBen!$A$29:$K$136,11)</f>
        <v>0.99999999999999989</v>
      </c>
      <c r="E57" s="25">
        <f>VLOOKUP($A57,[2]UIBen!$A$29:$K$136,2)</f>
        <v>1169.0249999999999</v>
      </c>
      <c r="F57" s="25">
        <f>VLOOKUP($A57,[2]UIBen!$A$29:$K$136,11)</f>
        <v>1421.3153608015368</v>
      </c>
      <c r="G57" s="11">
        <f t="shared" si="0"/>
        <v>252.29036080153696</v>
      </c>
      <c r="H57" s="25">
        <f>VLOOKUP($A57,[2]SNAPBen!$A$29:$K$136,11)</f>
        <v>316.43526854584502</v>
      </c>
      <c r="I57" s="25">
        <f>VLOOKUP($A57,[2]MedicaidElgBen!$A$29:$M$136,13)</f>
        <v>357.99499046158445</v>
      </c>
      <c r="K57">
        <f t="shared" si="1"/>
        <v>2010</v>
      </c>
    </row>
    <row r="58" spans="1:11" ht="16.5" thickTop="1" thickBot="1" x14ac:dyDescent="0.3">
      <c r="A58" s="8">
        <v>40210</v>
      </c>
      <c r="B58" s="16">
        <f>VLOOKUP($A58,[2]UIElg!$A$29:$K$136,11)</f>
        <v>1.0041505147311134</v>
      </c>
      <c r="C58" s="16">
        <f>VLOOKUP($A58,[2]SNAPElg!$A$29:$K$136,11)</f>
        <v>0.97297188474572127</v>
      </c>
      <c r="D58" s="32">
        <f>VLOOKUP($A58,[2]MedicaidElgBen!$A$29:$K$136,11)</f>
        <v>0.99999999999999989</v>
      </c>
      <c r="E58" s="25">
        <f>VLOOKUP($A58,[2]UIBen!$A$29:$K$136,2)</f>
        <v>1169.0249999999999</v>
      </c>
      <c r="F58" s="25">
        <f>VLOOKUP($A58,[2]UIBen!$A$29:$K$136,11)</f>
        <v>1421.3153608015368</v>
      </c>
      <c r="G58" s="11">
        <f t="shared" si="0"/>
        <v>252.29036080153696</v>
      </c>
      <c r="H58" s="25">
        <f>VLOOKUP($A58,[2]SNAPBen!$A$29:$K$136,11)</f>
        <v>316.16954143834084</v>
      </c>
      <c r="I58" s="25">
        <f>VLOOKUP($A58,[2]MedicaidElgBen!$A$29:$M$136,13)</f>
        <v>357.99499046158445</v>
      </c>
      <c r="K58">
        <f t="shared" si="1"/>
        <v>2010</v>
      </c>
    </row>
    <row r="59" spans="1:11" ht="16.5" thickTop="1" thickBot="1" x14ac:dyDescent="0.3">
      <c r="A59" s="8">
        <v>40238</v>
      </c>
      <c r="B59" s="16">
        <f>VLOOKUP($A59,[2]UIElg!$A$29:$K$136,11)</f>
        <v>1.0041505147311134</v>
      </c>
      <c r="C59" s="16">
        <f>VLOOKUP($A59,[2]SNAPElg!$A$29:$K$136,11)</f>
        <v>0.98828357454846216</v>
      </c>
      <c r="D59" s="32">
        <f>VLOOKUP($A59,[2]MedicaidElgBen!$A$29:$K$136,11)</f>
        <v>0.99999999999999989</v>
      </c>
      <c r="E59" s="25">
        <f>VLOOKUP($A59,[2]UIBen!$A$29:$K$136,2)</f>
        <v>1169.0249999999999</v>
      </c>
      <c r="F59" s="25">
        <f>VLOOKUP($A59,[2]UIBen!$A$29:$K$136,11)</f>
        <v>1421.3153608015368</v>
      </c>
      <c r="G59" s="11">
        <f t="shared" si="0"/>
        <v>252.29036080153696</v>
      </c>
      <c r="H59" s="25">
        <f>VLOOKUP($A59,[2]SNAPBen!$A$29:$K$136,11)</f>
        <v>315.67357133159572</v>
      </c>
      <c r="I59" s="25">
        <f>VLOOKUP($A59,[2]MedicaidElgBen!$A$29:$M$136,13)</f>
        <v>357.99499046158445</v>
      </c>
      <c r="K59">
        <f t="shared" si="1"/>
        <v>2010</v>
      </c>
    </row>
    <row r="60" spans="1:11" ht="16.5" thickTop="1" thickBot="1" x14ac:dyDescent="0.3">
      <c r="A60" s="8">
        <v>40269</v>
      </c>
      <c r="B60" s="16">
        <f>VLOOKUP($A60,[2]UIElg!$A$29:$K$136,11)</f>
        <v>1.0041505147311134</v>
      </c>
      <c r="C60" s="16">
        <f>VLOOKUP($A60,[2]SNAPElg!$A$29:$K$136,11)</f>
        <v>1.0019509963657249</v>
      </c>
      <c r="D60" s="32">
        <f>VLOOKUP($A60,[2]MedicaidElgBen!$A$29:$K$136,11)</f>
        <v>0.99999999999999989</v>
      </c>
      <c r="E60" s="25">
        <f>VLOOKUP($A60,[2]UIBen!$A$29:$K$136,2)</f>
        <v>1169.0249999999999</v>
      </c>
      <c r="F60" s="25">
        <f>VLOOKUP($A60,[2]UIBen!$A$29:$K$136,11)</f>
        <v>1421.3153608015368</v>
      </c>
      <c r="G60" s="11">
        <f t="shared" si="0"/>
        <v>252.29036080153696</v>
      </c>
      <c r="H60" s="25">
        <f>VLOOKUP($A60,[2]SNAPBen!$A$29:$K$136,11)</f>
        <v>315.55693125278862</v>
      </c>
      <c r="I60" s="25">
        <f>VLOOKUP($A60,[2]MedicaidElgBen!$A$29:$M$136,13)</f>
        <v>357.99499046158445</v>
      </c>
      <c r="K60">
        <f t="shared" si="1"/>
        <v>2010</v>
      </c>
    </row>
    <row r="61" spans="1:11" ht="16.5" thickTop="1" thickBot="1" x14ac:dyDescent="0.3">
      <c r="A61" s="8">
        <v>40299</v>
      </c>
      <c r="B61" s="16">
        <f>VLOOKUP($A61,[2]UIElg!$A$29:$K$136,11)</f>
        <v>1.0041505147311134</v>
      </c>
      <c r="C61" s="16">
        <f>VLOOKUP($A61,[2]SNAPElg!$A$29:$K$136,11)</f>
        <v>1.0019509963657249</v>
      </c>
      <c r="D61" s="32">
        <f>VLOOKUP($A61,[2]MedicaidElgBen!$A$29:$K$136,11)</f>
        <v>0.99999999999999989</v>
      </c>
      <c r="E61" s="25">
        <f>VLOOKUP($A61,[2]UIBen!$A$29:$K$136,2)</f>
        <v>1169.0249999999999</v>
      </c>
      <c r="F61" s="25">
        <f>VLOOKUP($A61,[2]UIBen!$A$29:$K$136,11)</f>
        <v>1421.3153608015368</v>
      </c>
      <c r="G61" s="11">
        <f t="shared" si="0"/>
        <v>252.29036080153696</v>
      </c>
      <c r="H61" s="25">
        <f>VLOOKUP($A61,[2]SNAPBen!$A$29:$K$136,11)</f>
        <v>315.71626607822776</v>
      </c>
      <c r="I61" s="25">
        <f>VLOOKUP($A61,[2]MedicaidElgBen!$A$29:$M$136,13)</f>
        <v>357.99499046158445</v>
      </c>
      <c r="K61">
        <f t="shared" si="1"/>
        <v>2010</v>
      </c>
    </row>
    <row r="62" spans="1:11" ht="16.5" thickTop="1" thickBot="1" x14ac:dyDescent="0.3">
      <c r="A62" s="8">
        <v>40330</v>
      </c>
      <c r="B62" s="16">
        <f>VLOOKUP($A62,[2]UIElg!$A$29:$K$136,11)</f>
        <v>1.0041505147311134</v>
      </c>
      <c r="C62" s="16">
        <f>VLOOKUP($A62,[2]SNAPElg!$A$29:$K$136,11)</f>
        <v>1.0160805387363021</v>
      </c>
      <c r="D62" s="32">
        <f>VLOOKUP($A62,[2]MedicaidElgBen!$A$29:$K$136,11)</f>
        <v>0.99999999999999989</v>
      </c>
      <c r="E62" s="25">
        <f>VLOOKUP($A62,[2]UIBen!$A$29:$K$136,2)</f>
        <v>1169.0249999999999</v>
      </c>
      <c r="F62" s="25">
        <f>VLOOKUP($A62,[2]UIBen!$A$29:$K$136,11)</f>
        <v>1349.7240250721352</v>
      </c>
      <c r="G62" s="11">
        <f t="shared" si="0"/>
        <v>180.69902507213533</v>
      </c>
      <c r="H62" s="25">
        <f>VLOOKUP($A62,[2]SNAPBen!$A$29:$K$136,11)</f>
        <v>316.22950531647427</v>
      </c>
      <c r="I62" s="25">
        <f>VLOOKUP($A62,[2]MedicaidElgBen!$A$29:$M$136,13)</f>
        <v>357.99499046158445</v>
      </c>
      <c r="K62">
        <f t="shared" si="1"/>
        <v>2010</v>
      </c>
    </row>
    <row r="63" spans="1:11" ht="16.5" thickTop="1" thickBot="1" x14ac:dyDescent="0.3">
      <c r="A63" s="8">
        <v>40360</v>
      </c>
      <c r="B63" s="16">
        <f>VLOOKUP($A63,[2]UIElg!$A$29:$K$136,11)</f>
        <v>1.0041505147311134</v>
      </c>
      <c r="C63" s="16">
        <f>VLOOKUP($A63,[2]SNAPElg!$A$29:$K$136,11)</f>
        <v>1.0498968140702434</v>
      </c>
      <c r="D63" s="32">
        <f>VLOOKUP($A63,[2]MedicaidElgBen!$A$29:$K$136,11)</f>
        <v>0.99999999999999989</v>
      </c>
      <c r="E63" s="25">
        <f>VLOOKUP($A63,[2]UIBen!$A$29:$K$136,2)</f>
        <v>1169.0249999999999</v>
      </c>
      <c r="F63" s="25">
        <f>VLOOKUP($A63,[2]UIBen!$A$29:$K$136,11)</f>
        <v>1294.5634588114353</v>
      </c>
      <c r="G63" s="11">
        <f t="shared" si="0"/>
        <v>125.53845881143548</v>
      </c>
      <c r="H63" s="25">
        <f>VLOOKUP($A63,[2]SNAPBen!$A$29:$K$136,11)</f>
        <v>315.52280899735013</v>
      </c>
      <c r="I63" s="25">
        <f>VLOOKUP($A63,[2]MedicaidElgBen!$A$29:$M$136,13)</f>
        <v>357.99499046158445</v>
      </c>
      <c r="K63">
        <f t="shared" si="1"/>
        <v>2010</v>
      </c>
    </row>
    <row r="64" spans="1:11" ht="16.5" thickTop="1" thickBot="1" x14ac:dyDescent="0.3">
      <c r="A64" s="8">
        <v>40391</v>
      </c>
      <c r="B64" s="16">
        <f>VLOOKUP($A64,[2]UIElg!$A$29:$K$136,11)</f>
        <v>1.0041505147311134</v>
      </c>
      <c r="C64" s="16">
        <f>VLOOKUP($A64,[2]SNAPElg!$A$29:$K$136,11)</f>
        <v>1.0498968140702434</v>
      </c>
      <c r="D64" s="32">
        <f>VLOOKUP($A64,[2]MedicaidElgBen!$A$29:$K$136,11)</f>
        <v>0.99999999999999989</v>
      </c>
      <c r="E64" s="25">
        <f>VLOOKUP($A64,[2]UIBen!$A$29:$K$136,2)</f>
        <v>1169.0249999999999</v>
      </c>
      <c r="F64" s="25">
        <f>VLOOKUP($A64,[2]UIBen!$A$29:$K$136,11)</f>
        <v>1294.5634588114353</v>
      </c>
      <c r="G64" s="11">
        <f t="shared" si="0"/>
        <v>125.53845881143548</v>
      </c>
      <c r="H64" s="25">
        <f>VLOOKUP($A64,[2]SNAPBen!$A$29:$K$136,11)</f>
        <v>315.01469331166885</v>
      </c>
      <c r="I64" s="25">
        <f>VLOOKUP($A64,[2]MedicaidElgBen!$A$29:$M$136,13)</f>
        <v>357.99499046158445</v>
      </c>
      <c r="K64">
        <f t="shared" si="1"/>
        <v>2010</v>
      </c>
    </row>
    <row r="65" spans="1:11" ht="16.5" thickTop="1" thickBot="1" x14ac:dyDescent="0.3">
      <c r="A65" s="8">
        <v>40422</v>
      </c>
      <c r="B65" s="16">
        <f>VLOOKUP($A65,[2]UIElg!$A$29:$K$136,11)</f>
        <v>1.0041505147311134</v>
      </c>
      <c r="C65" s="16">
        <f>VLOOKUP($A65,[2]SNAPElg!$A$29:$K$136,11)</f>
        <v>1.0498968140702434</v>
      </c>
      <c r="D65" s="32">
        <f>VLOOKUP($A65,[2]MedicaidElgBen!$A$29:$K$136,11)</f>
        <v>0.99999999999999989</v>
      </c>
      <c r="E65" s="25">
        <f>VLOOKUP($A65,[2]UIBen!$A$29:$K$136,2)</f>
        <v>1169.0249999999999</v>
      </c>
      <c r="F65" s="25">
        <f>VLOOKUP($A65,[2]UIBen!$A$29:$K$136,11)</f>
        <v>1294.5634588114353</v>
      </c>
      <c r="G65" s="11">
        <f t="shared" si="0"/>
        <v>125.53845881143548</v>
      </c>
      <c r="H65" s="25">
        <f>VLOOKUP($A65,[2]SNAPBen!$A$29:$K$136,11)</f>
        <v>314.65235040727464</v>
      </c>
      <c r="I65" s="25">
        <f>VLOOKUP($A65,[2]MedicaidElgBen!$A$29:$M$136,13)</f>
        <v>357.99499046158445</v>
      </c>
      <c r="K65">
        <f t="shared" si="1"/>
        <v>2010</v>
      </c>
    </row>
    <row r="66" spans="1:11" ht="16.5" thickTop="1" thickBot="1" x14ac:dyDescent="0.3">
      <c r="A66" s="8">
        <v>40452</v>
      </c>
      <c r="B66" s="16">
        <f>VLOOKUP($A66,[2]UIElg!$A$29:$K$136,11)</f>
        <v>1.0041505147311134</v>
      </c>
      <c r="C66" s="16">
        <f>VLOOKUP($A66,[2]SNAPElg!$A$29:$K$136,11)</f>
        <v>1.0498968140702434</v>
      </c>
      <c r="D66" s="32">
        <f>VLOOKUP($A66,[2]MedicaidElgBen!$A$29:$K$136,11)</f>
        <v>0.99999999999999989</v>
      </c>
      <c r="E66" s="25">
        <f>VLOOKUP($A66,[2]UIBen!$A$29:$K$136,2)</f>
        <v>1169.0249999999999</v>
      </c>
      <c r="F66" s="25">
        <f>VLOOKUP($A66,[2]UIBen!$A$29:$K$136,11)</f>
        <v>1294.5634588114353</v>
      </c>
      <c r="G66" s="11">
        <f t="shared" si="0"/>
        <v>125.53845881143548</v>
      </c>
      <c r="H66" s="25">
        <f>VLOOKUP($A66,[2]SNAPBen!$A$29:$K$136,11)</f>
        <v>313.97238397510745</v>
      </c>
      <c r="I66" s="25">
        <f>VLOOKUP($A66,[2]MedicaidElgBen!$A$29:$M$136,13)</f>
        <v>357.99499046158445</v>
      </c>
      <c r="K66">
        <f t="shared" si="1"/>
        <v>2010</v>
      </c>
    </row>
    <row r="67" spans="1:11" ht="16.5" thickTop="1" thickBot="1" x14ac:dyDescent="0.3">
      <c r="A67" s="8">
        <v>40483</v>
      </c>
      <c r="B67" s="16">
        <f>VLOOKUP($A67,[2]UIElg!$A$29:$K$136,11)</f>
        <v>1.0041505147311134</v>
      </c>
      <c r="C67" s="16">
        <f>VLOOKUP($A67,[2]SNAPElg!$A$29:$K$136,11)</f>
        <v>1.0498968140702434</v>
      </c>
      <c r="D67" s="32">
        <f>VLOOKUP($A67,[2]MedicaidElgBen!$A$29:$K$136,11)</f>
        <v>0.99999999999999989</v>
      </c>
      <c r="E67" s="25">
        <f>VLOOKUP($A67,[2]UIBen!$A$29:$K$136,2)</f>
        <v>1169.0249999999999</v>
      </c>
      <c r="F67" s="25">
        <f>VLOOKUP($A67,[2]UIBen!$A$29:$K$136,11)</f>
        <v>1294.5634588114353</v>
      </c>
      <c r="G67" s="11">
        <f t="shared" si="0"/>
        <v>125.53845881143548</v>
      </c>
      <c r="H67" s="25">
        <f>VLOOKUP($A67,[2]SNAPBen!$A$29:$K$136,11)</f>
        <v>313.72764029488604</v>
      </c>
      <c r="I67" s="25">
        <f>VLOOKUP($A67,[2]MedicaidElgBen!$A$29:$M$136,13)</f>
        <v>357.99499046158445</v>
      </c>
      <c r="K67">
        <f t="shared" si="1"/>
        <v>2010</v>
      </c>
    </row>
    <row r="68" spans="1:11" ht="16.5" thickTop="1" thickBot="1" x14ac:dyDescent="0.3">
      <c r="A68" s="8">
        <v>40513</v>
      </c>
      <c r="B68" s="16">
        <f>VLOOKUP($A68,[2]UIElg!$A$29:$K$136,11)</f>
        <v>1.0041505147311134</v>
      </c>
      <c r="C68" s="16">
        <f>VLOOKUP($A68,[2]SNAPElg!$A$29:$K$136,11)</f>
        <v>1.0498968140702434</v>
      </c>
      <c r="D68" s="32">
        <f>VLOOKUP($A68,[2]MedicaidElgBen!$A$29:$K$136,11)</f>
        <v>0.99999999999999989</v>
      </c>
      <c r="E68" s="25">
        <f>VLOOKUP($A68,[2]UIBen!$A$29:$K$136,2)</f>
        <v>1169.0249999999999</v>
      </c>
      <c r="F68" s="25">
        <f>VLOOKUP($A68,[2]UIBen!$A$29:$K$136,11)</f>
        <v>1222.9721230820337</v>
      </c>
      <c r="G68" s="11">
        <f t="shared" si="0"/>
        <v>53.947123082033841</v>
      </c>
      <c r="H68" s="25">
        <f>VLOOKUP($A68,[2]SNAPBen!$A$29:$K$136,11)</f>
        <v>312.942543106757</v>
      </c>
      <c r="I68" s="25">
        <f>VLOOKUP($A68,[2]MedicaidElgBen!$A$29:$M$136,13)</f>
        <v>357.99499046158445</v>
      </c>
      <c r="K68">
        <f t="shared" si="1"/>
        <v>2010</v>
      </c>
    </row>
    <row r="69" spans="1:11" ht="16.5" thickTop="1" thickBot="1" x14ac:dyDescent="0.3">
      <c r="A69" s="8">
        <v>40544</v>
      </c>
      <c r="B69" s="16">
        <f>VLOOKUP($A69,[2]UIElg!$A$29:$K$136,11)</f>
        <v>1.0041505147311134</v>
      </c>
      <c r="C69" s="16">
        <f>VLOOKUP($A69,[2]SNAPElg!$A$29:$K$136,11)</f>
        <v>1.0551555846233531</v>
      </c>
      <c r="D69" s="32">
        <f>VLOOKUP($A69,[2]MedicaidElgBen!$A$29:$K$136,11)</f>
        <v>0.99999999999999989</v>
      </c>
      <c r="E69" s="25">
        <f>VLOOKUP($A69,[2]UIBen!$A$29:$K$136,2)</f>
        <v>1169.0249999999999</v>
      </c>
      <c r="F69" s="25">
        <f>VLOOKUP($A69,[2]UIBen!$A$29:$K$136,11)</f>
        <v>1169.0249999999999</v>
      </c>
      <c r="G69">
        <f t="shared" si="0"/>
        <v>0</v>
      </c>
      <c r="H69" s="25">
        <f>VLOOKUP($A69,[2]SNAPBen!$A$29:$K$136,11)</f>
        <v>311.80000005050738</v>
      </c>
      <c r="I69" s="25">
        <f>VLOOKUP($A69,[2]MedicaidElgBen!$A$29:$M$136,13)</f>
        <v>357.99499046158445</v>
      </c>
      <c r="K69">
        <f t="shared" si="1"/>
        <v>2011</v>
      </c>
    </row>
    <row r="70" spans="1:11" ht="16.5" thickTop="1" thickBot="1" x14ac:dyDescent="0.3">
      <c r="A70" s="8">
        <v>40575</v>
      </c>
      <c r="B70" s="16">
        <f>VLOOKUP($A70,[2]UIElg!$A$29:$K$136,11)</f>
        <v>1.0041505147311134</v>
      </c>
      <c r="C70" s="16">
        <f>VLOOKUP($A70,[2]SNAPElg!$A$29:$K$136,11)</f>
        <v>1.0551555846233531</v>
      </c>
      <c r="D70" s="32">
        <f>VLOOKUP($A70,[2]MedicaidElgBen!$A$29:$K$136,11)</f>
        <v>0.99999999999999989</v>
      </c>
      <c r="E70" s="25">
        <f>VLOOKUP($A70,[2]UIBen!$A$29:$K$136,2)</f>
        <v>1169.0249999999999</v>
      </c>
      <c r="F70" s="25">
        <f>VLOOKUP($A70,[2]UIBen!$A$29:$K$136,11)</f>
        <v>1169.0249999999999</v>
      </c>
      <c r="G70">
        <f t="shared" si="0"/>
        <v>0</v>
      </c>
      <c r="H70" s="25">
        <f>VLOOKUP($A70,[2]SNAPBen!$A$29:$K$136,11)</f>
        <v>310.56106331584817</v>
      </c>
      <c r="I70" s="25">
        <f>VLOOKUP($A70,[2]MedicaidElgBen!$A$29:$M$136,13)</f>
        <v>357.99499046158445</v>
      </c>
      <c r="K70">
        <f t="shared" si="1"/>
        <v>2011</v>
      </c>
    </row>
    <row r="71" spans="1:11" ht="16.5" thickTop="1" thickBot="1" x14ac:dyDescent="0.3">
      <c r="A71" s="8">
        <v>40603</v>
      </c>
      <c r="B71" s="16">
        <f>VLOOKUP($A71,[2]UIElg!$A$29:$K$136,11)</f>
        <v>1.0041505147311134</v>
      </c>
      <c r="C71" s="16">
        <f>VLOOKUP($A71,[2]SNAPElg!$A$29:$K$136,11)</f>
        <v>1.0551555846233531</v>
      </c>
      <c r="D71" s="32">
        <f>VLOOKUP($A71,[2]MedicaidElgBen!$A$29:$K$136,11)</f>
        <v>0.99999999999999989</v>
      </c>
      <c r="E71" s="25">
        <f>VLOOKUP($A71,[2]UIBen!$A$29:$K$136,2)</f>
        <v>1169.0249999999999</v>
      </c>
      <c r="F71" s="25">
        <f>VLOOKUP($A71,[2]UIBen!$A$29:$K$136,11)</f>
        <v>1169.0249999999999</v>
      </c>
      <c r="G71">
        <f t="shared" si="0"/>
        <v>0</v>
      </c>
      <c r="H71" s="25">
        <f>VLOOKUP($A71,[2]SNAPBen!$A$29:$K$136,11)</f>
        <v>309.33466619849048</v>
      </c>
      <c r="I71" s="25">
        <f>VLOOKUP($A71,[2]MedicaidElgBen!$A$29:$M$136,13)</f>
        <v>357.99499046158445</v>
      </c>
      <c r="K71">
        <f t="shared" si="1"/>
        <v>2011</v>
      </c>
    </row>
    <row r="72" spans="1:11" ht="16.5" thickTop="1" thickBot="1" x14ac:dyDescent="0.3">
      <c r="A72" s="8">
        <v>40634</v>
      </c>
      <c r="B72" s="16">
        <f>VLOOKUP($A72,[2]UIElg!$A$29:$K$136,11)</f>
        <v>1.0041505147311134</v>
      </c>
      <c r="C72" s="16">
        <f>VLOOKUP($A72,[2]SNAPElg!$A$29:$K$136,11)</f>
        <v>1.0551555846233531</v>
      </c>
      <c r="D72" s="32">
        <f>VLOOKUP($A72,[2]MedicaidElgBen!$A$29:$K$136,11)</f>
        <v>0.99999999999999989</v>
      </c>
      <c r="E72" s="25">
        <f>VLOOKUP($A72,[2]UIBen!$A$29:$K$136,2)</f>
        <v>1169.0249999999999</v>
      </c>
      <c r="F72" s="25">
        <f>VLOOKUP($A72,[2]UIBen!$A$29:$K$136,11)</f>
        <v>1169.0249999999999</v>
      </c>
      <c r="G72">
        <f t="shared" si="0"/>
        <v>0</v>
      </c>
      <c r="H72" s="25">
        <f>VLOOKUP($A72,[2]SNAPBen!$A$29:$K$136,11)</f>
        <v>308.28339677471325</v>
      </c>
      <c r="I72" s="25">
        <f>VLOOKUP($A72,[2]MedicaidElgBen!$A$29:$M$136,13)</f>
        <v>357.99499046158445</v>
      </c>
      <c r="K72">
        <f t="shared" si="1"/>
        <v>2011</v>
      </c>
    </row>
    <row r="73" spans="1:11" ht="16.5" thickTop="1" thickBot="1" x14ac:dyDescent="0.3">
      <c r="A73" s="8">
        <v>40664</v>
      </c>
      <c r="B73" s="16">
        <f>VLOOKUP($A73,[2]UIElg!$A$29:$K$136,11)</f>
        <v>1.0041505147311134</v>
      </c>
      <c r="C73" s="16">
        <f>VLOOKUP($A73,[2]SNAPElg!$A$29:$K$136,11)</f>
        <v>1.0551555846233531</v>
      </c>
      <c r="D73" s="32">
        <f>VLOOKUP($A73,[2]MedicaidElgBen!$A$29:$K$136,11)</f>
        <v>0.99999999999999989</v>
      </c>
      <c r="E73" s="25">
        <f>VLOOKUP($A73,[2]UIBen!$A$29:$K$136,2)</f>
        <v>1169.0249999999999</v>
      </c>
      <c r="F73" s="25">
        <f>VLOOKUP($A73,[2]UIBen!$A$29:$K$136,11)</f>
        <v>1169.0249999999999</v>
      </c>
      <c r="G73">
        <f t="shared" si="0"/>
        <v>0</v>
      </c>
      <c r="H73" s="25">
        <f>VLOOKUP($A73,[2]SNAPBen!$A$29:$K$136,11)</f>
        <v>307.74150295018399</v>
      </c>
      <c r="I73" s="25">
        <f>VLOOKUP($A73,[2]MedicaidElgBen!$A$29:$M$136,13)</f>
        <v>357.99499046158445</v>
      </c>
      <c r="K73">
        <f t="shared" si="1"/>
        <v>2011</v>
      </c>
    </row>
    <row r="74" spans="1:11" ht="16.5" thickTop="1" thickBot="1" x14ac:dyDescent="0.3">
      <c r="A74" s="8">
        <v>40695</v>
      </c>
      <c r="B74" s="16">
        <f>VLOOKUP($A74,[2]UIElg!$A$29:$K$136,11)</f>
        <v>1.0041505147311134</v>
      </c>
      <c r="C74" s="16">
        <f>VLOOKUP($A74,[2]SNAPElg!$A$29:$K$136,11)</f>
        <v>1.0551555846233531</v>
      </c>
      <c r="D74" s="32">
        <f>VLOOKUP($A74,[2]MedicaidElgBen!$A$29:$K$136,11)</f>
        <v>0.99999999999999989</v>
      </c>
      <c r="E74" s="25">
        <f>VLOOKUP($A74,[2]UIBen!$A$29:$K$136,2)</f>
        <v>1169.0249999999999</v>
      </c>
      <c r="F74" s="25">
        <f>VLOOKUP($A74,[2]UIBen!$A$29:$K$136,11)</f>
        <v>1169.0249999999999</v>
      </c>
      <c r="G74">
        <f t="shared" ref="G74:G116" si="2">F74-E74</f>
        <v>0</v>
      </c>
      <c r="H74" s="25">
        <f>VLOOKUP($A74,[2]SNAPBen!$A$29:$K$136,11)</f>
        <v>308.12876268884196</v>
      </c>
      <c r="I74" s="25">
        <f>VLOOKUP($A74,[2]MedicaidElgBen!$A$29:$M$136,13)</f>
        <v>357.99499046158445</v>
      </c>
      <c r="K74">
        <f t="shared" ref="K74:K116" si="3">YEAR(A74)</f>
        <v>2011</v>
      </c>
    </row>
    <row r="75" spans="1:11" ht="16.5" thickTop="1" thickBot="1" x14ac:dyDescent="0.3">
      <c r="A75" s="8">
        <v>40725</v>
      </c>
      <c r="B75" s="16">
        <f>VLOOKUP($A75,[2]UIElg!$A$29:$K$136,11)</f>
        <v>1.0041505147311134</v>
      </c>
      <c r="C75" s="16">
        <f>VLOOKUP($A75,[2]SNAPElg!$A$29:$K$136,11)</f>
        <v>1.0551555846233531</v>
      </c>
      <c r="D75" s="32">
        <f>VLOOKUP($A75,[2]MedicaidElgBen!$A$29:$K$136,11)</f>
        <v>0.99999999999999989</v>
      </c>
      <c r="E75" s="25">
        <f>VLOOKUP($A75,[2]UIBen!$A$29:$K$136,2)</f>
        <v>1169.0249999999999</v>
      </c>
      <c r="F75" s="25">
        <f>VLOOKUP($A75,[2]UIBen!$A$29:$K$136,11)</f>
        <v>1169.0249999999999</v>
      </c>
      <c r="G75">
        <f t="shared" si="2"/>
        <v>0</v>
      </c>
      <c r="H75" s="25">
        <f>VLOOKUP($A75,[2]SNAPBen!$A$29:$K$136,11)</f>
        <v>307.00219374745234</v>
      </c>
      <c r="I75" s="25">
        <f>VLOOKUP($A75,[2]MedicaidElgBen!$A$29:$M$136,13)</f>
        <v>357.99499046158445</v>
      </c>
      <c r="K75">
        <f t="shared" si="3"/>
        <v>2011</v>
      </c>
    </row>
    <row r="76" spans="1:11" ht="16.5" thickTop="1" thickBot="1" x14ac:dyDescent="0.3">
      <c r="A76" s="8">
        <v>40756</v>
      </c>
      <c r="B76" s="16">
        <f>VLOOKUP($A76,[2]UIElg!$A$29:$K$136,11)</f>
        <v>1.0041505147311134</v>
      </c>
      <c r="C76" s="16">
        <f>VLOOKUP($A76,[2]SNAPElg!$A$29:$K$136,11)</f>
        <v>1.0551555846233531</v>
      </c>
      <c r="D76" s="32">
        <f>VLOOKUP($A76,[2]MedicaidElgBen!$A$29:$K$136,11)</f>
        <v>0.99999999999999989</v>
      </c>
      <c r="E76" s="25">
        <f>VLOOKUP($A76,[2]UIBen!$A$29:$K$136,2)</f>
        <v>1169.0249999999999</v>
      </c>
      <c r="F76" s="25">
        <f>VLOOKUP($A76,[2]UIBen!$A$29:$K$136,11)</f>
        <v>1169.0249999999999</v>
      </c>
      <c r="G76">
        <f t="shared" si="2"/>
        <v>0</v>
      </c>
      <c r="H76" s="25">
        <f>VLOOKUP($A76,[2]SNAPBen!$A$29:$K$136,11)</f>
        <v>306.17002033569946</v>
      </c>
      <c r="I76" s="25">
        <f>VLOOKUP($A76,[2]MedicaidElgBen!$A$29:$M$136,13)</f>
        <v>357.99499046158445</v>
      </c>
      <c r="K76">
        <f t="shared" si="3"/>
        <v>2011</v>
      </c>
    </row>
    <row r="77" spans="1:11" ht="16.5" thickTop="1" thickBot="1" x14ac:dyDescent="0.3">
      <c r="A77" s="8">
        <v>40787</v>
      </c>
      <c r="B77" s="16">
        <f>VLOOKUP($A77,[2]UIElg!$A$29:$K$136,11)</f>
        <v>1.0041505147311134</v>
      </c>
      <c r="C77" s="16">
        <f>VLOOKUP($A77,[2]SNAPElg!$A$29:$K$136,11)</f>
        <v>1.0551555846233531</v>
      </c>
      <c r="D77" s="32">
        <f>VLOOKUP($A77,[2]MedicaidElgBen!$A$29:$K$136,11)</f>
        <v>0.99999999999999989</v>
      </c>
      <c r="E77" s="25">
        <f>VLOOKUP($A77,[2]UIBen!$A$29:$K$136,2)</f>
        <v>1169.0249999999999</v>
      </c>
      <c r="F77" s="25">
        <f>VLOOKUP($A77,[2]UIBen!$A$29:$K$136,11)</f>
        <v>1169.0249999999999</v>
      </c>
      <c r="G77">
        <f t="shared" si="2"/>
        <v>0</v>
      </c>
      <c r="H77" s="25">
        <f>VLOOKUP($A77,[2]SNAPBen!$A$29:$K$136,11)</f>
        <v>305.66220477392261</v>
      </c>
      <c r="I77" s="25">
        <f>VLOOKUP($A77,[2]MedicaidElgBen!$A$29:$M$136,13)</f>
        <v>357.99499046158445</v>
      </c>
      <c r="K77">
        <f t="shared" si="3"/>
        <v>2011</v>
      </c>
    </row>
    <row r="78" spans="1:11" ht="16.5" thickTop="1" thickBot="1" x14ac:dyDescent="0.3">
      <c r="A78" s="8">
        <v>40817</v>
      </c>
      <c r="B78" s="16">
        <f>VLOOKUP($A78,[2]UIElg!$A$29:$K$136,11)</f>
        <v>1.0041505147311134</v>
      </c>
      <c r="C78" s="16">
        <f>VLOOKUP($A78,[2]SNAPElg!$A$29:$K$136,11)</f>
        <v>1.0611572756631387</v>
      </c>
      <c r="D78" s="32">
        <f>VLOOKUP($A78,[2]MedicaidElgBen!$A$29:$K$136,11)</f>
        <v>0.99999999999999989</v>
      </c>
      <c r="E78" s="25">
        <f>VLOOKUP($A78,[2]UIBen!$A$29:$K$136,2)</f>
        <v>1169.0249999999999</v>
      </c>
      <c r="F78" s="25">
        <f>VLOOKUP($A78,[2]UIBen!$A$29:$K$136,11)</f>
        <v>1169.0249999999999</v>
      </c>
      <c r="G78">
        <f t="shared" si="2"/>
        <v>0</v>
      </c>
      <c r="H78" s="25">
        <f>VLOOKUP($A78,[2]SNAPBen!$A$29:$K$136,11)</f>
        <v>305.63819213595951</v>
      </c>
      <c r="I78" s="25">
        <f>VLOOKUP($A78,[2]MedicaidElgBen!$A$29:$M$136,13)</f>
        <v>357.99499046158445</v>
      </c>
      <c r="K78">
        <f t="shared" si="3"/>
        <v>2011</v>
      </c>
    </row>
    <row r="79" spans="1:11" ht="16.5" thickTop="1" thickBot="1" x14ac:dyDescent="0.3">
      <c r="A79" s="8">
        <v>40848</v>
      </c>
      <c r="B79" s="16">
        <f>VLOOKUP($A79,[2]UIElg!$A$29:$K$136,11)</f>
        <v>1.0041505147311134</v>
      </c>
      <c r="C79" s="16">
        <f>VLOOKUP($A79,[2]SNAPElg!$A$29:$K$136,11)</f>
        <v>1.0611572756631387</v>
      </c>
      <c r="D79" s="32">
        <f>VLOOKUP($A79,[2]MedicaidElgBen!$A$29:$K$136,11)</f>
        <v>0.99999999999999989</v>
      </c>
      <c r="E79" s="25">
        <f>VLOOKUP($A79,[2]UIBen!$A$29:$K$136,2)</f>
        <v>1169.0249999999999</v>
      </c>
      <c r="F79" s="25">
        <f>VLOOKUP($A79,[2]UIBen!$A$29:$K$136,11)</f>
        <v>1169.0249999999999</v>
      </c>
      <c r="G79">
        <f t="shared" si="2"/>
        <v>0</v>
      </c>
      <c r="H79" s="25">
        <f>VLOOKUP($A79,[2]SNAPBen!$A$29:$K$136,11)</f>
        <v>305.36897549075502</v>
      </c>
      <c r="I79" s="25">
        <f>VLOOKUP($A79,[2]MedicaidElgBen!$A$29:$M$136,13)</f>
        <v>357.99499046158445</v>
      </c>
      <c r="K79">
        <f t="shared" si="3"/>
        <v>2011</v>
      </c>
    </row>
    <row r="80" spans="1:11" ht="16.5" thickTop="1" thickBot="1" x14ac:dyDescent="0.3">
      <c r="A80" s="8">
        <v>40878</v>
      </c>
      <c r="B80" s="16">
        <f>VLOOKUP($A80,[2]UIElg!$A$29:$K$136,11)</f>
        <v>1.0041505147311134</v>
      </c>
      <c r="C80" s="16">
        <f>VLOOKUP($A80,[2]SNAPElg!$A$29:$K$136,11)</f>
        <v>1.0611572756631387</v>
      </c>
      <c r="D80" s="32">
        <f>VLOOKUP($A80,[2]MedicaidElgBen!$A$29:$K$136,11)</f>
        <v>0.99999999999999989</v>
      </c>
      <c r="E80" s="25">
        <f>VLOOKUP($A80,[2]UIBen!$A$29:$K$136,2)</f>
        <v>1169.0249999999999</v>
      </c>
      <c r="F80" s="25">
        <f>VLOOKUP($A80,[2]UIBen!$A$29:$K$136,11)</f>
        <v>1169.0249999999999</v>
      </c>
      <c r="G80">
        <f t="shared" si="2"/>
        <v>0</v>
      </c>
      <c r="H80" s="25">
        <f>VLOOKUP($A80,[2]SNAPBen!$A$29:$K$136,11)</f>
        <v>305.16138995025301</v>
      </c>
      <c r="I80" s="25">
        <f>VLOOKUP($A80,[2]MedicaidElgBen!$A$29:$M$136,13)</f>
        <v>357.99499046158445</v>
      </c>
      <c r="K80">
        <f t="shared" si="3"/>
        <v>2011</v>
      </c>
    </row>
    <row r="81" spans="1:11" ht="16.5" thickTop="1" thickBot="1" x14ac:dyDescent="0.3">
      <c r="A81" s="8">
        <v>40909</v>
      </c>
      <c r="B81" s="16">
        <f>VLOOKUP($A81,[2]UIElg!$A$29:$K$136,11)</f>
        <v>1.0041505147311134</v>
      </c>
      <c r="C81" s="16">
        <f>VLOOKUP($A81,[2]SNAPElg!$A$29:$K$136,11)</f>
        <v>1.0611572756631387</v>
      </c>
      <c r="D81" s="32">
        <f>VLOOKUP($A81,[2]MedicaidElgBen!$A$29:$K$136,11)</f>
        <v>0.99999999999999989</v>
      </c>
      <c r="E81" s="25">
        <f>VLOOKUP($A81,[2]UIBen!$A$29:$K$136,2)</f>
        <v>1169.0249999999999</v>
      </c>
      <c r="F81" s="25">
        <f>VLOOKUP($A81,[2]UIBen!$A$29:$K$136,11)</f>
        <v>1169.0249999999999</v>
      </c>
      <c r="G81">
        <f t="shared" si="2"/>
        <v>0</v>
      </c>
      <c r="H81" s="25">
        <f>VLOOKUP($A81,[2]SNAPBen!$A$29:$K$136,11)</f>
        <v>304.47411940480458</v>
      </c>
      <c r="I81" s="25">
        <f>VLOOKUP($A81,[2]MedicaidElgBen!$A$29:$M$136,13)</f>
        <v>357.99499046158445</v>
      </c>
      <c r="K81">
        <f t="shared" si="3"/>
        <v>2012</v>
      </c>
    </row>
    <row r="82" spans="1:11" ht="16.5" thickTop="1" thickBot="1" x14ac:dyDescent="0.3">
      <c r="A82" s="8">
        <v>40940</v>
      </c>
      <c r="B82" s="16">
        <f>VLOOKUP($A82,[2]UIElg!$A$29:$K$136,11)</f>
        <v>1.0041505147311134</v>
      </c>
      <c r="C82" s="16">
        <f>VLOOKUP($A82,[2]SNAPElg!$A$29:$K$136,11)</f>
        <v>1.0611572756631387</v>
      </c>
      <c r="D82" s="32">
        <f>VLOOKUP($A82,[2]MedicaidElgBen!$A$29:$K$136,11)</f>
        <v>0.99999999999999989</v>
      </c>
      <c r="E82" s="25">
        <f>VLOOKUP($A82,[2]UIBen!$A$29:$K$136,2)</f>
        <v>1169.0249999999999</v>
      </c>
      <c r="F82" s="25">
        <f>VLOOKUP($A82,[2]UIBen!$A$29:$K$136,11)</f>
        <v>1169.0249999999999</v>
      </c>
      <c r="G82">
        <f t="shared" si="2"/>
        <v>0</v>
      </c>
      <c r="H82" s="25">
        <f>VLOOKUP($A82,[2]SNAPBen!$A$29:$K$136,11)</f>
        <v>303.52922793775895</v>
      </c>
      <c r="I82" s="25">
        <f>VLOOKUP($A82,[2]MedicaidElgBen!$A$29:$M$136,13)</f>
        <v>357.99499046158445</v>
      </c>
      <c r="K82">
        <f t="shared" si="3"/>
        <v>2012</v>
      </c>
    </row>
    <row r="83" spans="1:11" ht="16.5" thickTop="1" thickBot="1" x14ac:dyDescent="0.3">
      <c r="A83" s="8">
        <v>40969</v>
      </c>
      <c r="B83" s="16">
        <f>VLOOKUP($A83,[2]UIElg!$A$29:$K$136,11)</f>
        <v>1.0041505147311134</v>
      </c>
      <c r="C83" s="16">
        <f>VLOOKUP($A83,[2]SNAPElg!$A$29:$K$136,11)</f>
        <v>1.0611572756631387</v>
      </c>
      <c r="D83" s="32">
        <f>VLOOKUP($A83,[2]MedicaidElgBen!$A$29:$K$136,11)</f>
        <v>0.99999999999999989</v>
      </c>
      <c r="E83" s="25">
        <f>VLOOKUP($A83,[2]UIBen!$A$29:$K$136,2)</f>
        <v>1169.0249999999999</v>
      </c>
      <c r="F83" s="25">
        <f>VLOOKUP($A83,[2]UIBen!$A$29:$K$136,11)</f>
        <v>1169.0249999999999</v>
      </c>
      <c r="G83">
        <f t="shared" si="2"/>
        <v>0</v>
      </c>
      <c r="H83" s="25">
        <f>VLOOKUP($A83,[2]SNAPBen!$A$29:$K$136,11)</f>
        <v>303.52922793775895</v>
      </c>
      <c r="I83" s="25">
        <f>VLOOKUP($A83,[2]MedicaidElgBen!$A$29:$M$136,13)</f>
        <v>357.99499046158445</v>
      </c>
      <c r="K83">
        <f t="shared" si="3"/>
        <v>2012</v>
      </c>
    </row>
    <row r="84" spans="1:11" ht="16.5" thickTop="1" thickBot="1" x14ac:dyDescent="0.3">
      <c r="A84" s="8">
        <v>41000</v>
      </c>
      <c r="B84" s="16">
        <f>VLOOKUP($A84,[2]UIElg!$A$29:$K$136,11)</f>
        <v>1.0041505147311134</v>
      </c>
      <c r="C84" s="16">
        <f>VLOOKUP($A84,[2]SNAPElg!$A$29:$K$136,11)</f>
        <v>1.0611572756631387</v>
      </c>
      <c r="D84" s="32">
        <f>VLOOKUP($A84,[2]MedicaidElgBen!$A$29:$K$136,11)</f>
        <v>0.99999999999999989</v>
      </c>
      <c r="E84" s="25">
        <f>VLOOKUP($A84,[2]UIBen!$A$29:$K$136,2)</f>
        <v>1169.0249999999999</v>
      </c>
      <c r="F84" s="25">
        <f>VLOOKUP($A84,[2]UIBen!$A$29:$K$136,11)</f>
        <v>1169.0249999999999</v>
      </c>
      <c r="G84">
        <f t="shared" si="2"/>
        <v>0</v>
      </c>
      <c r="H84" s="25">
        <f>VLOOKUP($A84,[2]SNAPBen!$A$29:$K$136,11)</f>
        <v>303.52922793775895</v>
      </c>
      <c r="I84" s="25">
        <f>VLOOKUP($A84,[2]MedicaidElgBen!$A$29:$M$136,13)</f>
        <v>357.99499046158445</v>
      </c>
      <c r="K84">
        <f t="shared" si="3"/>
        <v>2012</v>
      </c>
    </row>
    <row r="85" spans="1:11" ht="16.5" thickTop="1" thickBot="1" x14ac:dyDescent="0.3">
      <c r="A85" s="8">
        <v>41030</v>
      </c>
      <c r="B85" s="16">
        <f>VLOOKUP($A85,[2]UIElg!$A$29:$K$136,11)</f>
        <v>1.0041505147311134</v>
      </c>
      <c r="C85" s="16">
        <f>VLOOKUP($A85,[2]SNAPElg!$A$29:$K$136,11)</f>
        <v>1.0611572756631387</v>
      </c>
      <c r="D85" s="32">
        <f>VLOOKUP($A85,[2]MedicaidElgBen!$A$29:$K$136,11)</f>
        <v>0.99999999999999989</v>
      </c>
      <c r="E85" s="25">
        <f>VLOOKUP($A85,[2]UIBen!$A$29:$K$136,2)</f>
        <v>1169.0249999999999</v>
      </c>
      <c r="F85" s="25">
        <f>VLOOKUP($A85,[2]UIBen!$A$29:$K$136,11)</f>
        <v>1169.0249999999999</v>
      </c>
      <c r="G85">
        <f t="shared" si="2"/>
        <v>0</v>
      </c>
      <c r="H85" s="25">
        <f>VLOOKUP($A85,[2]SNAPBen!$A$29:$K$136,11)</f>
        <v>303.52922793775895</v>
      </c>
      <c r="I85" s="25">
        <f>VLOOKUP($A85,[2]MedicaidElgBen!$A$29:$M$136,13)</f>
        <v>357.99499046158445</v>
      </c>
      <c r="K85">
        <f t="shared" si="3"/>
        <v>2012</v>
      </c>
    </row>
    <row r="86" spans="1:11" ht="16.5" thickTop="1" thickBot="1" x14ac:dyDescent="0.3">
      <c r="A86" s="8">
        <v>41061</v>
      </c>
      <c r="B86" s="16">
        <f>VLOOKUP($A86,[2]UIElg!$A$29:$K$136,11)</f>
        <v>0.99212799680474151</v>
      </c>
      <c r="C86" s="16">
        <f>VLOOKUP($A86,[2]SNAPElg!$A$29:$K$136,11)</f>
        <v>1.0611572756631387</v>
      </c>
      <c r="D86" s="32">
        <f>VLOOKUP($A86,[2]MedicaidElgBen!$A$29:$K$136,11)</f>
        <v>0.99999999999999989</v>
      </c>
      <c r="E86" s="25">
        <f>VLOOKUP($A86,[2]UIBen!$A$29:$K$136,2)</f>
        <v>1169.0249999999999</v>
      </c>
      <c r="F86" s="25">
        <f>VLOOKUP($A86,[2]UIBen!$A$29:$K$136,11)</f>
        <v>1169.0249999999999</v>
      </c>
      <c r="G86">
        <f t="shared" si="2"/>
        <v>0</v>
      </c>
      <c r="H86" s="25">
        <f>VLOOKUP($A86,[2]SNAPBen!$A$29:$K$136,11)</f>
        <v>303.52922793775895</v>
      </c>
      <c r="I86" s="25">
        <f>VLOOKUP($A86,[2]MedicaidElgBen!$A$29:$M$136,13)</f>
        <v>357.99499046158445</v>
      </c>
      <c r="K86">
        <f t="shared" si="3"/>
        <v>2012</v>
      </c>
    </row>
    <row r="87" spans="1:11" ht="16.5" thickTop="1" thickBot="1" x14ac:dyDescent="0.3">
      <c r="A87" s="8">
        <v>41091</v>
      </c>
      <c r="B87" s="16">
        <f>VLOOKUP($A87,[2]UIElg!$A$29:$K$136,11)</f>
        <v>0.99212799680474151</v>
      </c>
      <c r="C87" s="16">
        <f>VLOOKUP($A87,[2]SNAPElg!$A$29:$K$136,11)</f>
        <v>1.0611572756631387</v>
      </c>
      <c r="D87" s="32">
        <f>VLOOKUP($A87,[2]MedicaidElgBen!$A$29:$K$136,11)</f>
        <v>0.99999999999999989</v>
      </c>
      <c r="E87" s="25">
        <f>VLOOKUP($A87,[2]UIBen!$A$29:$K$136,2)</f>
        <v>1169.0249999999999</v>
      </c>
      <c r="F87" s="25">
        <f>VLOOKUP($A87,[2]UIBen!$A$29:$K$136,11)</f>
        <v>1169.0249999999999</v>
      </c>
      <c r="G87">
        <f t="shared" si="2"/>
        <v>0</v>
      </c>
      <c r="H87" s="25">
        <f>VLOOKUP($A87,[2]SNAPBen!$A$29:$K$136,11)</f>
        <v>303.52922793775895</v>
      </c>
      <c r="I87" s="25">
        <f>VLOOKUP($A87,[2]MedicaidElgBen!$A$29:$M$136,13)</f>
        <v>357.99499046158445</v>
      </c>
      <c r="K87">
        <f t="shared" si="3"/>
        <v>2012</v>
      </c>
    </row>
    <row r="88" spans="1:11" ht="16.5" thickTop="1" thickBot="1" x14ac:dyDescent="0.3">
      <c r="A88" s="8">
        <v>41122</v>
      </c>
      <c r="B88" s="16">
        <f>VLOOKUP($A88,[2]UIElg!$A$29:$K$136,11)</f>
        <v>0.99212799680474151</v>
      </c>
      <c r="C88" s="16">
        <f>VLOOKUP($A88,[2]SNAPElg!$A$29:$K$136,11)</f>
        <v>1.0611572756631387</v>
      </c>
      <c r="D88" s="32">
        <f>VLOOKUP($A88,[2]MedicaidElgBen!$A$29:$K$136,11)</f>
        <v>0.99999999999999989</v>
      </c>
      <c r="E88" s="25">
        <f>VLOOKUP($A88,[2]UIBen!$A$29:$K$136,2)</f>
        <v>1169.0249999999999</v>
      </c>
      <c r="F88" s="25">
        <f>VLOOKUP($A88,[2]UIBen!$A$29:$K$136,11)</f>
        <v>1169.0249999999999</v>
      </c>
      <c r="G88">
        <f t="shared" si="2"/>
        <v>0</v>
      </c>
      <c r="H88" s="25">
        <f>VLOOKUP($A88,[2]SNAPBen!$A$29:$K$136,11)</f>
        <v>303.52922793775895</v>
      </c>
      <c r="I88" s="25">
        <f>VLOOKUP($A88,[2]MedicaidElgBen!$A$29:$M$136,13)</f>
        <v>357.99499046158445</v>
      </c>
      <c r="K88">
        <f t="shared" si="3"/>
        <v>2012</v>
      </c>
    </row>
    <row r="89" spans="1:11" ht="16.5" thickTop="1" thickBot="1" x14ac:dyDescent="0.3">
      <c r="A89" s="8">
        <v>41153</v>
      </c>
      <c r="B89" s="16">
        <f>VLOOKUP($A89,[2]UIElg!$A$29:$K$136,11)</f>
        <v>0.97924742634443396</v>
      </c>
      <c r="C89" s="16">
        <f>VLOOKUP($A89,[2]SNAPElg!$A$29:$K$136,11)</f>
        <v>1.0611572756631387</v>
      </c>
      <c r="D89" s="32">
        <f>VLOOKUP($A89,[2]MedicaidElgBen!$A$29:$K$136,11)</f>
        <v>0.99999999999999989</v>
      </c>
      <c r="E89" s="25">
        <f>VLOOKUP($A89,[2]UIBen!$A$29:$K$136,2)</f>
        <v>1169.0249999999999</v>
      </c>
      <c r="F89" s="25">
        <f>VLOOKUP($A89,[2]UIBen!$A$29:$K$136,11)</f>
        <v>1169.0249999999999</v>
      </c>
      <c r="G89">
        <f t="shared" si="2"/>
        <v>0</v>
      </c>
      <c r="H89" s="25">
        <f>VLOOKUP($A89,[2]SNAPBen!$A$29:$K$136,11)</f>
        <v>303.52922793775895</v>
      </c>
      <c r="I89" s="25">
        <f>VLOOKUP($A89,[2]MedicaidElgBen!$A$29:$M$136,13)</f>
        <v>357.99499046158445</v>
      </c>
      <c r="K89">
        <f t="shared" si="3"/>
        <v>2012</v>
      </c>
    </row>
    <row r="90" spans="1:11" ht="16.5" thickTop="1" thickBot="1" x14ac:dyDescent="0.3">
      <c r="A90" s="8">
        <v>41183</v>
      </c>
      <c r="B90" s="16">
        <f>VLOOKUP($A90,[2]UIElg!$A$29:$K$136,11)</f>
        <v>0.97924742634443396</v>
      </c>
      <c r="C90" s="16">
        <f>VLOOKUP($A90,[2]SNAPElg!$A$29:$K$136,11)</f>
        <v>1.0365841096884711</v>
      </c>
      <c r="D90" s="32">
        <f>VLOOKUP($A90,[2]MedicaidElgBen!$A$29:$K$136,11)</f>
        <v>0.99999999999999989</v>
      </c>
      <c r="E90" s="25">
        <f>VLOOKUP($A90,[2]UIBen!$A$29:$K$136,2)</f>
        <v>1169.0249999999999</v>
      </c>
      <c r="F90" s="25">
        <f>VLOOKUP($A90,[2]UIBen!$A$29:$K$136,11)</f>
        <v>1169.0249999999999</v>
      </c>
      <c r="G90">
        <f t="shared" si="2"/>
        <v>0</v>
      </c>
      <c r="H90" s="25">
        <f>VLOOKUP($A90,[2]SNAPBen!$A$29:$K$136,11)</f>
        <v>303.52922793775895</v>
      </c>
      <c r="I90" s="25">
        <f>VLOOKUP($A90,[2]MedicaidElgBen!$A$29:$M$136,13)</f>
        <v>357.99499046158445</v>
      </c>
      <c r="K90">
        <f t="shared" si="3"/>
        <v>2012</v>
      </c>
    </row>
    <row r="91" spans="1:11" ht="16.5" thickTop="1" thickBot="1" x14ac:dyDescent="0.3">
      <c r="A91" s="8">
        <v>41214</v>
      </c>
      <c r="B91" s="16">
        <f>VLOOKUP($A91,[2]UIElg!$A$29:$K$136,11)</f>
        <v>0.97924742634443396</v>
      </c>
      <c r="C91" s="16">
        <f>VLOOKUP($A91,[2]SNAPElg!$A$29:$K$136,11)</f>
        <v>1.0365841096884711</v>
      </c>
      <c r="D91" s="32">
        <f>VLOOKUP($A91,[2]MedicaidElgBen!$A$29:$K$136,11)</f>
        <v>0.99999999999999989</v>
      </c>
      <c r="E91" s="25">
        <f>VLOOKUP($A91,[2]UIBen!$A$29:$K$136,2)</f>
        <v>1169.0249999999999</v>
      </c>
      <c r="F91" s="25">
        <f>VLOOKUP($A91,[2]UIBen!$A$29:$K$136,11)</f>
        <v>1169.0249999999999</v>
      </c>
      <c r="G91">
        <f t="shared" si="2"/>
        <v>0</v>
      </c>
      <c r="H91" s="25">
        <f>VLOOKUP($A91,[2]SNAPBen!$A$29:$K$136,11)</f>
        <v>303.52922793775895</v>
      </c>
      <c r="I91" s="25">
        <f>VLOOKUP($A91,[2]MedicaidElgBen!$A$29:$M$136,13)</f>
        <v>357.99499046158445</v>
      </c>
      <c r="K91">
        <f t="shared" si="3"/>
        <v>2012</v>
      </c>
    </row>
    <row r="92" spans="1:11" ht="16.5" thickTop="1" thickBot="1" x14ac:dyDescent="0.3">
      <c r="A92" s="8">
        <v>41244</v>
      </c>
      <c r="B92" s="16">
        <f>VLOOKUP($A92,[2]UIElg!$A$29:$K$136,11)</f>
        <v>0.97924742634443396</v>
      </c>
      <c r="C92" s="16">
        <f>VLOOKUP($A92,[2]SNAPElg!$A$29:$K$136,11)</f>
        <v>1.0365841096884711</v>
      </c>
      <c r="D92" s="32">
        <f>VLOOKUP($A92,[2]MedicaidElgBen!$A$29:$K$136,11)</f>
        <v>0.99999999999999989</v>
      </c>
      <c r="E92" s="25">
        <f>VLOOKUP($A92,[2]UIBen!$A$29:$K$136,2)</f>
        <v>1169.0249999999999</v>
      </c>
      <c r="F92" s="25">
        <f>VLOOKUP($A92,[2]UIBen!$A$29:$K$136,11)</f>
        <v>1169.0249999999999</v>
      </c>
      <c r="G92">
        <f t="shared" si="2"/>
        <v>0</v>
      </c>
      <c r="H92" s="25">
        <f>VLOOKUP($A92,[2]SNAPBen!$A$29:$K$136,11)</f>
        <v>303.52922793775895</v>
      </c>
      <c r="I92" s="25">
        <f>VLOOKUP($A92,[2]MedicaidElgBen!$A$29:$M$136,13)</f>
        <v>357.99499046158445</v>
      </c>
      <c r="K92">
        <f t="shared" si="3"/>
        <v>2012</v>
      </c>
    </row>
    <row r="93" spans="1:11" ht="16.5" thickTop="1" thickBot="1" x14ac:dyDescent="0.3">
      <c r="A93" s="8">
        <v>41275</v>
      </c>
      <c r="B93" s="16">
        <f>VLOOKUP($A93,[2]UIElg!$A$29:$K$136,11)</f>
        <v>0.90180402321755559</v>
      </c>
      <c r="C93" s="16">
        <f>VLOOKUP($A93,[2]SNAPElg!$A$29:$K$136,11)</f>
        <v>1.0365841096884711</v>
      </c>
      <c r="D93" s="32">
        <f>VLOOKUP($A93,[2]MedicaidElgBen!$A$29:$K$136,11)</f>
        <v>0.99999999999999989</v>
      </c>
      <c r="E93" s="25">
        <f>VLOOKUP($A93,[2]UIBen!$A$29:$K$136,2)</f>
        <v>1169.0249999999999</v>
      </c>
      <c r="F93" s="25">
        <f>VLOOKUP($A93,[2]UIBen!$A$29:$K$136,11)</f>
        <v>1169.0249999999999</v>
      </c>
      <c r="G93">
        <f t="shared" si="2"/>
        <v>0</v>
      </c>
      <c r="H93" s="25">
        <f>VLOOKUP($A93,[2]SNAPBen!$A$29:$K$136,11)</f>
        <v>303.52922793775895</v>
      </c>
      <c r="I93" s="25">
        <f>VLOOKUP($A93,[2]MedicaidElgBen!$A$29:$M$136,13)</f>
        <v>357.99499046158445</v>
      </c>
      <c r="K93">
        <f t="shared" si="3"/>
        <v>2013</v>
      </c>
    </row>
    <row r="94" spans="1:11" ht="16.5" thickTop="1" thickBot="1" x14ac:dyDescent="0.3">
      <c r="A94" s="8">
        <v>41306</v>
      </c>
      <c r="B94" s="16">
        <f>VLOOKUP($A94,[2]UIElg!$A$29:$K$136,11)</f>
        <v>0.90180402321755559</v>
      </c>
      <c r="C94" s="16">
        <f>VLOOKUP($A94,[2]SNAPElg!$A$29:$K$136,11)</f>
        <v>1.0365841096884711</v>
      </c>
      <c r="D94" s="32">
        <f>VLOOKUP($A94,[2]MedicaidElgBen!$A$29:$K$136,11)</f>
        <v>0.99999999999999989</v>
      </c>
      <c r="E94" s="25">
        <f>VLOOKUP($A94,[2]UIBen!$A$29:$K$136,2)</f>
        <v>1169.0249999999999</v>
      </c>
      <c r="F94" s="25">
        <f>VLOOKUP($A94,[2]UIBen!$A$29:$K$136,11)</f>
        <v>1169.0249999999999</v>
      </c>
      <c r="G94">
        <f t="shared" si="2"/>
        <v>0</v>
      </c>
      <c r="H94" s="25">
        <f>VLOOKUP($A94,[2]SNAPBen!$A$29:$K$136,11)</f>
        <v>303.52922793775895</v>
      </c>
      <c r="I94" s="25">
        <f>VLOOKUP($A94,[2]MedicaidElgBen!$A$29:$M$136,13)</f>
        <v>357.99499046158445</v>
      </c>
      <c r="K94">
        <f t="shared" si="3"/>
        <v>2013</v>
      </c>
    </row>
    <row r="95" spans="1:11" ht="16.5" thickTop="1" thickBot="1" x14ac:dyDescent="0.3">
      <c r="A95" s="8">
        <v>41334</v>
      </c>
      <c r="B95" s="16">
        <f>VLOOKUP($A95,[2]UIElg!$A$29:$K$136,11)</f>
        <v>0.90180402321755559</v>
      </c>
      <c r="C95" s="16">
        <f>VLOOKUP($A95,[2]SNAPElg!$A$29:$K$136,11)</f>
        <v>1.0365841096884711</v>
      </c>
      <c r="D95" s="32">
        <f>VLOOKUP($A95,[2]MedicaidElgBen!$A$29:$K$136,11)</f>
        <v>0.99999999999999989</v>
      </c>
      <c r="E95" s="25">
        <f>VLOOKUP($A95,[2]UIBen!$A$29:$K$136,2)</f>
        <v>1169.0249999999999</v>
      </c>
      <c r="F95" s="25">
        <f>VLOOKUP($A95,[2]UIBen!$A$29:$K$136,11)</f>
        <v>1169.0249999999999</v>
      </c>
      <c r="G95">
        <f t="shared" si="2"/>
        <v>0</v>
      </c>
      <c r="H95" s="25">
        <f>VLOOKUP($A95,[2]SNAPBen!$A$29:$K$136,11)</f>
        <v>303.52922793775895</v>
      </c>
      <c r="I95" s="25">
        <f>VLOOKUP($A95,[2]MedicaidElgBen!$A$29:$M$136,13)</f>
        <v>357.99499046158445</v>
      </c>
      <c r="K95">
        <f t="shared" si="3"/>
        <v>2013</v>
      </c>
    </row>
    <row r="96" spans="1:11" ht="16.5" thickTop="1" thickBot="1" x14ac:dyDescent="0.3">
      <c r="A96" s="8">
        <v>41365</v>
      </c>
      <c r="B96" s="16">
        <f>VLOOKUP($A96,[2]UIElg!$A$29:$K$136,11)</f>
        <v>0.90180402321755559</v>
      </c>
      <c r="C96" s="16">
        <f>VLOOKUP($A96,[2]SNAPElg!$A$29:$K$136,11)</f>
        <v>1.0365841096884711</v>
      </c>
      <c r="D96" s="32">
        <f>VLOOKUP($A96,[2]MedicaidElgBen!$A$29:$K$136,11)</f>
        <v>0.99999999999999989</v>
      </c>
      <c r="E96" s="25">
        <f>VLOOKUP($A96,[2]UIBen!$A$29:$K$136,2)</f>
        <v>1169.0249999999999</v>
      </c>
      <c r="F96" s="25">
        <f>VLOOKUP($A96,[2]UIBen!$A$29:$K$136,11)</f>
        <v>1169.0249999999999</v>
      </c>
      <c r="G96">
        <f t="shared" si="2"/>
        <v>0</v>
      </c>
      <c r="H96" s="25">
        <f>VLOOKUP($A96,[2]SNAPBen!$A$29:$K$136,11)</f>
        <v>303.52922793775895</v>
      </c>
      <c r="I96" s="25">
        <f>VLOOKUP($A96,[2]MedicaidElgBen!$A$29:$M$136,13)</f>
        <v>357.99499046158445</v>
      </c>
      <c r="K96">
        <f t="shared" si="3"/>
        <v>2013</v>
      </c>
    </row>
    <row r="97" spans="1:11" ht="16.5" thickTop="1" thickBot="1" x14ac:dyDescent="0.3">
      <c r="A97" s="8">
        <v>41395</v>
      </c>
      <c r="B97" s="16">
        <f>VLOOKUP($A97,[2]UIElg!$A$29:$K$136,11)</f>
        <v>0.90180402321755559</v>
      </c>
      <c r="C97" s="16">
        <f>VLOOKUP($A97,[2]SNAPElg!$A$29:$K$136,11)</f>
        <v>1.0365841096884711</v>
      </c>
      <c r="D97" s="32">
        <f>VLOOKUP($A97,[2]MedicaidElgBen!$A$29:$K$136,11)</f>
        <v>0.99999999999999989</v>
      </c>
      <c r="E97" s="25">
        <f>VLOOKUP($A97,[2]UIBen!$A$29:$K$136,2)</f>
        <v>1169.0249999999999</v>
      </c>
      <c r="F97" s="25">
        <f>VLOOKUP($A97,[2]UIBen!$A$29:$K$136,11)</f>
        <v>1169.0249999999999</v>
      </c>
      <c r="G97">
        <f t="shared" si="2"/>
        <v>0</v>
      </c>
      <c r="H97" s="25">
        <f>VLOOKUP($A97,[2]SNAPBen!$A$29:$K$136,11)</f>
        <v>303.52922793775895</v>
      </c>
      <c r="I97" s="25">
        <f>VLOOKUP($A97,[2]MedicaidElgBen!$A$29:$M$136,13)</f>
        <v>357.99499046158445</v>
      </c>
      <c r="K97">
        <f t="shared" si="3"/>
        <v>2013</v>
      </c>
    </row>
    <row r="98" spans="1:11" ht="16.5" thickTop="1" thickBot="1" x14ac:dyDescent="0.3">
      <c r="A98" s="8">
        <v>41426</v>
      </c>
      <c r="B98" s="16">
        <f>VLOOKUP($A98,[2]UIElg!$A$29:$K$136,11)</f>
        <v>0.90180402321755559</v>
      </c>
      <c r="C98" s="16">
        <f>VLOOKUP($A98,[2]SNAPElg!$A$29:$K$136,11)</f>
        <v>1.0365841096884711</v>
      </c>
      <c r="D98" s="32">
        <f>VLOOKUP($A98,[2]MedicaidElgBen!$A$29:$K$136,11)</f>
        <v>0.99999999999999989</v>
      </c>
      <c r="E98" s="25">
        <f>VLOOKUP($A98,[2]UIBen!$A$29:$K$136,2)</f>
        <v>1169.0249999999999</v>
      </c>
      <c r="F98" s="25">
        <f>VLOOKUP($A98,[2]UIBen!$A$29:$K$136,11)</f>
        <v>1169.0249999999999</v>
      </c>
      <c r="G98">
        <f t="shared" si="2"/>
        <v>0</v>
      </c>
      <c r="H98" s="25">
        <f>VLOOKUP($A98,[2]SNAPBen!$A$29:$K$136,11)</f>
        <v>303.52922793775895</v>
      </c>
      <c r="I98" s="25">
        <f>VLOOKUP($A98,[2]MedicaidElgBen!$A$29:$M$136,13)</f>
        <v>357.99499046158445</v>
      </c>
      <c r="K98">
        <f t="shared" si="3"/>
        <v>2013</v>
      </c>
    </row>
    <row r="99" spans="1:11" ht="16.5" thickTop="1" thickBot="1" x14ac:dyDescent="0.3">
      <c r="A99" s="8">
        <v>41456</v>
      </c>
      <c r="B99" s="16">
        <f>VLOOKUP($A99,[2]UIElg!$A$29:$K$136,11)</f>
        <v>0.90180402321755559</v>
      </c>
      <c r="C99" s="16">
        <f>VLOOKUP($A99,[2]SNAPElg!$A$29:$K$136,11)</f>
        <v>1.0365841096884711</v>
      </c>
      <c r="D99" s="32">
        <f>VLOOKUP($A99,[2]MedicaidElgBen!$A$29:$K$136,11)</f>
        <v>0.99999999999999989</v>
      </c>
      <c r="E99" s="25">
        <f>VLOOKUP($A99,[2]UIBen!$A$29:$K$136,2)</f>
        <v>1169.0249999999999</v>
      </c>
      <c r="F99" s="25">
        <f>VLOOKUP($A99,[2]UIBen!$A$29:$K$136,11)</f>
        <v>1169.0249999999999</v>
      </c>
      <c r="G99">
        <f t="shared" si="2"/>
        <v>0</v>
      </c>
      <c r="H99" s="25">
        <f>VLOOKUP($A99,[2]SNAPBen!$A$29:$K$136,11)</f>
        <v>303.52922793775895</v>
      </c>
      <c r="I99" s="25">
        <f>VLOOKUP($A99,[2]MedicaidElgBen!$A$29:$M$136,13)</f>
        <v>357.99499046158445</v>
      </c>
      <c r="K99">
        <f t="shared" si="3"/>
        <v>2013</v>
      </c>
    </row>
    <row r="100" spans="1:11" ht="16.5" thickTop="1" thickBot="1" x14ac:dyDescent="0.3">
      <c r="A100" s="8">
        <v>41487</v>
      </c>
      <c r="B100" s="16">
        <f>VLOOKUP($A100,[2]UIElg!$A$29:$K$136,11)</f>
        <v>0.90180402321755559</v>
      </c>
      <c r="C100" s="16">
        <f>VLOOKUP($A100,[2]SNAPElg!$A$29:$K$136,11)</f>
        <v>1.0365841096884711</v>
      </c>
      <c r="D100" s="32">
        <f>VLOOKUP($A100,[2]MedicaidElgBen!$A$29:$K$136,11)</f>
        <v>0.99999999999999989</v>
      </c>
      <c r="E100" s="25">
        <f>VLOOKUP($A100,[2]UIBen!$A$29:$K$136,2)</f>
        <v>1169.0249999999999</v>
      </c>
      <c r="F100" s="25">
        <f>VLOOKUP($A100,[2]UIBen!$A$29:$K$136,11)</f>
        <v>1169.0249999999999</v>
      </c>
      <c r="G100">
        <f t="shared" si="2"/>
        <v>0</v>
      </c>
      <c r="H100" s="25">
        <f>VLOOKUP($A100,[2]SNAPBen!$A$29:$K$136,11)</f>
        <v>303.52922793775895</v>
      </c>
      <c r="I100" s="25">
        <f>VLOOKUP($A100,[2]MedicaidElgBen!$A$29:$M$136,13)</f>
        <v>357.99499046158445</v>
      </c>
      <c r="K100">
        <f t="shared" si="3"/>
        <v>2013</v>
      </c>
    </row>
    <row r="101" spans="1:11" ht="16.5" thickTop="1" thickBot="1" x14ac:dyDescent="0.3">
      <c r="A101" s="8">
        <v>41518</v>
      </c>
      <c r="B101" s="16">
        <f>VLOOKUP($A101,[2]UIElg!$A$29:$K$136,11)</f>
        <v>0.90180402321755559</v>
      </c>
      <c r="C101" s="16">
        <f>VLOOKUP($A101,[2]SNAPElg!$A$29:$K$136,11)</f>
        <v>1.0365841096884711</v>
      </c>
      <c r="D101" s="32">
        <f>VLOOKUP($A101,[2]MedicaidElgBen!$A$29:$K$136,11)</f>
        <v>0.99999999999999989</v>
      </c>
      <c r="E101" s="25">
        <f>VLOOKUP($A101,[2]UIBen!$A$29:$K$136,2)</f>
        <v>1169.0249999999999</v>
      </c>
      <c r="F101" s="25">
        <f>VLOOKUP($A101,[2]UIBen!$A$29:$K$136,11)</f>
        <v>1169.0249999999999</v>
      </c>
      <c r="G101">
        <f t="shared" si="2"/>
        <v>0</v>
      </c>
      <c r="H101" s="25">
        <f>VLOOKUP($A101,[2]SNAPBen!$A$29:$K$136,11)</f>
        <v>303.52922793775895</v>
      </c>
      <c r="I101" s="25">
        <f>VLOOKUP($A101,[2]MedicaidElgBen!$A$29:$M$136,13)</f>
        <v>357.99499046158445</v>
      </c>
      <c r="K101">
        <f t="shared" si="3"/>
        <v>2013</v>
      </c>
    </row>
    <row r="102" spans="1:11" ht="16.5" thickTop="1" thickBot="1" x14ac:dyDescent="0.3">
      <c r="A102" s="8">
        <v>41548</v>
      </c>
      <c r="B102" s="16">
        <f>VLOOKUP($A102,[2]UIElg!$A$29:$K$136,11)</f>
        <v>0.90180402321755559</v>
      </c>
      <c r="C102" s="16">
        <f>VLOOKUP($A102,[2]SNAPElg!$A$29:$K$136,11)</f>
        <v>1.0365841096884711</v>
      </c>
      <c r="D102" s="32">
        <f>VLOOKUP($A102,[2]MedicaidElgBen!$A$29:$K$136,11)</f>
        <v>0.99999999999999989</v>
      </c>
      <c r="E102" s="25">
        <f>VLOOKUP($A102,[2]UIBen!$A$29:$K$136,2)</f>
        <v>1169.0249999999999</v>
      </c>
      <c r="F102" s="25">
        <f>VLOOKUP($A102,[2]UIBen!$A$29:$K$136,11)</f>
        <v>1169.0249999999999</v>
      </c>
      <c r="G102">
        <f t="shared" si="2"/>
        <v>0</v>
      </c>
      <c r="H102" s="25">
        <f>VLOOKUP($A102,[2]SNAPBen!$A$29:$K$136,11)</f>
        <v>303.52922793775895</v>
      </c>
      <c r="I102" s="25">
        <f>VLOOKUP($A102,[2]MedicaidElgBen!$A$29:$M$136,13)</f>
        <v>357.99499046158445</v>
      </c>
      <c r="K102">
        <f t="shared" si="3"/>
        <v>2013</v>
      </c>
    </row>
    <row r="103" spans="1:11" ht="16.5" thickTop="1" thickBot="1" x14ac:dyDescent="0.3">
      <c r="A103" s="8">
        <v>41579</v>
      </c>
      <c r="B103" s="16">
        <f>VLOOKUP($A103,[2]UIElg!$A$29:$K$136,11)</f>
        <v>0.90180402321755559</v>
      </c>
      <c r="C103" s="16">
        <f>VLOOKUP($A103,[2]SNAPElg!$A$29:$K$136,11)</f>
        <v>1.0365841096884711</v>
      </c>
      <c r="D103" s="32">
        <f>VLOOKUP($A103,[2]MedicaidElgBen!$A$29:$K$136,11)</f>
        <v>0.99999999999999989</v>
      </c>
      <c r="E103" s="25">
        <f>VLOOKUP($A103,[2]UIBen!$A$29:$K$136,2)</f>
        <v>1169.0249999999999</v>
      </c>
      <c r="F103" s="25">
        <f>VLOOKUP($A103,[2]UIBen!$A$29:$K$136,11)</f>
        <v>1169.0249999999999</v>
      </c>
      <c r="G103">
        <f t="shared" si="2"/>
        <v>0</v>
      </c>
      <c r="H103" s="25">
        <f>VLOOKUP($A103,[2]SNAPBen!$A$29:$K$136,11)</f>
        <v>303.52922793775895</v>
      </c>
      <c r="I103" s="25">
        <f>VLOOKUP($A103,[2]MedicaidElgBen!$A$29:$M$136,13)</f>
        <v>357.99499046158445</v>
      </c>
      <c r="K103">
        <f t="shared" si="3"/>
        <v>2013</v>
      </c>
    </row>
    <row r="104" spans="1:11" ht="16.5" thickTop="1" thickBot="1" x14ac:dyDescent="0.3">
      <c r="A104" s="8">
        <v>41609</v>
      </c>
      <c r="B104" s="16">
        <f>VLOOKUP($A104,[2]UIElg!$A$29:$K$136,11)</f>
        <v>0.90180402321755559</v>
      </c>
      <c r="C104" s="16">
        <f>VLOOKUP($A104,[2]SNAPElg!$A$29:$K$136,11)</f>
        <v>1.0365841096884711</v>
      </c>
      <c r="D104" s="32">
        <f>VLOOKUP($A104,[2]MedicaidElgBen!$A$29:$K$136,11)</f>
        <v>0.99999999999999989</v>
      </c>
      <c r="E104" s="25">
        <f>VLOOKUP($A104,[2]UIBen!$A$29:$K$136,2)</f>
        <v>1169.0249999999999</v>
      </c>
      <c r="F104" s="25">
        <f>VLOOKUP($A104,[2]UIBen!$A$29:$K$136,11)</f>
        <v>1169.0249999999999</v>
      </c>
      <c r="G104">
        <f t="shared" si="2"/>
        <v>0</v>
      </c>
      <c r="H104" s="25">
        <f>VLOOKUP($A104,[2]SNAPBen!$A$29:$K$136,11)</f>
        <v>303.52922793775895</v>
      </c>
      <c r="I104" s="25">
        <f>VLOOKUP($A104,[2]MedicaidElgBen!$A$29:$M$136,13)</f>
        <v>357.99499046158445</v>
      </c>
      <c r="K104">
        <f t="shared" si="3"/>
        <v>2013</v>
      </c>
    </row>
    <row r="105" spans="1:11" ht="16.5" thickTop="1" thickBot="1" x14ac:dyDescent="0.3">
      <c r="A105" s="8">
        <v>41640</v>
      </c>
      <c r="B105" s="16">
        <f>VLOOKUP($A105,[2]UIElg!$A$29:$K$136,11)</f>
        <v>0.71194286446702404</v>
      </c>
      <c r="C105" s="16">
        <f>VLOOKUP($A105,[2]SNAPElg!$A$29:$K$136,11)</f>
        <v>1.0365841096884711</v>
      </c>
      <c r="E105" s="25">
        <f>VLOOKUP($A105,[2]UIBen!$A$29:$K$136,2)</f>
        <v>1169.0249999999999</v>
      </c>
      <c r="F105" s="25">
        <f>VLOOKUP($A105,[2]UIBen!$A$29:$K$136,11)</f>
        <v>1169.0249999999999</v>
      </c>
      <c r="G105">
        <f t="shared" si="2"/>
        <v>0</v>
      </c>
      <c r="H105" s="25">
        <f>VLOOKUP($A105,[2]SNAPBen!$A$29:$K$136,11)</f>
        <v>303.52922793775895</v>
      </c>
      <c r="I105" s="25">
        <f>VLOOKUP($A105,[2]MedicaidElgBen!$A$29:$M$136,13)</f>
        <v>357.99499046158445</v>
      </c>
      <c r="K105">
        <f t="shared" si="3"/>
        <v>2014</v>
      </c>
    </row>
    <row r="106" spans="1:11" ht="16.5" thickTop="1" thickBot="1" x14ac:dyDescent="0.3">
      <c r="A106" s="8">
        <v>41671</v>
      </c>
      <c r="B106" s="16">
        <f>VLOOKUP($A106,[2]UIElg!$A$29:$K$136,11)</f>
        <v>0.71194286446702404</v>
      </c>
      <c r="C106" s="16">
        <f>VLOOKUP($A106,[2]SNAPElg!$A$29:$K$136,11)</f>
        <v>1.0365841096884711</v>
      </c>
      <c r="E106" s="25">
        <f>VLOOKUP($A106,[2]UIBen!$A$29:$K$136,2)</f>
        <v>1169.0249999999999</v>
      </c>
      <c r="F106" s="25">
        <f>VLOOKUP($A106,[2]UIBen!$A$29:$K$136,11)</f>
        <v>1169.0249999999999</v>
      </c>
      <c r="G106">
        <f t="shared" si="2"/>
        <v>0</v>
      </c>
      <c r="H106" s="25">
        <f>VLOOKUP($A106,[2]SNAPBen!$A$29:$K$136,11)</f>
        <v>303.52922793775895</v>
      </c>
      <c r="I106" s="25">
        <f>VLOOKUP($A106,[2]MedicaidElgBen!$A$29:$M$136,13)</f>
        <v>357.99499046158445</v>
      </c>
      <c r="K106">
        <f t="shared" si="3"/>
        <v>2014</v>
      </c>
    </row>
    <row r="107" spans="1:11" ht="16.5" thickTop="1" thickBot="1" x14ac:dyDescent="0.3">
      <c r="A107" s="8">
        <v>41699</v>
      </c>
      <c r="B107" s="16">
        <f>VLOOKUP($A107,[2]UIElg!$A$29:$K$136,11)</f>
        <v>0.71194286446702404</v>
      </c>
      <c r="C107" s="16">
        <f>VLOOKUP($A107,[2]SNAPElg!$A$29:$K$136,11)</f>
        <v>1.0365841096884711</v>
      </c>
      <c r="E107" s="25">
        <f>VLOOKUP($A107,[2]UIBen!$A$29:$K$136,2)</f>
        <v>1169.0249999999999</v>
      </c>
      <c r="F107" s="25">
        <f>VLOOKUP($A107,[2]UIBen!$A$29:$K$136,11)</f>
        <v>1169.0249999999999</v>
      </c>
      <c r="G107">
        <f t="shared" si="2"/>
        <v>0</v>
      </c>
      <c r="H107" s="25">
        <f>VLOOKUP($A107,[2]SNAPBen!$A$29:$K$136,11)</f>
        <v>303.52922793775895</v>
      </c>
      <c r="I107" s="25">
        <f>VLOOKUP($A107,[2]MedicaidElgBen!$A$29:$M$136,13)</f>
        <v>357.99499046158445</v>
      </c>
      <c r="K107">
        <f t="shared" si="3"/>
        <v>2014</v>
      </c>
    </row>
    <row r="108" spans="1:11" ht="16.5" thickTop="1" thickBot="1" x14ac:dyDescent="0.3">
      <c r="A108" s="8">
        <v>41730</v>
      </c>
      <c r="B108" s="16">
        <f>VLOOKUP($A108,[2]UIElg!$A$29:$K$136,11)</f>
        <v>0.71194286446702404</v>
      </c>
      <c r="C108" s="16">
        <f>VLOOKUP($A108,[2]SNAPElg!$A$29:$K$136,11)</f>
        <v>1.0365841096884711</v>
      </c>
      <c r="E108" s="25">
        <f>VLOOKUP($A108,[2]UIBen!$A$29:$K$136,2)</f>
        <v>1169.0249999999999</v>
      </c>
      <c r="F108" s="25">
        <f>VLOOKUP($A108,[2]UIBen!$A$29:$K$136,11)</f>
        <v>1169.0249999999999</v>
      </c>
      <c r="G108">
        <f t="shared" si="2"/>
        <v>0</v>
      </c>
      <c r="H108" s="25">
        <f>VLOOKUP($A108,[2]SNAPBen!$A$29:$K$136,11)</f>
        <v>303.52922793775895</v>
      </c>
      <c r="I108" s="25">
        <f>VLOOKUP($A108,[2]MedicaidElgBen!$A$29:$M$136,13)</f>
        <v>357.99499046158445</v>
      </c>
      <c r="K108">
        <f t="shared" si="3"/>
        <v>2014</v>
      </c>
    </row>
    <row r="109" spans="1:11" ht="16.5" thickTop="1" thickBot="1" x14ac:dyDescent="0.3">
      <c r="A109" s="8">
        <v>41760</v>
      </c>
      <c r="B109" s="16">
        <f>VLOOKUP($A109,[2]UIElg!$A$29:$K$136,11)</f>
        <v>0.71194286446702404</v>
      </c>
      <c r="C109" s="16">
        <f>VLOOKUP($A109,[2]SNAPElg!$A$29:$K$136,11)</f>
        <v>1.0365841096884711</v>
      </c>
      <c r="E109" s="25">
        <f>VLOOKUP($A109,[2]UIBen!$A$29:$K$136,2)</f>
        <v>1169.0249999999999</v>
      </c>
      <c r="F109" s="25">
        <f>VLOOKUP($A109,[2]UIBen!$A$29:$K$136,11)</f>
        <v>1169.0249999999999</v>
      </c>
      <c r="G109">
        <f t="shared" si="2"/>
        <v>0</v>
      </c>
      <c r="H109" s="25">
        <f>VLOOKUP($A109,[2]SNAPBen!$A$29:$K$136,11)</f>
        <v>303.52922793775895</v>
      </c>
      <c r="I109" s="25">
        <f>VLOOKUP($A109,[2]MedicaidElgBen!$A$29:$M$136,13)</f>
        <v>357.99499046158445</v>
      </c>
      <c r="K109">
        <f t="shared" si="3"/>
        <v>2014</v>
      </c>
    </row>
    <row r="110" spans="1:11" ht="16.5" thickTop="1" thickBot="1" x14ac:dyDescent="0.3">
      <c r="A110" s="8">
        <v>41791</v>
      </c>
      <c r="B110" s="16">
        <f>VLOOKUP($A110,[2]UIElg!$A$29:$K$136,11)</f>
        <v>0.71194286446702404</v>
      </c>
      <c r="C110" s="16">
        <f>VLOOKUP($A110,[2]SNAPElg!$A$29:$K$136,11)</f>
        <v>1.0365841096884711</v>
      </c>
      <c r="E110" s="25">
        <f>VLOOKUP($A110,[2]UIBen!$A$29:$K$136,2)</f>
        <v>1169.0249999999999</v>
      </c>
      <c r="F110" s="25">
        <f>VLOOKUP($A110,[2]UIBen!$A$29:$K$136,11)</f>
        <v>1169.0249999999999</v>
      </c>
      <c r="G110">
        <f t="shared" si="2"/>
        <v>0</v>
      </c>
      <c r="H110" s="25">
        <f>VLOOKUP($A110,[2]SNAPBen!$A$29:$K$136,11)</f>
        <v>303.52922793775895</v>
      </c>
      <c r="I110" s="25">
        <f>VLOOKUP($A110,[2]MedicaidElgBen!$A$29:$M$136,13)</f>
        <v>357.99499046158445</v>
      </c>
      <c r="K110">
        <f t="shared" si="3"/>
        <v>2014</v>
      </c>
    </row>
    <row r="111" spans="1:11" ht="16.5" thickTop="1" thickBot="1" x14ac:dyDescent="0.3">
      <c r="A111" s="8">
        <v>41821</v>
      </c>
      <c r="B111" s="16">
        <f>VLOOKUP($A111,[2]UIElg!$A$29:$K$136,11)</f>
        <v>0.71194286446702404</v>
      </c>
      <c r="C111" s="16">
        <f>VLOOKUP($A111,[2]SNAPElg!$A$29:$K$136,11)</f>
        <v>1.0365841096884711</v>
      </c>
      <c r="E111" s="25">
        <f>VLOOKUP($A111,[2]UIBen!$A$29:$K$136,2)</f>
        <v>1169.0249999999999</v>
      </c>
      <c r="F111" s="25">
        <f>VLOOKUP($A111,[2]UIBen!$A$29:$K$136,11)</f>
        <v>1169.0249999999999</v>
      </c>
      <c r="G111">
        <f t="shared" si="2"/>
        <v>0</v>
      </c>
      <c r="H111" s="25">
        <f>VLOOKUP($A111,[2]SNAPBen!$A$29:$K$136,11)</f>
        <v>303.52922793775895</v>
      </c>
      <c r="I111" s="25">
        <f>VLOOKUP($A111,[2]MedicaidElgBen!$A$29:$M$136,13)</f>
        <v>357.99499046158445</v>
      </c>
      <c r="K111">
        <f t="shared" si="3"/>
        <v>2014</v>
      </c>
    </row>
    <row r="112" spans="1:11" ht="16.5" thickTop="1" thickBot="1" x14ac:dyDescent="0.3">
      <c r="A112" s="8">
        <v>41852</v>
      </c>
      <c r="B112" s="16">
        <f>VLOOKUP($A112,[2]UIElg!$A$29:$K$136,11)</f>
        <v>0.71194286446702404</v>
      </c>
      <c r="C112" s="16">
        <f>VLOOKUP($A112,[2]SNAPElg!$A$29:$K$136,11)</f>
        <v>1.0365841096884711</v>
      </c>
      <c r="E112" s="25">
        <f>VLOOKUP($A112,[2]UIBen!$A$29:$K$136,2)</f>
        <v>1169.0249999999999</v>
      </c>
      <c r="F112" s="25">
        <f>VLOOKUP($A112,[2]UIBen!$A$29:$K$136,11)</f>
        <v>1169.0249999999999</v>
      </c>
      <c r="G112">
        <f t="shared" si="2"/>
        <v>0</v>
      </c>
      <c r="H112" s="25">
        <f>VLOOKUP($A112,[2]SNAPBen!$A$29:$K$136,11)</f>
        <v>303.52922793775895</v>
      </c>
      <c r="I112" s="25">
        <f>VLOOKUP($A112,[2]MedicaidElgBen!$A$29:$M$136,13)</f>
        <v>357.99499046158445</v>
      </c>
      <c r="K112">
        <f t="shared" si="3"/>
        <v>2014</v>
      </c>
    </row>
    <row r="113" spans="1:11" ht="16.5" thickTop="1" thickBot="1" x14ac:dyDescent="0.3">
      <c r="A113" s="8">
        <v>41883</v>
      </c>
      <c r="B113" s="16">
        <f>VLOOKUP($A113,[2]UIElg!$A$29:$K$136,11)</f>
        <v>0.71194286446702404</v>
      </c>
      <c r="C113" s="16">
        <f>VLOOKUP($A113,[2]SNAPElg!$A$29:$K$136,11)</f>
        <v>1.0365841096884711</v>
      </c>
      <c r="E113" s="25">
        <f>VLOOKUP($A113,[2]UIBen!$A$29:$K$136,2)</f>
        <v>1169.0249999999999</v>
      </c>
      <c r="F113" s="25">
        <f>VLOOKUP($A113,[2]UIBen!$A$29:$K$136,11)</f>
        <v>1169.0249999999999</v>
      </c>
      <c r="G113">
        <f t="shared" si="2"/>
        <v>0</v>
      </c>
      <c r="H113" s="25">
        <f>VLOOKUP($A113,[2]SNAPBen!$A$29:$K$136,11)</f>
        <v>303.52922793775895</v>
      </c>
      <c r="I113" s="25">
        <f>VLOOKUP($A113,[2]MedicaidElgBen!$A$29:$M$136,13)</f>
        <v>357.99499046158445</v>
      </c>
      <c r="K113">
        <f t="shared" si="3"/>
        <v>2014</v>
      </c>
    </row>
    <row r="114" spans="1:11" ht="16.5" thickTop="1" thickBot="1" x14ac:dyDescent="0.3">
      <c r="A114" s="8">
        <v>41913</v>
      </c>
      <c r="B114" s="16">
        <f>VLOOKUP($A114,[2]UIElg!$A$29:$K$136,11)</f>
        <v>0.71194286446702404</v>
      </c>
      <c r="C114" s="16">
        <f>VLOOKUP($A114,[2]SNAPElg!$A$29:$K$136,11)</f>
        <v>1.0365841096884711</v>
      </c>
      <c r="E114" s="25">
        <f>VLOOKUP($A114,[2]UIBen!$A$29:$K$136,2)</f>
        <v>1169.0249999999999</v>
      </c>
      <c r="F114" s="25">
        <f>VLOOKUP($A114,[2]UIBen!$A$29:$K$136,11)</f>
        <v>1169.0249999999999</v>
      </c>
      <c r="G114">
        <f t="shared" si="2"/>
        <v>0</v>
      </c>
      <c r="H114" s="25">
        <f>VLOOKUP($A114,[2]SNAPBen!$A$29:$K$136,11)</f>
        <v>303.52922793775895</v>
      </c>
      <c r="I114" s="25">
        <f>VLOOKUP($A114,[2]MedicaidElgBen!$A$29:$M$136,13)</f>
        <v>357.99499046158445</v>
      </c>
      <c r="K114">
        <f t="shared" si="3"/>
        <v>2014</v>
      </c>
    </row>
    <row r="115" spans="1:11" ht="16.5" thickTop="1" thickBot="1" x14ac:dyDescent="0.3">
      <c r="A115" s="8">
        <v>41944</v>
      </c>
      <c r="B115" s="16">
        <f>VLOOKUP($A115,[2]UIElg!$A$29:$K$136,11)</f>
        <v>0.71194286446702404</v>
      </c>
      <c r="C115" s="16">
        <f>VLOOKUP($A115,[2]SNAPElg!$A$29:$K$136,11)</f>
        <v>1.0365841096884711</v>
      </c>
      <c r="E115" s="25">
        <f>VLOOKUP($A115,[2]UIBen!$A$29:$K$136,2)</f>
        <v>1169.0249999999999</v>
      </c>
      <c r="F115" s="25">
        <f>VLOOKUP($A115,[2]UIBen!$A$29:$K$136,11)</f>
        <v>1169.0249999999999</v>
      </c>
      <c r="G115">
        <f t="shared" si="2"/>
        <v>0</v>
      </c>
      <c r="H115" s="25">
        <f>VLOOKUP($A115,[2]SNAPBen!$A$29:$K$136,11)</f>
        <v>303.52922793775895</v>
      </c>
      <c r="I115" s="25">
        <f>VLOOKUP($A115,[2]MedicaidElgBen!$A$29:$M$136,13)</f>
        <v>357.99499046158445</v>
      </c>
      <c r="K115">
        <f t="shared" si="3"/>
        <v>2014</v>
      </c>
    </row>
    <row r="116" spans="1:11" ht="16.5" thickTop="1" thickBot="1" x14ac:dyDescent="0.3">
      <c r="A116" s="8">
        <v>41974</v>
      </c>
      <c r="B116" s="16">
        <f>VLOOKUP($A116,[2]UIElg!$A$29:$K$136,11)</f>
        <v>0.71194286446702404</v>
      </c>
      <c r="C116" s="16">
        <f>VLOOKUP($A116,[2]SNAPElg!$A$29:$K$136,11)</f>
        <v>1.0365841096884711</v>
      </c>
      <c r="E116" s="25">
        <f>VLOOKUP($A116,[2]UIBen!$A$29:$K$136,2)</f>
        <v>1169.0249999999999</v>
      </c>
      <c r="F116" s="25">
        <f>VLOOKUP($A116,[2]UIBen!$A$29:$K$136,11)</f>
        <v>1169.0249999999999</v>
      </c>
      <c r="G116">
        <f t="shared" si="2"/>
        <v>0</v>
      </c>
      <c r="H116" s="25">
        <f>VLOOKUP($A116,[2]SNAPBen!$A$29:$K$136,11)</f>
        <v>303.52922793775895</v>
      </c>
      <c r="I116" s="25">
        <f>VLOOKUP($A116,[2]MedicaidElgBen!$A$29:$M$136,13)</f>
        <v>357.99499046158445</v>
      </c>
      <c r="K116">
        <f t="shared" si="3"/>
        <v>2014</v>
      </c>
    </row>
    <row r="117" spans="1:11" ht="15.75" thickTop="1" x14ac:dyDescent="0.25"/>
  </sheetData>
  <mergeCells count="2">
    <mergeCell ref="E4:I4"/>
    <mergeCell ref="B4:D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8.85546875" defaultRowHeight="15" x14ac:dyDescent="0.25"/>
  <sheetData>
    <row r="1" spans="1:11" x14ac:dyDescent="0.25">
      <c r="A1" s="1" t="s">
        <v>13</v>
      </c>
    </row>
    <row r="2" spans="1:11" x14ac:dyDescent="0.25">
      <c r="A2" t="s">
        <v>15</v>
      </c>
      <c r="B2" t="s">
        <v>101</v>
      </c>
      <c r="C2" t="s">
        <v>18</v>
      </c>
    </row>
    <row r="4" spans="1:11" x14ac:dyDescent="0.25">
      <c r="B4" s="65" t="s">
        <v>19</v>
      </c>
      <c r="C4" s="65"/>
      <c r="E4" s="66" t="s">
        <v>86</v>
      </c>
      <c r="F4" s="66"/>
      <c r="G4" s="15">
        <v>44.49</v>
      </c>
      <c r="H4" s="12"/>
      <c r="I4" s="65" t="s">
        <v>20</v>
      </c>
      <c r="J4" s="65"/>
      <c r="K4" s="65"/>
    </row>
    <row r="5" spans="1:11" x14ac:dyDescent="0.25">
      <c r="A5" s="13" t="s">
        <v>14</v>
      </c>
      <c r="B5" s="13" t="s">
        <v>16</v>
      </c>
      <c r="C5" s="13" t="s">
        <v>17</v>
      </c>
      <c r="D5" s="3"/>
      <c r="E5" s="13" t="s">
        <v>16</v>
      </c>
      <c r="F5" s="13" t="s">
        <v>17</v>
      </c>
      <c r="G5" s="13" t="s">
        <v>21</v>
      </c>
      <c r="H5" s="3"/>
      <c r="I5" s="13" t="s">
        <v>16</v>
      </c>
      <c r="J5" s="13" t="s">
        <v>17</v>
      </c>
      <c r="K5" s="13" t="s">
        <v>21</v>
      </c>
    </row>
    <row r="6" spans="1:11" x14ac:dyDescent="0.25">
      <c r="A6">
        <v>1</v>
      </c>
      <c r="B6" s="14">
        <v>2.3915730000000002</v>
      </c>
      <c r="C6" s="14">
        <v>2.3008500000000001</v>
      </c>
      <c r="E6" s="9">
        <f>EXP(B6)*$G$4*52/12</f>
        <v>2107.3247133122336</v>
      </c>
      <c r="F6" s="9">
        <f>EXP(C6)*$G$4*52/12</f>
        <v>1924.5578145565371</v>
      </c>
      <c r="G6" s="9">
        <f>G$8*EXP(K6)</f>
        <v>2010.066378045537</v>
      </c>
      <c r="I6" s="11">
        <f t="shared" ref="I6:J10" si="0">B6-B$8</f>
        <v>-0.41517199999999965</v>
      </c>
      <c r="J6" s="11">
        <f t="shared" si="0"/>
        <v>-0.51184299999999983</v>
      </c>
      <c r="K6">
        <v>-0.4</v>
      </c>
    </row>
    <row r="7" spans="1:11" x14ac:dyDescent="0.25">
      <c r="A7">
        <v>2</v>
      </c>
      <c r="B7" s="14">
        <v>2.6344889999999999</v>
      </c>
      <c r="C7" s="14">
        <v>2.6003449999999999</v>
      </c>
      <c r="E7" s="9">
        <f t="shared" ref="E7:E10" si="1">EXP(B7)*$G$4*52/12</f>
        <v>2686.7579256289559</v>
      </c>
      <c r="F7" s="9">
        <f t="shared" ref="F7:F10" si="2">EXP(C7)*$G$4*52/12</f>
        <v>2596.569717810034</v>
      </c>
      <c r="G7" s="9">
        <f>G$8*EXP(K7)</f>
        <v>2455.1006182298415</v>
      </c>
      <c r="I7" s="11">
        <f t="shared" si="0"/>
        <v>-0.17225599999999996</v>
      </c>
      <c r="J7" s="11">
        <f t="shared" si="0"/>
        <v>-0.21234799999999998</v>
      </c>
      <c r="K7">
        <v>-0.2</v>
      </c>
    </row>
    <row r="8" spans="1:11" ht="15.75" thickBot="1" x14ac:dyDescent="0.3">
      <c r="A8">
        <v>3</v>
      </c>
      <c r="B8" s="14">
        <v>2.8067449999999998</v>
      </c>
      <c r="C8" s="14">
        <v>2.8126929999999999</v>
      </c>
      <c r="E8" s="9">
        <f t="shared" si="1"/>
        <v>3191.8198327778496</v>
      </c>
      <c r="F8" s="9">
        <f t="shared" si="2"/>
        <v>3210.8613504782011</v>
      </c>
      <c r="G8" s="17">
        <f>[2]AvgMargWorker!$B$15*52/12</f>
        <v>2998.6666666666665</v>
      </c>
      <c r="I8">
        <f>B8-B$8</f>
        <v>0</v>
      </c>
      <c r="J8">
        <f>C8-C$8</f>
        <v>0</v>
      </c>
      <c r="K8">
        <v>0</v>
      </c>
    </row>
    <row r="9" spans="1:11" ht="15.75" thickTop="1" x14ac:dyDescent="0.25">
      <c r="A9">
        <v>4</v>
      </c>
      <c r="B9" s="14">
        <v>2.9990839999999999</v>
      </c>
      <c r="C9" s="14">
        <v>3.0155340000000002</v>
      </c>
      <c r="E9" s="9">
        <f t="shared" si="1"/>
        <v>3868.7452692121028</v>
      </c>
      <c r="F9" s="9">
        <f t="shared" si="2"/>
        <v>3932.9124570335466</v>
      </c>
      <c r="G9" s="9">
        <f t="shared" ref="G9:G10" si="3">G$8*EXP(K9)</f>
        <v>3662.579737469629</v>
      </c>
      <c r="I9" s="11">
        <f t="shared" si="0"/>
        <v>0.19233900000000004</v>
      </c>
      <c r="J9" s="11">
        <f t="shared" si="0"/>
        <v>0.20284100000000027</v>
      </c>
      <c r="K9">
        <v>0.2</v>
      </c>
    </row>
    <row r="10" spans="1:11" x14ac:dyDescent="0.25">
      <c r="A10">
        <v>5</v>
      </c>
      <c r="B10" s="14">
        <v>3.2764470000000001</v>
      </c>
      <c r="C10" s="14">
        <v>3.365891</v>
      </c>
      <c r="E10" s="9">
        <f t="shared" si="1"/>
        <v>5105.3715708012396</v>
      </c>
      <c r="F10" s="9">
        <f t="shared" si="2"/>
        <v>5583.0612363604059</v>
      </c>
      <c r="G10" s="9">
        <f t="shared" si="3"/>
        <v>4473.4849933269561</v>
      </c>
      <c r="I10" s="11">
        <f t="shared" si="0"/>
        <v>0.46970200000000029</v>
      </c>
      <c r="J10" s="11">
        <f t="shared" si="0"/>
        <v>0.55319800000000008</v>
      </c>
      <c r="K10">
        <v>0.4</v>
      </c>
    </row>
  </sheetData>
  <mergeCells count="3">
    <mergeCell ref="I4:K4"/>
    <mergeCell ref="E4:F4"/>
    <mergeCell ref="B4:C4"/>
  </mergeCells>
  <pageMargins left="0.7" right="0.7" top="0.75" bottom="0.75" header="0.3" footer="0.3"/>
  <pageSetup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workbookViewId="0"/>
  </sheetViews>
  <sheetFormatPr defaultColWidth="8.85546875" defaultRowHeight="15" x14ac:dyDescent="0.25"/>
  <cols>
    <col min="2" max="2" width="19.42578125" bestFit="1" customWidth="1"/>
  </cols>
  <sheetData>
    <row r="1" spans="1:4" x14ac:dyDescent="0.25">
      <c r="A1" s="1" t="s">
        <v>25</v>
      </c>
    </row>
    <row r="2" spans="1:4" x14ac:dyDescent="0.25">
      <c r="A2" t="s">
        <v>15</v>
      </c>
      <c r="B2" t="s">
        <v>23</v>
      </c>
    </row>
    <row r="5" spans="1:4" x14ac:dyDescent="0.25">
      <c r="A5" t="s">
        <v>24</v>
      </c>
      <c r="B5" t="s">
        <v>22</v>
      </c>
      <c r="C5" t="s">
        <v>107</v>
      </c>
      <c r="D5" t="s">
        <v>129</v>
      </c>
    </row>
    <row r="6" spans="1:4" x14ac:dyDescent="0.25">
      <c r="A6">
        <v>0</v>
      </c>
      <c r="B6" s="14">
        <v>1</v>
      </c>
      <c r="C6" s="14">
        <v>1</v>
      </c>
      <c r="D6">
        <v>0</v>
      </c>
    </row>
    <row r="7" spans="1:4" x14ac:dyDescent="0.25">
      <c r="A7">
        <v>25</v>
      </c>
      <c r="B7" s="14">
        <v>1</v>
      </c>
      <c r="C7" s="14">
        <v>1</v>
      </c>
      <c r="D7">
        <v>0.1189356</v>
      </c>
    </row>
    <row r="8" spans="1:4" x14ac:dyDescent="0.25">
      <c r="A8">
        <v>50</v>
      </c>
      <c r="B8" s="14">
        <v>1</v>
      </c>
      <c r="C8" s="14">
        <v>1</v>
      </c>
      <c r="D8">
        <v>0.21566389999999999</v>
      </c>
    </row>
    <row r="9" spans="1:4" x14ac:dyDescent="0.25">
      <c r="A9">
        <v>75</v>
      </c>
      <c r="B9" s="14">
        <v>1</v>
      </c>
      <c r="C9" s="14">
        <v>1</v>
      </c>
      <c r="D9">
        <v>0.29904029999999998</v>
      </c>
    </row>
    <row r="10" spans="1:4" x14ac:dyDescent="0.25">
      <c r="A10">
        <v>100</v>
      </c>
      <c r="B10" s="14">
        <v>1</v>
      </c>
      <c r="C10" s="14">
        <v>1</v>
      </c>
      <c r="D10">
        <v>0.47118369999999998</v>
      </c>
    </row>
    <row r="11" spans="1:4" x14ac:dyDescent="0.25">
      <c r="A11">
        <v>125</v>
      </c>
      <c r="B11" s="14">
        <v>1</v>
      </c>
      <c r="C11" s="14">
        <v>1</v>
      </c>
      <c r="D11">
        <v>0.49590659999999998</v>
      </c>
    </row>
    <row r="12" spans="1:4" x14ac:dyDescent="0.25">
      <c r="A12">
        <v>150</v>
      </c>
      <c r="B12" s="14">
        <v>1</v>
      </c>
      <c r="C12" s="14">
        <v>0.80309299999999995</v>
      </c>
      <c r="D12">
        <v>0.58407229999999999</v>
      </c>
    </row>
    <row r="13" spans="1:4" x14ac:dyDescent="0.25">
      <c r="A13">
        <v>175</v>
      </c>
      <c r="B13" s="14">
        <v>1</v>
      </c>
      <c r="C13" s="14">
        <v>0.71814900000000004</v>
      </c>
      <c r="D13">
        <v>0.68646339999999995</v>
      </c>
    </row>
    <row r="14" spans="1:4" x14ac:dyDescent="0.25">
      <c r="A14">
        <v>200</v>
      </c>
      <c r="B14" s="14">
        <v>1</v>
      </c>
      <c r="C14" s="14">
        <v>0.72263299999999997</v>
      </c>
      <c r="D14">
        <v>0.722163</v>
      </c>
    </row>
    <row r="15" spans="1:4" x14ac:dyDescent="0.25">
      <c r="A15">
        <v>225</v>
      </c>
      <c r="B15" s="14">
        <v>1</v>
      </c>
      <c r="C15" s="14">
        <v>0.75099300000000002</v>
      </c>
      <c r="D15">
        <v>0.7786478</v>
      </c>
    </row>
    <row r="16" spans="1:4" x14ac:dyDescent="0.25">
      <c r="A16">
        <v>250</v>
      </c>
      <c r="B16" s="14">
        <v>0.80021399999999998</v>
      </c>
      <c r="C16" s="14">
        <v>0.51397300000000001</v>
      </c>
      <c r="D16">
        <v>0.83133860000000004</v>
      </c>
    </row>
    <row r="17" spans="1:4" x14ac:dyDescent="0.25">
      <c r="A17">
        <v>275</v>
      </c>
      <c r="B17" s="14">
        <v>0.74284300000000003</v>
      </c>
      <c r="C17" s="14">
        <v>0.42813699999999999</v>
      </c>
      <c r="D17">
        <v>0.84887559999999995</v>
      </c>
    </row>
    <row r="18" spans="1:4" x14ac:dyDescent="0.25">
      <c r="A18">
        <v>300</v>
      </c>
      <c r="B18" s="14">
        <v>0.77154500000000004</v>
      </c>
      <c r="C18" s="14">
        <v>0.45641500000000002</v>
      </c>
      <c r="D18">
        <v>0.85972930000000003</v>
      </c>
    </row>
    <row r="19" spans="1:4" x14ac:dyDescent="0.25">
      <c r="A19">
        <v>325</v>
      </c>
      <c r="B19" s="14">
        <v>0.72315099999999999</v>
      </c>
      <c r="C19" s="14">
        <v>0.42032700000000001</v>
      </c>
      <c r="D19">
        <v>0.90196529999999997</v>
      </c>
    </row>
    <row r="20" spans="1:4" x14ac:dyDescent="0.25">
      <c r="A20">
        <v>350</v>
      </c>
      <c r="B20" s="14">
        <v>0.43147000000000002</v>
      </c>
      <c r="C20" s="14">
        <v>0.37048199999999998</v>
      </c>
      <c r="D20">
        <v>0.92118449999999996</v>
      </c>
    </row>
    <row r="21" spans="1:4" x14ac:dyDescent="0.25">
      <c r="A21">
        <v>375</v>
      </c>
      <c r="B21" s="14">
        <v>0.39995999999999998</v>
      </c>
      <c r="C21" s="14">
        <v>0.233153</v>
      </c>
      <c r="D21">
        <v>0.94619969999999998</v>
      </c>
    </row>
    <row r="22" spans="1:4" x14ac:dyDescent="0.25">
      <c r="A22">
        <v>400</v>
      </c>
      <c r="B22" s="14">
        <v>0.416153</v>
      </c>
      <c r="C22" s="14">
        <v>0.23957500000000001</v>
      </c>
      <c r="D22">
        <v>0.95453299999999996</v>
      </c>
    </row>
    <row r="23" spans="1:4" x14ac:dyDescent="0.25">
      <c r="A23">
        <v>425</v>
      </c>
      <c r="B23" s="14">
        <v>0.22176000000000001</v>
      </c>
      <c r="C23" s="14">
        <v>0.210676</v>
      </c>
      <c r="D23">
        <v>0.97172329999999996</v>
      </c>
    </row>
    <row r="24" spans="1:4" x14ac:dyDescent="0.25">
      <c r="A24">
        <v>450</v>
      </c>
      <c r="B24" s="14">
        <v>0.216614</v>
      </c>
      <c r="C24" s="14">
        <v>0.16541800000000001</v>
      </c>
      <c r="D24">
        <v>0.98261109999999996</v>
      </c>
    </row>
    <row r="25" spans="1:4" x14ac:dyDescent="0.25">
      <c r="A25">
        <v>475</v>
      </c>
      <c r="B25" s="14">
        <v>0.21451799999999999</v>
      </c>
      <c r="C25" s="14">
        <v>7.3659000000000002E-2</v>
      </c>
      <c r="D25">
        <v>0.98690310000000003</v>
      </c>
    </row>
    <row r="26" spans="1:4" x14ac:dyDescent="0.25">
      <c r="A26">
        <v>500</v>
      </c>
      <c r="B26" s="14">
        <v>0.204485</v>
      </c>
      <c r="C26" s="14">
        <v>8.1605999999999998E-2</v>
      </c>
      <c r="D26">
        <v>0.98934940000000005</v>
      </c>
    </row>
    <row r="27" spans="1:4" x14ac:dyDescent="0.25">
      <c r="A27">
        <v>525</v>
      </c>
      <c r="B27" s="14">
        <v>7.2752999999999998E-2</v>
      </c>
      <c r="C27" s="14">
        <v>7.2752999999999998E-2</v>
      </c>
      <c r="D27">
        <v>0.99441760000000001</v>
      </c>
    </row>
    <row r="28" spans="1:4" x14ac:dyDescent="0.25">
      <c r="A28">
        <v>550</v>
      </c>
      <c r="B28" s="14">
        <v>7.0211999999999997E-2</v>
      </c>
      <c r="C28" s="14">
        <v>1.7517000000000001E-2</v>
      </c>
      <c r="D28">
        <v>0.9970135</v>
      </c>
    </row>
    <row r="29" spans="1:4" x14ac:dyDescent="0.25">
      <c r="A29">
        <v>575</v>
      </c>
      <c r="B29" s="14">
        <v>6.3111E-2</v>
      </c>
      <c r="C29" s="14">
        <v>1.5349E-2</v>
      </c>
      <c r="D29">
        <v>0.99798580000000003</v>
      </c>
    </row>
    <row r="30" spans="1:4" x14ac:dyDescent="0.25">
      <c r="A30">
        <v>600</v>
      </c>
      <c r="B30" s="14">
        <v>2.0333E-2</v>
      </c>
      <c r="C30" s="14">
        <v>2.0333E-2</v>
      </c>
      <c r="D30">
        <v>0.9976642</v>
      </c>
    </row>
    <row r="31" spans="1:4" x14ac:dyDescent="0.25">
      <c r="A31">
        <v>625</v>
      </c>
      <c r="B31" s="14">
        <v>1.6664000000000002E-2</v>
      </c>
      <c r="C31" s="14">
        <v>1.6664000000000002E-2</v>
      </c>
      <c r="D31">
        <v>0.99903759999999997</v>
      </c>
    </row>
    <row r="32" spans="1:4" x14ac:dyDescent="0.25">
      <c r="A32">
        <v>650</v>
      </c>
      <c r="B32" s="14">
        <v>2.0041E-2</v>
      </c>
      <c r="C32" s="14">
        <v>1.0603E-2</v>
      </c>
      <c r="D32">
        <v>0.99947600000000003</v>
      </c>
    </row>
    <row r="33" spans="1:4" x14ac:dyDescent="0.25">
      <c r="A33">
        <v>675</v>
      </c>
      <c r="B33" s="14">
        <v>4.267E-3</v>
      </c>
      <c r="C33" s="14">
        <v>3.0599999999999998E-3</v>
      </c>
      <c r="D33">
        <v>0.99969770000000002</v>
      </c>
    </row>
    <row r="34" spans="1:4" x14ac:dyDescent="0.25">
      <c r="A34">
        <v>700</v>
      </c>
      <c r="B34" s="14">
        <v>7.0419999999999996E-3</v>
      </c>
      <c r="C34" s="14">
        <v>7.0419999999999996E-3</v>
      </c>
      <c r="D34">
        <v>0.99964589999999998</v>
      </c>
    </row>
    <row r="35" spans="1:4" x14ac:dyDescent="0.25">
      <c r="A35">
        <v>725</v>
      </c>
      <c r="B35" s="14">
        <v>1.0759999999999999E-3</v>
      </c>
      <c r="C35" s="14">
        <v>1.73E-4</v>
      </c>
      <c r="D35">
        <v>0.99998100000000001</v>
      </c>
    </row>
    <row r="36" spans="1:4" x14ac:dyDescent="0.25">
      <c r="A36">
        <v>750</v>
      </c>
      <c r="B36" s="14">
        <v>4.6379999999999998E-3</v>
      </c>
      <c r="C36" s="14">
        <v>1.6479999999999999E-3</v>
      </c>
      <c r="D36">
        <v>0.9998707</v>
      </c>
    </row>
    <row r="37" spans="1:4" x14ac:dyDescent="0.25">
      <c r="A37">
        <v>775</v>
      </c>
      <c r="B37" s="14">
        <v>1.694E-3</v>
      </c>
      <c r="C37" s="14">
        <v>1.694E-3</v>
      </c>
      <c r="D37">
        <v>0.99991909999999995</v>
      </c>
    </row>
    <row r="38" spans="1:4" x14ac:dyDescent="0.25">
      <c r="A38">
        <v>800</v>
      </c>
      <c r="B38" s="14">
        <v>1.6639999999999999E-3</v>
      </c>
      <c r="C38" s="14">
        <v>1.6639999999999999E-3</v>
      </c>
      <c r="D38">
        <v>0.99997170000000002</v>
      </c>
    </row>
    <row r="39" spans="1:4" x14ac:dyDescent="0.25">
      <c r="A39">
        <v>825</v>
      </c>
      <c r="B39" s="14">
        <v>0</v>
      </c>
      <c r="C39" s="14">
        <v>0</v>
      </c>
      <c r="D39">
        <v>1</v>
      </c>
    </row>
    <row r="40" spans="1:4" x14ac:dyDescent="0.25">
      <c r="A40">
        <v>850</v>
      </c>
      <c r="B40" s="14">
        <v>0</v>
      </c>
      <c r="C40" s="14">
        <v>0</v>
      </c>
      <c r="D40">
        <v>1</v>
      </c>
    </row>
    <row r="41" spans="1:4" x14ac:dyDescent="0.25">
      <c r="A41">
        <v>875</v>
      </c>
      <c r="B41" s="14">
        <v>0</v>
      </c>
      <c r="C41" s="14">
        <v>0</v>
      </c>
      <c r="D41">
        <v>1</v>
      </c>
    </row>
    <row r="42" spans="1:4" x14ac:dyDescent="0.25">
      <c r="A42">
        <v>900</v>
      </c>
      <c r="B42" s="14">
        <v>0</v>
      </c>
      <c r="C42" s="14">
        <v>0</v>
      </c>
      <c r="D42">
        <v>1</v>
      </c>
    </row>
    <row r="43" spans="1:4" x14ac:dyDescent="0.25">
      <c r="A43">
        <v>925</v>
      </c>
      <c r="B43" s="14">
        <v>0</v>
      </c>
      <c r="C43" s="14">
        <v>0</v>
      </c>
      <c r="D43">
        <v>1</v>
      </c>
    </row>
    <row r="44" spans="1:4" x14ac:dyDescent="0.25">
      <c r="A44">
        <v>950</v>
      </c>
      <c r="B44" s="14">
        <v>0</v>
      </c>
      <c r="C44" s="14">
        <v>0</v>
      </c>
      <c r="D44">
        <v>1</v>
      </c>
    </row>
    <row r="45" spans="1:4" x14ac:dyDescent="0.25">
      <c r="A45">
        <v>975</v>
      </c>
      <c r="B45" s="14">
        <v>0</v>
      </c>
      <c r="C45" s="14">
        <v>0</v>
      </c>
      <c r="D45">
        <v>1</v>
      </c>
    </row>
    <row r="46" spans="1:4" x14ac:dyDescent="0.25">
      <c r="A46">
        <v>1000</v>
      </c>
      <c r="B46" s="14">
        <v>0</v>
      </c>
      <c r="C46" s="14">
        <v>0</v>
      </c>
      <c r="D46">
        <v>1</v>
      </c>
    </row>
    <row r="47" spans="1:4" x14ac:dyDescent="0.25">
      <c r="A47">
        <v>1025</v>
      </c>
      <c r="B47" s="14">
        <v>0</v>
      </c>
      <c r="C47" s="14">
        <v>0</v>
      </c>
      <c r="D47">
        <v>1</v>
      </c>
    </row>
    <row r="48" spans="1:4" x14ac:dyDescent="0.25">
      <c r="A48">
        <v>1050</v>
      </c>
      <c r="B48" s="14">
        <v>0</v>
      </c>
      <c r="C48" s="14">
        <v>0</v>
      </c>
      <c r="D48">
        <v>1</v>
      </c>
    </row>
    <row r="49" spans="1:4" x14ac:dyDescent="0.25">
      <c r="A49">
        <v>1075</v>
      </c>
      <c r="B49" s="14">
        <v>0</v>
      </c>
      <c r="C49" s="14">
        <v>0</v>
      </c>
      <c r="D49">
        <v>1</v>
      </c>
    </row>
    <row r="50" spans="1:4" x14ac:dyDescent="0.25">
      <c r="A50">
        <v>1100</v>
      </c>
      <c r="B50" s="14">
        <v>0</v>
      </c>
      <c r="C50" s="14">
        <v>0</v>
      </c>
      <c r="D50">
        <v>1</v>
      </c>
    </row>
    <row r="51" spans="1:4" x14ac:dyDescent="0.25">
      <c r="A51">
        <v>1125</v>
      </c>
      <c r="B51" s="14">
        <v>0</v>
      </c>
      <c r="C51" s="14">
        <v>0</v>
      </c>
      <c r="D51">
        <v>1</v>
      </c>
    </row>
    <row r="52" spans="1:4" x14ac:dyDescent="0.25">
      <c r="A52">
        <v>1150</v>
      </c>
      <c r="B52" s="14">
        <v>0</v>
      </c>
      <c r="C52" s="14">
        <v>0</v>
      </c>
      <c r="D52">
        <v>1</v>
      </c>
    </row>
    <row r="53" spans="1:4" x14ac:dyDescent="0.25">
      <c r="A53">
        <v>1175</v>
      </c>
      <c r="B53" s="14">
        <v>0</v>
      </c>
      <c r="C53" s="14">
        <v>0</v>
      </c>
      <c r="D53">
        <v>1</v>
      </c>
    </row>
    <row r="54" spans="1:4" x14ac:dyDescent="0.25">
      <c r="A54">
        <v>1200</v>
      </c>
      <c r="B54" s="14">
        <v>0</v>
      </c>
      <c r="C54" s="14">
        <v>0</v>
      </c>
      <c r="D54">
        <v>1</v>
      </c>
    </row>
    <row r="55" spans="1:4" x14ac:dyDescent="0.25">
      <c r="A55">
        <v>1225</v>
      </c>
      <c r="B55" s="14">
        <v>0</v>
      </c>
      <c r="C55" s="14">
        <v>0</v>
      </c>
      <c r="D55">
        <v>1</v>
      </c>
    </row>
    <row r="56" spans="1:4" x14ac:dyDescent="0.25">
      <c r="A56">
        <v>1250</v>
      </c>
      <c r="B56" s="14">
        <v>0</v>
      </c>
      <c r="C56" s="14">
        <v>0</v>
      </c>
      <c r="D56">
        <v>1</v>
      </c>
    </row>
    <row r="57" spans="1:4" x14ac:dyDescent="0.25">
      <c r="A57">
        <v>1275</v>
      </c>
      <c r="B57" s="14">
        <v>0</v>
      </c>
      <c r="C57" s="14">
        <v>0</v>
      </c>
      <c r="D57">
        <v>1</v>
      </c>
    </row>
    <row r="58" spans="1:4" x14ac:dyDescent="0.25">
      <c r="A58">
        <v>1300</v>
      </c>
      <c r="B58" s="14">
        <v>0</v>
      </c>
      <c r="C58" s="14">
        <v>0</v>
      </c>
      <c r="D58">
        <v>1</v>
      </c>
    </row>
    <row r="59" spans="1:4" x14ac:dyDescent="0.25">
      <c r="A59">
        <v>1325</v>
      </c>
      <c r="B59" s="14">
        <v>0</v>
      </c>
      <c r="C59" s="14">
        <v>0</v>
      </c>
      <c r="D59">
        <v>1</v>
      </c>
    </row>
    <row r="60" spans="1:4" x14ac:dyDescent="0.25">
      <c r="A60">
        <v>1350</v>
      </c>
      <c r="B60" s="14">
        <v>0</v>
      </c>
      <c r="C60" s="14">
        <v>0</v>
      </c>
      <c r="D60">
        <v>1</v>
      </c>
    </row>
    <row r="61" spans="1:4" x14ac:dyDescent="0.25">
      <c r="A61">
        <v>1375</v>
      </c>
      <c r="B61" s="14">
        <v>0</v>
      </c>
      <c r="C61" s="14">
        <v>0</v>
      </c>
      <c r="D61">
        <v>1</v>
      </c>
    </row>
    <row r="62" spans="1:4" x14ac:dyDescent="0.25">
      <c r="A62">
        <v>1400</v>
      </c>
      <c r="B62" s="14">
        <v>0</v>
      </c>
      <c r="C62" s="14">
        <v>0</v>
      </c>
      <c r="D62">
        <v>1</v>
      </c>
    </row>
    <row r="63" spans="1:4" x14ac:dyDescent="0.25">
      <c r="A63">
        <v>1425</v>
      </c>
      <c r="B63" s="14">
        <v>0</v>
      </c>
      <c r="C63" s="14">
        <v>0</v>
      </c>
      <c r="D63">
        <v>1</v>
      </c>
    </row>
    <row r="64" spans="1:4" x14ac:dyDescent="0.25">
      <c r="A64">
        <v>1450</v>
      </c>
      <c r="B64" s="14">
        <v>0</v>
      </c>
      <c r="C64" s="14">
        <v>0</v>
      </c>
      <c r="D64">
        <v>1</v>
      </c>
    </row>
    <row r="65" spans="1:4" x14ac:dyDescent="0.25">
      <c r="A65">
        <v>1475</v>
      </c>
      <c r="B65" s="14">
        <v>0</v>
      </c>
      <c r="C65" s="14">
        <v>0</v>
      </c>
      <c r="D65">
        <v>1</v>
      </c>
    </row>
    <row r="66" spans="1:4" x14ac:dyDescent="0.25">
      <c r="A66">
        <v>1500</v>
      </c>
      <c r="B66" s="14">
        <v>0</v>
      </c>
      <c r="C66" s="14">
        <v>0</v>
      </c>
      <c r="D66">
        <v>1</v>
      </c>
    </row>
    <row r="67" spans="1:4" x14ac:dyDescent="0.25">
      <c r="A67">
        <v>1525</v>
      </c>
      <c r="B67" s="14">
        <v>0</v>
      </c>
      <c r="C67" s="14">
        <v>0</v>
      </c>
      <c r="D67">
        <v>1</v>
      </c>
    </row>
    <row r="68" spans="1:4" x14ac:dyDescent="0.25">
      <c r="A68">
        <v>1550</v>
      </c>
      <c r="B68" s="14">
        <v>0</v>
      </c>
      <c r="C68" s="14">
        <v>0</v>
      </c>
      <c r="D68">
        <v>1</v>
      </c>
    </row>
    <row r="69" spans="1:4" x14ac:dyDescent="0.25">
      <c r="A69">
        <v>1575</v>
      </c>
      <c r="B69" s="14">
        <v>0</v>
      </c>
      <c r="C69" s="14">
        <v>0</v>
      </c>
      <c r="D69">
        <v>1</v>
      </c>
    </row>
    <row r="70" spans="1:4" x14ac:dyDescent="0.25">
      <c r="A70">
        <v>1600</v>
      </c>
      <c r="B70" s="14">
        <v>0</v>
      </c>
      <c r="C70" s="14">
        <v>0</v>
      </c>
      <c r="D70">
        <v>1</v>
      </c>
    </row>
    <row r="71" spans="1:4" x14ac:dyDescent="0.25">
      <c r="A71">
        <v>1625</v>
      </c>
      <c r="B71" s="14">
        <v>0</v>
      </c>
      <c r="C71" s="14">
        <v>0</v>
      </c>
      <c r="D71">
        <v>1</v>
      </c>
    </row>
    <row r="72" spans="1:4" x14ac:dyDescent="0.25">
      <c r="A72">
        <v>1650</v>
      </c>
      <c r="B72" s="14">
        <v>0</v>
      </c>
      <c r="C72" s="14">
        <v>0</v>
      </c>
      <c r="D72">
        <v>1</v>
      </c>
    </row>
    <row r="73" spans="1:4" x14ac:dyDescent="0.25">
      <c r="A73">
        <v>1675</v>
      </c>
      <c r="B73" s="14">
        <v>0</v>
      </c>
      <c r="C73" s="14">
        <v>0</v>
      </c>
      <c r="D73">
        <v>1</v>
      </c>
    </row>
    <row r="74" spans="1:4" x14ac:dyDescent="0.25">
      <c r="A74">
        <v>1700</v>
      </c>
      <c r="B74" s="14">
        <v>0</v>
      </c>
      <c r="C74" s="14">
        <v>0</v>
      </c>
      <c r="D74">
        <v>1</v>
      </c>
    </row>
    <row r="75" spans="1:4" x14ac:dyDescent="0.25">
      <c r="A75">
        <v>1725</v>
      </c>
      <c r="B75" s="14">
        <v>0</v>
      </c>
      <c r="C75" s="14">
        <v>0</v>
      </c>
      <c r="D75">
        <v>1</v>
      </c>
    </row>
    <row r="76" spans="1:4" x14ac:dyDescent="0.25">
      <c r="A76">
        <v>1750</v>
      </c>
      <c r="B76" s="14">
        <v>0</v>
      </c>
      <c r="C76" s="14">
        <v>0</v>
      </c>
      <c r="D76">
        <v>1</v>
      </c>
    </row>
    <row r="77" spans="1:4" x14ac:dyDescent="0.25">
      <c r="A77">
        <v>1775</v>
      </c>
      <c r="B77" s="14">
        <v>0</v>
      </c>
      <c r="C77" s="14">
        <v>0</v>
      </c>
      <c r="D77">
        <v>1</v>
      </c>
    </row>
    <row r="78" spans="1:4" x14ac:dyDescent="0.25">
      <c r="A78">
        <v>1800</v>
      </c>
      <c r="B78" s="14">
        <v>0</v>
      </c>
      <c r="C78" s="14">
        <v>0</v>
      </c>
      <c r="D78">
        <v>1</v>
      </c>
    </row>
    <row r="79" spans="1:4" x14ac:dyDescent="0.25">
      <c r="A79">
        <v>1825</v>
      </c>
      <c r="B79" s="14">
        <v>0</v>
      </c>
      <c r="C79" s="14">
        <v>0</v>
      </c>
      <c r="D79">
        <v>1</v>
      </c>
    </row>
    <row r="80" spans="1:4" x14ac:dyDescent="0.25">
      <c r="A80">
        <v>1850</v>
      </c>
      <c r="B80" s="14">
        <v>0</v>
      </c>
      <c r="C80" s="14">
        <v>0</v>
      </c>
      <c r="D80">
        <v>1</v>
      </c>
    </row>
    <row r="81" spans="1:4" x14ac:dyDescent="0.25">
      <c r="A81">
        <v>1875</v>
      </c>
      <c r="B81" s="14">
        <v>0</v>
      </c>
      <c r="C81" s="14">
        <v>0</v>
      </c>
      <c r="D81">
        <v>1</v>
      </c>
    </row>
    <row r="82" spans="1:4" x14ac:dyDescent="0.25">
      <c r="A82">
        <v>1900</v>
      </c>
      <c r="B82" s="14">
        <v>0</v>
      </c>
      <c r="C82" s="14">
        <v>0</v>
      </c>
      <c r="D82">
        <v>1</v>
      </c>
    </row>
    <row r="83" spans="1:4" x14ac:dyDescent="0.25">
      <c r="A83">
        <v>1925</v>
      </c>
      <c r="B83" s="14">
        <v>0</v>
      </c>
      <c r="C83" s="14">
        <v>0</v>
      </c>
      <c r="D83">
        <v>1</v>
      </c>
    </row>
    <row r="84" spans="1:4" x14ac:dyDescent="0.25">
      <c r="A84">
        <v>1950</v>
      </c>
      <c r="B84" s="14">
        <v>0</v>
      </c>
      <c r="C84" s="14">
        <v>0</v>
      </c>
      <c r="D84">
        <v>1</v>
      </c>
    </row>
    <row r="85" spans="1:4" x14ac:dyDescent="0.25">
      <c r="A85">
        <v>1975</v>
      </c>
      <c r="B85" s="14">
        <v>0</v>
      </c>
      <c r="C85" s="14">
        <v>0</v>
      </c>
      <c r="D85">
        <v>1</v>
      </c>
    </row>
    <row r="86" spans="1:4" x14ac:dyDescent="0.25">
      <c r="A86">
        <v>2000</v>
      </c>
      <c r="B86" s="14">
        <v>0</v>
      </c>
      <c r="C86" s="14">
        <v>0</v>
      </c>
      <c r="D86">
        <v>1</v>
      </c>
    </row>
    <row r="87" spans="1:4" x14ac:dyDescent="0.25">
      <c r="A87">
        <v>2025</v>
      </c>
      <c r="B87" s="14">
        <v>0</v>
      </c>
      <c r="C87" s="14">
        <v>0</v>
      </c>
      <c r="D87">
        <v>1</v>
      </c>
    </row>
    <row r="88" spans="1:4" x14ac:dyDescent="0.25">
      <c r="A88">
        <v>2050</v>
      </c>
      <c r="B88" s="14">
        <v>0</v>
      </c>
      <c r="C88" s="14">
        <v>0</v>
      </c>
      <c r="D88">
        <v>1</v>
      </c>
    </row>
    <row r="89" spans="1:4" x14ac:dyDescent="0.25">
      <c r="A89">
        <v>2075</v>
      </c>
      <c r="B89" s="14">
        <v>0</v>
      </c>
      <c r="C89" s="14">
        <v>0</v>
      </c>
      <c r="D89">
        <v>1</v>
      </c>
    </row>
    <row r="90" spans="1:4" x14ac:dyDescent="0.25">
      <c r="A90">
        <v>2100</v>
      </c>
      <c r="B90" s="14">
        <v>0</v>
      </c>
      <c r="C90" s="14">
        <v>0</v>
      </c>
      <c r="D90">
        <v>1</v>
      </c>
    </row>
    <row r="91" spans="1:4" x14ac:dyDescent="0.25">
      <c r="A91">
        <v>2125</v>
      </c>
      <c r="B91" s="14">
        <v>0</v>
      </c>
      <c r="C91" s="14">
        <v>0</v>
      </c>
      <c r="D91">
        <v>1</v>
      </c>
    </row>
    <row r="92" spans="1:4" x14ac:dyDescent="0.25">
      <c r="A92">
        <v>2150</v>
      </c>
      <c r="B92" s="14">
        <v>0</v>
      </c>
      <c r="C92" s="14">
        <v>0</v>
      </c>
      <c r="D92">
        <v>1</v>
      </c>
    </row>
    <row r="93" spans="1:4" x14ac:dyDescent="0.25">
      <c r="A93">
        <v>2175</v>
      </c>
      <c r="B93" s="14">
        <v>0</v>
      </c>
      <c r="C93" s="14">
        <v>0</v>
      </c>
      <c r="D93">
        <v>1</v>
      </c>
    </row>
    <row r="94" spans="1:4" x14ac:dyDescent="0.25">
      <c r="A94">
        <v>2200</v>
      </c>
      <c r="B94" s="14">
        <v>0</v>
      </c>
      <c r="C94" s="14">
        <v>0</v>
      </c>
      <c r="D94">
        <v>1</v>
      </c>
    </row>
    <row r="95" spans="1:4" x14ac:dyDescent="0.25">
      <c r="A95">
        <v>2225</v>
      </c>
      <c r="B95" s="14">
        <v>0</v>
      </c>
      <c r="C95" s="14">
        <v>0</v>
      </c>
      <c r="D95">
        <v>1</v>
      </c>
    </row>
    <row r="96" spans="1:4" x14ac:dyDescent="0.25">
      <c r="A96">
        <v>2250</v>
      </c>
      <c r="B96" s="14">
        <v>0</v>
      </c>
      <c r="C96" s="14">
        <v>0</v>
      </c>
      <c r="D96">
        <v>1</v>
      </c>
    </row>
    <row r="97" spans="1:4" x14ac:dyDescent="0.25">
      <c r="A97">
        <v>2275</v>
      </c>
      <c r="B97" s="14">
        <v>0</v>
      </c>
      <c r="C97" s="14">
        <v>0</v>
      </c>
      <c r="D97">
        <v>1</v>
      </c>
    </row>
    <row r="98" spans="1:4" x14ac:dyDescent="0.25">
      <c r="A98">
        <v>2300</v>
      </c>
      <c r="B98" s="14">
        <v>0</v>
      </c>
      <c r="C98" s="14">
        <v>0</v>
      </c>
      <c r="D98">
        <v>1</v>
      </c>
    </row>
    <row r="99" spans="1:4" x14ac:dyDescent="0.25">
      <c r="A99">
        <v>2325</v>
      </c>
      <c r="B99" s="14">
        <v>0</v>
      </c>
      <c r="C99" s="14">
        <v>0</v>
      </c>
      <c r="D99">
        <v>1</v>
      </c>
    </row>
    <row r="100" spans="1:4" x14ac:dyDescent="0.25">
      <c r="A100">
        <v>2350</v>
      </c>
      <c r="B100" s="14">
        <v>0</v>
      </c>
      <c r="C100" s="14">
        <v>0</v>
      </c>
      <c r="D100">
        <v>1</v>
      </c>
    </row>
    <row r="101" spans="1:4" x14ac:dyDescent="0.25">
      <c r="A101">
        <v>2375</v>
      </c>
      <c r="B101" s="14">
        <v>0</v>
      </c>
      <c r="C101" s="14">
        <v>0</v>
      </c>
      <c r="D101">
        <v>1</v>
      </c>
    </row>
    <row r="102" spans="1:4" x14ac:dyDescent="0.25">
      <c r="A102">
        <v>2400</v>
      </c>
      <c r="B102" s="14">
        <v>0</v>
      </c>
      <c r="C102" s="14">
        <v>0</v>
      </c>
      <c r="D102">
        <v>1</v>
      </c>
    </row>
    <row r="103" spans="1:4" x14ac:dyDescent="0.25">
      <c r="A103">
        <v>2425</v>
      </c>
      <c r="B103" s="14">
        <v>0</v>
      </c>
      <c r="C103" s="14">
        <v>0</v>
      </c>
      <c r="D103">
        <v>1</v>
      </c>
    </row>
    <row r="104" spans="1:4" x14ac:dyDescent="0.25">
      <c r="A104">
        <v>2450</v>
      </c>
      <c r="B104" s="14">
        <v>0</v>
      </c>
      <c r="C104" s="14">
        <v>0</v>
      </c>
      <c r="D104">
        <v>1</v>
      </c>
    </row>
    <row r="105" spans="1:4" x14ac:dyDescent="0.25">
      <c r="A105">
        <v>2475</v>
      </c>
      <c r="B105" s="14">
        <v>0</v>
      </c>
      <c r="C105" s="14">
        <v>0</v>
      </c>
      <c r="D105">
        <v>1</v>
      </c>
    </row>
    <row r="106" spans="1:4" x14ac:dyDescent="0.25">
      <c r="A106">
        <v>2500</v>
      </c>
      <c r="B106" s="14">
        <v>0</v>
      </c>
      <c r="C106" s="14">
        <v>0</v>
      </c>
      <c r="D106">
        <v>1</v>
      </c>
    </row>
    <row r="107" spans="1:4" x14ac:dyDescent="0.25">
      <c r="A107">
        <v>2525</v>
      </c>
      <c r="B107" s="14">
        <v>0</v>
      </c>
      <c r="C107" s="14">
        <v>0</v>
      </c>
      <c r="D107">
        <v>1</v>
      </c>
    </row>
    <row r="108" spans="1:4" x14ac:dyDescent="0.25">
      <c r="A108">
        <v>2550</v>
      </c>
      <c r="B108" s="14">
        <v>0</v>
      </c>
      <c r="C108" s="14">
        <v>0</v>
      </c>
      <c r="D108">
        <v>1</v>
      </c>
    </row>
    <row r="109" spans="1:4" x14ac:dyDescent="0.25">
      <c r="A109">
        <v>2575</v>
      </c>
      <c r="B109" s="14">
        <v>0</v>
      </c>
      <c r="C109" s="14">
        <v>0</v>
      </c>
      <c r="D109">
        <v>1</v>
      </c>
    </row>
    <row r="110" spans="1:4" x14ac:dyDescent="0.25">
      <c r="A110">
        <v>2600</v>
      </c>
      <c r="B110" s="14">
        <v>0</v>
      </c>
      <c r="C110" s="14">
        <v>0</v>
      </c>
      <c r="D110">
        <v>1</v>
      </c>
    </row>
    <row r="111" spans="1:4" x14ac:dyDescent="0.25">
      <c r="A111">
        <v>2625</v>
      </c>
      <c r="B111" s="14">
        <v>0</v>
      </c>
      <c r="C111" s="14">
        <v>0</v>
      </c>
      <c r="D111">
        <v>1</v>
      </c>
    </row>
    <row r="112" spans="1:4" x14ac:dyDescent="0.25">
      <c r="A112">
        <v>2650</v>
      </c>
      <c r="B112" s="14">
        <v>0</v>
      </c>
      <c r="C112" s="14">
        <v>0</v>
      </c>
      <c r="D112">
        <v>1</v>
      </c>
    </row>
    <row r="113" spans="1:4" x14ac:dyDescent="0.25">
      <c r="A113">
        <v>2675</v>
      </c>
      <c r="B113" s="14">
        <v>0</v>
      </c>
      <c r="C113" s="14">
        <v>0</v>
      </c>
      <c r="D113">
        <v>1</v>
      </c>
    </row>
    <row r="114" spans="1:4" x14ac:dyDescent="0.25">
      <c r="A114">
        <v>2700</v>
      </c>
      <c r="B114" s="14">
        <v>0</v>
      </c>
      <c r="C114" s="14">
        <v>0</v>
      </c>
      <c r="D114">
        <v>1</v>
      </c>
    </row>
    <row r="115" spans="1:4" x14ac:dyDescent="0.25">
      <c r="A115">
        <v>2725</v>
      </c>
      <c r="B115" s="14">
        <v>0</v>
      </c>
      <c r="C115" s="14">
        <v>0</v>
      </c>
      <c r="D115">
        <v>1</v>
      </c>
    </row>
    <row r="116" spans="1:4" x14ac:dyDescent="0.25">
      <c r="A116">
        <v>2750</v>
      </c>
      <c r="B116" s="14">
        <v>0</v>
      </c>
      <c r="C116" s="14">
        <v>0</v>
      </c>
      <c r="D116">
        <v>1</v>
      </c>
    </row>
    <row r="117" spans="1:4" x14ac:dyDescent="0.25">
      <c r="A117">
        <v>2775</v>
      </c>
      <c r="B117" s="14">
        <v>0</v>
      </c>
      <c r="C117" s="14">
        <v>0</v>
      </c>
      <c r="D117">
        <v>1</v>
      </c>
    </row>
    <row r="118" spans="1:4" x14ac:dyDescent="0.25">
      <c r="A118">
        <v>2800</v>
      </c>
      <c r="B118" s="14">
        <v>0</v>
      </c>
      <c r="C118" s="14">
        <v>0</v>
      </c>
      <c r="D118">
        <v>1</v>
      </c>
    </row>
    <row r="119" spans="1:4" x14ac:dyDescent="0.25">
      <c r="A119">
        <v>2825</v>
      </c>
      <c r="B119" s="14">
        <v>0</v>
      </c>
      <c r="C119" s="14">
        <v>0</v>
      </c>
      <c r="D119">
        <v>1</v>
      </c>
    </row>
    <row r="120" spans="1:4" x14ac:dyDescent="0.25">
      <c r="A120">
        <v>2850</v>
      </c>
      <c r="B120" s="14">
        <v>0</v>
      </c>
      <c r="C120" s="14">
        <v>0</v>
      </c>
      <c r="D120">
        <v>1</v>
      </c>
    </row>
    <row r="121" spans="1:4" x14ac:dyDescent="0.25">
      <c r="A121">
        <v>2875</v>
      </c>
      <c r="B121" s="14">
        <v>0</v>
      </c>
      <c r="C121" s="14">
        <v>0</v>
      </c>
      <c r="D121">
        <v>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9"/>
  <sheetViews>
    <sheetView showGridLines="0" workbookViewId="0"/>
  </sheetViews>
  <sheetFormatPr defaultColWidth="8.85546875" defaultRowHeight="15" x14ac:dyDescent="0.25"/>
  <cols>
    <col min="1" max="1" width="34.42578125" customWidth="1"/>
    <col min="2" max="4" width="9.7109375" customWidth="1"/>
    <col min="5" max="5" width="19.7109375" customWidth="1"/>
    <col min="6" max="6" width="16.7109375" customWidth="1"/>
    <col min="7" max="7" width="19.7109375" customWidth="1"/>
    <col min="8" max="8" width="5.7109375" customWidth="1"/>
    <col min="9" max="9" width="19.7109375" customWidth="1"/>
  </cols>
  <sheetData>
    <row r="1" spans="1:9" ht="18.75" x14ac:dyDescent="0.3">
      <c r="A1" s="24" t="str">
        <f>"Government Safety Net Program Weights"</f>
        <v>Government Safety Net Program Weights</v>
      </c>
      <c r="B1" s="24"/>
      <c r="C1" s="24"/>
      <c r="D1" s="24"/>
    </row>
    <row r="2" spans="1:9" ht="18.75" x14ac:dyDescent="0.3">
      <c r="A2" s="19" t="s">
        <v>36</v>
      </c>
      <c r="B2" s="19"/>
      <c r="C2" s="19"/>
      <c r="D2" s="19"/>
    </row>
    <row r="3" spans="1:9" ht="18.75" x14ac:dyDescent="0.3">
      <c r="A3" s="19" t="s">
        <v>39</v>
      </c>
      <c r="B3" s="19"/>
      <c r="C3" s="19" t="s">
        <v>40</v>
      </c>
      <c r="D3" s="19"/>
    </row>
    <row r="4" spans="1:9" ht="18.75" x14ac:dyDescent="0.3">
      <c r="A4" s="19"/>
      <c r="B4" s="19"/>
      <c r="C4" s="19"/>
      <c r="D4" s="19"/>
      <c r="E4" s="67" t="s">
        <v>35</v>
      </c>
      <c r="F4" s="67"/>
      <c r="G4" s="67"/>
    </row>
    <row r="5" spans="1:9" ht="9.9499999999999993" customHeight="1" x14ac:dyDescent="0.3">
      <c r="A5" s="19"/>
      <c r="B5" s="19"/>
      <c r="C5" s="19"/>
      <c r="D5" s="19"/>
      <c r="E5" s="23"/>
      <c r="F5" s="23"/>
      <c r="G5" s="23"/>
    </row>
    <row r="6" spans="1:9" ht="37.5" x14ac:dyDescent="0.3">
      <c r="A6" s="19"/>
      <c r="B6" s="19" t="s">
        <v>38</v>
      </c>
      <c r="C6" s="37" t="s">
        <v>37</v>
      </c>
      <c r="D6" s="37" t="s">
        <v>106</v>
      </c>
      <c r="E6" s="22" t="s">
        <v>34</v>
      </c>
      <c r="F6" s="21" t="s">
        <v>33</v>
      </c>
      <c r="G6" s="21" t="s">
        <v>32</v>
      </c>
      <c r="I6" s="21" t="s">
        <v>31</v>
      </c>
    </row>
    <row r="7" spans="1:9" ht="18.75" x14ac:dyDescent="0.3">
      <c r="A7" s="19" t="s">
        <v>30</v>
      </c>
      <c r="E7" s="18">
        <f>[2]Tbl3.5!B8</f>
        <v>0.62945495239817406</v>
      </c>
      <c r="F7" s="20">
        <v>0</v>
      </c>
      <c r="G7" s="20">
        <v>0</v>
      </c>
      <c r="I7" s="18">
        <f>SUMPRODUCT($E7:$G7,$E$17:$G$17)</f>
        <v>0.36669231197448343</v>
      </c>
    </row>
    <row r="8" spans="1:9" ht="18.75" x14ac:dyDescent="0.3">
      <c r="A8" s="19"/>
      <c r="B8" s="19">
        <v>1</v>
      </c>
      <c r="C8" s="58">
        <v>32.280999999999999</v>
      </c>
      <c r="D8" s="58">
        <v>1.486378</v>
      </c>
      <c r="E8" s="18">
        <f>C8*E$7*SUM($D$8:$D$12)/SUMPRODUCT($C$8:$C$12,$D$8:$D$12)</f>
        <v>0.5078358102874998</v>
      </c>
      <c r="F8" s="20">
        <f>F$7</f>
        <v>0</v>
      </c>
      <c r="G8" s="20">
        <f>G$7</f>
        <v>0</v>
      </c>
      <c r="I8" s="18">
        <f t="shared" ref="I8:I12" si="0">SUMPRODUCT($E8:$G8,$E$17:$G$17)</f>
        <v>0.2958424374425474</v>
      </c>
    </row>
    <row r="9" spans="1:9" ht="18.75" x14ac:dyDescent="0.3">
      <c r="A9" s="19"/>
      <c r="B9" s="19">
        <v>2</v>
      </c>
      <c r="C9" s="58">
        <v>40.777180000000001</v>
      </c>
      <c r="D9" s="58">
        <v>1.3975919999999999</v>
      </c>
      <c r="E9" s="18">
        <f>C9*E$7*SUM($D$8:$D$12)/SUMPRODUCT($C$8:$C$12,$D$8:$D$12)</f>
        <v>0.64149537643007437</v>
      </c>
      <c r="F9" s="20">
        <f t="shared" ref="F9:G12" si="1">F$7</f>
        <v>0</v>
      </c>
      <c r="G9" s="20">
        <f t="shared" si="1"/>
        <v>0</v>
      </c>
      <c r="I9" s="18">
        <f t="shared" si="0"/>
        <v>0.37370652468119003</v>
      </c>
    </row>
    <row r="10" spans="1:9" ht="18.75" x14ac:dyDescent="0.3">
      <c r="A10" s="19"/>
      <c r="B10" s="19">
        <v>3</v>
      </c>
      <c r="C10" s="58">
        <v>44.802149999999997</v>
      </c>
      <c r="D10" s="58">
        <v>1.271971</v>
      </c>
      <c r="E10" s="18">
        <f>C10*E$7*SUM($D$8:$D$12)/SUMPRODUCT($C$8:$C$12,$D$8:$D$12)</f>
        <v>0.70481509705003276</v>
      </c>
      <c r="F10" s="20">
        <f t="shared" si="1"/>
        <v>0</v>
      </c>
      <c r="G10" s="20">
        <f t="shared" si="1"/>
        <v>0</v>
      </c>
      <c r="I10" s="18">
        <f t="shared" si="0"/>
        <v>0.4105937628532767</v>
      </c>
    </row>
    <row r="11" spans="1:9" ht="18.75" x14ac:dyDescent="0.3">
      <c r="A11" s="19"/>
      <c r="B11" s="19">
        <v>4</v>
      </c>
      <c r="C11" s="58">
        <v>44.154739999999997</v>
      </c>
      <c r="D11" s="58">
        <v>1.1303840000000001</v>
      </c>
      <c r="E11" s="18">
        <f>C11*E$7*SUM($D$8:$D$12)/SUMPRODUCT($C$8:$C$12,$D$8:$D$12)</f>
        <v>0.69463022105677874</v>
      </c>
      <c r="F11" s="20">
        <f t="shared" si="1"/>
        <v>0</v>
      </c>
      <c r="G11" s="20">
        <f t="shared" si="1"/>
        <v>0</v>
      </c>
      <c r="I11" s="18">
        <f t="shared" si="0"/>
        <v>0.40466050947126619</v>
      </c>
    </row>
    <row r="12" spans="1:9" ht="18.75" x14ac:dyDescent="0.3">
      <c r="A12" s="19"/>
      <c r="B12" s="19">
        <v>5</v>
      </c>
      <c r="C12" s="58">
        <v>39.533999999999999</v>
      </c>
      <c r="D12" s="58">
        <v>0.74293279999999995</v>
      </c>
      <c r="E12" s="18">
        <f>C12*E$7*SUM($D$8:$D$12)/SUMPRODUCT($C$8:$C$12,$D$8:$D$12)</f>
        <v>0.62193801071546784</v>
      </c>
      <c r="F12" s="20">
        <f t="shared" si="1"/>
        <v>0</v>
      </c>
      <c r="G12" s="20">
        <f t="shared" si="1"/>
        <v>0</v>
      </c>
      <c r="I12" s="18">
        <f t="shared" si="0"/>
        <v>0.36231327783692169</v>
      </c>
    </row>
    <row r="13" spans="1:9" ht="18.75" x14ac:dyDescent="0.3">
      <c r="A13" s="19" t="s">
        <v>11</v>
      </c>
      <c r="B13" s="19"/>
      <c r="C13" s="19"/>
      <c r="D13" s="19"/>
      <c r="E13" s="38">
        <v>0.85</v>
      </c>
      <c r="F13" s="38">
        <v>0.67</v>
      </c>
      <c r="G13" s="18">
        <f>E13</f>
        <v>0.85</v>
      </c>
      <c r="I13" s="18">
        <f>SUMPRODUCT($E13:$G13,$E$17:$G$17)</f>
        <v>0.8339659596387049</v>
      </c>
    </row>
    <row r="14" spans="1:9" ht="18.75" x14ac:dyDescent="0.3">
      <c r="A14" s="19" t="s">
        <v>29</v>
      </c>
      <c r="B14" s="19"/>
      <c r="C14" s="19"/>
      <c r="D14" s="19"/>
      <c r="E14" s="38">
        <v>0.63</v>
      </c>
      <c r="F14" s="18">
        <f>$E14</f>
        <v>0.63</v>
      </c>
      <c r="G14" s="18">
        <f>$E14</f>
        <v>0.63</v>
      </c>
      <c r="I14" s="18">
        <f>SUMPRODUCT($E14:$G14,$E$17:$G$17)</f>
        <v>0.63000000000000034</v>
      </c>
    </row>
    <row r="15" spans="1:9" ht="18.75" x14ac:dyDescent="0.3">
      <c r="A15" s="19" t="s">
        <v>28</v>
      </c>
      <c r="B15" s="19"/>
      <c r="C15" s="19"/>
      <c r="D15" s="19"/>
      <c r="E15" s="18">
        <f>1-E7</f>
        <v>0.37054504760182594</v>
      </c>
      <c r="F15" s="18">
        <f>1-F7</f>
        <v>1</v>
      </c>
      <c r="G15" s="18">
        <f>E15</f>
        <v>0.37054504760182594</v>
      </c>
      <c r="I15" s="18">
        <f>SUMPRODUCT($E15:$G15,$E$17:$G$17)</f>
        <v>0.42661563711499106</v>
      </c>
    </row>
    <row r="16" spans="1:9" ht="18.75" x14ac:dyDescent="0.3">
      <c r="A16" s="19"/>
      <c r="B16" s="19"/>
      <c r="C16" s="19"/>
      <c r="D16" s="19"/>
      <c r="E16" s="18"/>
      <c r="F16" s="18"/>
    </row>
    <row r="17" spans="1:9" ht="18.75" x14ac:dyDescent="0.3">
      <c r="A17" s="19" t="s">
        <v>27</v>
      </c>
      <c r="B17" s="19"/>
      <c r="C17" s="19"/>
      <c r="D17" s="19"/>
      <c r="E17" s="18">
        <f>[2]Tbl3.5!B13</f>
        <v>0.58255528942526302</v>
      </c>
      <c r="F17" s="18">
        <f>[2]Tbl3.5!C13</f>
        <v>8.9078002007197496E-2</v>
      </c>
      <c r="G17" s="18">
        <f>[2]Tbl3.5!D13</f>
        <v>0.32836670856754002</v>
      </c>
      <c r="I17" s="18"/>
    </row>
    <row r="19" spans="1:9" ht="31.5" customHeight="1" x14ac:dyDescent="0.25">
      <c r="A19" s="68" t="s">
        <v>26</v>
      </c>
      <c r="B19" s="68"/>
      <c r="C19" s="68"/>
      <c r="D19" s="68"/>
      <c r="E19" s="68"/>
      <c r="F19" s="68"/>
      <c r="G19" s="68"/>
      <c r="H19" s="68"/>
      <c r="I19" s="68"/>
    </row>
  </sheetData>
  <mergeCells count="2">
    <mergeCell ref="E4:G4"/>
    <mergeCell ref="A19:I19"/>
  </mergeCells>
  <pageMargins left="0.7" right="0.7" top="0.75" bottom="0.75" header="0.3" footer="0.3"/>
  <pageSetup orientation="landscape" horizontalDpi="1200" verticalDpi="120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2"/>
  <sheetViews>
    <sheetView workbookViewId="0"/>
  </sheetViews>
  <sheetFormatPr defaultColWidth="8.85546875" defaultRowHeight="15" x14ac:dyDescent="0.25"/>
  <cols>
    <col min="1" max="1" width="11.7109375" bestFit="1" customWidth="1"/>
  </cols>
  <sheetData>
    <row r="1" spans="1:20" x14ac:dyDescent="0.25">
      <c r="A1" s="1" t="s">
        <v>41</v>
      </c>
    </row>
    <row r="2" spans="1:20" x14ac:dyDescent="0.25">
      <c r="A2" t="s">
        <v>117</v>
      </c>
      <c r="B2">
        <v>0.44</v>
      </c>
    </row>
    <row r="3" spans="1:20" x14ac:dyDescent="0.25">
      <c r="A3" t="s">
        <v>45</v>
      </c>
      <c r="B3" s="14">
        <v>400</v>
      </c>
    </row>
    <row r="4" spans="1:20" x14ac:dyDescent="0.25">
      <c r="A4" t="s">
        <v>46</v>
      </c>
      <c r="B4" s="26">
        <f>B3*52/12</f>
        <v>1733.3333333333333</v>
      </c>
    </row>
    <row r="5" spans="1:20" x14ac:dyDescent="0.25">
      <c r="A5" s="7" t="s">
        <v>118</v>
      </c>
      <c r="B5" s="9">
        <f>SNAPBen!B3</f>
        <v>2110.3054961455105</v>
      </c>
      <c r="C5" s="9">
        <f>SNAPBen!C3</f>
        <v>2577.5329535526921</v>
      </c>
      <c r="D5" s="9">
        <f>SNAPBen!D3</f>
        <v>3148.2058587179872</v>
      </c>
      <c r="E5" s="9">
        <f>SNAPBen!E3</f>
        <v>3845.2273190941551</v>
      </c>
      <c r="F5" s="9">
        <f>SNAPBen!F3</f>
        <v>4696.5712532944372</v>
      </c>
      <c r="H5" s="9">
        <f>B5</f>
        <v>2110.3054961455105</v>
      </c>
      <c r="I5" s="9">
        <f t="shared" ref="I5:L5" si="0">C5</f>
        <v>2577.5329535526921</v>
      </c>
      <c r="J5" s="9">
        <f t="shared" si="0"/>
        <v>3148.2058587179872</v>
      </c>
      <c r="K5" s="9">
        <f t="shared" si="0"/>
        <v>3845.2273190941551</v>
      </c>
      <c r="L5" s="9">
        <f t="shared" si="0"/>
        <v>4696.5712532944372</v>
      </c>
      <c r="N5" s="9">
        <f>H5</f>
        <v>2110.3054961455105</v>
      </c>
      <c r="O5" s="9">
        <f t="shared" ref="O5" si="1">I5</f>
        <v>2577.5329535526921</v>
      </c>
      <c r="P5" s="9">
        <f t="shared" ref="P5" si="2">J5</f>
        <v>3148.2058587179872</v>
      </c>
      <c r="Q5" s="9">
        <f t="shared" ref="Q5" si="3">K5</f>
        <v>3845.2273190941551</v>
      </c>
      <c r="R5" s="9">
        <f t="shared" ref="R5" si="4">L5</f>
        <v>4696.5712532944372</v>
      </c>
      <c r="T5" t="s">
        <v>140</v>
      </c>
    </row>
    <row r="6" spans="1:20" x14ac:dyDescent="0.25">
      <c r="B6" s="65" t="s">
        <v>48</v>
      </c>
      <c r="C6" s="65"/>
      <c r="D6" s="65"/>
      <c r="E6" s="65"/>
      <c r="F6" s="65"/>
      <c r="H6" s="65" t="s">
        <v>47</v>
      </c>
      <c r="I6" s="65"/>
      <c r="J6" s="65"/>
      <c r="K6" s="65"/>
      <c r="L6" s="65"/>
      <c r="N6" s="65" t="s">
        <v>108</v>
      </c>
      <c r="O6" s="65"/>
      <c r="P6" s="65"/>
      <c r="Q6" s="65"/>
      <c r="R6" s="65"/>
    </row>
    <row r="7" spans="1:20" x14ac:dyDescent="0.25">
      <c r="A7" t="str">
        <f>aggregateBenElg!A7</f>
        <v>FY 2010 avg</v>
      </c>
      <c r="B7" s="26">
        <f>AVERAGE(B$54:B$65)</f>
        <v>928.53441830402471</v>
      </c>
      <c r="C7" s="26">
        <f t="shared" ref="C7:F7" si="5">AVERAGE(C$54:C$65)</f>
        <v>1134.1144995631844</v>
      </c>
      <c r="D7" s="26">
        <f t="shared" si="5"/>
        <v>1385.2105778359144</v>
      </c>
      <c r="E7" s="26">
        <f t="shared" si="5"/>
        <v>1691.9000204014283</v>
      </c>
      <c r="F7" s="26">
        <f t="shared" si="5"/>
        <v>1733.3333333333333</v>
      </c>
      <c r="H7" s="26">
        <f>AVERAGE(H$54:H$65)</f>
        <v>1157.2970026056907</v>
      </c>
      <c r="I7" s="26">
        <f t="shared" ref="I7:L7" si="6">AVERAGE(I$54:I$65)</f>
        <v>1362.8770838648504</v>
      </c>
      <c r="J7" s="26">
        <f t="shared" si="6"/>
        <v>1613.9731621375804</v>
      </c>
      <c r="K7" s="26">
        <f t="shared" si="6"/>
        <v>1920.6626047030934</v>
      </c>
      <c r="L7" s="26">
        <f t="shared" si="6"/>
        <v>1962.0959176349991</v>
      </c>
    </row>
    <row r="9" spans="1:20" x14ac:dyDescent="0.25">
      <c r="A9" s="8">
        <f>aggregateBenElg!A9</f>
        <v>38718</v>
      </c>
      <c r="B9" s="26">
        <f>MIN($B$4,$B$2*B$5)</f>
        <v>928.5344183040246</v>
      </c>
      <c r="C9" s="26">
        <f t="shared" ref="C9:F9" si="7">MIN($B$4,$B$2*C$5)</f>
        <v>1134.1144995631846</v>
      </c>
      <c r="D9" s="26">
        <f t="shared" si="7"/>
        <v>1385.2105778359144</v>
      </c>
      <c r="E9" s="26">
        <f t="shared" si="7"/>
        <v>1691.9000204014283</v>
      </c>
      <c r="F9" s="26">
        <f t="shared" si="7"/>
        <v>1733.3333333333333</v>
      </c>
      <c r="H9" s="26">
        <f>VLOOKUP($A9,aggregateBenElg!$A$9:$H$116,7)+UIBen!B9</f>
        <v>928.5344183040246</v>
      </c>
      <c r="I9" s="26">
        <f>VLOOKUP($A9,aggregateBenElg!$A$9:$H$116,7)+UIBen!C9</f>
        <v>1134.1144995631846</v>
      </c>
      <c r="J9" s="26">
        <f>VLOOKUP($A9,aggregateBenElg!$A$9:$H$116,7)+UIBen!D9</f>
        <v>1385.2105778359144</v>
      </c>
      <c r="K9" s="26">
        <f>VLOOKUP($A9,aggregateBenElg!$A$9:$H$116,7)+UIBen!E9</f>
        <v>1691.9000204014283</v>
      </c>
      <c r="L9" s="26">
        <f>VLOOKUP($A9,aggregateBenElg!$A$9:$H$116,7)+UIBen!F9</f>
        <v>1733.3333333333333</v>
      </c>
      <c r="N9" s="35">
        <f>H9/N$5</f>
        <v>0.44</v>
      </c>
      <c r="O9" s="35">
        <f t="shared" ref="O9:R24" si="8">I9/O$5</f>
        <v>0.44000000000000006</v>
      </c>
      <c r="P9" s="35">
        <f t="shared" si="8"/>
        <v>0.44</v>
      </c>
      <c r="Q9" s="35">
        <f t="shared" si="8"/>
        <v>0.44</v>
      </c>
      <c r="R9" s="35">
        <f t="shared" si="8"/>
        <v>0.36906356570604065</v>
      </c>
      <c r="T9" s="52">
        <f>YEAR(A9)</f>
        <v>2006</v>
      </c>
    </row>
    <row r="10" spans="1:20" x14ac:dyDescent="0.25">
      <c r="A10" s="8">
        <f>aggregateBenElg!A10</f>
        <v>38749</v>
      </c>
      <c r="B10" s="26">
        <f t="shared" ref="B10:F73" si="9">MIN($B$4,$B$2*B$5)</f>
        <v>928.5344183040246</v>
      </c>
      <c r="C10" s="26">
        <f t="shared" si="9"/>
        <v>1134.1144995631846</v>
      </c>
      <c r="D10" s="26">
        <f t="shared" si="9"/>
        <v>1385.2105778359144</v>
      </c>
      <c r="E10" s="26">
        <f t="shared" si="9"/>
        <v>1691.9000204014283</v>
      </c>
      <c r="F10" s="26">
        <f t="shared" si="9"/>
        <v>1733.3333333333333</v>
      </c>
      <c r="H10" s="26">
        <f>VLOOKUP($A10,aggregateBenElg!$A$9:$H$116,7)+UIBen!B10</f>
        <v>928.5344183040246</v>
      </c>
      <c r="I10" s="26">
        <f>VLOOKUP($A10,aggregateBenElg!$A$9:$H$116,7)+UIBen!C10</f>
        <v>1134.1144995631846</v>
      </c>
      <c r="J10" s="26">
        <f>VLOOKUP($A10,aggregateBenElg!$A$9:$H$116,7)+UIBen!D10</f>
        <v>1385.2105778359144</v>
      </c>
      <c r="K10" s="26">
        <f>VLOOKUP($A10,aggregateBenElg!$A$9:$H$116,7)+UIBen!E10</f>
        <v>1691.9000204014283</v>
      </c>
      <c r="L10" s="26">
        <f>VLOOKUP($A10,aggregateBenElg!$A$9:$H$116,7)+UIBen!F10</f>
        <v>1733.3333333333333</v>
      </c>
      <c r="N10" s="35">
        <f t="shared" ref="N10:N73" si="10">H10/N$5</f>
        <v>0.44</v>
      </c>
      <c r="O10" s="35">
        <f t="shared" si="8"/>
        <v>0.44000000000000006</v>
      </c>
      <c r="P10" s="35">
        <f t="shared" si="8"/>
        <v>0.44</v>
      </c>
      <c r="Q10" s="35">
        <f t="shared" si="8"/>
        <v>0.44</v>
      </c>
      <c r="R10" s="35">
        <f t="shared" si="8"/>
        <v>0.36906356570604065</v>
      </c>
      <c r="T10" s="52">
        <f t="shared" ref="T10:T73" si="11">YEAR(A10)</f>
        <v>2006</v>
      </c>
    </row>
    <row r="11" spans="1:20" x14ac:dyDescent="0.25">
      <c r="A11" s="8">
        <f>aggregateBenElg!A11</f>
        <v>38777</v>
      </c>
      <c r="B11" s="26">
        <f t="shared" si="9"/>
        <v>928.5344183040246</v>
      </c>
      <c r="C11" s="26">
        <f t="shared" si="9"/>
        <v>1134.1144995631846</v>
      </c>
      <c r="D11" s="26">
        <f t="shared" si="9"/>
        <v>1385.2105778359144</v>
      </c>
      <c r="E11" s="26">
        <f t="shared" si="9"/>
        <v>1691.9000204014283</v>
      </c>
      <c r="F11" s="26">
        <f t="shared" si="9"/>
        <v>1733.3333333333333</v>
      </c>
      <c r="H11" s="26">
        <f>VLOOKUP($A11,aggregateBenElg!$A$9:$H$116,7)+UIBen!B11</f>
        <v>928.5344183040246</v>
      </c>
      <c r="I11" s="26">
        <f>VLOOKUP($A11,aggregateBenElg!$A$9:$H$116,7)+UIBen!C11</f>
        <v>1134.1144995631846</v>
      </c>
      <c r="J11" s="26">
        <f>VLOOKUP($A11,aggregateBenElg!$A$9:$H$116,7)+UIBen!D11</f>
        <v>1385.2105778359144</v>
      </c>
      <c r="K11" s="26">
        <f>VLOOKUP($A11,aggregateBenElg!$A$9:$H$116,7)+UIBen!E11</f>
        <v>1691.9000204014283</v>
      </c>
      <c r="L11" s="26">
        <f>VLOOKUP($A11,aggregateBenElg!$A$9:$H$116,7)+UIBen!F11</f>
        <v>1733.3333333333333</v>
      </c>
      <c r="N11" s="35">
        <f t="shared" si="10"/>
        <v>0.44</v>
      </c>
      <c r="O11" s="35">
        <f t="shared" si="8"/>
        <v>0.44000000000000006</v>
      </c>
      <c r="P11" s="35">
        <f t="shared" si="8"/>
        <v>0.44</v>
      </c>
      <c r="Q11" s="35">
        <f t="shared" si="8"/>
        <v>0.44</v>
      </c>
      <c r="R11" s="35">
        <f t="shared" si="8"/>
        <v>0.36906356570604065</v>
      </c>
      <c r="T11" s="52">
        <f t="shared" si="11"/>
        <v>2006</v>
      </c>
    </row>
    <row r="12" spans="1:20" x14ac:dyDescent="0.25">
      <c r="A12" s="8">
        <f>aggregateBenElg!A12</f>
        <v>38808</v>
      </c>
      <c r="B12" s="26">
        <f t="shared" si="9"/>
        <v>928.5344183040246</v>
      </c>
      <c r="C12" s="26">
        <f t="shared" si="9"/>
        <v>1134.1144995631846</v>
      </c>
      <c r="D12" s="26">
        <f t="shared" si="9"/>
        <v>1385.2105778359144</v>
      </c>
      <c r="E12" s="26">
        <f t="shared" si="9"/>
        <v>1691.9000204014283</v>
      </c>
      <c r="F12" s="26">
        <f t="shared" si="9"/>
        <v>1733.3333333333333</v>
      </c>
      <c r="H12" s="26">
        <f>VLOOKUP($A12,aggregateBenElg!$A$9:$H$116,7)+UIBen!B12</f>
        <v>928.5344183040246</v>
      </c>
      <c r="I12" s="26">
        <f>VLOOKUP($A12,aggregateBenElg!$A$9:$H$116,7)+UIBen!C12</f>
        <v>1134.1144995631846</v>
      </c>
      <c r="J12" s="26">
        <f>VLOOKUP($A12,aggregateBenElg!$A$9:$H$116,7)+UIBen!D12</f>
        <v>1385.2105778359144</v>
      </c>
      <c r="K12" s="26">
        <f>VLOOKUP($A12,aggregateBenElg!$A$9:$H$116,7)+UIBen!E12</f>
        <v>1691.9000204014283</v>
      </c>
      <c r="L12" s="26">
        <f>VLOOKUP($A12,aggregateBenElg!$A$9:$H$116,7)+UIBen!F12</f>
        <v>1733.3333333333333</v>
      </c>
      <c r="N12" s="35">
        <f t="shared" si="10"/>
        <v>0.44</v>
      </c>
      <c r="O12" s="35">
        <f t="shared" si="8"/>
        <v>0.44000000000000006</v>
      </c>
      <c r="P12" s="35">
        <f t="shared" si="8"/>
        <v>0.44</v>
      </c>
      <c r="Q12" s="35">
        <f t="shared" si="8"/>
        <v>0.44</v>
      </c>
      <c r="R12" s="35">
        <f t="shared" si="8"/>
        <v>0.36906356570604065</v>
      </c>
      <c r="T12" s="52">
        <f t="shared" si="11"/>
        <v>2006</v>
      </c>
    </row>
    <row r="13" spans="1:20" x14ac:dyDescent="0.25">
      <c r="A13" s="8">
        <f>aggregateBenElg!A13</f>
        <v>38838</v>
      </c>
      <c r="B13" s="26">
        <f t="shared" si="9"/>
        <v>928.5344183040246</v>
      </c>
      <c r="C13" s="26">
        <f t="shared" si="9"/>
        <v>1134.1144995631846</v>
      </c>
      <c r="D13" s="26">
        <f t="shared" si="9"/>
        <v>1385.2105778359144</v>
      </c>
      <c r="E13" s="26">
        <f t="shared" si="9"/>
        <v>1691.9000204014283</v>
      </c>
      <c r="F13" s="26">
        <f t="shared" si="9"/>
        <v>1733.3333333333333</v>
      </c>
      <c r="H13" s="26">
        <f>VLOOKUP($A13,aggregateBenElg!$A$9:$H$116,7)+UIBen!B13</f>
        <v>928.5344183040246</v>
      </c>
      <c r="I13" s="26">
        <f>VLOOKUP($A13,aggregateBenElg!$A$9:$H$116,7)+UIBen!C13</f>
        <v>1134.1144995631846</v>
      </c>
      <c r="J13" s="26">
        <f>VLOOKUP($A13,aggregateBenElg!$A$9:$H$116,7)+UIBen!D13</f>
        <v>1385.2105778359144</v>
      </c>
      <c r="K13" s="26">
        <f>VLOOKUP($A13,aggregateBenElg!$A$9:$H$116,7)+UIBen!E13</f>
        <v>1691.9000204014283</v>
      </c>
      <c r="L13" s="26">
        <f>VLOOKUP($A13,aggregateBenElg!$A$9:$H$116,7)+UIBen!F13</f>
        <v>1733.3333333333333</v>
      </c>
      <c r="N13" s="35">
        <f t="shared" si="10"/>
        <v>0.44</v>
      </c>
      <c r="O13" s="35">
        <f t="shared" si="8"/>
        <v>0.44000000000000006</v>
      </c>
      <c r="P13" s="35">
        <f t="shared" si="8"/>
        <v>0.44</v>
      </c>
      <c r="Q13" s="35">
        <f t="shared" si="8"/>
        <v>0.44</v>
      </c>
      <c r="R13" s="35">
        <f t="shared" si="8"/>
        <v>0.36906356570604065</v>
      </c>
      <c r="T13" s="52">
        <f t="shared" si="11"/>
        <v>2006</v>
      </c>
    </row>
    <row r="14" spans="1:20" x14ac:dyDescent="0.25">
      <c r="A14" s="8">
        <f>aggregateBenElg!A14</f>
        <v>38869</v>
      </c>
      <c r="B14" s="26">
        <f t="shared" si="9"/>
        <v>928.5344183040246</v>
      </c>
      <c r="C14" s="26">
        <f t="shared" si="9"/>
        <v>1134.1144995631846</v>
      </c>
      <c r="D14" s="26">
        <f t="shared" si="9"/>
        <v>1385.2105778359144</v>
      </c>
      <c r="E14" s="26">
        <f t="shared" si="9"/>
        <v>1691.9000204014283</v>
      </c>
      <c r="F14" s="26">
        <f t="shared" si="9"/>
        <v>1733.3333333333333</v>
      </c>
      <c r="H14" s="26">
        <f>VLOOKUP($A14,aggregateBenElg!$A$9:$H$116,7)+UIBen!B14</f>
        <v>928.5344183040246</v>
      </c>
      <c r="I14" s="26">
        <f>VLOOKUP($A14,aggregateBenElg!$A$9:$H$116,7)+UIBen!C14</f>
        <v>1134.1144995631846</v>
      </c>
      <c r="J14" s="26">
        <f>VLOOKUP($A14,aggregateBenElg!$A$9:$H$116,7)+UIBen!D14</f>
        <v>1385.2105778359144</v>
      </c>
      <c r="K14" s="26">
        <f>VLOOKUP($A14,aggregateBenElg!$A$9:$H$116,7)+UIBen!E14</f>
        <v>1691.9000204014283</v>
      </c>
      <c r="L14" s="26">
        <f>VLOOKUP($A14,aggregateBenElg!$A$9:$H$116,7)+UIBen!F14</f>
        <v>1733.3333333333333</v>
      </c>
      <c r="N14" s="35">
        <f t="shared" si="10"/>
        <v>0.44</v>
      </c>
      <c r="O14" s="35">
        <f t="shared" si="8"/>
        <v>0.44000000000000006</v>
      </c>
      <c r="P14" s="35">
        <f t="shared" si="8"/>
        <v>0.44</v>
      </c>
      <c r="Q14" s="35">
        <f t="shared" si="8"/>
        <v>0.44</v>
      </c>
      <c r="R14" s="35">
        <f t="shared" si="8"/>
        <v>0.36906356570604065</v>
      </c>
      <c r="T14" s="52">
        <f t="shared" si="11"/>
        <v>2006</v>
      </c>
    </row>
    <row r="15" spans="1:20" x14ac:dyDescent="0.25">
      <c r="A15" s="8">
        <f>aggregateBenElg!A15</f>
        <v>38899</v>
      </c>
      <c r="B15" s="26">
        <f t="shared" si="9"/>
        <v>928.5344183040246</v>
      </c>
      <c r="C15" s="26">
        <f t="shared" si="9"/>
        <v>1134.1144995631846</v>
      </c>
      <c r="D15" s="26">
        <f t="shared" si="9"/>
        <v>1385.2105778359144</v>
      </c>
      <c r="E15" s="26">
        <f t="shared" si="9"/>
        <v>1691.9000204014283</v>
      </c>
      <c r="F15" s="26">
        <f t="shared" si="9"/>
        <v>1733.3333333333333</v>
      </c>
      <c r="H15" s="26">
        <f>VLOOKUP($A15,aggregateBenElg!$A$9:$H$116,7)+UIBen!B15</f>
        <v>928.5344183040246</v>
      </c>
      <c r="I15" s="26">
        <f>VLOOKUP($A15,aggregateBenElg!$A$9:$H$116,7)+UIBen!C15</f>
        <v>1134.1144995631846</v>
      </c>
      <c r="J15" s="26">
        <f>VLOOKUP($A15,aggregateBenElg!$A$9:$H$116,7)+UIBen!D15</f>
        <v>1385.2105778359144</v>
      </c>
      <c r="K15" s="26">
        <f>VLOOKUP($A15,aggregateBenElg!$A$9:$H$116,7)+UIBen!E15</f>
        <v>1691.9000204014283</v>
      </c>
      <c r="L15" s="26">
        <f>VLOOKUP($A15,aggregateBenElg!$A$9:$H$116,7)+UIBen!F15</f>
        <v>1733.3333333333333</v>
      </c>
      <c r="N15" s="35">
        <f t="shared" si="10"/>
        <v>0.44</v>
      </c>
      <c r="O15" s="35">
        <f t="shared" si="8"/>
        <v>0.44000000000000006</v>
      </c>
      <c r="P15" s="35">
        <f t="shared" si="8"/>
        <v>0.44</v>
      </c>
      <c r="Q15" s="35">
        <f t="shared" si="8"/>
        <v>0.44</v>
      </c>
      <c r="R15" s="35">
        <f t="shared" si="8"/>
        <v>0.36906356570604065</v>
      </c>
      <c r="T15" s="52">
        <f t="shared" si="11"/>
        <v>2006</v>
      </c>
    </row>
    <row r="16" spans="1:20" x14ac:dyDescent="0.25">
      <c r="A16" s="8">
        <f>aggregateBenElg!A16</f>
        <v>38930</v>
      </c>
      <c r="B16" s="26">
        <f t="shared" si="9"/>
        <v>928.5344183040246</v>
      </c>
      <c r="C16" s="26">
        <f t="shared" si="9"/>
        <v>1134.1144995631846</v>
      </c>
      <c r="D16" s="26">
        <f t="shared" si="9"/>
        <v>1385.2105778359144</v>
      </c>
      <c r="E16" s="26">
        <f t="shared" si="9"/>
        <v>1691.9000204014283</v>
      </c>
      <c r="F16" s="26">
        <f t="shared" si="9"/>
        <v>1733.3333333333333</v>
      </c>
      <c r="H16" s="26">
        <f>VLOOKUP($A16,aggregateBenElg!$A$9:$H$116,7)+UIBen!B16</f>
        <v>928.5344183040246</v>
      </c>
      <c r="I16" s="26">
        <f>VLOOKUP($A16,aggregateBenElg!$A$9:$H$116,7)+UIBen!C16</f>
        <v>1134.1144995631846</v>
      </c>
      <c r="J16" s="26">
        <f>VLOOKUP($A16,aggregateBenElg!$A$9:$H$116,7)+UIBen!D16</f>
        <v>1385.2105778359144</v>
      </c>
      <c r="K16" s="26">
        <f>VLOOKUP($A16,aggregateBenElg!$A$9:$H$116,7)+UIBen!E16</f>
        <v>1691.9000204014283</v>
      </c>
      <c r="L16" s="26">
        <f>VLOOKUP($A16,aggregateBenElg!$A$9:$H$116,7)+UIBen!F16</f>
        <v>1733.3333333333333</v>
      </c>
      <c r="N16" s="35">
        <f t="shared" si="10"/>
        <v>0.44</v>
      </c>
      <c r="O16" s="35">
        <f t="shared" si="8"/>
        <v>0.44000000000000006</v>
      </c>
      <c r="P16" s="35">
        <f t="shared" si="8"/>
        <v>0.44</v>
      </c>
      <c r="Q16" s="35">
        <f t="shared" si="8"/>
        <v>0.44</v>
      </c>
      <c r="R16" s="35">
        <f t="shared" si="8"/>
        <v>0.36906356570604065</v>
      </c>
      <c r="T16" s="52">
        <f t="shared" si="11"/>
        <v>2006</v>
      </c>
    </row>
    <row r="17" spans="1:20" x14ac:dyDescent="0.25">
      <c r="A17" s="8">
        <f>aggregateBenElg!A17</f>
        <v>38961</v>
      </c>
      <c r="B17" s="26">
        <f t="shared" si="9"/>
        <v>928.5344183040246</v>
      </c>
      <c r="C17" s="26">
        <f t="shared" si="9"/>
        <v>1134.1144995631846</v>
      </c>
      <c r="D17" s="26">
        <f t="shared" si="9"/>
        <v>1385.2105778359144</v>
      </c>
      <c r="E17" s="26">
        <f t="shared" si="9"/>
        <v>1691.9000204014283</v>
      </c>
      <c r="F17" s="26">
        <f t="shared" si="9"/>
        <v>1733.3333333333333</v>
      </c>
      <c r="H17" s="26">
        <f>VLOOKUP($A17,aggregateBenElg!$A$9:$H$116,7)+UIBen!B17</f>
        <v>928.5344183040246</v>
      </c>
      <c r="I17" s="26">
        <f>VLOOKUP($A17,aggregateBenElg!$A$9:$H$116,7)+UIBen!C17</f>
        <v>1134.1144995631846</v>
      </c>
      <c r="J17" s="26">
        <f>VLOOKUP($A17,aggregateBenElg!$A$9:$H$116,7)+UIBen!D17</f>
        <v>1385.2105778359144</v>
      </c>
      <c r="K17" s="26">
        <f>VLOOKUP($A17,aggregateBenElg!$A$9:$H$116,7)+UIBen!E17</f>
        <v>1691.9000204014283</v>
      </c>
      <c r="L17" s="26">
        <f>VLOOKUP($A17,aggregateBenElg!$A$9:$H$116,7)+UIBen!F17</f>
        <v>1733.3333333333333</v>
      </c>
      <c r="N17" s="35">
        <f t="shared" si="10"/>
        <v>0.44</v>
      </c>
      <c r="O17" s="35">
        <f t="shared" si="8"/>
        <v>0.44000000000000006</v>
      </c>
      <c r="P17" s="35">
        <f t="shared" si="8"/>
        <v>0.44</v>
      </c>
      <c r="Q17" s="35">
        <f t="shared" si="8"/>
        <v>0.44</v>
      </c>
      <c r="R17" s="35">
        <f t="shared" si="8"/>
        <v>0.36906356570604065</v>
      </c>
      <c r="T17" s="52">
        <f t="shared" si="11"/>
        <v>2006</v>
      </c>
    </row>
    <row r="18" spans="1:20" x14ac:dyDescent="0.25">
      <c r="A18" s="8">
        <f>aggregateBenElg!A18</f>
        <v>38991</v>
      </c>
      <c r="B18" s="26">
        <f t="shared" si="9"/>
        <v>928.5344183040246</v>
      </c>
      <c r="C18" s="26">
        <f t="shared" si="9"/>
        <v>1134.1144995631846</v>
      </c>
      <c r="D18" s="26">
        <f t="shared" si="9"/>
        <v>1385.2105778359144</v>
      </c>
      <c r="E18" s="26">
        <f t="shared" si="9"/>
        <v>1691.9000204014283</v>
      </c>
      <c r="F18" s="26">
        <f t="shared" si="9"/>
        <v>1733.3333333333333</v>
      </c>
      <c r="H18" s="26">
        <f>VLOOKUP($A18,aggregateBenElg!$A$9:$H$116,7)+UIBen!B18</f>
        <v>928.5344183040246</v>
      </c>
      <c r="I18" s="26">
        <f>VLOOKUP($A18,aggregateBenElg!$A$9:$H$116,7)+UIBen!C18</f>
        <v>1134.1144995631846</v>
      </c>
      <c r="J18" s="26">
        <f>VLOOKUP($A18,aggregateBenElg!$A$9:$H$116,7)+UIBen!D18</f>
        <v>1385.2105778359144</v>
      </c>
      <c r="K18" s="26">
        <f>VLOOKUP($A18,aggregateBenElg!$A$9:$H$116,7)+UIBen!E18</f>
        <v>1691.9000204014283</v>
      </c>
      <c r="L18" s="26">
        <f>VLOOKUP($A18,aggregateBenElg!$A$9:$H$116,7)+UIBen!F18</f>
        <v>1733.3333333333333</v>
      </c>
      <c r="N18" s="35">
        <f t="shared" si="10"/>
        <v>0.44</v>
      </c>
      <c r="O18" s="35">
        <f t="shared" si="8"/>
        <v>0.44000000000000006</v>
      </c>
      <c r="P18" s="35">
        <f t="shared" si="8"/>
        <v>0.44</v>
      </c>
      <c r="Q18" s="35">
        <f t="shared" si="8"/>
        <v>0.44</v>
      </c>
      <c r="R18" s="35">
        <f t="shared" si="8"/>
        <v>0.36906356570604065</v>
      </c>
      <c r="T18" s="52">
        <f t="shared" si="11"/>
        <v>2006</v>
      </c>
    </row>
    <row r="19" spans="1:20" x14ac:dyDescent="0.25">
      <c r="A19" s="8">
        <f>aggregateBenElg!A19</f>
        <v>39022</v>
      </c>
      <c r="B19" s="26">
        <f t="shared" si="9"/>
        <v>928.5344183040246</v>
      </c>
      <c r="C19" s="26">
        <f t="shared" si="9"/>
        <v>1134.1144995631846</v>
      </c>
      <c r="D19" s="26">
        <f t="shared" si="9"/>
        <v>1385.2105778359144</v>
      </c>
      <c r="E19" s="26">
        <f t="shared" si="9"/>
        <v>1691.9000204014283</v>
      </c>
      <c r="F19" s="26">
        <f t="shared" si="9"/>
        <v>1733.3333333333333</v>
      </c>
      <c r="H19" s="26">
        <f>VLOOKUP($A19,aggregateBenElg!$A$9:$H$116,7)+UIBen!B19</f>
        <v>928.5344183040246</v>
      </c>
      <c r="I19" s="26">
        <f>VLOOKUP($A19,aggregateBenElg!$A$9:$H$116,7)+UIBen!C19</f>
        <v>1134.1144995631846</v>
      </c>
      <c r="J19" s="26">
        <f>VLOOKUP($A19,aggregateBenElg!$A$9:$H$116,7)+UIBen!D19</f>
        <v>1385.2105778359144</v>
      </c>
      <c r="K19" s="26">
        <f>VLOOKUP($A19,aggregateBenElg!$A$9:$H$116,7)+UIBen!E19</f>
        <v>1691.9000204014283</v>
      </c>
      <c r="L19" s="26">
        <f>VLOOKUP($A19,aggregateBenElg!$A$9:$H$116,7)+UIBen!F19</f>
        <v>1733.3333333333333</v>
      </c>
      <c r="N19" s="35">
        <f t="shared" si="10"/>
        <v>0.44</v>
      </c>
      <c r="O19" s="35">
        <f t="shared" si="8"/>
        <v>0.44000000000000006</v>
      </c>
      <c r="P19" s="35">
        <f t="shared" si="8"/>
        <v>0.44</v>
      </c>
      <c r="Q19" s="35">
        <f t="shared" si="8"/>
        <v>0.44</v>
      </c>
      <c r="R19" s="35">
        <f t="shared" si="8"/>
        <v>0.36906356570604065</v>
      </c>
      <c r="T19" s="52">
        <f t="shared" si="11"/>
        <v>2006</v>
      </c>
    </row>
    <row r="20" spans="1:20" x14ac:dyDescent="0.25">
      <c r="A20" s="8">
        <f>aggregateBenElg!A20</f>
        <v>39052</v>
      </c>
      <c r="B20" s="26">
        <f t="shared" si="9"/>
        <v>928.5344183040246</v>
      </c>
      <c r="C20" s="26">
        <f t="shared" si="9"/>
        <v>1134.1144995631846</v>
      </c>
      <c r="D20" s="26">
        <f t="shared" si="9"/>
        <v>1385.2105778359144</v>
      </c>
      <c r="E20" s="26">
        <f t="shared" si="9"/>
        <v>1691.9000204014283</v>
      </c>
      <c r="F20" s="26">
        <f t="shared" si="9"/>
        <v>1733.3333333333333</v>
      </c>
      <c r="H20" s="26">
        <f>VLOOKUP($A20,aggregateBenElg!$A$9:$H$116,7)+UIBen!B20</f>
        <v>928.5344183040246</v>
      </c>
      <c r="I20" s="26">
        <f>VLOOKUP($A20,aggregateBenElg!$A$9:$H$116,7)+UIBen!C20</f>
        <v>1134.1144995631846</v>
      </c>
      <c r="J20" s="26">
        <f>VLOOKUP($A20,aggregateBenElg!$A$9:$H$116,7)+UIBen!D20</f>
        <v>1385.2105778359144</v>
      </c>
      <c r="K20" s="26">
        <f>VLOOKUP($A20,aggregateBenElg!$A$9:$H$116,7)+UIBen!E20</f>
        <v>1691.9000204014283</v>
      </c>
      <c r="L20" s="26">
        <f>VLOOKUP($A20,aggregateBenElg!$A$9:$H$116,7)+UIBen!F20</f>
        <v>1733.3333333333333</v>
      </c>
      <c r="N20" s="35">
        <f t="shared" si="10"/>
        <v>0.44</v>
      </c>
      <c r="O20" s="35">
        <f t="shared" si="8"/>
        <v>0.44000000000000006</v>
      </c>
      <c r="P20" s="35">
        <f t="shared" si="8"/>
        <v>0.44</v>
      </c>
      <c r="Q20" s="35">
        <f t="shared" si="8"/>
        <v>0.44</v>
      </c>
      <c r="R20" s="35">
        <f t="shared" si="8"/>
        <v>0.36906356570604065</v>
      </c>
      <c r="T20" s="52">
        <f t="shared" si="11"/>
        <v>2006</v>
      </c>
    </row>
    <row r="21" spans="1:20" x14ac:dyDescent="0.25">
      <c r="A21" s="8">
        <f>aggregateBenElg!A21</f>
        <v>39083</v>
      </c>
      <c r="B21" s="26">
        <f t="shared" si="9"/>
        <v>928.5344183040246</v>
      </c>
      <c r="C21" s="26">
        <f t="shared" si="9"/>
        <v>1134.1144995631846</v>
      </c>
      <c r="D21" s="26">
        <f t="shared" si="9"/>
        <v>1385.2105778359144</v>
      </c>
      <c r="E21" s="26">
        <f t="shared" si="9"/>
        <v>1691.9000204014283</v>
      </c>
      <c r="F21" s="26">
        <f t="shared" si="9"/>
        <v>1733.3333333333333</v>
      </c>
      <c r="H21" s="26">
        <f>VLOOKUP($A21,aggregateBenElg!$A$9:$H$116,7)+UIBen!B21</f>
        <v>928.5344183040246</v>
      </c>
      <c r="I21" s="26">
        <f>VLOOKUP($A21,aggregateBenElg!$A$9:$H$116,7)+UIBen!C21</f>
        <v>1134.1144995631846</v>
      </c>
      <c r="J21" s="26">
        <f>VLOOKUP($A21,aggregateBenElg!$A$9:$H$116,7)+UIBen!D21</f>
        <v>1385.2105778359144</v>
      </c>
      <c r="K21" s="26">
        <f>VLOOKUP($A21,aggregateBenElg!$A$9:$H$116,7)+UIBen!E21</f>
        <v>1691.9000204014283</v>
      </c>
      <c r="L21" s="26">
        <f>VLOOKUP($A21,aggregateBenElg!$A$9:$H$116,7)+UIBen!F21</f>
        <v>1733.3333333333333</v>
      </c>
      <c r="N21" s="35">
        <f t="shared" si="10"/>
        <v>0.44</v>
      </c>
      <c r="O21" s="35">
        <f t="shared" si="8"/>
        <v>0.44000000000000006</v>
      </c>
      <c r="P21" s="35">
        <f t="shared" si="8"/>
        <v>0.44</v>
      </c>
      <c r="Q21" s="35">
        <f t="shared" si="8"/>
        <v>0.44</v>
      </c>
      <c r="R21" s="35">
        <f t="shared" si="8"/>
        <v>0.36906356570604065</v>
      </c>
      <c r="T21" s="52">
        <f t="shared" si="11"/>
        <v>2007</v>
      </c>
    </row>
    <row r="22" spans="1:20" x14ac:dyDescent="0.25">
      <c r="A22" s="8">
        <f>aggregateBenElg!A22</f>
        <v>39114</v>
      </c>
      <c r="B22" s="26">
        <f t="shared" si="9"/>
        <v>928.5344183040246</v>
      </c>
      <c r="C22" s="26">
        <f t="shared" si="9"/>
        <v>1134.1144995631846</v>
      </c>
      <c r="D22" s="26">
        <f t="shared" si="9"/>
        <v>1385.2105778359144</v>
      </c>
      <c r="E22" s="26">
        <f t="shared" si="9"/>
        <v>1691.9000204014283</v>
      </c>
      <c r="F22" s="26">
        <f t="shared" si="9"/>
        <v>1733.3333333333333</v>
      </c>
      <c r="H22" s="26">
        <f>VLOOKUP($A22,aggregateBenElg!$A$9:$H$116,7)+UIBen!B22</f>
        <v>928.5344183040246</v>
      </c>
      <c r="I22" s="26">
        <f>VLOOKUP($A22,aggregateBenElg!$A$9:$H$116,7)+UIBen!C22</f>
        <v>1134.1144995631846</v>
      </c>
      <c r="J22" s="26">
        <f>VLOOKUP($A22,aggregateBenElg!$A$9:$H$116,7)+UIBen!D22</f>
        <v>1385.2105778359144</v>
      </c>
      <c r="K22" s="26">
        <f>VLOOKUP($A22,aggregateBenElg!$A$9:$H$116,7)+UIBen!E22</f>
        <v>1691.9000204014283</v>
      </c>
      <c r="L22" s="26">
        <f>VLOOKUP($A22,aggregateBenElg!$A$9:$H$116,7)+UIBen!F22</f>
        <v>1733.3333333333333</v>
      </c>
      <c r="N22" s="35">
        <f t="shared" si="10"/>
        <v>0.44</v>
      </c>
      <c r="O22" s="35">
        <f t="shared" si="8"/>
        <v>0.44000000000000006</v>
      </c>
      <c r="P22" s="35">
        <f t="shared" si="8"/>
        <v>0.44</v>
      </c>
      <c r="Q22" s="35">
        <f t="shared" si="8"/>
        <v>0.44</v>
      </c>
      <c r="R22" s="35">
        <f t="shared" si="8"/>
        <v>0.36906356570604065</v>
      </c>
      <c r="T22" s="52">
        <f t="shared" si="11"/>
        <v>2007</v>
      </c>
    </row>
    <row r="23" spans="1:20" x14ac:dyDescent="0.25">
      <c r="A23" s="8">
        <f>aggregateBenElg!A23</f>
        <v>39142</v>
      </c>
      <c r="B23" s="26">
        <f t="shared" si="9"/>
        <v>928.5344183040246</v>
      </c>
      <c r="C23" s="26">
        <f t="shared" si="9"/>
        <v>1134.1144995631846</v>
      </c>
      <c r="D23" s="26">
        <f t="shared" si="9"/>
        <v>1385.2105778359144</v>
      </c>
      <c r="E23" s="26">
        <f t="shared" si="9"/>
        <v>1691.9000204014283</v>
      </c>
      <c r="F23" s="26">
        <f t="shared" si="9"/>
        <v>1733.3333333333333</v>
      </c>
      <c r="H23" s="26">
        <f>VLOOKUP($A23,aggregateBenElg!$A$9:$H$116,7)+UIBen!B23</f>
        <v>928.5344183040246</v>
      </c>
      <c r="I23" s="26">
        <f>VLOOKUP($A23,aggregateBenElg!$A$9:$H$116,7)+UIBen!C23</f>
        <v>1134.1144995631846</v>
      </c>
      <c r="J23" s="26">
        <f>VLOOKUP($A23,aggregateBenElg!$A$9:$H$116,7)+UIBen!D23</f>
        <v>1385.2105778359144</v>
      </c>
      <c r="K23" s="26">
        <f>VLOOKUP($A23,aggregateBenElg!$A$9:$H$116,7)+UIBen!E23</f>
        <v>1691.9000204014283</v>
      </c>
      <c r="L23" s="26">
        <f>VLOOKUP($A23,aggregateBenElg!$A$9:$H$116,7)+UIBen!F23</f>
        <v>1733.3333333333333</v>
      </c>
      <c r="N23" s="35">
        <f t="shared" si="10"/>
        <v>0.44</v>
      </c>
      <c r="O23" s="35">
        <f t="shared" si="8"/>
        <v>0.44000000000000006</v>
      </c>
      <c r="P23" s="35">
        <f t="shared" si="8"/>
        <v>0.44</v>
      </c>
      <c r="Q23" s="35">
        <f t="shared" si="8"/>
        <v>0.44</v>
      </c>
      <c r="R23" s="35">
        <f t="shared" si="8"/>
        <v>0.36906356570604065</v>
      </c>
      <c r="T23" s="52">
        <f t="shared" si="11"/>
        <v>2007</v>
      </c>
    </row>
    <row r="24" spans="1:20" x14ac:dyDescent="0.25">
      <c r="A24" s="8">
        <f>aggregateBenElg!A24</f>
        <v>39173</v>
      </c>
      <c r="B24" s="26">
        <f t="shared" si="9"/>
        <v>928.5344183040246</v>
      </c>
      <c r="C24" s="26">
        <f t="shared" si="9"/>
        <v>1134.1144995631846</v>
      </c>
      <c r="D24" s="26">
        <f t="shared" si="9"/>
        <v>1385.2105778359144</v>
      </c>
      <c r="E24" s="26">
        <f t="shared" si="9"/>
        <v>1691.9000204014283</v>
      </c>
      <c r="F24" s="26">
        <f t="shared" si="9"/>
        <v>1733.3333333333333</v>
      </c>
      <c r="H24" s="26">
        <f>VLOOKUP($A24,aggregateBenElg!$A$9:$H$116,7)+UIBen!B24</f>
        <v>928.5344183040246</v>
      </c>
      <c r="I24" s="26">
        <f>VLOOKUP($A24,aggregateBenElg!$A$9:$H$116,7)+UIBen!C24</f>
        <v>1134.1144995631846</v>
      </c>
      <c r="J24" s="26">
        <f>VLOOKUP($A24,aggregateBenElg!$A$9:$H$116,7)+UIBen!D24</f>
        <v>1385.2105778359144</v>
      </c>
      <c r="K24" s="26">
        <f>VLOOKUP($A24,aggregateBenElg!$A$9:$H$116,7)+UIBen!E24</f>
        <v>1691.9000204014283</v>
      </c>
      <c r="L24" s="26">
        <f>VLOOKUP($A24,aggregateBenElg!$A$9:$H$116,7)+UIBen!F24</f>
        <v>1733.3333333333333</v>
      </c>
      <c r="N24" s="35">
        <f t="shared" si="10"/>
        <v>0.44</v>
      </c>
      <c r="O24" s="35">
        <f t="shared" si="8"/>
        <v>0.44000000000000006</v>
      </c>
      <c r="P24" s="35">
        <f t="shared" si="8"/>
        <v>0.44</v>
      </c>
      <c r="Q24" s="35">
        <f t="shared" si="8"/>
        <v>0.44</v>
      </c>
      <c r="R24" s="35">
        <f t="shared" si="8"/>
        <v>0.36906356570604065</v>
      </c>
      <c r="T24" s="52">
        <f t="shared" si="11"/>
        <v>2007</v>
      </c>
    </row>
    <row r="25" spans="1:20" x14ac:dyDescent="0.25">
      <c r="A25" s="8">
        <f>aggregateBenElg!A25</f>
        <v>39203</v>
      </c>
      <c r="B25" s="26">
        <f t="shared" si="9"/>
        <v>928.5344183040246</v>
      </c>
      <c r="C25" s="26">
        <f t="shared" si="9"/>
        <v>1134.1144995631846</v>
      </c>
      <c r="D25" s="26">
        <f t="shared" si="9"/>
        <v>1385.2105778359144</v>
      </c>
      <c r="E25" s="26">
        <f t="shared" si="9"/>
        <v>1691.9000204014283</v>
      </c>
      <c r="F25" s="26">
        <f t="shared" si="9"/>
        <v>1733.3333333333333</v>
      </c>
      <c r="H25" s="26">
        <f>VLOOKUP($A25,aggregateBenElg!$A$9:$H$116,7)+UIBen!B25</f>
        <v>928.5344183040246</v>
      </c>
      <c r="I25" s="26">
        <f>VLOOKUP($A25,aggregateBenElg!$A$9:$H$116,7)+UIBen!C25</f>
        <v>1134.1144995631846</v>
      </c>
      <c r="J25" s="26">
        <f>VLOOKUP($A25,aggregateBenElg!$A$9:$H$116,7)+UIBen!D25</f>
        <v>1385.2105778359144</v>
      </c>
      <c r="K25" s="26">
        <f>VLOOKUP($A25,aggregateBenElg!$A$9:$H$116,7)+UIBen!E25</f>
        <v>1691.9000204014283</v>
      </c>
      <c r="L25" s="26">
        <f>VLOOKUP($A25,aggregateBenElg!$A$9:$H$116,7)+UIBen!F25</f>
        <v>1733.3333333333333</v>
      </c>
      <c r="N25" s="35">
        <f t="shared" si="10"/>
        <v>0.44</v>
      </c>
      <c r="O25" s="35">
        <f t="shared" ref="O25:O88" si="12">I25/O$5</f>
        <v>0.44000000000000006</v>
      </c>
      <c r="P25" s="35">
        <f t="shared" ref="P25:P88" si="13">J25/P$5</f>
        <v>0.44</v>
      </c>
      <c r="Q25" s="35">
        <f t="shared" ref="Q25:Q88" si="14">K25/Q$5</f>
        <v>0.44</v>
      </c>
      <c r="R25" s="35">
        <f t="shared" ref="R25:R88" si="15">L25/R$5</f>
        <v>0.36906356570604065</v>
      </c>
      <c r="T25" s="52">
        <f t="shared" si="11"/>
        <v>2007</v>
      </c>
    </row>
    <row r="26" spans="1:20" x14ac:dyDescent="0.25">
      <c r="A26" s="8">
        <f>aggregateBenElg!A26</f>
        <v>39234</v>
      </c>
      <c r="B26" s="26">
        <f t="shared" si="9"/>
        <v>928.5344183040246</v>
      </c>
      <c r="C26" s="26">
        <f t="shared" si="9"/>
        <v>1134.1144995631846</v>
      </c>
      <c r="D26" s="26">
        <f t="shared" si="9"/>
        <v>1385.2105778359144</v>
      </c>
      <c r="E26" s="26">
        <f t="shared" si="9"/>
        <v>1691.9000204014283</v>
      </c>
      <c r="F26" s="26">
        <f t="shared" si="9"/>
        <v>1733.3333333333333</v>
      </c>
      <c r="H26" s="26">
        <f>VLOOKUP($A26,aggregateBenElg!$A$9:$H$116,7)+UIBen!B26</f>
        <v>928.5344183040246</v>
      </c>
      <c r="I26" s="26">
        <f>VLOOKUP($A26,aggregateBenElg!$A$9:$H$116,7)+UIBen!C26</f>
        <v>1134.1144995631846</v>
      </c>
      <c r="J26" s="26">
        <f>VLOOKUP($A26,aggregateBenElg!$A$9:$H$116,7)+UIBen!D26</f>
        <v>1385.2105778359144</v>
      </c>
      <c r="K26" s="26">
        <f>VLOOKUP($A26,aggregateBenElg!$A$9:$H$116,7)+UIBen!E26</f>
        <v>1691.9000204014283</v>
      </c>
      <c r="L26" s="26">
        <f>VLOOKUP($A26,aggregateBenElg!$A$9:$H$116,7)+UIBen!F26</f>
        <v>1733.3333333333333</v>
      </c>
      <c r="N26" s="35">
        <f t="shared" si="10"/>
        <v>0.44</v>
      </c>
      <c r="O26" s="35">
        <f t="shared" si="12"/>
        <v>0.44000000000000006</v>
      </c>
      <c r="P26" s="35">
        <f t="shared" si="13"/>
        <v>0.44</v>
      </c>
      <c r="Q26" s="35">
        <f t="shared" si="14"/>
        <v>0.44</v>
      </c>
      <c r="R26" s="35">
        <f t="shared" si="15"/>
        <v>0.36906356570604065</v>
      </c>
      <c r="T26" s="52">
        <f t="shared" si="11"/>
        <v>2007</v>
      </c>
    </row>
    <row r="27" spans="1:20" x14ac:dyDescent="0.25">
      <c r="A27" s="8">
        <f>aggregateBenElg!A27</f>
        <v>39264</v>
      </c>
      <c r="B27" s="26">
        <f t="shared" si="9"/>
        <v>928.5344183040246</v>
      </c>
      <c r="C27" s="26">
        <f t="shared" si="9"/>
        <v>1134.1144995631846</v>
      </c>
      <c r="D27" s="26">
        <f t="shared" si="9"/>
        <v>1385.2105778359144</v>
      </c>
      <c r="E27" s="26">
        <f t="shared" si="9"/>
        <v>1691.9000204014283</v>
      </c>
      <c r="F27" s="26">
        <f t="shared" si="9"/>
        <v>1733.3333333333333</v>
      </c>
      <c r="H27" s="26">
        <f>VLOOKUP($A27,aggregateBenElg!$A$9:$H$116,7)+UIBen!B27</f>
        <v>928.5344183040246</v>
      </c>
      <c r="I27" s="26">
        <f>VLOOKUP($A27,aggregateBenElg!$A$9:$H$116,7)+UIBen!C27</f>
        <v>1134.1144995631846</v>
      </c>
      <c r="J27" s="26">
        <f>VLOOKUP($A27,aggregateBenElg!$A$9:$H$116,7)+UIBen!D27</f>
        <v>1385.2105778359144</v>
      </c>
      <c r="K27" s="26">
        <f>VLOOKUP($A27,aggregateBenElg!$A$9:$H$116,7)+UIBen!E27</f>
        <v>1691.9000204014283</v>
      </c>
      <c r="L27" s="26">
        <f>VLOOKUP($A27,aggregateBenElg!$A$9:$H$116,7)+UIBen!F27</f>
        <v>1733.3333333333333</v>
      </c>
      <c r="N27" s="35">
        <f t="shared" si="10"/>
        <v>0.44</v>
      </c>
      <c r="O27" s="35">
        <f t="shared" si="12"/>
        <v>0.44000000000000006</v>
      </c>
      <c r="P27" s="35">
        <f t="shared" si="13"/>
        <v>0.44</v>
      </c>
      <c r="Q27" s="35">
        <f t="shared" si="14"/>
        <v>0.44</v>
      </c>
      <c r="R27" s="35">
        <f t="shared" si="15"/>
        <v>0.36906356570604065</v>
      </c>
      <c r="T27" s="52">
        <f t="shared" si="11"/>
        <v>2007</v>
      </c>
    </row>
    <row r="28" spans="1:20" x14ac:dyDescent="0.25">
      <c r="A28" s="8">
        <f>aggregateBenElg!A28</f>
        <v>39295</v>
      </c>
      <c r="B28" s="26">
        <f t="shared" si="9"/>
        <v>928.5344183040246</v>
      </c>
      <c r="C28" s="26">
        <f t="shared" si="9"/>
        <v>1134.1144995631846</v>
      </c>
      <c r="D28" s="26">
        <f t="shared" si="9"/>
        <v>1385.2105778359144</v>
      </c>
      <c r="E28" s="26">
        <f t="shared" si="9"/>
        <v>1691.9000204014283</v>
      </c>
      <c r="F28" s="26">
        <f t="shared" si="9"/>
        <v>1733.3333333333333</v>
      </c>
      <c r="H28" s="26">
        <f>VLOOKUP($A28,aggregateBenElg!$A$9:$H$116,7)+UIBen!B28</f>
        <v>928.5344183040246</v>
      </c>
      <c r="I28" s="26">
        <f>VLOOKUP($A28,aggregateBenElg!$A$9:$H$116,7)+UIBen!C28</f>
        <v>1134.1144995631846</v>
      </c>
      <c r="J28" s="26">
        <f>VLOOKUP($A28,aggregateBenElg!$A$9:$H$116,7)+UIBen!D28</f>
        <v>1385.2105778359144</v>
      </c>
      <c r="K28" s="26">
        <f>VLOOKUP($A28,aggregateBenElg!$A$9:$H$116,7)+UIBen!E28</f>
        <v>1691.9000204014283</v>
      </c>
      <c r="L28" s="26">
        <f>VLOOKUP($A28,aggregateBenElg!$A$9:$H$116,7)+UIBen!F28</f>
        <v>1733.3333333333333</v>
      </c>
      <c r="N28" s="35">
        <f t="shared" si="10"/>
        <v>0.44</v>
      </c>
      <c r="O28" s="35">
        <f t="shared" si="12"/>
        <v>0.44000000000000006</v>
      </c>
      <c r="P28" s="35">
        <f t="shared" si="13"/>
        <v>0.44</v>
      </c>
      <c r="Q28" s="35">
        <f t="shared" si="14"/>
        <v>0.44</v>
      </c>
      <c r="R28" s="35">
        <f t="shared" si="15"/>
        <v>0.36906356570604065</v>
      </c>
      <c r="T28" s="52">
        <f t="shared" si="11"/>
        <v>2007</v>
      </c>
    </row>
    <row r="29" spans="1:20" x14ac:dyDescent="0.25">
      <c r="A29" s="8">
        <f>aggregateBenElg!A29</f>
        <v>39326</v>
      </c>
      <c r="B29" s="26">
        <f t="shared" si="9"/>
        <v>928.5344183040246</v>
      </c>
      <c r="C29" s="26">
        <f t="shared" si="9"/>
        <v>1134.1144995631846</v>
      </c>
      <c r="D29" s="26">
        <f t="shared" si="9"/>
        <v>1385.2105778359144</v>
      </c>
      <c r="E29" s="26">
        <f t="shared" si="9"/>
        <v>1691.9000204014283</v>
      </c>
      <c r="F29" s="26">
        <f t="shared" si="9"/>
        <v>1733.3333333333333</v>
      </c>
      <c r="H29" s="26">
        <f>VLOOKUP($A29,aggregateBenElg!$A$9:$H$116,7)+UIBen!B29</f>
        <v>928.5344183040246</v>
      </c>
      <c r="I29" s="26">
        <f>VLOOKUP($A29,aggregateBenElg!$A$9:$H$116,7)+UIBen!C29</f>
        <v>1134.1144995631846</v>
      </c>
      <c r="J29" s="26">
        <f>VLOOKUP($A29,aggregateBenElg!$A$9:$H$116,7)+UIBen!D29</f>
        <v>1385.2105778359144</v>
      </c>
      <c r="K29" s="26">
        <f>VLOOKUP($A29,aggregateBenElg!$A$9:$H$116,7)+UIBen!E29</f>
        <v>1691.9000204014283</v>
      </c>
      <c r="L29" s="26">
        <f>VLOOKUP($A29,aggregateBenElg!$A$9:$H$116,7)+UIBen!F29</f>
        <v>1733.3333333333333</v>
      </c>
      <c r="N29" s="35">
        <f t="shared" si="10"/>
        <v>0.44</v>
      </c>
      <c r="O29" s="35">
        <f t="shared" si="12"/>
        <v>0.44000000000000006</v>
      </c>
      <c r="P29" s="35">
        <f t="shared" si="13"/>
        <v>0.44</v>
      </c>
      <c r="Q29" s="35">
        <f t="shared" si="14"/>
        <v>0.44</v>
      </c>
      <c r="R29" s="35">
        <f t="shared" si="15"/>
        <v>0.36906356570604065</v>
      </c>
      <c r="T29" s="52">
        <f t="shared" si="11"/>
        <v>2007</v>
      </c>
    </row>
    <row r="30" spans="1:20" x14ac:dyDescent="0.25">
      <c r="A30" s="8">
        <f>aggregateBenElg!A30</f>
        <v>39356</v>
      </c>
      <c r="B30" s="26">
        <f t="shared" si="9"/>
        <v>928.5344183040246</v>
      </c>
      <c r="C30" s="26">
        <f t="shared" si="9"/>
        <v>1134.1144995631846</v>
      </c>
      <c r="D30" s="26">
        <f t="shared" si="9"/>
        <v>1385.2105778359144</v>
      </c>
      <c r="E30" s="26">
        <f t="shared" si="9"/>
        <v>1691.9000204014283</v>
      </c>
      <c r="F30" s="26">
        <f t="shared" si="9"/>
        <v>1733.3333333333333</v>
      </c>
      <c r="H30" s="26">
        <f>VLOOKUP($A30,aggregateBenElg!$A$9:$H$116,7)+UIBen!B30</f>
        <v>928.5344183040246</v>
      </c>
      <c r="I30" s="26">
        <f>VLOOKUP($A30,aggregateBenElg!$A$9:$H$116,7)+UIBen!C30</f>
        <v>1134.1144995631846</v>
      </c>
      <c r="J30" s="26">
        <f>VLOOKUP($A30,aggregateBenElg!$A$9:$H$116,7)+UIBen!D30</f>
        <v>1385.2105778359144</v>
      </c>
      <c r="K30" s="26">
        <f>VLOOKUP($A30,aggregateBenElg!$A$9:$H$116,7)+UIBen!E30</f>
        <v>1691.9000204014283</v>
      </c>
      <c r="L30" s="26">
        <f>VLOOKUP($A30,aggregateBenElg!$A$9:$H$116,7)+UIBen!F30</f>
        <v>1733.3333333333333</v>
      </c>
      <c r="N30" s="35">
        <f t="shared" si="10"/>
        <v>0.44</v>
      </c>
      <c r="O30" s="35">
        <f t="shared" si="12"/>
        <v>0.44000000000000006</v>
      </c>
      <c r="P30" s="35">
        <f t="shared" si="13"/>
        <v>0.44</v>
      </c>
      <c r="Q30" s="35">
        <f t="shared" si="14"/>
        <v>0.44</v>
      </c>
      <c r="R30" s="35">
        <f t="shared" si="15"/>
        <v>0.36906356570604065</v>
      </c>
      <c r="T30" s="52">
        <f t="shared" si="11"/>
        <v>2007</v>
      </c>
    </row>
    <row r="31" spans="1:20" x14ac:dyDescent="0.25">
      <c r="A31" s="8">
        <f>aggregateBenElg!A31</f>
        <v>39387</v>
      </c>
      <c r="B31" s="26">
        <f t="shared" si="9"/>
        <v>928.5344183040246</v>
      </c>
      <c r="C31" s="26">
        <f t="shared" si="9"/>
        <v>1134.1144995631846</v>
      </c>
      <c r="D31" s="26">
        <f t="shared" si="9"/>
        <v>1385.2105778359144</v>
      </c>
      <c r="E31" s="26">
        <f t="shared" si="9"/>
        <v>1691.9000204014283</v>
      </c>
      <c r="F31" s="26">
        <f t="shared" si="9"/>
        <v>1733.3333333333333</v>
      </c>
      <c r="H31" s="26">
        <f>VLOOKUP($A31,aggregateBenElg!$A$9:$H$116,7)+UIBen!B31</f>
        <v>928.5344183040246</v>
      </c>
      <c r="I31" s="26">
        <f>VLOOKUP($A31,aggregateBenElg!$A$9:$H$116,7)+UIBen!C31</f>
        <v>1134.1144995631846</v>
      </c>
      <c r="J31" s="26">
        <f>VLOOKUP($A31,aggregateBenElg!$A$9:$H$116,7)+UIBen!D31</f>
        <v>1385.2105778359144</v>
      </c>
      <c r="K31" s="26">
        <f>VLOOKUP($A31,aggregateBenElg!$A$9:$H$116,7)+UIBen!E31</f>
        <v>1691.9000204014283</v>
      </c>
      <c r="L31" s="26">
        <f>VLOOKUP($A31,aggregateBenElg!$A$9:$H$116,7)+UIBen!F31</f>
        <v>1733.3333333333333</v>
      </c>
      <c r="N31" s="35">
        <f t="shared" si="10"/>
        <v>0.44</v>
      </c>
      <c r="O31" s="35">
        <f t="shared" si="12"/>
        <v>0.44000000000000006</v>
      </c>
      <c r="P31" s="35">
        <f t="shared" si="13"/>
        <v>0.44</v>
      </c>
      <c r="Q31" s="35">
        <f t="shared" si="14"/>
        <v>0.44</v>
      </c>
      <c r="R31" s="35">
        <f t="shared" si="15"/>
        <v>0.36906356570604065</v>
      </c>
      <c r="T31" s="52">
        <f t="shared" si="11"/>
        <v>2007</v>
      </c>
    </row>
    <row r="32" spans="1:20" x14ac:dyDescent="0.25">
      <c r="A32" s="8">
        <f>aggregateBenElg!A32</f>
        <v>39417</v>
      </c>
      <c r="B32" s="26">
        <f t="shared" si="9"/>
        <v>928.5344183040246</v>
      </c>
      <c r="C32" s="26">
        <f t="shared" si="9"/>
        <v>1134.1144995631846</v>
      </c>
      <c r="D32" s="26">
        <f t="shared" si="9"/>
        <v>1385.2105778359144</v>
      </c>
      <c r="E32" s="26">
        <f t="shared" si="9"/>
        <v>1691.9000204014283</v>
      </c>
      <c r="F32" s="26">
        <f t="shared" si="9"/>
        <v>1733.3333333333333</v>
      </c>
      <c r="H32" s="26">
        <f>VLOOKUP($A32,aggregateBenElg!$A$9:$H$116,7)+UIBen!B32</f>
        <v>928.5344183040246</v>
      </c>
      <c r="I32" s="26">
        <f>VLOOKUP($A32,aggregateBenElg!$A$9:$H$116,7)+UIBen!C32</f>
        <v>1134.1144995631846</v>
      </c>
      <c r="J32" s="26">
        <f>VLOOKUP($A32,aggregateBenElg!$A$9:$H$116,7)+UIBen!D32</f>
        <v>1385.2105778359144</v>
      </c>
      <c r="K32" s="26">
        <f>VLOOKUP($A32,aggregateBenElg!$A$9:$H$116,7)+UIBen!E32</f>
        <v>1691.9000204014283</v>
      </c>
      <c r="L32" s="26">
        <f>VLOOKUP($A32,aggregateBenElg!$A$9:$H$116,7)+UIBen!F32</f>
        <v>1733.3333333333333</v>
      </c>
      <c r="N32" s="35">
        <f t="shared" si="10"/>
        <v>0.44</v>
      </c>
      <c r="O32" s="35">
        <f t="shared" si="12"/>
        <v>0.44000000000000006</v>
      </c>
      <c r="P32" s="35">
        <f t="shared" si="13"/>
        <v>0.44</v>
      </c>
      <c r="Q32" s="35">
        <f t="shared" si="14"/>
        <v>0.44</v>
      </c>
      <c r="R32" s="35">
        <f t="shared" si="15"/>
        <v>0.36906356570604065</v>
      </c>
      <c r="T32" s="52">
        <f t="shared" si="11"/>
        <v>2007</v>
      </c>
    </row>
    <row r="33" spans="1:20" x14ac:dyDescent="0.25">
      <c r="A33" s="8">
        <f>aggregateBenElg!A33</f>
        <v>39448</v>
      </c>
      <c r="B33" s="26">
        <f t="shared" si="9"/>
        <v>928.5344183040246</v>
      </c>
      <c r="C33" s="26">
        <f t="shared" si="9"/>
        <v>1134.1144995631846</v>
      </c>
      <c r="D33" s="26">
        <f t="shared" si="9"/>
        <v>1385.2105778359144</v>
      </c>
      <c r="E33" s="26">
        <f t="shared" si="9"/>
        <v>1691.9000204014283</v>
      </c>
      <c r="F33" s="26">
        <f t="shared" si="9"/>
        <v>1733.3333333333333</v>
      </c>
      <c r="H33" s="26">
        <f>VLOOKUP($A33,aggregateBenElg!$A$9:$H$116,7)+UIBen!B33</f>
        <v>928.5344183040246</v>
      </c>
      <c r="I33" s="26">
        <f>VLOOKUP($A33,aggregateBenElg!$A$9:$H$116,7)+UIBen!C33</f>
        <v>1134.1144995631846</v>
      </c>
      <c r="J33" s="26">
        <f>VLOOKUP($A33,aggregateBenElg!$A$9:$H$116,7)+UIBen!D33</f>
        <v>1385.2105778359144</v>
      </c>
      <c r="K33" s="26">
        <f>VLOOKUP($A33,aggregateBenElg!$A$9:$H$116,7)+UIBen!E33</f>
        <v>1691.9000204014283</v>
      </c>
      <c r="L33" s="26">
        <f>VLOOKUP($A33,aggregateBenElg!$A$9:$H$116,7)+UIBen!F33</f>
        <v>1733.3333333333333</v>
      </c>
      <c r="N33" s="35">
        <f t="shared" si="10"/>
        <v>0.44</v>
      </c>
      <c r="O33" s="35">
        <f t="shared" si="12"/>
        <v>0.44000000000000006</v>
      </c>
      <c r="P33" s="35">
        <f t="shared" si="13"/>
        <v>0.44</v>
      </c>
      <c r="Q33" s="35">
        <f t="shared" si="14"/>
        <v>0.44</v>
      </c>
      <c r="R33" s="35">
        <f t="shared" si="15"/>
        <v>0.36906356570604065</v>
      </c>
      <c r="T33" s="52">
        <f t="shared" si="11"/>
        <v>2008</v>
      </c>
    </row>
    <row r="34" spans="1:20" x14ac:dyDescent="0.25">
      <c r="A34" s="8">
        <f>aggregateBenElg!A34</f>
        <v>39479</v>
      </c>
      <c r="B34" s="26">
        <f t="shared" si="9"/>
        <v>928.5344183040246</v>
      </c>
      <c r="C34" s="26">
        <f t="shared" si="9"/>
        <v>1134.1144995631846</v>
      </c>
      <c r="D34" s="26">
        <f t="shared" si="9"/>
        <v>1385.2105778359144</v>
      </c>
      <c r="E34" s="26">
        <f t="shared" si="9"/>
        <v>1691.9000204014283</v>
      </c>
      <c r="F34" s="26">
        <f t="shared" si="9"/>
        <v>1733.3333333333333</v>
      </c>
      <c r="H34" s="26">
        <f>VLOOKUP($A34,aggregateBenElg!$A$9:$H$116,7)+UIBen!B34</f>
        <v>928.5344183040246</v>
      </c>
      <c r="I34" s="26">
        <f>VLOOKUP($A34,aggregateBenElg!$A$9:$H$116,7)+UIBen!C34</f>
        <v>1134.1144995631846</v>
      </c>
      <c r="J34" s="26">
        <f>VLOOKUP($A34,aggregateBenElg!$A$9:$H$116,7)+UIBen!D34</f>
        <v>1385.2105778359144</v>
      </c>
      <c r="K34" s="26">
        <f>VLOOKUP($A34,aggregateBenElg!$A$9:$H$116,7)+UIBen!E34</f>
        <v>1691.9000204014283</v>
      </c>
      <c r="L34" s="26">
        <f>VLOOKUP($A34,aggregateBenElg!$A$9:$H$116,7)+UIBen!F34</f>
        <v>1733.3333333333333</v>
      </c>
      <c r="N34" s="35">
        <f t="shared" si="10"/>
        <v>0.44</v>
      </c>
      <c r="O34" s="35">
        <f t="shared" si="12"/>
        <v>0.44000000000000006</v>
      </c>
      <c r="P34" s="35">
        <f t="shared" si="13"/>
        <v>0.44</v>
      </c>
      <c r="Q34" s="35">
        <f t="shared" si="14"/>
        <v>0.44</v>
      </c>
      <c r="R34" s="35">
        <f t="shared" si="15"/>
        <v>0.36906356570604065</v>
      </c>
      <c r="T34" s="52">
        <f t="shared" si="11"/>
        <v>2008</v>
      </c>
    </row>
    <row r="35" spans="1:20" x14ac:dyDescent="0.25">
      <c r="A35" s="8">
        <f>aggregateBenElg!A35</f>
        <v>39508</v>
      </c>
      <c r="B35" s="26">
        <f t="shared" si="9"/>
        <v>928.5344183040246</v>
      </c>
      <c r="C35" s="26">
        <f t="shared" si="9"/>
        <v>1134.1144995631846</v>
      </c>
      <c r="D35" s="26">
        <f t="shared" si="9"/>
        <v>1385.2105778359144</v>
      </c>
      <c r="E35" s="26">
        <f t="shared" si="9"/>
        <v>1691.9000204014283</v>
      </c>
      <c r="F35" s="26">
        <f t="shared" si="9"/>
        <v>1733.3333333333333</v>
      </c>
      <c r="H35" s="26">
        <f>VLOOKUP($A35,aggregateBenElg!$A$9:$H$116,7)+UIBen!B35</f>
        <v>928.5344183040246</v>
      </c>
      <c r="I35" s="26">
        <f>VLOOKUP($A35,aggregateBenElg!$A$9:$H$116,7)+UIBen!C35</f>
        <v>1134.1144995631846</v>
      </c>
      <c r="J35" s="26">
        <f>VLOOKUP($A35,aggregateBenElg!$A$9:$H$116,7)+UIBen!D35</f>
        <v>1385.2105778359144</v>
      </c>
      <c r="K35" s="26">
        <f>VLOOKUP($A35,aggregateBenElg!$A$9:$H$116,7)+UIBen!E35</f>
        <v>1691.9000204014283</v>
      </c>
      <c r="L35" s="26">
        <f>VLOOKUP($A35,aggregateBenElg!$A$9:$H$116,7)+UIBen!F35</f>
        <v>1733.3333333333333</v>
      </c>
      <c r="N35" s="35">
        <f t="shared" si="10"/>
        <v>0.44</v>
      </c>
      <c r="O35" s="35">
        <f t="shared" si="12"/>
        <v>0.44000000000000006</v>
      </c>
      <c r="P35" s="35">
        <f t="shared" si="13"/>
        <v>0.44</v>
      </c>
      <c r="Q35" s="35">
        <f t="shared" si="14"/>
        <v>0.44</v>
      </c>
      <c r="R35" s="35">
        <f t="shared" si="15"/>
        <v>0.36906356570604065</v>
      </c>
      <c r="T35" s="52">
        <f t="shared" si="11"/>
        <v>2008</v>
      </c>
    </row>
    <row r="36" spans="1:20" x14ac:dyDescent="0.25">
      <c r="A36" s="8">
        <f>aggregateBenElg!A36</f>
        <v>39539</v>
      </c>
      <c r="B36" s="26">
        <f t="shared" si="9"/>
        <v>928.5344183040246</v>
      </c>
      <c r="C36" s="26">
        <f t="shared" si="9"/>
        <v>1134.1144995631846</v>
      </c>
      <c r="D36" s="26">
        <f t="shared" si="9"/>
        <v>1385.2105778359144</v>
      </c>
      <c r="E36" s="26">
        <f t="shared" si="9"/>
        <v>1691.9000204014283</v>
      </c>
      <c r="F36" s="26">
        <f t="shared" si="9"/>
        <v>1733.3333333333333</v>
      </c>
      <c r="H36" s="26">
        <f>VLOOKUP($A36,aggregateBenElg!$A$9:$H$116,7)+UIBen!B36</f>
        <v>928.5344183040246</v>
      </c>
      <c r="I36" s="26">
        <f>VLOOKUP($A36,aggregateBenElg!$A$9:$H$116,7)+UIBen!C36</f>
        <v>1134.1144995631846</v>
      </c>
      <c r="J36" s="26">
        <f>VLOOKUP($A36,aggregateBenElg!$A$9:$H$116,7)+UIBen!D36</f>
        <v>1385.2105778359144</v>
      </c>
      <c r="K36" s="26">
        <f>VLOOKUP($A36,aggregateBenElg!$A$9:$H$116,7)+UIBen!E36</f>
        <v>1691.9000204014283</v>
      </c>
      <c r="L36" s="26">
        <f>VLOOKUP($A36,aggregateBenElg!$A$9:$H$116,7)+UIBen!F36</f>
        <v>1733.3333333333333</v>
      </c>
      <c r="N36" s="35">
        <f t="shared" si="10"/>
        <v>0.44</v>
      </c>
      <c r="O36" s="35">
        <f t="shared" si="12"/>
        <v>0.44000000000000006</v>
      </c>
      <c r="P36" s="35">
        <f t="shared" si="13"/>
        <v>0.44</v>
      </c>
      <c r="Q36" s="35">
        <f t="shared" si="14"/>
        <v>0.44</v>
      </c>
      <c r="R36" s="35">
        <f t="shared" si="15"/>
        <v>0.36906356570604065</v>
      </c>
      <c r="T36" s="52">
        <f t="shared" si="11"/>
        <v>2008</v>
      </c>
    </row>
    <row r="37" spans="1:20" x14ac:dyDescent="0.25">
      <c r="A37" s="8">
        <f>aggregateBenElg!A37</f>
        <v>39569</v>
      </c>
      <c r="B37" s="26">
        <f t="shared" si="9"/>
        <v>928.5344183040246</v>
      </c>
      <c r="C37" s="26">
        <f t="shared" si="9"/>
        <v>1134.1144995631846</v>
      </c>
      <c r="D37" s="26">
        <f t="shared" si="9"/>
        <v>1385.2105778359144</v>
      </c>
      <c r="E37" s="26">
        <f t="shared" si="9"/>
        <v>1691.9000204014283</v>
      </c>
      <c r="F37" s="26">
        <f t="shared" si="9"/>
        <v>1733.3333333333333</v>
      </c>
      <c r="H37" s="26">
        <f>VLOOKUP($A37,aggregateBenElg!$A$9:$H$116,7)+UIBen!B37</f>
        <v>928.5344183040246</v>
      </c>
      <c r="I37" s="26">
        <f>VLOOKUP($A37,aggregateBenElg!$A$9:$H$116,7)+UIBen!C37</f>
        <v>1134.1144995631846</v>
      </c>
      <c r="J37" s="26">
        <f>VLOOKUP($A37,aggregateBenElg!$A$9:$H$116,7)+UIBen!D37</f>
        <v>1385.2105778359144</v>
      </c>
      <c r="K37" s="26">
        <f>VLOOKUP($A37,aggregateBenElg!$A$9:$H$116,7)+UIBen!E37</f>
        <v>1691.9000204014283</v>
      </c>
      <c r="L37" s="26">
        <f>VLOOKUP($A37,aggregateBenElg!$A$9:$H$116,7)+UIBen!F37</f>
        <v>1733.3333333333333</v>
      </c>
      <c r="N37" s="35">
        <f t="shared" si="10"/>
        <v>0.44</v>
      </c>
      <c r="O37" s="35">
        <f t="shared" si="12"/>
        <v>0.44000000000000006</v>
      </c>
      <c r="P37" s="35">
        <f t="shared" si="13"/>
        <v>0.44</v>
      </c>
      <c r="Q37" s="35">
        <f t="shared" si="14"/>
        <v>0.44</v>
      </c>
      <c r="R37" s="35">
        <f t="shared" si="15"/>
        <v>0.36906356570604065</v>
      </c>
      <c r="T37" s="52">
        <f t="shared" si="11"/>
        <v>2008</v>
      </c>
    </row>
    <row r="38" spans="1:20" x14ac:dyDescent="0.25">
      <c r="A38" s="8">
        <f>aggregateBenElg!A38</f>
        <v>39600</v>
      </c>
      <c r="B38" s="26">
        <f t="shared" si="9"/>
        <v>928.5344183040246</v>
      </c>
      <c r="C38" s="26">
        <f t="shared" si="9"/>
        <v>1134.1144995631846</v>
      </c>
      <c r="D38" s="26">
        <f t="shared" si="9"/>
        <v>1385.2105778359144</v>
      </c>
      <c r="E38" s="26">
        <f t="shared" si="9"/>
        <v>1691.9000204014283</v>
      </c>
      <c r="F38" s="26">
        <f t="shared" si="9"/>
        <v>1733.3333333333333</v>
      </c>
      <c r="H38" s="26">
        <f>VLOOKUP($A38,aggregateBenElg!$A$9:$H$116,7)+UIBen!B38</f>
        <v>928.5344183040246</v>
      </c>
      <c r="I38" s="26">
        <f>VLOOKUP($A38,aggregateBenElg!$A$9:$H$116,7)+UIBen!C38</f>
        <v>1134.1144995631846</v>
      </c>
      <c r="J38" s="26">
        <f>VLOOKUP($A38,aggregateBenElg!$A$9:$H$116,7)+UIBen!D38</f>
        <v>1385.2105778359144</v>
      </c>
      <c r="K38" s="26">
        <f>VLOOKUP($A38,aggregateBenElg!$A$9:$H$116,7)+UIBen!E38</f>
        <v>1691.9000204014283</v>
      </c>
      <c r="L38" s="26">
        <f>VLOOKUP($A38,aggregateBenElg!$A$9:$H$116,7)+UIBen!F38</f>
        <v>1733.3333333333333</v>
      </c>
      <c r="N38" s="35">
        <f t="shared" si="10"/>
        <v>0.44</v>
      </c>
      <c r="O38" s="35">
        <f t="shared" si="12"/>
        <v>0.44000000000000006</v>
      </c>
      <c r="P38" s="35">
        <f t="shared" si="13"/>
        <v>0.44</v>
      </c>
      <c r="Q38" s="35">
        <f t="shared" si="14"/>
        <v>0.44</v>
      </c>
      <c r="R38" s="35">
        <f t="shared" si="15"/>
        <v>0.36906356570604065</v>
      </c>
      <c r="T38" s="52">
        <f t="shared" si="11"/>
        <v>2008</v>
      </c>
    </row>
    <row r="39" spans="1:20" x14ac:dyDescent="0.25">
      <c r="A39" s="8">
        <f>aggregateBenElg!A39</f>
        <v>39630</v>
      </c>
      <c r="B39" s="26">
        <f t="shared" si="9"/>
        <v>928.5344183040246</v>
      </c>
      <c r="C39" s="26">
        <f t="shared" si="9"/>
        <v>1134.1144995631846</v>
      </c>
      <c r="D39" s="26">
        <f t="shared" si="9"/>
        <v>1385.2105778359144</v>
      </c>
      <c r="E39" s="26">
        <f t="shared" si="9"/>
        <v>1691.9000204014283</v>
      </c>
      <c r="F39" s="26">
        <f t="shared" si="9"/>
        <v>1733.3333333333333</v>
      </c>
      <c r="H39" s="26">
        <f>VLOOKUP($A39,aggregateBenElg!$A$9:$H$116,7)+UIBen!B39</f>
        <v>928.5344183040246</v>
      </c>
      <c r="I39" s="26">
        <f>VLOOKUP($A39,aggregateBenElg!$A$9:$H$116,7)+UIBen!C39</f>
        <v>1134.1144995631846</v>
      </c>
      <c r="J39" s="26">
        <f>VLOOKUP($A39,aggregateBenElg!$A$9:$H$116,7)+UIBen!D39</f>
        <v>1385.2105778359144</v>
      </c>
      <c r="K39" s="26">
        <f>VLOOKUP($A39,aggregateBenElg!$A$9:$H$116,7)+UIBen!E39</f>
        <v>1691.9000204014283</v>
      </c>
      <c r="L39" s="26">
        <f>VLOOKUP($A39,aggregateBenElg!$A$9:$H$116,7)+UIBen!F39</f>
        <v>1733.3333333333333</v>
      </c>
      <c r="N39" s="35">
        <f t="shared" si="10"/>
        <v>0.44</v>
      </c>
      <c r="O39" s="35">
        <f t="shared" si="12"/>
        <v>0.44000000000000006</v>
      </c>
      <c r="P39" s="35">
        <f t="shared" si="13"/>
        <v>0.44</v>
      </c>
      <c r="Q39" s="35">
        <f t="shared" si="14"/>
        <v>0.44</v>
      </c>
      <c r="R39" s="35">
        <f t="shared" si="15"/>
        <v>0.36906356570604065</v>
      </c>
      <c r="T39" s="52">
        <f t="shared" si="11"/>
        <v>2008</v>
      </c>
    </row>
    <row r="40" spans="1:20" x14ac:dyDescent="0.25">
      <c r="A40" s="8">
        <f>aggregateBenElg!A40</f>
        <v>39661</v>
      </c>
      <c r="B40" s="26">
        <f t="shared" si="9"/>
        <v>928.5344183040246</v>
      </c>
      <c r="C40" s="26">
        <f t="shared" si="9"/>
        <v>1134.1144995631846</v>
      </c>
      <c r="D40" s="26">
        <f t="shared" si="9"/>
        <v>1385.2105778359144</v>
      </c>
      <c r="E40" s="26">
        <f t="shared" si="9"/>
        <v>1691.9000204014283</v>
      </c>
      <c r="F40" s="26">
        <f t="shared" si="9"/>
        <v>1733.3333333333333</v>
      </c>
      <c r="H40" s="26">
        <f>VLOOKUP($A40,aggregateBenElg!$A$9:$H$116,7)+UIBen!B40</f>
        <v>928.5344183040246</v>
      </c>
      <c r="I40" s="26">
        <f>VLOOKUP($A40,aggregateBenElg!$A$9:$H$116,7)+UIBen!C40</f>
        <v>1134.1144995631846</v>
      </c>
      <c r="J40" s="26">
        <f>VLOOKUP($A40,aggregateBenElg!$A$9:$H$116,7)+UIBen!D40</f>
        <v>1385.2105778359144</v>
      </c>
      <c r="K40" s="26">
        <f>VLOOKUP($A40,aggregateBenElg!$A$9:$H$116,7)+UIBen!E40</f>
        <v>1691.9000204014283</v>
      </c>
      <c r="L40" s="26">
        <f>VLOOKUP($A40,aggregateBenElg!$A$9:$H$116,7)+UIBen!F40</f>
        <v>1733.3333333333333</v>
      </c>
      <c r="N40" s="35">
        <f t="shared" si="10"/>
        <v>0.44</v>
      </c>
      <c r="O40" s="35">
        <f t="shared" si="12"/>
        <v>0.44000000000000006</v>
      </c>
      <c r="P40" s="35">
        <f t="shared" si="13"/>
        <v>0.44</v>
      </c>
      <c r="Q40" s="35">
        <f t="shared" si="14"/>
        <v>0.44</v>
      </c>
      <c r="R40" s="35">
        <f t="shared" si="15"/>
        <v>0.36906356570604065</v>
      </c>
      <c r="T40" s="52">
        <f t="shared" si="11"/>
        <v>2008</v>
      </c>
    </row>
    <row r="41" spans="1:20" x14ac:dyDescent="0.25">
      <c r="A41" s="8">
        <f>aggregateBenElg!A41</f>
        <v>39692</v>
      </c>
      <c r="B41" s="26">
        <f t="shared" si="9"/>
        <v>928.5344183040246</v>
      </c>
      <c r="C41" s="26">
        <f t="shared" si="9"/>
        <v>1134.1144995631846</v>
      </c>
      <c r="D41" s="26">
        <f t="shared" si="9"/>
        <v>1385.2105778359144</v>
      </c>
      <c r="E41" s="26">
        <f t="shared" si="9"/>
        <v>1691.9000204014283</v>
      </c>
      <c r="F41" s="26">
        <f t="shared" si="9"/>
        <v>1733.3333333333333</v>
      </c>
      <c r="H41" s="26">
        <f>VLOOKUP($A41,aggregateBenElg!$A$9:$H$116,7)+UIBen!B41</f>
        <v>928.5344183040246</v>
      </c>
      <c r="I41" s="26">
        <f>VLOOKUP($A41,aggregateBenElg!$A$9:$H$116,7)+UIBen!C41</f>
        <v>1134.1144995631846</v>
      </c>
      <c r="J41" s="26">
        <f>VLOOKUP($A41,aggregateBenElg!$A$9:$H$116,7)+UIBen!D41</f>
        <v>1385.2105778359144</v>
      </c>
      <c r="K41" s="26">
        <f>VLOOKUP($A41,aggregateBenElg!$A$9:$H$116,7)+UIBen!E41</f>
        <v>1691.9000204014283</v>
      </c>
      <c r="L41" s="26">
        <f>VLOOKUP($A41,aggregateBenElg!$A$9:$H$116,7)+UIBen!F41</f>
        <v>1733.3333333333333</v>
      </c>
      <c r="N41" s="35">
        <f t="shared" si="10"/>
        <v>0.44</v>
      </c>
      <c r="O41" s="35">
        <f t="shared" si="12"/>
        <v>0.44000000000000006</v>
      </c>
      <c r="P41" s="35">
        <f t="shared" si="13"/>
        <v>0.44</v>
      </c>
      <c r="Q41" s="35">
        <f t="shared" si="14"/>
        <v>0.44</v>
      </c>
      <c r="R41" s="35">
        <f t="shared" si="15"/>
        <v>0.36906356570604065</v>
      </c>
      <c r="T41" s="52">
        <f t="shared" si="11"/>
        <v>2008</v>
      </c>
    </row>
    <row r="42" spans="1:20" x14ac:dyDescent="0.25">
      <c r="A42" s="8">
        <f>aggregateBenElg!A42</f>
        <v>39722</v>
      </c>
      <c r="B42" s="26">
        <f t="shared" si="9"/>
        <v>928.5344183040246</v>
      </c>
      <c r="C42" s="26">
        <f t="shared" si="9"/>
        <v>1134.1144995631846</v>
      </c>
      <c r="D42" s="26">
        <f t="shared" si="9"/>
        <v>1385.2105778359144</v>
      </c>
      <c r="E42" s="26">
        <f t="shared" si="9"/>
        <v>1691.9000204014283</v>
      </c>
      <c r="F42" s="26">
        <f t="shared" si="9"/>
        <v>1733.3333333333333</v>
      </c>
      <c r="H42" s="26">
        <f>VLOOKUP($A42,aggregateBenElg!$A$9:$H$116,7)+UIBen!B42</f>
        <v>928.5344183040246</v>
      </c>
      <c r="I42" s="26">
        <f>VLOOKUP($A42,aggregateBenElg!$A$9:$H$116,7)+UIBen!C42</f>
        <v>1134.1144995631846</v>
      </c>
      <c r="J42" s="26">
        <f>VLOOKUP($A42,aggregateBenElg!$A$9:$H$116,7)+UIBen!D42</f>
        <v>1385.2105778359144</v>
      </c>
      <c r="K42" s="26">
        <f>VLOOKUP($A42,aggregateBenElg!$A$9:$H$116,7)+UIBen!E42</f>
        <v>1691.9000204014283</v>
      </c>
      <c r="L42" s="26">
        <f>VLOOKUP($A42,aggregateBenElg!$A$9:$H$116,7)+UIBen!F42</f>
        <v>1733.3333333333333</v>
      </c>
      <c r="N42" s="35">
        <f t="shared" si="10"/>
        <v>0.44</v>
      </c>
      <c r="O42" s="35">
        <f t="shared" si="12"/>
        <v>0.44000000000000006</v>
      </c>
      <c r="P42" s="35">
        <f t="shared" si="13"/>
        <v>0.44</v>
      </c>
      <c r="Q42" s="35">
        <f t="shared" si="14"/>
        <v>0.44</v>
      </c>
      <c r="R42" s="35">
        <f t="shared" si="15"/>
        <v>0.36906356570604065</v>
      </c>
      <c r="T42" s="52">
        <f t="shared" si="11"/>
        <v>2008</v>
      </c>
    </row>
    <row r="43" spans="1:20" x14ac:dyDescent="0.25">
      <c r="A43" s="8">
        <f>aggregateBenElg!A43</f>
        <v>39753</v>
      </c>
      <c r="B43" s="26">
        <f t="shared" si="9"/>
        <v>928.5344183040246</v>
      </c>
      <c r="C43" s="26">
        <f t="shared" si="9"/>
        <v>1134.1144995631846</v>
      </c>
      <c r="D43" s="26">
        <f t="shared" si="9"/>
        <v>1385.2105778359144</v>
      </c>
      <c r="E43" s="26">
        <f t="shared" si="9"/>
        <v>1691.9000204014283</v>
      </c>
      <c r="F43" s="26">
        <f t="shared" si="9"/>
        <v>1733.3333333333333</v>
      </c>
      <c r="H43" s="26">
        <f>VLOOKUP($A43,aggregateBenElg!$A$9:$H$116,7)+UIBen!B43</f>
        <v>928.5344183040246</v>
      </c>
      <c r="I43" s="26">
        <f>VLOOKUP($A43,aggregateBenElg!$A$9:$H$116,7)+UIBen!C43</f>
        <v>1134.1144995631846</v>
      </c>
      <c r="J43" s="26">
        <f>VLOOKUP($A43,aggregateBenElg!$A$9:$H$116,7)+UIBen!D43</f>
        <v>1385.2105778359144</v>
      </c>
      <c r="K43" s="26">
        <f>VLOOKUP($A43,aggregateBenElg!$A$9:$H$116,7)+UIBen!E43</f>
        <v>1691.9000204014283</v>
      </c>
      <c r="L43" s="26">
        <f>VLOOKUP($A43,aggregateBenElg!$A$9:$H$116,7)+UIBen!F43</f>
        <v>1733.3333333333333</v>
      </c>
      <c r="N43" s="35">
        <f t="shared" si="10"/>
        <v>0.44</v>
      </c>
      <c r="O43" s="35">
        <f t="shared" si="12"/>
        <v>0.44000000000000006</v>
      </c>
      <c r="P43" s="35">
        <f t="shared" si="13"/>
        <v>0.44</v>
      </c>
      <c r="Q43" s="35">
        <f t="shared" si="14"/>
        <v>0.44</v>
      </c>
      <c r="R43" s="35">
        <f t="shared" si="15"/>
        <v>0.36906356570604065</v>
      </c>
      <c r="T43" s="52">
        <f t="shared" si="11"/>
        <v>2008</v>
      </c>
    </row>
    <row r="44" spans="1:20" x14ac:dyDescent="0.25">
      <c r="A44" s="8">
        <f>aggregateBenElg!A44</f>
        <v>39783</v>
      </c>
      <c r="B44" s="26">
        <f t="shared" si="9"/>
        <v>928.5344183040246</v>
      </c>
      <c r="C44" s="26">
        <f t="shared" si="9"/>
        <v>1134.1144995631846</v>
      </c>
      <c r="D44" s="26">
        <f t="shared" si="9"/>
        <v>1385.2105778359144</v>
      </c>
      <c r="E44" s="26">
        <f t="shared" si="9"/>
        <v>1691.9000204014283</v>
      </c>
      <c r="F44" s="26">
        <f t="shared" si="9"/>
        <v>1733.3333333333333</v>
      </c>
      <c r="H44" s="26">
        <f>VLOOKUP($A44,aggregateBenElg!$A$9:$H$116,7)+UIBen!B44</f>
        <v>928.5344183040246</v>
      </c>
      <c r="I44" s="26">
        <f>VLOOKUP($A44,aggregateBenElg!$A$9:$H$116,7)+UIBen!C44</f>
        <v>1134.1144995631846</v>
      </c>
      <c r="J44" s="26">
        <f>VLOOKUP($A44,aggregateBenElg!$A$9:$H$116,7)+UIBen!D44</f>
        <v>1385.2105778359144</v>
      </c>
      <c r="K44" s="26">
        <f>VLOOKUP($A44,aggregateBenElg!$A$9:$H$116,7)+UIBen!E44</f>
        <v>1691.9000204014283</v>
      </c>
      <c r="L44" s="26">
        <f>VLOOKUP($A44,aggregateBenElg!$A$9:$H$116,7)+UIBen!F44</f>
        <v>1733.3333333333333</v>
      </c>
      <c r="N44" s="35">
        <f t="shared" si="10"/>
        <v>0.44</v>
      </c>
      <c r="O44" s="35">
        <f t="shared" si="12"/>
        <v>0.44000000000000006</v>
      </c>
      <c r="P44" s="35">
        <f t="shared" si="13"/>
        <v>0.44</v>
      </c>
      <c r="Q44" s="35">
        <f t="shared" si="14"/>
        <v>0.44</v>
      </c>
      <c r="R44" s="35">
        <f t="shared" si="15"/>
        <v>0.36906356570604065</v>
      </c>
      <c r="T44" s="52">
        <f t="shared" si="11"/>
        <v>2008</v>
      </c>
    </row>
    <row r="45" spans="1:20" x14ac:dyDescent="0.25">
      <c r="A45" s="8">
        <f>aggregateBenElg!A45</f>
        <v>39814</v>
      </c>
      <c r="B45" s="26">
        <f t="shared" si="9"/>
        <v>928.5344183040246</v>
      </c>
      <c r="C45" s="26">
        <f t="shared" si="9"/>
        <v>1134.1144995631846</v>
      </c>
      <c r="D45" s="26">
        <f t="shared" si="9"/>
        <v>1385.2105778359144</v>
      </c>
      <c r="E45" s="26">
        <f t="shared" si="9"/>
        <v>1691.9000204014283</v>
      </c>
      <c r="F45" s="26">
        <f t="shared" si="9"/>
        <v>1733.3333333333333</v>
      </c>
      <c r="H45" s="26">
        <f>VLOOKUP($A45,aggregateBenElg!$A$9:$H$116,7)+UIBen!B45</f>
        <v>928.5344183040246</v>
      </c>
      <c r="I45" s="26">
        <f>VLOOKUP($A45,aggregateBenElg!$A$9:$H$116,7)+UIBen!C45</f>
        <v>1134.1144995631846</v>
      </c>
      <c r="J45" s="26">
        <f>VLOOKUP($A45,aggregateBenElg!$A$9:$H$116,7)+UIBen!D45</f>
        <v>1385.2105778359144</v>
      </c>
      <c r="K45" s="26">
        <f>VLOOKUP($A45,aggregateBenElg!$A$9:$H$116,7)+UIBen!E45</f>
        <v>1691.9000204014283</v>
      </c>
      <c r="L45" s="26">
        <f>VLOOKUP($A45,aggregateBenElg!$A$9:$H$116,7)+UIBen!F45</f>
        <v>1733.3333333333333</v>
      </c>
      <c r="N45" s="35">
        <f t="shared" si="10"/>
        <v>0.44</v>
      </c>
      <c r="O45" s="35">
        <f t="shared" si="12"/>
        <v>0.44000000000000006</v>
      </c>
      <c r="P45" s="35">
        <f t="shared" si="13"/>
        <v>0.44</v>
      </c>
      <c r="Q45" s="35">
        <f t="shared" si="14"/>
        <v>0.44</v>
      </c>
      <c r="R45" s="35">
        <f t="shared" si="15"/>
        <v>0.36906356570604065</v>
      </c>
      <c r="T45" s="52">
        <f t="shared" si="11"/>
        <v>2009</v>
      </c>
    </row>
    <row r="46" spans="1:20" x14ac:dyDescent="0.25">
      <c r="A46" s="8">
        <f>aggregateBenElg!A46</f>
        <v>39845</v>
      </c>
      <c r="B46" s="26">
        <f t="shared" si="9"/>
        <v>928.5344183040246</v>
      </c>
      <c r="C46" s="26">
        <f t="shared" si="9"/>
        <v>1134.1144995631846</v>
      </c>
      <c r="D46" s="26">
        <f t="shared" si="9"/>
        <v>1385.2105778359144</v>
      </c>
      <c r="E46" s="26">
        <f t="shared" si="9"/>
        <v>1691.9000204014283</v>
      </c>
      <c r="F46" s="26">
        <f t="shared" si="9"/>
        <v>1733.3333333333333</v>
      </c>
      <c r="H46" s="26">
        <f>VLOOKUP($A46,aggregateBenElg!$A$9:$H$116,7)+UIBen!B46</f>
        <v>928.5344183040246</v>
      </c>
      <c r="I46" s="26">
        <f>VLOOKUP($A46,aggregateBenElg!$A$9:$H$116,7)+UIBen!C46</f>
        <v>1134.1144995631846</v>
      </c>
      <c r="J46" s="26">
        <f>VLOOKUP($A46,aggregateBenElg!$A$9:$H$116,7)+UIBen!D46</f>
        <v>1385.2105778359144</v>
      </c>
      <c r="K46" s="26">
        <f>VLOOKUP($A46,aggregateBenElg!$A$9:$H$116,7)+UIBen!E46</f>
        <v>1691.9000204014283</v>
      </c>
      <c r="L46" s="26">
        <f>VLOOKUP($A46,aggregateBenElg!$A$9:$H$116,7)+UIBen!F46</f>
        <v>1733.3333333333333</v>
      </c>
      <c r="N46" s="35">
        <f t="shared" si="10"/>
        <v>0.44</v>
      </c>
      <c r="O46" s="35">
        <f t="shared" si="12"/>
        <v>0.44000000000000006</v>
      </c>
      <c r="P46" s="35">
        <f t="shared" si="13"/>
        <v>0.44</v>
      </c>
      <c r="Q46" s="35">
        <f t="shared" si="14"/>
        <v>0.44</v>
      </c>
      <c r="R46" s="35">
        <f t="shared" si="15"/>
        <v>0.36906356570604065</v>
      </c>
      <c r="T46" s="52">
        <f t="shared" si="11"/>
        <v>2009</v>
      </c>
    </row>
    <row r="47" spans="1:20" x14ac:dyDescent="0.25">
      <c r="A47" s="8">
        <f>aggregateBenElg!A47</f>
        <v>39873</v>
      </c>
      <c r="B47" s="26">
        <f t="shared" si="9"/>
        <v>928.5344183040246</v>
      </c>
      <c r="C47" s="26">
        <f t="shared" si="9"/>
        <v>1134.1144995631846</v>
      </c>
      <c r="D47" s="26">
        <f t="shared" si="9"/>
        <v>1385.2105778359144</v>
      </c>
      <c r="E47" s="26">
        <f t="shared" si="9"/>
        <v>1691.9000204014283</v>
      </c>
      <c r="F47" s="26">
        <f t="shared" si="9"/>
        <v>1733.3333333333333</v>
      </c>
      <c r="H47" s="26">
        <f>VLOOKUP($A47,aggregateBenElg!$A$9:$H$116,7)+UIBen!B47</f>
        <v>928.5344183040246</v>
      </c>
      <c r="I47" s="26">
        <f>VLOOKUP($A47,aggregateBenElg!$A$9:$H$116,7)+UIBen!C47</f>
        <v>1134.1144995631846</v>
      </c>
      <c r="J47" s="26">
        <f>VLOOKUP($A47,aggregateBenElg!$A$9:$H$116,7)+UIBen!D47</f>
        <v>1385.2105778359144</v>
      </c>
      <c r="K47" s="26">
        <f>VLOOKUP($A47,aggregateBenElg!$A$9:$H$116,7)+UIBen!E47</f>
        <v>1691.9000204014283</v>
      </c>
      <c r="L47" s="26">
        <f>VLOOKUP($A47,aggregateBenElg!$A$9:$H$116,7)+UIBen!F47</f>
        <v>1733.3333333333333</v>
      </c>
      <c r="N47" s="35">
        <f t="shared" si="10"/>
        <v>0.44</v>
      </c>
      <c r="O47" s="35">
        <f t="shared" si="12"/>
        <v>0.44000000000000006</v>
      </c>
      <c r="P47" s="35">
        <f t="shared" si="13"/>
        <v>0.44</v>
      </c>
      <c r="Q47" s="35">
        <f t="shared" si="14"/>
        <v>0.44</v>
      </c>
      <c r="R47" s="35">
        <f t="shared" si="15"/>
        <v>0.36906356570604065</v>
      </c>
      <c r="T47" s="52">
        <f t="shared" si="11"/>
        <v>2009</v>
      </c>
    </row>
    <row r="48" spans="1:20" x14ac:dyDescent="0.25">
      <c r="A48" s="8">
        <f>aggregateBenElg!A48</f>
        <v>39904</v>
      </c>
      <c r="B48" s="26">
        <f t="shared" si="9"/>
        <v>928.5344183040246</v>
      </c>
      <c r="C48" s="26">
        <f t="shared" si="9"/>
        <v>1134.1144995631846</v>
      </c>
      <c r="D48" s="26">
        <f t="shared" si="9"/>
        <v>1385.2105778359144</v>
      </c>
      <c r="E48" s="26">
        <f t="shared" si="9"/>
        <v>1691.9000204014283</v>
      </c>
      <c r="F48" s="26">
        <f t="shared" si="9"/>
        <v>1733.3333333333333</v>
      </c>
      <c r="H48" s="26">
        <f>VLOOKUP($A48,aggregateBenElg!$A$9:$H$116,7)+UIBen!B48</f>
        <v>1237.329353672646</v>
      </c>
      <c r="I48" s="26">
        <f>VLOOKUP($A48,aggregateBenElg!$A$9:$H$116,7)+UIBen!C48</f>
        <v>1442.9094349318059</v>
      </c>
      <c r="J48" s="26">
        <f>VLOOKUP($A48,aggregateBenElg!$A$9:$H$116,7)+UIBen!D48</f>
        <v>1694.0055132045356</v>
      </c>
      <c r="K48" s="26">
        <f>VLOOKUP($A48,aggregateBenElg!$A$9:$H$116,7)+UIBen!E48</f>
        <v>2000.6949557700495</v>
      </c>
      <c r="L48" s="26">
        <f>VLOOKUP($A48,aggregateBenElg!$A$9:$H$116,7)+UIBen!F48</f>
        <v>2042.1282687019545</v>
      </c>
      <c r="N48" s="35">
        <f t="shared" si="10"/>
        <v>0.58632712464268222</v>
      </c>
      <c r="O48" s="35">
        <f t="shared" si="12"/>
        <v>0.55980251695443894</v>
      </c>
      <c r="P48" s="35">
        <f t="shared" si="13"/>
        <v>0.53808600492674541</v>
      </c>
      <c r="Q48" s="35">
        <f t="shared" si="14"/>
        <v>0.52030602868008491</v>
      </c>
      <c r="R48" s="35">
        <f t="shared" si="15"/>
        <v>0.43481258104398857</v>
      </c>
      <c r="T48" s="52">
        <f t="shared" si="11"/>
        <v>2009</v>
      </c>
    </row>
    <row r="49" spans="1:20" x14ac:dyDescent="0.25">
      <c r="A49" s="8">
        <f>aggregateBenElg!A49</f>
        <v>39934</v>
      </c>
      <c r="B49" s="26">
        <f t="shared" si="9"/>
        <v>928.5344183040246</v>
      </c>
      <c r="C49" s="26">
        <f t="shared" si="9"/>
        <v>1134.1144995631846</v>
      </c>
      <c r="D49" s="26">
        <f t="shared" si="9"/>
        <v>1385.2105778359144</v>
      </c>
      <c r="E49" s="26">
        <f t="shared" si="9"/>
        <v>1691.9000204014283</v>
      </c>
      <c r="F49" s="26">
        <f t="shared" si="9"/>
        <v>1733.3333333333333</v>
      </c>
      <c r="H49" s="26">
        <f>VLOOKUP($A49,aggregateBenElg!$A$9:$H$116,7)+UIBen!B49</f>
        <v>1237.329353672646</v>
      </c>
      <c r="I49" s="26">
        <f>VLOOKUP($A49,aggregateBenElg!$A$9:$H$116,7)+UIBen!C49</f>
        <v>1442.9094349318059</v>
      </c>
      <c r="J49" s="26">
        <f>VLOOKUP($A49,aggregateBenElg!$A$9:$H$116,7)+UIBen!D49</f>
        <v>1694.0055132045356</v>
      </c>
      <c r="K49" s="26">
        <f>VLOOKUP($A49,aggregateBenElg!$A$9:$H$116,7)+UIBen!E49</f>
        <v>2000.6949557700495</v>
      </c>
      <c r="L49" s="26">
        <f>VLOOKUP($A49,aggregateBenElg!$A$9:$H$116,7)+UIBen!F49</f>
        <v>2042.1282687019545</v>
      </c>
      <c r="N49" s="35">
        <f t="shared" si="10"/>
        <v>0.58632712464268222</v>
      </c>
      <c r="O49" s="35">
        <f t="shared" si="12"/>
        <v>0.55980251695443894</v>
      </c>
      <c r="P49" s="35">
        <f t="shared" si="13"/>
        <v>0.53808600492674541</v>
      </c>
      <c r="Q49" s="35">
        <f t="shared" si="14"/>
        <v>0.52030602868008491</v>
      </c>
      <c r="R49" s="35">
        <f t="shared" si="15"/>
        <v>0.43481258104398857</v>
      </c>
      <c r="T49" s="52">
        <f t="shared" si="11"/>
        <v>2009</v>
      </c>
    </row>
    <row r="50" spans="1:20" x14ac:dyDescent="0.25">
      <c r="A50" s="8">
        <f>aggregateBenElg!A50</f>
        <v>39965</v>
      </c>
      <c r="B50" s="26">
        <f t="shared" si="9"/>
        <v>928.5344183040246</v>
      </c>
      <c r="C50" s="26">
        <f t="shared" si="9"/>
        <v>1134.1144995631846</v>
      </c>
      <c r="D50" s="26">
        <f t="shared" si="9"/>
        <v>1385.2105778359144</v>
      </c>
      <c r="E50" s="26">
        <f t="shared" si="9"/>
        <v>1691.9000204014283</v>
      </c>
      <c r="F50" s="26">
        <f t="shared" si="9"/>
        <v>1733.3333333333333</v>
      </c>
      <c r="H50" s="26">
        <f>VLOOKUP($A50,aggregateBenElg!$A$9:$H$116,7)+UIBen!B50</f>
        <v>1237.329353672646</v>
      </c>
      <c r="I50" s="26">
        <f>VLOOKUP($A50,aggregateBenElg!$A$9:$H$116,7)+UIBen!C50</f>
        <v>1442.9094349318059</v>
      </c>
      <c r="J50" s="26">
        <f>VLOOKUP($A50,aggregateBenElg!$A$9:$H$116,7)+UIBen!D50</f>
        <v>1694.0055132045356</v>
      </c>
      <c r="K50" s="26">
        <f>VLOOKUP($A50,aggregateBenElg!$A$9:$H$116,7)+UIBen!E50</f>
        <v>2000.6949557700495</v>
      </c>
      <c r="L50" s="26">
        <f>VLOOKUP($A50,aggregateBenElg!$A$9:$H$116,7)+UIBen!F50</f>
        <v>2042.1282687019545</v>
      </c>
      <c r="N50" s="35">
        <f t="shared" si="10"/>
        <v>0.58632712464268222</v>
      </c>
      <c r="O50" s="35">
        <f t="shared" si="12"/>
        <v>0.55980251695443894</v>
      </c>
      <c r="P50" s="35">
        <f t="shared" si="13"/>
        <v>0.53808600492674541</v>
      </c>
      <c r="Q50" s="35">
        <f t="shared" si="14"/>
        <v>0.52030602868008491</v>
      </c>
      <c r="R50" s="35">
        <f t="shared" si="15"/>
        <v>0.43481258104398857</v>
      </c>
      <c r="T50" s="52">
        <f t="shared" si="11"/>
        <v>2009</v>
      </c>
    </row>
    <row r="51" spans="1:20" x14ac:dyDescent="0.25">
      <c r="A51" s="8">
        <f>aggregateBenElg!A51</f>
        <v>39995</v>
      </c>
      <c r="B51" s="26">
        <f t="shared" si="9"/>
        <v>928.5344183040246</v>
      </c>
      <c r="C51" s="26">
        <f t="shared" si="9"/>
        <v>1134.1144995631846</v>
      </c>
      <c r="D51" s="26">
        <f t="shared" si="9"/>
        <v>1385.2105778359144</v>
      </c>
      <c r="E51" s="26">
        <f t="shared" si="9"/>
        <v>1691.9000204014283</v>
      </c>
      <c r="F51" s="26">
        <f t="shared" si="9"/>
        <v>1733.3333333333333</v>
      </c>
      <c r="H51" s="26">
        <f>VLOOKUP($A51,aggregateBenElg!$A$9:$H$116,7)+UIBen!B51</f>
        <v>1237.329353672646</v>
      </c>
      <c r="I51" s="26">
        <f>VLOOKUP($A51,aggregateBenElg!$A$9:$H$116,7)+UIBen!C51</f>
        <v>1442.9094349318059</v>
      </c>
      <c r="J51" s="26">
        <f>VLOOKUP($A51,aggregateBenElg!$A$9:$H$116,7)+UIBen!D51</f>
        <v>1694.0055132045356</v>
      </c>
      <c r="K51" s="26">
        <f>VLOOKUP($A51,aggregateBenElg!$A$9:$H$116,7)+UIBen!E51</f>
        <v>2000.6949557700495</v>
      </c>
      <c r="L51" s="26">
        <f>VLOOKUP($A51,aggregateBenElg!$A$9:$H$116,7)+UIBen!F51</f>
        <v>2042.1282687019545</v>
      </c>
      <c r="N51" s="35">
        <f t="shared" si="10"/>
        <v>0.58632712464268222</v>
      </c>
      <c r="O51" s="35">
        <f t="shared" si="12"/>
        <v>0.55980251695443894</v>
      </c>
      <c r="P51" s="35">
        <f t="shared" si="13"/>
        <v>0.53808600492674541</v>
      </c>
      <c r="Q51" s="35">
        <f t="shared" si="14"/>
        <v>0.52030602868008491</v>
      </c>
      <c r="R51" s="35">
        <f t="shared" si="15"/>
        <v>0.43481258104398857</v>
      </c>
      <c r="T51" s="52">
        <f t="shared" si="11"/>
        <v>2009</v>
      </c>
    </row>
    <row r="52" spans="1:20" x14ac:dyDescent="0.25">
      <c r="A52" s="8">
        <f>aggregateBenElg!A52</f>
        <v>40026</v>
      </c>
      <c r="B52" s="26">
        <f t="shared" si="9"/>
        <v>928.5344183040246</v>
      </c>
      <c r="C52" s="26">
        <f t="shared" si="9"/>
        <v>1134.1144995631846</v>
      </c>
      <c r="D52" s="26">
        <f t="shared" si="9"/>
        <v>1385.2105778359144</v>
      </c>
      <c r="E52" s="26">
        <f t="shared" si="9"/>
        <v>1691.9000204014283</v>
      </c>
      <c r="F52" s="26">
        <f t="shared" si="9"/>
        <v>1733.3333333333333</v>
      </c>
      <c r="H52" s="26">
        <f>VLOOKUP($A52,aggregateBenElg!$A$9:$H$116,7)+UIBen!B52</f>
        <v>1237.329353672646</v>
      </c>
      <c r="I52" s="26">
        <f>VLOOKUP($A52,aggregateBenElg!$A$9:$H$116,7)+UIBen!C52</f>
        <v>1442.9094349318059</v>
      </c>
      <c r="J52" s="26">
        <f>VLOOKUP($A52,aggregateBenElg!$A$9:$H$116,7)+UIBen!D52</f>
        <v>1694.0055132045356</v>
      </c>
      <c r="K52" s="26">
        <f>VLOOKUP($A52,aggregateBenElg!$A$9:$H$116,7)+UIBen!E52</f>
        <v>2000.6949557700495</v>
      </c>
      <c r="L52" s="26">
        <f>VLOOKUP($A52,aggregateBenElg!$A$9:$H$116,7)+UIBen!F52</f>
        <v>2042.1282687019545</v>
      </c>
      <c r="N52" s="35">
        <f t="shared" si="10"/>
        <v>0.58632712464268222</v>
      </c>
      <c r="O52" s="35">
        <f t="shared" si="12"/>
        <v>0.55980251695443894</v>
      </c>
      <c r="P52" s="35">
        <f t="shared" si="13"/>
        <v>0.53808600492674541</v>
      </c>
      <c r="Q52" s="35">
        <f t="shared" si="14"/>
        <v>0.52030602868008491</v>
      </c>
      <c r="R52" s="35">
        <f t="shared" si="15"/>
        <v>0.43481258104398857</v>
      </c>
      <c r="T52" s="52">
        <f t="shared" si="11"/>
        <v>2009</v>
      </c>
    </row>
    <row r="53" spans="1:20" x14ac:dyDescent="0.25">
      <c r="A53" s="8">
        <f>aggregateBenElg!A53</f>
        <v>40057</v>
      </c>
      <c r="B53" s="26">
        <f t="shared" si="9"/>
        <v>928.5344183040246</v>
      </c>
      <c r="C53" s="26">
        <f t="shared" si="9"/>
        <v>1134.1144995631846</v>
      </c>
      <c r="D53" s="26">
        <f t="shared" si="9"/>
        <v>1385.2105778359144</v>
      </c>
      <c r="E53" s="26">
        <f t="shared" si="9"/>
        <v>1691.9000204014283</v>
      </c>
      <c r="F53" s="26">
        <f t="shared" si="9"/>
        <v>1733.3333333333333</v>
      </c>
      <c r="H53" s="26">
        <f>VLOOKUP($A53,aggregateBenElg!$A$9:$H$116,7)+UIBen!B53</f>
        <v>1237.329353672646</v>
      </c>
      <c r="I53" s="26">
        <f>VLOOKUP($A53,aggregateBenElg!$A$9:$H$116,7)+UIBen!C53</f>
        <v>1442.9094349318059</v>
      </c>
      <c r="J53" s="26">
        <f>VLOOKUP($A53,aggregateBenElg!$A$9:$H$116,7)+UIBen!D53</f>
        <v>1694.0055132045356</v>
      </c>
      <c r="K53" s="26">
        <f>VLOOKUP($A53,aggregateBenElg!$A$9:$H$116,7)+UIBen!E53</f>
        <v>2000.6949557700495</v>
      </c>
      <c r="L53" s="26">
        <f>VLOOKUP($A53,aggregateBenElg!$A$9:$H$116,7)+UIBen!F53</f>
        <v>2042.1282687019545</v>
      </c>
      <c r="N53" s="35">
        <f t="shared" si="10"/>
        <v>0.58632712464268222</v>
      </c>
      <c r="O53" s="35">
        <f t="shared" si="12"/>
        <v>0.55980251695443894</v>
      </c>
      <c r="P53" s="35">
        <f t="shared" si="13"/>
        <v>0.53808600492674541</v>
      </c>
      <c r="Q53" s="35">
        <f t="shared" si="14"/>
        <v>0.52030602868008491</v>
      </c>
      <c r="R53" s="35">
        <f t="shared" si="15"/>
        <v>0.43481258104398857</v>
      </c>
      <c r="T53" s="52">
        <f t="shared" si="11"/>
        <v>2009</v>
      </c>
    </row>
    <row r="54" spans="1:20" x14ac:dyDescent="0.25">
      <c r="A54" s="8">
        <f>aggregateBenElg!A54</f>
        <v>40087</v>
      </c>
      <c r="B54" s="26">
        <f t="shared" si="9"/>
        <v>928.5344183040246</v>
      </c>
      <c r="C54" s="26">
        <f t="shared" si="9"/>
        <v>1134.1144995631846</v>
      </c>
      <c r="D54" s="26">
        <f t="shared" si="9"/>
        <v>1385.2105778359144</v>
      </c>
      <c r="E54" s="26">
        <f t="shared" si="9"/>
        <v>1691.9000204014283</v>
      </c>
      <c r="F54" s="26">
        <f t="shared" si="9"/>
        <v>1733.3333333333333</v>
      </c>
      <c r="H54" s="26">
        <f>VLOOKUP($A54,aggregateBenElg!$A$9:$H$116,7)+UIBen!B54</f>
        <v>1237.329353672646</v>
      </c>
      <c r="I54" s="26">
        <f>VLOOKUP($A54,aggregateBenElg!$A$9:$H$116,7)+UIBen!C54</f>
        <v>1442.9094349318059</v>
      </c>
      <c r="J54" s="26">
        <f>VLOOKUP($A54,aggregateBenElg!$A$9:$H$116,7)+UIBen!D54</f>
        <v>1694.0055132045356</v>
      </c>
      <c r="K54" s="26">
        <f>VLOOKUP($A54,aggregateBenElg!$A$9:$H$116,7)+UIBen!E54</f>
        <v>2000.6949557700495</v>
      </c>
      <c r="L54" s="26">
        <f>VLOOKUP($A54,aggregateBenElg!$A$9:$H$116,7)+UIBen!F54</f>
        <v>2042.1282687019545</v>
      </c>
      <c r="N54" s="35">
        <f t="shared" si="10"/>
        <v>0.58632712464268222</v>
      </c>
      <c r="O54" s="35">
        <f t="shared" si="12"/>
        <v>0.55980251695443894</v>
      </c>
      <c r="P54" s="35">
        <f t="shared" si="13"/>
        <v>0.53808600492674541</v>
      </c>
      <c r="Q54" s="35">
        <f t="shared" si="14"/>
        <v>0.52030602868008491</v>
      </c>
      <c r="R54" s="35">
        <f t="shared" si="15"/>
        <v>0.43481258104398857</v>
      </c>
      <c r="T54" s="52">
        <f t="shared" si="11"/>
        <v>2009</v>
      </c>
    </row>
    <row r="55" spans="1:20" x14ac:dyDescent="0.25">
      <c r="A55" s="8">
        <f>aggregateBenElg!A55</f>
        <v>40118</v>
      </c>
      <c r="B55" s="26">
        <f t="shared" si="9"/>
        <v>928.5344183040246</v>
      </c>
      <c r="C55" s="26">
        <f t="shared" si="9"/>
        <v>1134.1144995631846</v>
      </c>
      <c r="D55" s="26">
        <f t="shared" si="9"/>
        <v>1385.2105778359144</v>
      </c>
      <c r="E55" s="26">
        <f t="shared" si="9"/>
        <v>1691.9000204014283</v>
      </c>
      <c r="F55" s="26">
        <f t="shared" si="9"/>
        <v>1733.3333333333333</v>
      </c>
      <c r="H55" s="26">
        <f>VLOOKUP($A55,aggregateBenElg!$A$9:$H$116,7)+UIBen!B55</f>
        <v>1237.329353672646</v>
      </c>
      <c r="I55" s="26">
        <f>VLOOKUP($A55,aggregateBenElg!$A$9:$H$116,7)+UIBen!C55</f>
        <v>1442.9094349318059</v>
      </c>
      <c r="J55" s="26">
        <f>VLOOKUP($A55,aggregateBenElg!$A$9:$H$116,7)+UIBen!D55</f>
        <v>1694.0055132045356</v>
      </c>
      <c r="K55" s="26">
        <f>VLOOKUP($A55,aggregateBenElg!$A$9:$H$116,7)+UIBen!E55</f>
        <v>2000.6949557700495</v>
      </c>
      <c r="L55" s="26">
        <f>VLOOKUP($A55,aggregateBenElg!$A$9:$H$116,7)+UIBen!F55</f>
        <v>2042.1282687019545</v>
      </c>
      <c r="N55" s="35">
        <f t="shared" si="10"/>
        <v>0.58632712464268222</v>
      </c>
      <c r="O55" s="35">
        <f t="shared" si="12"/>
        <v>0.55980251695443894</v>
      </c>
      <c r="P55" s="35">
        <f t="shared" si="13"/>
        <v>0.53808600492674541</v>
      </c>
      <c r="Q55" s="35">
        <f t="shared" si="14"/>
        <v>0.52030602868008491</v>
      </c>
      <c r="R55" s="35">
        <f t="shared" si="15"/>
        <v>0.43481258104398857</v>
      </c>
      <c r="T55" s="52">
        <f t="shared" si="11"/>
        <v>2009</v>
      </c>
    </row>
    <row r="56" spans="1:20" x14ac:dyDescent="0.25">
      <c r="A56" s="8">
        <f>aggregateBenElg!A56</f>
        <v>40148</v>
      </c>
      <c r="B56" s="26">
        <f t="shared" si="9"/>
        <v>928.5344183040246</v>
      </c>
      <c r="C56" s="26">
        <f t="shared" si="9"/>
        <v>1134.1144995631846</v>
      </c>
      <c r="D56" s="26">
        <f t="shared" si="9"/>
        <v>1385.2105778359144</v>
      </c>
      <c r="E56" s="26">
        <f t="shared" si="9"/>
        <v>1691.9000204014283</v>
      </c>
      <c r="F56" s="26">
        <f t="shared" si="9"/>
        <v>1733.3333333333333</v>
      </c>
      <c r="H56" s="26">
        <f>VLOOKUP($A56,aggregateBenElg!$A$9:$H$116,7)+UIBen!B56</f>
        <v>1237.329353672646</v>
      </c>
      <c r="I56" s="26">
        <f>VLOOKUP($A56,aggregateBenElg!$A$9:$H$116,7)+UIBen!C56</f>
        <v>1442.9094349318059</v>
      </c>
      <c r="J56" s="26">
        <f>VLOOKUP($A56,aggregateBenElg!$A$9:$H$116,7)+UIBen!D56</f>
        <v>1694.0055132045356</v>
      </c>
      <c r="K56" s="26">
        <f>VLOOKUP($A56,aggregateBenElg!$A$9:$H$116,7)+UIBen!E56</f>
        <v>2000.6949557700495</v>
      </c>
      <c r="L56" s="26">
        <f>VLOOKUP($A56,aggregateBenElg!$A$9:$H$116,7)+UIBen!F56</f>
        <v>2042.1282687019545</v>
      </c>
      <c r="N56" s="35">
        <f t="shared" si="10"/>
        <v>0.58632712464268222</v>
      </c>
      <c r="O56" s="35">
        <f t="shared" si="12"/>
        <v>0.55980251695443894</v>
      </c>
      <c r="P56" s="35">
        <f t="shared" si="13"/>
        <v>0.53808600492674541</v>
      </c>
      <c r="Q56" s="35">
        <f t="shared" si="14"/>
        <v>0.52030602868008491</v>
      </c>
      <c r="R56" s="35">
        <f t="shared" si="15"/>
        <v>0.43481258104398857</v>
      </c>
      <c r="T56" s="52">
        <f t="shared" si="11"/>
        <v>2009</v>
      </c>
    </row>
    <row r="57" spans="1:20" x14ac:dyDescent="0.25">
      <c r="A57" s="8">
        <f>aggregateBenElg!A57</f>
        <v>40179</v>
      </c>
      <c r="B57" s="26">
        <f t="shared" si="9"/>
        <v>928.5344183040246</v>
      </c>
      <c r="C57" s="26">
        <f t="shared" si="9"/>
        <v>1134.1144995631846</v>
      </c>
      <c r="D57" s="26">
        <f t="shared" si="9"/>
        <v>1385.2105778359144</v>
      </c>
      <c r="E57" s="26">
        <f t="shared" si="9"/>
        <v>1691.9000204014283</v>
      </c>
      <c r="F57" s="26">
        <f t="shared" ref="C57:F72" si="16">MIN($B$4,$B$2*F$5)</f>
        <v>1733.3333333333333</v>
      </c>
      <c r="H57" s="26">
        <f>VLOOKUP($A57,aggregateBenElg!$A$9:$H$116,7)+UIBen!B57</f>
        <v>1180.8247791055614</v>
      </c>
      <c r="I57" s="26">
        <f>VLOOKUP($A57,aggregateBenElg!$A$9:$H$116,7)+UIBen!C57</f>
        <v>1386.4048603647216</v>
      </c>
      <c r="J57" s="26">
        <f>VLOOKUP($A57,aggregateBenElg!$A$9:$H$116,7)+UIBen!D57</f>
        <v>1637.5009386374513</v>
      </c>
      <c r="K57" s="26">
        <f>VLOOKUP($A57,aggregateBenElg!$A$9:$H$116,7)+UIBen!E57</f>
        <v>1944.1903812029652</v>
      </c>
      <c r="L57" s="26">
        <f>VLOOKUP($A57,aggregateBenElg!$A$9:$H$116,7)+UIBen!F57</f>
        <v>1985.6236941348702</v>
      </c>
      <c r="N57" s="35">
        <f t="shared" si="10"/>
        <v>0.55955158211090628</v>
      </c>
      <c r="O57" s="35">
        <f t="shared" si="12"/>
        <v>0.53788055685332659</v>
      </c>
      <c r="P57" s="35">
        <f t="shared" si="13"/>
        <v>0.52013782202421621</v>
      </c>
      <c r="Q57" s="35">
        <f t="shared" si="14"/>
        <v>0.50561129937591587</v>
      </c>
      <c r="R57" s="35">
        <f t="shared" si="15"/>
        <v>0.4227815542545092</v>
      </c>
      <c r="T57" s="52">
        <f t="shared" si="11"/>
        <v>2010</v>
      </c>
    </row>
    <row r="58" spans="1:20" x14ac:dyDescent="0.25">
      <c r="A58" s="8">
        <f>aggregateBenElg!A58</f>
        <v>40210</v>
      </c>
      <c r="B58" s="26">
        <f t="shared" si="9"/>
        <v>928.5344183040246</v>
      </c>
      <c r="C58" s="26">
        <f t="shared" si="16"/>
        <v>1134.1144995631846</v>
      </c>
      <c r="D58" s="26">
        <f t="shared" si="16"/>
        <v>1385.2105778359144</v>
      </c>
      <c r="E58" s="26">
        <f t="shared" si="16"/>
        <v>1691.9000204014283</v>
      </c>
      <c r="F58" s="26">
        <f t="shared" si="16"/>
        <v>1733.3333333333333</v>
      </c>
      <c r="H58" s="26">
        <f>VLOOKUP($A58,aggregateBenElg!$A$9:$H$116,7)+UIBen!B58</f>
        <v>1180.8247791055614</v>
      </c>
      <c r="I58" s="26">
        <f>VLOOKUP($A58,aggregateBenElg!$A$9:$H$116,7)+UIBen!C58</f>
        <v>1386.4048603647216</v>
      </c>
      <c r="J58" s="26">
        <f>VLOOKUP($A58,aggregateBenElg!$A$9:$H$116,7)+UIBen!D58</f>
        <v>1637.5009386374513</v>
      </c>
      <c r="K58" s="26">
        <f>VLOOKUP($A58,aggregateBenElg!$A$9:$H$116,7)+UIBen!E58</f>
        <v>1944.1903812029652</v>
      </c>
      <c r="L58" s="26">
        <f>VLOOKUP($A58,aggregateBenElg!$A$9:$H$116,7)+UIBen!F58</f>
        <v>1985.6236941348702</v>
      </c>
      <c r="N58" s="35">
        <f t="shared" si="10"/>
        <v>0.55955158211090628</v>
      </c>
      <c r="O58" s="35">
        <f t="shared" si="12"/>
        <v>0.53788055685332659</v>
      </c>
      <c r="P58" s="35">
        <f t="shared" si="13"/>
        <v>0.52013782202421621</v>
      </c>
      <c r="Q58" s="35">
        <f t="shared" si="14"/>
        <v>0.50561129937591587</v>
      </c>
      <c r="R58" s="35">
        <f t="shared" si="15"/>
        <v>0.4227815542545092</v>
      </c>
      <c r="T58" s="52">
        <f t="shared" si="11"/>
        <v>2010</v>
      </c>
    </row>
    <row r="59" spans="1:20" x14ac:dyDescent="0.25">
      <c r="A59" s="8">
        <f>aggregateBenElg!A59</f>
        <v>40238</v>
      </c>
      <c r="B59" s="26">
        <f t="shared" si="9"/>
        <v>928.5344183040246</v>
      </c>
      <c r="C59" s="26">
        <f t="shared" si="16"/>
        <v>1134.1144995631846</v>
      </c>
      <c r="D59" s="26">
        <f t="shared" si="16"/>
        <v>1385.2105778359144</v>
      </c>
      <c r="E59" s="26">
        <f t="shared" si="16"/>
        <v>1691.9000204014283</v>
      </c>
      <c r="F59" s="26">
        <f t="shared" si="16"/>
        <v>1733.3333333333333</v>
      </c>
      <c r="H59" s="26">
        <f>VLOOKUP($A59,aggregateBenElg!$A$9:$H$116,7)+UIBen!B59</f>
        <v>1180.8247791055614</v>
      </c>
      <c r="I59" s="26">
        <f>VLOOKUP($A59,aggregateBenElg!$A$9:$H$116,7)+UIBen!C59</f>
        <v>1386.4048603647216</v>
      </c>
      <c r="J59" s="26">
        <f>VLOOKUP($A59,aggregateBenElg!$A$9:$H$116,7)+UIBen!D59</f>
        <v>1637.5009386374513</v>
      </c>
      <c r="K59" s="26">
        <f>VLOOKUP($A59,aggregateBenElg!$A$9:$H$116,7)+UIBen!E59</f>
        <v>1944.1903812029652</v>
      </c>
      <c r="L59" s="26">
        <f>VLOOKUP($A59,aggregateBenElg!$A$9:$H$116,7)+UIBen!F59</f>
        <v>1985.6236941348702</v>
      </c>
      <c r="N59" s="35">
        <f t="shared" si="10"/>
        <v>0.55955158211090628</v>
      </c>
      <c r="O59" s="35">
        <f t="shared" si="12"/>
        <v>0.53788055685332659</v>
      </c>
      <c r="P59" s="35">
        <f t="shared" si="13"/>
        <v>0.52013782202421621</v>
      </c>
      <c r="Q59" s="35">
        <f t="shared" si="14"/>
        <v>0.50561129937591587</v>
      </c>
      <c r="R59" s="35">
        <f t="shared" si="15"/>
        <v>0.4227815542545092</v>
      </c>
      <c r="T59" s="52">
        <f t="shared" si="11"/>
        <v>2010</v>
      </c>
    </row>
    <row r="60" spans="1:20" x14ac:dyDescent="0.25">
      <c r="A60" s="8">
        <f>aggregateBenElg!A60</f>
        <v>40269</v>
      </c>
      <c r="B60" s="26">
        <f t="shared" si="9"/>
        <v>928.5344183040246</v>
      </c>
      <c r="C60" s="26">
        <f t="shared" si="16"/>
        <v>1134.1144995631846</v>
      </c>
      <c r="D60" s="26">
        <f t="shared" si="16"/>
        <v>1385.2105778359144</v>
      </c>
      <c r="E60" s="26">
        <f t="shared" si="16"/>
        <v>1691.9000204014283</v>
      </c>
      <c r="F60" s="26">
        <f t="shared" si="16"/>
        <v>1733.3333333333333</v>
      </c>
      <c r="H60" s="26">
        <f>VLOOKUP($A60,aggregateBenElg!$A$9:$H$116,7)+UIBen!B60</f>
        <v>1180.8247791055614</v>
      </c>
      <c r="I60" s="26">
        <f>VLOOKUP($A60,aggregateBenElg!$A$9:$H$116,7)+UIBen!C60</f>
        <v>1386.4048603647216</v>
      </c>
      <c r="J60" s="26">
        <f>VLOOKUP($A60,aggregateBenElg!$A$9:$H$116,7)+UIBen!D60</f>
        <v>1637.5009386374513</v>
      </c>
      <c r="K60" s="26">
        <f>VLOOKUP($A60,aggregateBenElg!$A$9:$H$116,7)+UIBen!E60</f>
        <v>1944.1903812029652</v>
      </c>
      <c r="L60" s="26">
        <f>VLOOKUP($A60,aggregateBenElg!$A$9:$H$116,7)+UIBen!F60</f>
        <v>1985.6236941348702</v>
      </c>
      <c r="N60" s="35">
        <f t="shared" si="10"/>
        <v>0.55955158211090628</v>
      </c>
      <c r="O60" s="35">
        <f t="shared" si="12"/>
        <v>0.53788055685332659</v>
      </c>
      <c r="P60" s="35">
        <f t="shared" si="13"/>
        <v>0.52013782202421621</v>
      </c>
      <c r="Q60" s="35">
        <f t="shared" si="14"/>
        <v>0.50561129937591587</v>
      </c>
      <c r="R60" s="35">
        <f t="shared" si="15"/>
        <v>0.4227815542545092</v>
      </c>
      <c r="T60" s="52">
        <f t="shared" si="11"/>
        <v>2010</v>
      </c>
    </row>
    <row r="61" spans="1:20" x14ac:dyDescent="0.25">
      <c r="A61" s="8">
        <f>aggregateBenElg!A61</f>
        <v>40299</v>
      </c>
      <c r="B61" s="26">
        <f t="shared" si="9"/>
        <v>928.5344183040246</v>
      </c>
      <c r="C61" s="26">
        <f t="shared" si="16"/>
        <v>1134.1144995631846</v>
      </c>
      <c r="D61" s="26">
        <f t="shared" si="16"/>
        <v>1385.2105778359144</v>
      </c>
      <c r="E61" s="26">
        <f t="shared" si="16"/>
        <v>1691.9000204014283</v>
      </c>
      <c r="F61" s="26">
        <f t="shared" si="16"/>
        <v>1733.3333333333333</v>
      </c>
      <c r="H61" s="26">
        <f>VLOOKUP($A61,aggregateBenElg!$A$9:$H$116,7)+UIBen!B61</f>
        <v>1180.8247791055614</v>
      </c>
      <c r="I61" s="26">
        <f>VLOOKUP($A61,aggregateBenElg!$A$9:$H$116,7)+UIBen!C61</f>
        <v>1386.4048603647216</v>
      </c>
      <c r="J61" s="26">
        <f>VLOOKUP($A61,aggregateBenElg!$A$9:$H$116,7)+UIBen!D61</f>
        <v>1637.5009386374513</v>
      </c>
      <c r="K61" s="26">
        <f>VLOOKUP($A61,aggregateBenElg!$A$9:$H$116,7)+UIBen!E61</f>
        <v>1944.1903812029652</v>
      </c>
      <c r="L61" s="26">
        <f>VLOOKUP($A61,aggregateBenElg!$A$9:$H$116,7)+UIBen!F61</f>
        <v>1985.6236941348702</v>
      </c>
      <c r="N61" s="35">
        <f t="shared" si="10"/>
        <v>0.55955158211090628</v>
      </c>
      <c r="O61" s="35">
        <f t="shared" si="12"/>
        <v>0.53788055685332659</v>
      </c>
      <c r="P61" s="35">
        <f t="shared" si="13"/>
        <v>0.52013782202421621</v>
      </c>
      <c r="Q61" s="35">
        <f t="shared" si="14"/>
        <v>0.50561129937591587</v>
      </c>
      <c r="R61" s="35">
        <f t="shared" si="15"/>
        <v>0.4227815542545092</v>
      </c>
      <c r="T61" s="52">
        <f t="shared" si="11"/>
        <v>2010</v>
      </c>
    </row>
    <row r="62" spans="1:20" x14ac:dyDescent="0.25">
      <c r="A62" s="8">
        <f>aggregateBenElg!A62</f>
        <v>40330</v>
      </c>
      <c r="B62" s="26">
        <f t="shared" si="9"/>
        <v>928.5344183040246</v>
      </c>
      <c r="C62" s="26">
        <f t="shared" si="16"/>
        <v>1134.1144995631846</v>
      </c>
      <c r="D62" s="26">
        <f t="shared" si="16"/>
        <v>1385.2105778359144</v>
      </c>
      <c r="E62" s="26">
        <f t="shared" si="16"/>
        <v>1691.9000204014283</v>
      </c>
      <c r="F62" s="26">
        <f t="shared" si="16"/>
        <v>1733.3333333333333</v>
      </c>
      <c r="H62" s="26">
        <f>VLOOKUP($A62,aggregateBenElg!$A$9:$H$116,7)+UIBen!B62</f>
        <v>1109.2334433761598</v>
      </c>
      <c r="I62" s="26">
        <f>VLOOKUP($A62,aggregateBenElg!$A$9:$H$116,7)+UIBen!C62</f>
        <v>1314.8135246353199</v>
      </c>
      <c r="J62" s="26">
        <f>VLOOKUP($A62,aggregateBenElg!$A$9:$H$116,7)+UIBen!D62</f>
        <v>1565.9096029080497</v>
      </c>
      <c r="K62" s="26">
        <f>VLOOKUP($A62,aggregateBenElg!$A$9:$H$116,7)+UIBen!E62</f>
        <v>1872.5990454735636</v>
      </c>
      <c r="L62" s="26">
        <f>VLOOKUP($A62,aggregateBenElg!$A$9:$H$116,7)+UIBen!F62</f>
        <v>1914.0323584054686</v>
      </c>
      <c r="N62" s="35">
        <f t="shared" si="10"/>
        <v>0.52562695088563405</v>
      </c>
      <c r="O62" s="35">
        <f t="shared" si="12"/>
        <v>0.51010541798236664</v>
      </c>
      <c r="P62" s="35">
        <f t="shared" si="13"/>
        <v>0.49739746165954968</v>
      </c>
      <c r="Q62" s="35">
        <f t="shared" si="14"/>
        <v>0.48699306700928768</v>
      </c>
      <c r="R62" s="35">
        <f t="shared" si="15"/>
        <v>0.40753823484799884</v>
      </c>
      <c r="T62" s="52">
        <f t="shared" si="11"/>
        <v>2010</v>
      </c>
    </row>
    <row r="63" spans="1:20" x14ac:dyDescent="0.25">
      <c r="A63" s="8">
        <f>aggregateBenElg!A63</f>
        <v>40360</v>
      </c>
      <c r="B63" s="26">
        <f t="shared" si="9"/>
        <v>928.5344183040246</v>
      </c>
      <c r="C63" s="26">
        <f t="shared" si="16"/>
        <v>1134.1144995631846</v>
      </c>
      <c r="D63" s="26">
        <f t="shared" si="16"/>
        <v>1385.2105778359144</v>
      </c>
      <c r="E63" s="26">
        <f t="shared" si="16"/>
        <v>1691.9000204014283</v>
      </c>
      <c r="F63" s="26">
        <f t="shared" si="16"/>
        <v>1733.3333333333333</v>
      </c>
      <c r="H63" s="26">
        <f>VLOOKUP($A63,aggregateBenElg!$A$9:$H$116,7)+UIBen!B63</f>
        <v>1054.07287711546</v>
      </c>
      <c r="I63" s="26">
        <f>VLOOKUP($A63,aggregateBenElg!$A$9:$H$116,7)+UIBen!C63</f>
        <v>1259.6529583746201</v>
      </c>
      <c r="J63" s="26">
        <f>VLOOKUP($A63,aggregateBenElg!$A$9:$H$116,7)+UIBen!D63</f>
        <v>1510.7490366473498</v>
      </c>
      <c r="K63" s="26">
        <f>VLOOKUP($A63,aggregateBenElg!$A$9:$H$116,7)+UIBen!E63</f>
        <v>1817.4384792128637</v>
      </c>
      <c r="L63" s="26">
        <f>VLOOKUP($A63,aggregateBenElg!$A$9:$H$116,7)+UIBen!F63</f>
        <v>1858.8717921447687</v>
      </c>
      <c r="N63" s="35">
        <f t="shared" si="10"/>
        <v>0.49948828690477864</v>
      </c>
      <c r="O63" s="35">
        <f t="shared" si="12"/>
        <v>0.48870488993686856</v>
      </c>
      <c r="P63" s="35">
        <f t="shared" si="13"/>
        <v>0.47987619121659258</v>
      </c>
      <c r="Q63" s="35">
        <f t="shared" si="14"/>
        <v>0.47264786406464243</v>
      </c>
      <c r="R63" s="35">
        <f t="shared" si="15"/>
        <v>0.39579337603807296</v>
      </c>
      <c r="T63" s="52">
        <f t="shared" si="11"/>
        <v>2010</v>
      </c>
    </row>
    <row r="64" spans="1:20" x14ac:dyDescent="0.25">
      <c r="A64" s="8">
        <f>aggregateBenElg!A64</f>
        <v>40391</v>
      </c>
      <c r="B64" s="26">
        <f t="shared" si="9"/>
        <v>928.5344183040246</v>
      </c>
      <c r="C64" s="26">
        <f t="shared" si="16"/>
        <v>1134.1144995631846</v>
      </c>
      <c r="D64" s="26">
        <f t="shared" si="16"/>
        <v>1385.2105778359144</v>
      </c>
      <c r="E64" s="26">
        <f t="shared" si="16"/>
        <v>1691.9000204014283</v>
      </c>
      <c r="F64" s="26">
        <f t="shared" si="16"/>
        <v>1733.3333333333333</v>
      </c>
      <c r="H64" s="26">
        <f>VLOOKUP($A64,aggregateBenElg!$A$9:$H$116,7)+UIBen!B64</f>
        <v>1054.07287711546</v>
      </c>
      <c r="I64" s="26">
        <f>VLOOKUP($A64,aggregateBenElg!$A$9:$H$116,7)+UIBen!C64</f>
        <v>1259.6529583746201</v>
      </c>
      <c r="J64" s="26">
        <f>VLOOKUP($A64,aggregateBenElg!$A$9:$H$116,7)+UIBen!D64</f>
        <v>1510.7490366473498</v>
      </c>
      <c r="K64" s="26">
        <f>VLOOKUP($A64,aggregateBenElg!$A$9:$H$116,7)+UIBen!E64</f>
        <v>1817.4384792128637</v>
      </c>
      <c r="L64" s="26">
        <f>VLOOKUP($A64,aggregateBenElg!$A$9:$H$116,7)+UIBen!F64</f>
        <v>1858.8717921447687</v>
      </c>
      <c r="N64" s="35">
        <f t="shared" si="10"/>
        <v>0.49948828690477864</v>
      </c>
      <c r="O64" s="35">
        <f t="shared" si="12"/>
        <v>0.48870488993686856</v>
      </c>
      <c r="P64" s="35">
        <f t="shared" si="13"/>
        <v>0.47987619121659258</v>
      </c>
      <c r="Q64" s="35">
        <f t="shared" si="14"/>
        <v>0.47264786406464243</v>
      </c>
      <c r="R64" s="35">
        <f t="shared" si="15"/>
        <v>0.39579337603807296</v>
      </c>
      <c r="T64" s="52">
        <f t="shared" si="11"/>
        <v>2010</v>
      </c>
    </row>
    <row r="65" spans="1:20" x14ac:dyDescent="0.25">
      <c r="A65" s="8">
        <f>aggregateBenElg!A65</f>
        <v>40422</v>
      </c>
      <c r="B65" s="26">
        <f t="shared" si="9"/>
        <v>928.5344183040246</v>
      </c>
      <c r="C65" s="26">
        <f t="shared" si="16"/>
        <v>1134.1144995631846</v>
      </c>
      <c r="D65" s="26">
        <f t="shared" si="16"/>
        <v>1385.2105778359144</v>
      </c>
      <c r="E65" s="26">
        <f t="shared" si="16"/>
        <v>1691.9000204014283</v>
      </c>
      <c r="F65" s="26">
        <f t="shared" si="16"/>
        <v>1733.3333333333333</v>
      </c>
      <c r="H65" s="26">
        <f>VLOOKUP($A65,aggregateBenElg!$A$9:$H$116,7)+UIBen!B65</f>
        <v>1054.07287711546</v>
      </c>
      <c r="I65" s="26">
        <f>VLOOKUP($A65,aggregateBenElg!$A$9:$H$116,7)+UIBen!C65</f>
        <v>1259.6529583746201</v>
      </c>
      <c r="J65" s="26">
        <f>VLOOKUP($A65,aggregateBenElg!$A$9:$H$116,7)+UIBen!D65</f>
        <v>1510.7490366473498</v>
      </c>
      <c r="K65" s="26">
        <f>VLOOKUP($A65,aggregateBenElg!$A$9:$H$116,7)+UIBen!E65</f>
        <v>1817.4384792128637</v>
      </c>
      <c r="L65" s="26">
        <f>VLOOKUP($A65,aggregateBenElg!$A$9:$H$116,7)+UIBen!F65</f>
        <v>1858.8717921447687</v>
      </c>
      <c r="N65" s="35">
        <f t="shared" si="10"/>
        <v>0.49948828690477864</v>
      </c>
      <c r="O65" s="35">
        <f t="shared" si="12"/>
        <v>0.48870488993686856</v>
      </c>
      <c r="P65" s="35">
        <f t="shared" si="13"/>
        <v>0.47987619121659258</v>
      </c>
      <c r="Q65" s="35">
        <f t="shared" si="14"/>
        <v>0.47264786406464243</v>
      </c>
      <c r="R65" s="35">
        <f t="shared" si="15"/>
        <v>0.39579337603807296</v>
      </c>
      <c r="T65" s="52">
        <f t="shared" si="11"/>
        <v>2010</v>
      </c>
    </row>
    <row r="66" spans="1:20" x14ac:dyDescent="0.25">
      <c r="A66" s="8">
        <f>aggregateBenElg!A66</f>
        <v>40452</v>
      </c>
      <c r="B66" s="26">
        <f t="shared" si="9"/>
        <v>928.5344183040246</v>
      </c>
      <c r="C66" s="26">
        <f t="shared" si="16"/>
        <v>1134.1144995631846</v>
      </c>
      <c r="D66" s="26">
        <f t="shared" si="16"/>
        <v>1385.2105778359144</v>
      </c>
      <c r="E66" s="26">
        <f t="shared" si="16"/>
        <v>1691.9000204014283</v>
      </c>
      <c r="F66" s="26">
        <f t="shared" si="16"/>
        <v>1733.3333333333333</v>
      </c>
      <c r="H66" s="26">
        <f>VLOOKUP($A66,aggregateBenElg!$A$9:$H$116,7)+UIBen!B66</f>
        <v>1054.07287711546</v>
      </c>
      <c r="I66" s="26">
        <f>VLOOKUP($A66,aggregateBenElg!$A$9:$H$116,7)+UIBen!C66</f>
        <v>1259.6529583746201</v>
      </c>
      <c r="J66" s="26">
        <f>VLOOKUP($A66,aggregateBenElg!$A$9:$H$116,7)+UIBen!D66</f>
        <v>1510.7490366473498</v>
      </c>
      <c r="K66" s="26">
        <f>VLOOKUP($A66,aggregateBenElg!$A$9:$H$116,7)+UIBen!E66</f>
        <v>1817.4384792128637</v>
      </c>
      <c r="L66" s="26">
        <f>VLOOKUP($A66,aggregateBenElg!$A$9:$H$116,7)+UIBen!F66</f>
        <v>1858.8717921447687</v>
      </c>
      <c r="N66" s="35">
        <f t="shared" si="10"/>
        <v>0.49948828690477864</v>
      </c>
      <c r="O66" s="35">
        <f t="shared" si="12"/>
        <v>0.48870488993686856</v>
      </c>
      <c r="P66" s="35">
        <f t="shared" si="13"/>
        <v>0.47987619121659258</v>
      </c>
      <c r="Q66" s="35">
        <f t="shared" si="14"/>
        <v>0.47264786406464243</v>
      </c>
      <c r="R66" s="35">
        <f t="shared" si="15"/>
        <v>0.39579337603807296</v>
      </c>
      <c r="T66" s="52">
        <f t="shared" si="11"/>
        <v>2010</v>
      </c>
    </row>
    <row r="67" spans="1:20" x14ac:dyDescent="0.25">
      <c r="A67" s="8">
        <f>aggregateBenElg!A67</f>
        <v>40483</v>
      </c>
      <c r="B67" s="26">
        <f t="shared" si="9"/>
        <v>928.5344183040246</v>
      </c>
      <c r="C67" s="26">
        <f t="shared" si="16"/>
        <v>1134.1144995631846</v>
      </c>
      <c r="D67" s="26">
        <f t="shared" si="16"/>
        <v>1385.2105778359144</v>
      </c>
      <c r="E67" s="26">
        <f t="shared" si="16"/>
        <v>1691.9000204014283</v>
      </c>
      <c r="F67" s="26">
        <f t="shared" si="16"/>
        <v>1733.3333333333333</v>
      </c>
      <c r="H67" s="26">
        <f>VLOOKUP($A67,aggregateBenElg!$A$9:$H$116,7)+UIBen!B67</f>
        <v>1054.07287711546</v>
      </c>
      <c r="I67" s="26">
        <f>VLOOKUP($A67,aggregateBenElg!$A$9:$H$116,7)+UIBen!C67</f>
        <v>1259.6529583746201</v>
      </c>
      <c r="J67" s="26">
        <f>VLOOKUP($A67,aggregateBenElg!$A$9:$H$116,7)+UIBen!D67</f>
        <v>1510.7490366473498</v>
      </c>
      <c r="K67" s="26">
        <f>VLOOKUP($A67,aggregateBenElg!$A$9:$H$116,7)+UIBen!E67</f>
        <v>1817.4384792128637</v>
      </c>
      <c r="L67" s="26">
        <f>VLOOKUP($A67,aggregateBenElg!$A$9:$H$116,7)+UIBen!F67</f>
        <v>1858.8717921447687</v>
      </c>
      <c r="N67" s="35">
        <f t="shared" si="10"/>
        <v>0.49948828690477864</v>
      </c>
      <c r="O67" s="35">
        <f t="shared" si="12"/>
        <v>0.48870488993686856</v>
      </c>
      <c r="P67" s="35">
        <f t="shared" si="13"/>
        <v>0.47987619121659258</v>
      </c>
      <c r="Q67" s="35">
        <f t="shared" si="14"/>
        <v>0.47264786406464243</v>
      </c>
      <c r="R67" s="35">
        <f t="shared" si="15"/>
        <v>0.39579337603807296</v>
      </c>
      <c r="T67" s="52">
        <f t="shared" si="11"/>
        <v>2010</v>
      </c>
    </row>
    <row r="68" spans="1:20" x14ac:dyDescent="0.25">
      <c r="A68" s="8">
        <f>aggregateBenElg!A68</f>
        <v>40513</v>
      </c>
      <c r="B68" s="26">
        <f t="shared" si="9"/>
        <v>928.5344183040246</v>
      </c>
      <c r="C68" s="26">
        <f t="shared" si="16"/>
        <v>1134.1144995631846</v>
      </c>
      <c r="D68" s="26">
        <f t="shared" si="16"/>
        <v>1385.2105778359144</v>
      </c>
      <c r="E68" s="26">
        <f t="shared" si="16"/>
        <v>1691.9000204014283</v>
      </c>
      <c r="F68" s="26">
        <f t="shared" si="16"/>
        <v>1733.3333333333333</v>
      </c>
      <c r="H68" s="26">
        <f>VLOOKUP($A68,aggregateBenElg!$A$9:$H$116,7)+UIBen!B68</f>
        <v>982.48154138605844</v>
      </c>
      <c r="I68" s="26">
        <f>VLOOKUP($A68,aggregateBenElg!$A$9:$H$116,7)+UIBen!C68</f>
        <v>1188.0616226452184</v>
      </c>
      <c r="J68" s="26">
        <f>VLOOKUP($A68,aggregateBenElg!$A$9:$H$116,7)+UIBen!D68</f>
        <v>1439.1577009179482</v>
      </c>
      <c r="K68" s="26">
        <f>VLOOKUP($A68,aggregateBenElg!$A$9:$H$116,7)+UIBen!E68</f>
        <v>1745.8471434834621</v>
      </c>
      <c r="L68" s="26">
        <f>VLOOKUP($A68,aggregateBenElg!$A$9:$H$116,7)+UIBen!F68</f>
        <v>1787.2804564153671</v>
      </c>
      <c r="N68" s="35">
        <f t="shared" si="10"/>
        <v>0.46556365567950642</v>
      </c>
      <c r="O68" s="35">
        <f t="shared" si="12"/>
        <v>0.46092975106590856</v>
      </c>
      <c r="P68" s="35">
        <f t="shared" si="13"/>
        <v>0.45713583085192599</v>
      </c>
      <c r="Q68" s="35">
        <f t="shared" si="14"/>
        <v>0.4540296316980143</v>
      </c>
      <c r="R68" s="35">
        <f t="shared" si="15"/>
        <v>0.38055005663156261</v>
      </c>
      <c r="T68" s="52">
        <f t="shared" si="11"/>
        <v>2010</v>
      </c>
    </row>
    <row r="69" spans="1:20" x14ac:dyDescent="0.25">
      <c r="A69" s="8">
        <f>aggregateBenElg!A69</f>
        <v>40544</v>
      </c>
      <c r="B69" s="26">
        <f t="shared" si="9"/>
        <v>928.5344183040246</v>
      </c>
      <c r="C69" s="26">
        <f t="shared" si="16"/>
        <v>1134.1144995631846</v>
      </c>
      <c r="D69" s="26">
        <f t="shared" si="16"/>
        <v>1385.2105778359144</v>
      </c>
      <c r="E69" s="26">
        <f t="shared" si="16"/>
        <v>1691.9000204014283</v>
      </c>
      <c r="F69" s="26">
        <f t="shared" si="16"/>
        <v>1733.3333333333333</v>
      </c>
      <c r="H69" s="26">
        <f>VLOOKUP($A69,aggregateBenElg!$A$9:$H$116,7)+UIBen!B69</f>
        <v>928.5344183040246</v>
      </c>
      <c r="I69" s="26">
        <f>VLOOKUP($A69,aggregateBenElg!$A$9:$H$116,7)+UIBen!C69</f>
        <v>1134.1144995631846</v>
      </c>
      <c r="J69" s="26">
        <f>VLOOKUP($A69,aggregateBenElg!$A$9:$H$116,7)+UIBen!D69</f>
        <v>1385.2105778359144</v>
      </c>
      <c r="K69" s="26">
        <f>VLOOKUP($A69,aggregateBenElg!$A$9:$H$116,7)+UIBen!E69</f>
        <v>1691.9000204014283</v>
      </c>
      <c r="L69" s="26">
        <f>VLOOKUP($A69,aggregateBenElg!$A$9:$H$116,7)+UIBen!F69</f>
        <v>1733.3333333333333</v>
      </c>
      <c r="N69" s="35">
        <f t="shared" si="10"/>
        <v>0.44</v>
      </c>
      <c r="O69" s="35">
        <f t="shared" si="12"/>
        <v>0.44000000000000006</v>
      </c>
      <c r="P69" s="35">
        <f t="shared" si="13"/>
        <v>0.44</v>
      </c>
      <c r="Q69" s="35">
        <f t="shared" si="14"/>
        <v>0.44</v>
      </c>
      <c r="R69" s="35">
        <f t="shared" si="15"/>
        <v>0.36906356570604065</v>
      </c>
      <c r="T69" s="52">
        <f t="shared" si="11"/>
        <v>2011</v>
      </c>
    </row>
    <row r="70" spans="1:20" x14ac:dyDescent="0.25">
      <c r="A70" s="8">
        <f>aggregateBenElg!A70</f>
        <v>40575</v>
      </c>
      <c r="B70" s="26">
        <f t="shared" si="9"/>
        <v>928.5344183040246</v>
      </c>
      <c r="C70" s="26">
        <f t="shared" si="16"/>
        <v>1134.1144995631846</v>
      </c>
      <c r="D70" s="26">
        <f t="shared" si="16"/>
        <v>1385.2105778359144</v>
      </c>
      <c r="E70" s="26">
        <f t="shared" si="16"/>
        <v>1691.9000204014283</v>
      </c>
      <c r="F70" s="26">
        <f t="shared" si="16"/>
        <v>1733.3333333333333</v>
      </c>
      <c r="H70" s="26">
        <f>VLOOKUP($A70,aggregateBenElg!$A$9:$H$116,7)+UIBen!B70</f>
        <v>928.5344183040246</v>
      </c>
      <c r="I70" s="26">
        <f>VLOOKUP($A70,aggregateBenElg!$A$9:$H$116,7)+UIBen!C70</f>
        <v>1134.1144995631846</v>
      </c>
      <c r="J70" s="26">
        <f>VLOOKUP($A70,aggregateBenElg!$A$9:$H$116,7)+UIBen!D70</f>
        <v>1385.2105778359144</v>
      </c>
      <c r="K70" s="26">
        <f>VLOOKUP($A70,aggregateBenElg!$A$9:$H$116,7)+UIBen!E70</f>
        <v>1691.9000204014283</v>
      </c>
      <c r="L70" s="26">
        <f>VLOOKUP($A70,aggregateBenElg!$A$9:$H$116,7)+UIBen!F70</f>
        <v>1733.3333333333333</v>
      </c>
      <c r="N70" s="35">
        <f t="shared" si="10"/>
        <v>0.44</v>
      </c>
      <c r="O70" s="35">
        <f t="shared" si="12"/>
        <v>0.44000000000000006</v>
      </c>
      <c r="P70" s="35">
        <f t="shared" si="13"/>
        <v>0.44</v>
      </c>
      <c r="Q70" s="35">
        <f t="shared" si="14"/>
        <v>0.44</v>
      </c>
      <c r="R70" s="35">
        <f t="shared" si="15"/>
        <v>0.36906356570604065</v>
      </c>
      <c r="T70" s="52">
        <f t="shared" si="11"/>
        <v>2011</v>
      </c>
    </row>
    <row r="71" spans="1:20" x14ac:dyDescent="0.25">
      <c r="A71" s="8">
        <f>aggregateBenElg!A71</f>
        <v>40603</v>
      </c>
      <c r="B71" s="26">
        <f t="shared" si="9"/>
        <v>928.5344183040246</v>
      </c>
      <c r="C71" s="26">
        <f t="shared" si="16"/>
        <v>1134.1144995631846</v>
      </c>
      <c r="D71" s="26">
        <f t="shared" si="16"/>
        <v>1385.2105778359144</v>
      </c>
      <c r="E71" s="26">
        <f t="shared" si="16"/>
        <v>1691.9000204014283</v>
      </c>
      <c r="F71" s="26">
        <f t="shared" si="16"/>
        <v>1733.3333333333333</v>
      </c>
      <c r="H71" s="26">
        <f>VLOOKUP($A71,aggregateBenElg!$A$9:$H$116,7)+UIBen!B71</f>
        <v>928.5344183040246</v>
      </c>
      <c r="I71" s="26">
        <f>VLOOKUP($A71,aggregateBenElg!$A$9:$H$116,7)+UIBen!C71</f>
        <v>1134.1144995631846</v>
      </c>
      <c r="J71" s="26">
        <f>VLOOKUP($A71,aggregateBenElg!$A$9:$H$116,7)+UIBen!D71</f>
        <v>1385.2105778359144</v>
      </c>
      <c r="K71" s="26">
        <f>VLOOKUP($A71,aggregateBenElg!$A$9:$H$116,7)+UIBen!E71</f>
        <v>1691.9000204014283</v>
      </c>
      <c r="L71" s="26">
        <f>VLOOKUP($A71,aggregateBenElg!$A$9:$H$116,7)+UIBen!F71</f>
        <v>1733.3333333333333</v>
      </c>
      <c r="N71" s="35">
        <f t="shared" si="10"/>
        <v>0.44</v>
      </c>
      <c r="O71" s="35">
        <f t="shared" si="12"/>
        <v>0.44000000000000006</v>
      </c>
      <c r="P71" s="35">
        <f t="shared" si="13"/>
        <v>0.44</v>
      </c>
      <c r="Q71" s="35">
        <f t="shared" si="14"/>
        <v>0.44</v>
      </c>
      <c r="R71" s="35">
        <f t="shared" si="15"/>
        <v>0.36906356570604065</v>
      </c>
      <c r="T71" s="52">
        <f t="shared" si="11"/>
        <v>2011</v>
      </c>
    </row>
    <row r="72" spans="1:20" x14ac:dyDescent="0.25">
      <c r="A72" s="8">
        <f>aggregateBenElg!A72</f>
        <v>40634</v>
      </c>
      <c r="B72" s="26">
        <f t="shared" si="9"/>
        <v>928.5344183040246</v>
      </c>
      <c r="C72" s="26">
        <f t="shared" si="16"/>
        <v>1134.1144995631846</v>
      </c>
      <c r="D72" s="26">
        <f t="shared" si="16"/>
        <v>1385.2105778359144</v>
      </c>
      <c r="E72" s="26">
        <f t="shared" si="16"/>
        <v>1691.9000204014283</v>
      </c>
      <c r="F72" s="26">
        <f t="shared" si="16"/>
        <v>1733.3333333333333</v>
      </c>
      <c r="H72" s="26">
        <f>VLOOKUP($A72,aggregateBenElg!$A$9:$H$116,7)+UIBen!B72</f>
        <v>928.5344183040246</v>
      </c>
      <c r="I72" s="26">
        <f>VLOOKUP($A72,aggregateBenElg!$A$9:$H$116,7)+UIBen!C72</f>
        <v>1134.1144995631846</v>
      </c>
      <c r="J72" s="26">
        <f>VLOOKUP($A72,aggregateBenElg!$A$9:$H$116,7)+UIBen!D72</f>
        <v>1385.2105778359144</v>
      </c>
      <c r="K72" s="26">
        <f>VLOOKUP($A72,aggregateBenElg!$A$9:$H$116,7)+UIBen!E72</f>
        <v>1691.9000204014283</v>
      </c>
      <c r="L72" s="26">
        <f>VLOOKUP($A72,aggregateBenElg!$A$9:$H$116,7)+UIBen!F72</f>
        <v>1733.3333333333333</v>
      </c>
      <c r="N72" s="35">
        <f t="shared" si="10"/>
        <v>0.44</v>
      </c>
      <c r="O72" s="35">
        <f t="shared" si="12"/>
        <v>0.44000000000000006</v>
      </c>
      <c r="P72" s="35">
        <f t="shared" si="13"/>
        <v>0.44</v>
      </c>
      <c r="Q72" s="35">
        <f t="shared" si="14"/>
        <v>0.44</v>
      </c>
      <c r="R72" s="35">
        <f t="shared" si="15"/>
        <v>0.36906356570604065</v>
      </c>
      <c r="T72" s="52">
        <f t="shared" si="11"/>
        <v>2011</v>
      </c>
    </row>
    <row r="73" spans="1:20" x14ac:dyDescent="0.25">
      <c r="A73" s="8">
        <f>aggregateBenElg!A73</f>
        <v>40664</v>
      </c>
      <c r="B73" s="26">
        <f t="shared" si="9"/>
        <v>928.5344183040246</v>
      </c>
      <c r="C73" s="26">
        <f t="shared" ref="C73:F73" si="17">MIN($B$4,$B$2*C$5)</f>
        <v>1134.1144995631846</v>
      </c>
      <c r="D73" s="26">
        <f t="shared" si="17"/>
        <v>1385.2105778359144</v>
      </c>
      <c r="E73" s="26">
        <f t="shared" si="17"/>
        <v>1691.9000204014283</v>
      </c>
      <c r="F73" s="26">
        <f t="shared" si="17"/>
        <v>1733.3333333333333</v>
      </c>
      <c r="H73" s="26">
        <f>VLOOKUP($A73,aggregateBenElg!$A$9:$H$116,7)+UIBen!B73</f>
        <v>928.5344183040246</v>
      </c>
      <c r="I73" s="26">
        <f>VLOOKUP($A73,aggregateBenElg!$A$9:$H$116,7)+UIBen!C73</f>
        <v>1134.1144995631846</v>
      </c>
      <c r="J73" s="26">
        <f>VLOOKUP($A73,aggregateBenElg!$A$9:$H$116,7)+UIBen!D73</f>
        <v>1385.2105778359144</v>
      </c>
      <c r="K73" s="26">
        <f>VLOOKUP($A73,aggregateBenElg!$A$9:$H$116,7)+UIBen!E73</f>
        <v>1691.9000204014283</v>
      </c>
      <c r="L73" s="26">
        <f>VLOOKUP($A73,aggregateBenElg!$A$9:$H$116,7)+UIBen!F73</f>
        <v>1733.3333333333333</v>
      </c>
      <c r="N73" s="35">
        <f t="shared" si="10"/>
        <v>0.44</v>
      </c>
      <c r="O73" s="35">
        <f t="shared" si="12"/>
        <v>0.44000000000000006</v>
      </c>
      <c r="P73" s="35">
        <f t="shared" si="13"/>
        <v>0.44</v>
      </c>
      <c r="Q73" s="35">
        <f t="shared" si="14"/>
        <v>0.44</v>
      </c>
      <c r="R73" s="35">
        <f t="shared" si="15"/>
        <v>0.36906356570604065</v>
      </c>
      <c r="T73" s="52">
        <f t="shared" si="11"/>
        <v>2011</v>
      </c>
    </row>
    <row r="74" spans="1:20" x14ac:dyDescent="0.25">
      <c r="A74" s="8">
        <f>aggregateBenElg!A74</f>
        <v>40695</v>
      </c>
      <c r="B74" s="26">
        <f t="shared" ref="B74:F116" si="18">MIN($B$4,$B$2*B$5)</f>
        <v>928.5344183040246</v>
      </c>
      <c r="C74" s="26">
        <f t="shared" si="18"/>
        <v>1134.1144995631846</v>
      </c>
      <c r="D74" s="26">
        <f t="shared" si="18"/>
        <v>1385.2105778359144</v>
      </c>
      <c r="E74" s="26">
        <f t="shared" si="18"/>
        <v>1691.9000204014283</v>
      </c>
      <c r="F74" s="26">
        <f t="shared" si="18"/>
        <v>1733.3333333333333</v>
      </c>
      <c r="H74" s="26">
        <f>VLOOKUP($A74,aggregateBenElg!$A$9:$H$116,7)+UIBen!B74</f>
        <v>928.5344183040246</v>
      </c>
      <c r="I74" s="26">
        <f>VLOOKUP($A74,aggregateBenElg!$A$9:$H$116,7)+UIBen!C74</f>
        <v>1134.1144995631846</v>
      </c>
      <c r="J74" s="26">
        <f>VLOOKUP($A74,aggregateBenElg!$A$9:$H$116,7)+UIBen!D74</f>
        <v>1385.2105778359144</v>
      </c>
      <c r="K74" s="26">
        <f>VLOOKUP($A74,aggregateBenElg!$A$9:$H$116,7)+UIBen!E74</f>
        <v>1691.9000204014283</v>
      </c>
      <c r="L74" s="26">
        <f>VLOOKUP($A74,aggregateBenElg!$A$9:$H$116,7)+UIBen!F74</f>
        <v>1733.3333333333333</v>
      </c>
      <c r="N74" s="35">
        <f t="shared" ref="N74:N116" si="19">H74/N$5</f>
        <v>0.44</v>
      </c>
      <c r="O74" s="35">
        <f t="shared" si="12"/>
        <v>0.44000000000000006</v>
      </c>
      <c r="P74" s="35">
        <f t="shared" si="13"/>
        <v>0.44</v>
      </c>
      <c r="Q74" s="35">
        <f t="shared" si="14"/>
        <v>0.44</v>
      </c>
      <c r="R74" s="35">
        <f t="shared" si="15"/>
        <v>0.36906356570604065</v>
      </c>
      <c r="T74" s="52">
        <f t="shared" ref="T74:T116" si="20">YEAR(A74)</f>
        <v>2011</v>
      </c>
    </row>
    <row r="75" spans="1:20" x14ac:dyDescent="0.25">
      <c r="A75" s="8">
        <f>aggregateBenElg!A75</f>
        <v>40725</v>
      </c>
      <c r="B75" s="26">
        <f t="shared" si="18"/>
        <v>928.5344183040246</v>
      </c>
      <c r="C75" s="26">
        <f t="shared" si="18"/>
        <v>1134.1144995631846</v>
      </c>
      <c r="D75" s="26">
        <f t="shared" si="18"/>
        <v>1385.2105778359144</v>
      </c>
      <c r="E75" s="26">
        <f t="shared" si="18"/>
        <v>1691.9000204014283</v>
      </c>
      <c r="F75" s="26">
        <f t="shared" si="18"/>
        <v>1733.3333333333333</v>
      </c>
      <c r="H75" s="26">
        <f>VLOOKUP($A75,aggregateBenElg!$A$9:$H$116,7)+UIBen!B75</f>
        <v>928.5344183040246</v>
      </c>
      <c r="I75" s="26">
        <f>VLOOKUP($A75,aggregateBenElg!$A$9:$H$116,7)+UIBen!C75</f>
        <v>1134.1144995631846</v>
      </c>
      <c r="J75" s="26">
        <f>VLOOKUP($A75,aggregateBenElg!$A$9:$H$116,7)+UIBen!D75</f>
        <v>1385.2105778359144</v>
      </c>
      <c r="K75" s="26">
        <f>VLOOKUP($A75,aggregateBenElg!$A$9:$H$116,7)+UIBen!E75</f>
        <v>1691.9000204014283</v>
      </c>
      <c r="L75" s="26">
        <f>VLOOKUP($A75,aggregateBenElg!$A$9:$H$116,7)+UIBen!F75</f>
        <v>1733.3333333333333</v>
      </c>
      <c r="N75" s="35">
        <f t="shared" si="19"/>
        <v>0.44</v>
      </c>
      <c r="O75" s="35">
        <f t="shared" si="12"/>
        <v>0.44000000000000006</v>
      </c>
      <c r="P75" s="35">
        <f t="shared" si="13"/>
        <v>0.44</v>
      </c>
      <c r="Q75" s="35">
        <f t="shared" si="14"/>
        <v>0.44</v>
      </c>
      <c r="R75" s="35">
        <f t="shared" si="15"/>
        <v>0.36906356570604065</v>
      </c>
      <c r="T75" s="52">
        <f t="shared" si="20"/>
        <v>2011</v>
      </c>
    </row>
    <row r="76" spans="1:20" x14ac:dyDescent="0.25">
      <c r="A76" s="8">
        <f>aggregateBenElg!A76</f>
        <v>40756</v>
      </c>
      <c r="B76" s="26">
        <f t="shared" si="18"/>
        <v>928.5344183040246</v>
      </c>
      <c r="C76" s="26">
        <f t="shared" si="18"/>
        <v>1134.1144995631846</v>
      </c>
      <c r="D76" s="26">
        <f t="shared" si="18"/>
        <v>1385.2105778359144</v>
      </c>
      <c r="E76" s="26">
        <f t="shared" si="18"/>
        <v>1691.9000204014283</v>
      </c>
      <c r="F76" s="26">
        <f t="shared" si="18"/>
        <v>1733.3333333333333</v>
      </c>
      <c r="H76" s="26">
        <f>VLOOKUP($A76,aggregateBenElg!$A$9:$H$116,7)+UIBen!B76</f>
        <v>928.5344183040246</v>
      </c>
      <c r="I76" s="26">
        <f>VLOOKUP($A76,aggregateBenElg!$A$9:$H$116,7)+UIBen!C76</f>
        <v>1134.1144995631846</v>
      </c>
      <c r="J76" s="26">
        <f>VLOOKUP($A76,aggregateBenElg!$A$9:$H$116,7)+UIBen!D76</f>
        <v>1385.2105778359144</v>
      </c>
      <c r="K76" s="26">
        <f>VLOOKUP($A76,aggregateBenElg!$A$9:$H$116,7)+UIBen!E76</f>
        <v>1691.9000204014283</v>
      </c>
      <c r="L76" s="26">
        <f>VLOOKUP($A76,aggregateBenElg!$A$9:$H$116,7)+UIBen!F76</f>
        <v>1733.3333333333333</v>
      </c>
      <c r="N76" s="35">
        <f t="shared" si="19"/>
        <v>0.44</v>
      </c>
      <c r="O76" s="35">
        <f t="shared" si="12"/>
        <v>0.44000000000000006</v>
      </c>
      <c r="P76" s="35">
        <f t="shared" si="13"/>
        <v>0.44</v>
      </c>
      <c r="Q76" s="35">
        <f t="shared" si="14"/>
        <v>0.44</v>
      </c>
      <c r="R76" s="35">
        <f t="shared" si="15"/>
        <v>0.36906356570604065</v>
      </c>
      <c r="T76" s="52">
        <f t="shared" si="20"/>
        <v>2011</v>
      </c>
    </row>
    <row r="77" spans="1:20" x14ac:dyDescent="0.25">
      <c r="A77" s="8">
        <f>aggregateBenElg!A77</f>
        <v>40787</v>
      </c>
      <c r="B77" s="26">
        <f t="shared" si="18"/>
        <v>928.5344183040246</v>
      </c>
      <c r="C77" s="26">
        <f t="shared" si="18"/>
        <v>1134.1144995631846</v>
      </c>
      <c r="D77" s="26">
        <f t="shared" si="18"/>
        <v>1385.2105778359144</v>
      </c>
      <c r="E77" s="26">
        <f t="shared" si="18"/>
        <v>1691.9000204014283</v>
      </c>
      <c r="F77" s="26">
        <f t="shared" si="18"/>
        <v>1733.3333333333333</v>
      </c>
      <c r="H77" s="26">
        <f>VLOOKUP($A77,aggregateBenElg!$A$9:$H$116,7)+UIBen!B77</f>
        <v>928.5344183040246</v>
      </c>
      <c r="I77" s="26">
        <f>VLOOKUP($A77,aggregateBenElg!$A$9:$H$116,7)+UIBen!C77</f>
        <v>1134.1144995631846</v>
      </c>
      <c r="J77" s="26">
        <f>VLOOKUP($A77,aggregateBenElg!$A$9:$H$116,7)+UIBen!D77</f>
        <v>1385.2105778359144</v>
      </c>
      <c r="K77" s="26">
        <f>VLOOKUP($A77,aggregateBenElg!$A$9:$H$116,7)+UIBen!E77</f>
        <v>1691.9000204014283</v>
      </c>
      <c r="L77" s="26">
        <f>VLOOKUP($A77,aggregateBenElg!$A$9:$H$116,7)+UIBen!F77</f>
        <v>1733.3333333333333</v>
      </c>
      <c r="N77" s="35">
        <f t="shared" si="19"/>
        <v>0.44</v>
      </c>
      <c r="O77" s="35">
        <f t="shared" si="12"/>
        <v>0.44000000000000006</v>
      </c>
      <c r="P77" s="35">
        <f t="shared" si="13"/>
        <v>0.44</v>
      </c>
      <c r="Q77" s="35">
        <f t="shared" si="14"/>
        <v>0.44</v>
      </c>
      <c r="R77" s="35">
        <f t="shared" si="15"/>
        <v>0.36906356570604065</v>
      </c>
      <c r="T77" s="52">
        <f t="shared" si="20"/>
        <v>2011</v>
      </c>
    </row>
    <row r="78" spans="1:20" x14ac:dyDescent="0.25">
      <c r="A78" s="8">
        <f>aggregateBenElg!A78</f>
        <v>40817</v>
      </c>
      <c r="B78" s="26">
        <f t="shared" si="18"/>
        <v>928.5344183040246</v>
      </c>
      <c r="C78" s="26">
        <f t="shared" si="18"/>
        <v>1134.1144995631846</v>
      </c>
      <c r="D78" s="26">
        <f t="shared" si="18"/>
        <v>1385.2105778359144</v>
      </c>
      <c r="E78" s="26">
        <f t="shared" si="18"/>
        <v>1691.9000204014283</v>
      </c>
      <c r="F78" s="26">
        <f t="shared" si="18"/>
        <v>1733.3333333333333</v>
      </c>
      <c r="H78" s="26">
        <f>VLOOKUP($A78,aggregateBenElg!$A$9:$H$116,7)+UIBen!B78</f>
        <v>928.5344183040246</v>
      </c>
      <c r="I78" s="26">
        <f>VLOOKUP($A78,aggregateBenElg!$A$9:$H$116,7)+UIBen!C78</f>
        <v>1134.1144995631846</v>
      </c>
      <c r="J78" s="26">
        <f>VLOOKUP($A78,aggregateBenElg!$A$9:$H$116,7)+UIBen!D78</f>
        <v>1385.2105778359144</v>
      </c>
      <c r="K78" s="26">
        <f>VLOOKUP($A78,aggregateBenElg!$A$9:$H$116,7)+UIBen!E78</f>
        <v>1691.9000204014283</v>
      </c>
      <c r="L78" s="26">
        <f>VLOOKUP($A78,aggregateBenElg!$A$9:$H$116,7)+UIBen!F78</f>
        <v>1733.3333333333333</v>
      </c>
      <c r="N78" s="35">
        <f t="shared" si="19"/>
        <v>0.44</v>
      </c>
      <c r="O78" s="35">
        <f t="shared" si="12"/>
        <v>0.44000000000000006</v>
      </c>
      <c r="P78" s="35">
        <f t="shared" si="13"/>
        <v>0.44</v>
      </c>
      <c r="Q78" s="35">
        <f t="shared" si="14"/>
        <v>0.44</v>
      </c>
      <c r="R78" s="35">
        <f t="shared" si="15"/>
        <v>0.36906356570604065</v>
      </c>
      <c r="T78" s="52">
        <f t="shared" si="20"/>
        <v>2011</v>
      </c>
    </row>
    <row r="79" spans="1:20" x14ac:dyDescent="0.25">
      <c r="A79" s="8">
        <f>aggregateBenElg!A79</f>
        <v>40848</v>
      </c>
      <c r="B79" s="26">
        <f t="shared" si="18"/>
        <v>928.5344183040246</v>
      </c>
      <c r="C79" s="26">
        <f t="shared" si="18"/>
        <v>1134.1144995631846</v>
      </c>
      <c r="D79" s="26">
        <f t="shared" si="18"/>
        <v>1385.2105778359144</v>
      </c>
      <c r="E79" s="26">
        <f t="shared" si="18"/>
        <v>1691.9000204014283</v>
      </c>
      <c r="F79" s="26">
        <f t="shared" si="18"/>
        <v>1733.3333333333333</v>
      </c>
      <c r="H79" s="26">
        <f>VLOOKUP($A79,aggregateBenElg!$A$9:$H$116,7)+UIBen!B79</f>
        <v>928.5344183040246</v>
      </c>
      <c r="I79" s="26">
        <f>VLOOKUP($A79,aggregateBenElg!$A$9:$H$116,7)+UIBen!C79</f>
        <v>1134.1144995631846</v>
      </c>
      <c r="J79" s="26">
        <f>VLOOKUP($A79,aggregateBenElg!$A$9:$H$116,7)+UIBen!D79</f>
        <v>1385.2105778359144</v>
      </c>
      <c r="K79" s="26">
        <f>VLOOKUP($A79,aggregateBenElg!$A$9:$H$116,7)+UIBen!E79</f>
        <v>1691.9000204014283</v>
      </c>
      <c r="L79" s="26">
        <f>VLOOKUP($A79,aggregateBenElg!$A$9:$H$116,7)+UIBen!F79</f>
        <v>1733.3333333333333</v>
      </c>
      <c r="N79" s="35">
        <f t="shared" si="19"/>
        <v>0.44</v>
      </c>
      <c r="O79" s="35">
        <f t="shared" si="12"/>
        <v>0.44000000000000006</v>
      </c>
      <c r="P79" s="35">
        <f t="shared" si="13"/>
        <v>0.44</v>
      </c>
      <c r="Q79" s="35">
        <f t="shared" si="14"/>
        <v>0.44</v>
      </c>
      <c r="R79" s="35">
        <f t="shared" si="15"/>
        <v>0.36906356570604065</v>
      </c>
      <c r="T79" s="52">
        <f t="shared" si="20"/>
        <v>2011</v>
      </c>
    </row>
    <row r="80" spans="1:20" x14ac:dyDescent="0.25">
      <c r="A80" s="8">
        <f>aggregateBenElg!A80</f>
        <v>40878</v>
      </c>
      <c r="B80" s="26">
        <f t="shared" si="18"/>
        <v>928.5344183040246</v>
      </c>
      <c r="C80" s="26">
        <f t="shared" si="18"/>
        <v>1134.1144995631846</v>
      </c>
      <c r="D80" s="26">
        <f t="shared" si="18"/>
        <v>1385.2105778359144</v>
      </c>
      <c r="E80" s="26">
        <f t="shared" si="18"/>
        <v>1691.9000204014283</v>
      </c>
      <c r="F80" s="26">
        <f t="shared" si="18"/>
        <v>1733.3333333333333</v>
      </c>
      <c r="H80" s="26">
        <f>VLOOKUP($A80,aggregateBenElg!$A$9:$H$116,7)+UIBen!B80</f>
        <v>928.5344183040246</v>
      </c>
      <c r="I80" s="26">
        <f>VLOOKUP($A80,aggregateBenElg!$A$9:$H$116,7)+UIBen!C80</f>
        <v>1134.1144995631846</v>
      </c>
      <c r="J80" s="26">
        <f>VLOOKUP($A80,aggregateBenElg!$A$9:$H$116,7)+UIBen!D80</f>
        <v>1385.2105778359144</v>
      </c>
      <c r="K80" s="26">
        <f>VLOOKUP($A80,aggregateBenElg!$A$9:$H$116,7)+UIBen!E80</f>
        <v>1691.9000204014283</v>
      </c>
      <c r="L80" s="26">
        <f>VLOOKUP($A80,aggregateBenElg!$A$9:$H$116,7)+UIBen!F80</f>
        <v>1733.3333333333333</v>
      </c>
      <c r="N80" s="35">
        <f t="shared" si="19"/>
        <v>0.44</v>
      </c>
      <c r="O80" s="35">
        <f t="shared" si="12"/>
        <v>0.44000000000000006</v>
      </c>
      <c r="P80" s="35">
        <f t="shared" si="13"/>
        <v>0.44</v>
      </c>
      <c r="Q80" s="35">
        <f t="shared" si="14"/>
        <v>0.44</v>
      </c>
      <c r="R80" s="35">
        <f t="shared" si="15"/>
        <v>0.36906356570604065</v>
      </c>
      <c r="T80" s="52">
        <f t="shared" si="20"/>
        <v>2011</v>
      </c>
    </row>
    <row r="81" spans="1:20" x14ac:dyDescent="0.25">
      <c r="A81" s="8">
        <f>aggregateBenElg!A81</f>
        <v>40909</v>
      </c>
      <c r="B81" s="26">
        <f t="shared" si="18"/>
        <v>928.5344183040246</v>
      </c>
      <c r="C81" s="26">
        <f t="shared" si="18"/>
        <v>1134.1144995631846</v>
      </c>
      <c r="D81" s="26">
        <f t="shared" si="18"/>
        <v>1385.2105778359144</v>
      </c>
      <c r="E81" s="26">
        <f t="shared" si="18"/>
        <v>1691.9000204014283</v>
      </c>
      <c r="F81" s="26">
        <f t="shared" si="18"/>
        <v>1733.3333333333333</v>
      </c>
      <c r="H81" s="26">
        <f>VLOOKUP($A81,aggregateBenElg!$A$9:$H$116,7)+UIBen!B81</f>
        <v>928.5344183040246</v>
      </c>
      <c r="I81" s="26">
        <f>VLOOKUP($A81,aggregateBenElg!$A$9:$H$116,7)+UIBen!C81</f>
        <v>1134.1144995631846</v>
      </c>
      <c r="J81" s="26">
        <f>VLOOKUP($A81,aggregateBenElg!$A$9:$H$116,7)+UIBen!D81</f>
        <v>1385.2105778359144</v>
      </c>
      <c r="K81" s="26">
        <f>VLOOKUP($A81,aggregateBenElg!$A$9:$H$116,7)+UIBen!E81</f>
        <v>1691.9000204014283</v>
      </c>
      <c r="L81" s="26">
        <f>VLOOKUP($A81,aggregateBenElg!$A$9:$H$116,7)+UIBen!F81</f>
        <v>1733.3333333333333</v>
      </c>
      <c r="N81" s="35">
        <f t="shared" si="19"/>
        <v>0.44</v>
      </c>
      <c r="O81" s="35">
        <f t="shared" si="12"/>
        <v>0.44000000000000006</v>
      </c>
      <c r="P81" s="35">
        <f t="shared" si="13"/>
        <v>0.44</v>
      </c>
      <c r="Q81" s="35">
        <f t="shared" si="14"/>
        <v>0.44</v>
      </c>
      <c r="R81" s="35">
        <f t="shared" si="15"/>
        <v>0.36906356570604065</v>
      </c>
      <c r="T81" s="52">
        <f t="shared" si="20"/>
        <v>2012</v>
      </c>
    </row>
    <row r="82" spans="1:20" x14ac:dyDescent="0.25">
      <c r="A82" s="8">
        <f>aggregateBenElg!A82</f>
        <v>40940</v>
      </c>
      <c r="B82" s="26">
        <f t="shared" si="18"/>
        <v>928.5344183040246</v>
      </c>
      <c r="C82" s="26">
        <f t="shared" si="18"/>
        <v>1134.1144995631846</v>
      </c>
      <c r="D82" s="26">
        <f t="shared" si="18"/>
        <v>1385.2105778359144</v>
      </c>
      <c r="E82" s="26">
        <f t="shared" si="18"/>
        <v>1691.9000204014283</v>
      </c>
      <c r="F82" s="26">
        <f t="shared" si="18"/>
        <v>1733.3333333333333</v>
      </c>
      <c r="H82" s="26">
        <f>VLOOKUP($A82,aggregateBenElg!$A$9:$H$116,7)+UIBen!B82</f>
        <v>928.5344183040246</v>
      </c>
      <c r="I82" s="26">
        <f>VLOOKUP($A82,aggregateBenElg!$A$9:$H$116,7)+UIBen!C82</f>
        <v>1134.1144995631846</v>
      </c>
      <c r="J82" s="26">
        <f>VLOOKUP($A82,aggregateBenElg!$A$9:$H$116,7)+UIBen!D82</f>
        <v>1385.2105778359144</v>
      </c>
      <c r="K82" s="26">
        <f>VLOOKUP($A82,aggregateBenElg!$A$9:$H$116,7)+UIBen!E82</f>
        <v>1691.9000204014283</v>
      </c>
      <c r="L82" s="26">
        <f>VLOOKUP($A82,aggregateBenElg!$A$9:$H$116,7)+UIBen!F82</f>
        <v>1733.3333333333333</v>
      </c>
      <c r="N82" s="35">
        <f t="shared" si="19"/>
        <v>0.44</v>
      </c>
      <c r="O82" s="35">
        <f t="shared" si="12"/>
        <v>0.44000000000000006</v>
      </c>
      <c r="P82" s="35">
        <f t="shared" si="13"/>
        <v>0.44</v>
      </c>
      <c r="Q82" s="35">
        <f t="shared" si="14"/>
        <v>0.44</v>
      </c>
      <c r="R82" s="35">
        <f t="shared" si="15"/>
        <v>0.36906356570604065</v>
      </c>
      <c r="T82" s="52">
        <f t="shared" si="20"/>
        <v>2012</v>
      </c>
    </row>
    <row r="83" spans="1:20" x14ac:dyDescent="0.25">
      <c r="A83" s="8">
        <f>aggregateBenElg!A83</f>
        <v>40969</v>
      </c>
      <c r="B83" s="26">
        <f t="shared" si="18"/>
        <v>928.5344183040246</v>
      </c>
      <c r="C83" s="26">
        <f t="shared" si="18"/>
        <v>1134.1144995631846</v>
      </c>
      <c r="D83" s="26">
        <f t="shared" si="18"/>
        <v>1385.2105778359144</v>
      </c>
      <c r="E83" s="26">
        <f t="shared" si="18"/>
        <v>1691.9000204014283</v>
      </c>
      <c r="F83" s="26">
        <f t="shared" si="18"/>
        <v>1733.3333333333333</v>
      </c>
      <c r="H83" s="26">
        <f>VLOOKUP($A83,aggregateBenElg!$A$9:$H$116,7)+UIBen!B83</f>
        <v>928.5344183040246</v>
      </c>
      <c r="I83" s="26">
        <f>VLOOKUP($A83,aggregateBenElg!$A$9:$H$116,7)+UIBen!C83</f>
        <v>1134.1144995631846</v>
      </c>
      <c r="J83" s="26">
        <f>VLOOKUP($A83,aggregateBenElg!$A$9:$H$116,7)+UIBen!D83</f>
        <v>1385.2105778359144</v>
      </c>
      <c r="K83" s="26">
        <f>VLOOKUP($A83,aggregateBenElg!$A$9:$H$116,7)+UIBen!E83</f>
        <v>1691.9000204014283</v>
      </c>
      <c r="L83" s="26">
        <f>VLOOKUP($A83,aggregateBenElg!$A$9:$H$116,7)+UIBen!F83</f>
        <v>1733.3333333333333</v>
      </c>
      <c r="N83" s="35">
        <f t="shared" si="19"/>
        <v>0.44</v>
      </c>
      <c r="O83" s="35">
        <f t="shared" si="12"/>
        <v>0.44000000000000006</v>
      </c>
      <c r="P83" s="35">
        <f t="shared" si="13"/>
        <v>0.44</v>
      </c>
      <c r="Q83" s="35">
        <f t="shared" si="14"/>
        <v>0.44</v>
      </c>
      <c r="R83" s="35">
        <f t="shared" si="15"/>
        <v>0.36906356570604065</v>
      </c>
      <c r="T83" s="52">
        <f t="shared" si="20"/>
        <v>2012</v>
      </c>
    </row>
    <row r="84" spans="1:20" x14ac:dyDescent="0.25">
      <c r="A84" s="8">
        <f>aggregateBenElg!A84</f>
        <v>41000</v>
      </c>
      <c r="B84" s="26">
        <f t="shared" si="18"/>
        <v>928.5344183040246</v>
      </c>
      <c r="C84" s="26">
        <f t="shared" si="18"/>
        <v>1134.1144995631846</v>
      </c>
      <c r="D84" s="26">
        <f t="shared" si="18"/>
        <v>1385.2105778359144</v>
      </c>
      <c r="E84" s="26">
        <f t="shared" si="18"/>
        <v>1691.9000204014283</v>
      </c>
      <c r="F84" s="26">
        <f t="shared" si="18"/>
        <v>1733.3333333333333</v>
      </c>
      <c r="H84" s="26">
        <f>VLOOKUP($A84,aggregateBenElg!$A$9:$H$116,7)+UIBen!B84</f>
        <v>928.5344183040246</v>
      </c>
      <c r="I84" s="26">
        <f>VLOOKUP($A84,aggregateBenElg!$A$9:$H$116,7)+UIBen!C84</f>
        <v>1134.1144995631846</v>
      </c>
      <c r="J84" s="26">
        <f>VLOOKUP($A84,aggregateBenElg!$A$9:$H$116,7)+UIBen!D84</f>
        <v>1385.2105778359144</v>
      </c>
      <c r="K84" s="26">
        <f>VLOOKUP($A84,aggregateBenElg!$A$9:$H$116,7)+UIBen!E84</f>
        <v>1691.9000204014283</v>
      </c>
      <c r="L84" s="26">
        <f>VLOOKUP($A84,aggregateBenElg!$A$9:$H$116,7)+UIBen!F84</f>
        <v>1733.3333333333333</v>
      </c>
      <c r="N84" s="35">
        <f t="shared" si="19"/>
        <v>0.44</v>
      </c>
      <c r="O84" s="35">
        <f t="shared" si="12"/>
        <v>0.44000000000000006</v>
      </c>
      <c r="P84" s="35">
        <f t="shared" si="13"/>
        <v>0.44</v>
      </c>
      <c r="Q84" s="35">
        <f t="shared" si="14"/>
        <v>0.44</v>
      </c>
      <c r="R84" s="35">
        <f t="shared" si="15"/>
        <v>0.36906356570604065</v>
      </c>
      <c r="T84" s="52">
        <f t="shared" si="20"/>
        <v>2012</v>
      </c>
    </row>
    <row r="85" spans="1:20" x14ac:dyDescent="0.25">
      <c r="A85" s="8">
        <f>aggregateBenElg!A85</f>
        <v>41030</v>
      </c>
      <c r="B85" s="26">
        <f t="shared" si="18"/>
        <v>928.5344183040246</v>
      </c>
      <c r="C85" s="26">
        <f t="shared" si="18"/>
        <v>1134.1144995631846</v>
      </c>
      <c r="D85" s="26">
        <f t="shared" si="18"/>
        <v>1385.2105778359144</v>
      </c>
      <c r="E85" s="26">
        <f t="shared" si="18"/>
        <v>1691.9000204014283</v>
      </c>
      <c r="F85" s="26">
        <f t="shared" si="18"/>
        <v>1733.3333333333333</v>
      </c>
      <c r="H85" s="26">
        <f>VLOOKUP($A85,aggregateBenElg!$A$9:$H$116,7)+UIBen!B85</f>
        <v>928.5344183040246</v>
      </c>
      <c r="I85" s="26">
        <f>VLOOKUP($A85,aggregateBenElg!$A$9:$H$116,7)+UIBen!C85</f>
        <v>1134.1144995631846</v>
      </c>
      <c r="J85" s="26">
        <f>VLOOKUP($A85,aggregateBenElg!$A$9:$H$116,7)+UIBen!D85</f>
        <v>1385.2105778359144</v>
      </c>
      <c r="K85" s="26">
        <f>VLOOKUP($A85,aggregateBenElg!$A$9:$H$116,7)+UIBen!E85</f>
        <v>1691.9000204014283</v>
      </c>
      <c r="L85" s="26">
        <f>VLOOKUP($A85,aggregateBenElg!$A$9:$H$116,7)+UIBen!F85</f>
        <v>1733.3333333333333</v>
      </c>
      <c r="N85" s="35">
        <f t="shared" si="19"/>
        <v>0.44</v>
      </c>
      <c r="O85" s="35">
        <f t="shared" si="12"/>
        <v>0.44000000000000006</v>
      </c>
      <c r="P85" s="35">
        <f t="shared" si="13"/>
        <v>0.44</v>
      </c>
      <c r="Q85" s="35">
        <f t="shared" si="14"/>
        <v>0.44</v>
      </c>
      <c r="R85" s="35">
        <f t="shared" si="15"/>
        <v>0.36906356570604065</v>
      </c>
      <c r="T85" s="52">
        <f t="shared" si="20"/>
        <v>2012</v>
      </c>
    </row>
    <row r="86" spans="1:20" x14ac:dyDescent="0.25">
      <c r="A86" s="8">
        <f>aggregateBenElg!A86</f>
        <v>41061</v>
      </c>
      <c r="B86" s="26">
        <f t="shared" si="18"/>
        <v>928.5344183040246</v>
      </c>
      <c r="C86" s="26">
        <f t="shared" si="18"/>
        <v>1134.1144995631846</v>
      </c>
      <c r="D86" s="26">
        <f t="shared" si="18"/>
        <v>1385.2105778359144</v>
      </c>
      <c r="E86" s="26">
        <f t="shared" si="18"/>
        <v>1691.9000204014283</v>
      </c>
      <c r="F86" s="26">
        <f t="shared" si="18"/>
        <v>1733.3333333333333</v>
      </c>
      <c r="H86" s="26">
        <f>VLOOKUP($A86,aggregateBenElg!$A$9:$H$116,7)+UIBen!B86</f>
        <v>928.5344183040246</v>
      </c>
      <c r="I86" s="26">
        <f>VLOOKUP($A86,aggregateBenElg!$A$9:$H$116,7)+UIBen!C86</f>
        <v>1134.1144995631846</v>
      </c>
      <c r="J86" s="26">
        <f>VLOOKUP($A86,aggregateBenElg!$A$9:$H$116,7)+UIBen!D86</f>
        <v>1385.2105778359144</v>
      </c>
      <c r="K86" s="26">
        <f>VLOOKUP($A86,aggregateBenElg!$A$9:$H$116,7)+UIBen!E86</f>
        <v>1691.9000204014283</v>
      </c>
      <c r="L86" s="26">
        <f>VLOOKUP($A86,aggregateBenElg!$A$9:$H$116,7)+UIBen!F86</f>
        <v>1733.3333333333333</v>
      </c>
      <c r="N86" s="35">
        <f t="shared" si="19"/>
        <v>0.44</v>
      </c>
      <c r="O86" s="35">
        <f t="shared" si="12"/>
        <v>0.44000000000000006</v>
      </c>
      <c r="P86" s="35">
        <f t="shared" si="13"/>
        <v>0.44</v>
      </c>
      <c r="Q86" s="35">
        <f t="shared" si="14"/>
        <v>0.44</v>
      </c>
      <c r="R86" s="35">
        <f t="shared" si="15"/>
        <v>0.36906356570604065</v>
      </c>
      <c r="T86" s="52">
        <f t="shared" si="20"/>
        <v>2012</v>
      </c>
    </row>
    <row r="87" spans="1:20" x14ac:dyDescent="0.25">
      <c r="A87" s="8">
        <f>aggregateBenElg!A87</f>
        <v>41091</v>
      </c>
      <c r="B87" s="26">
        <f t="shared" si="18"/>
        <v>928.5344183040246</v>
      </c>
      <c r="C87" s="26">
        <f t="shared" si="18"/>
        <v>1134.1144995631846</v>
      </c>
      <c r="D87" s="26">
        <f t="shared" si="18"/>
        <v>1385.2105778359144</v>
      </c>
      <c r="E87" s="26">
        <f t="shared" si="18"/>
        <v>1691.9000204014283</v>
      </c>
      <c r="F87" s="26">
        <f t="shared" si="18"/>
        <v>1733.3333333333333</v>
      </c>
      <c r="H87" s="26">
        <f>VLOOKUP($A87,aggregateBenElg!$A$9:$H$116,7)+UIBen!B87</f>
        <v>928.5344183040246</v>
      </c>
      <c r="I87" s="26">
        <f>VLOOKUP($A87,aggregateBenElg!$A$9:$H$116,7)+UIBen!C87</f>
        <v>1134.1144995631846</v>
      </c>
      <c r="J87" s="26">
        <f>VLOOKUP($A87,aggregateBenElg!$A$9:$H$116,7)+UIBen!D87</f>
        <v>1385.2105778359144</v>
      </c>
      <c r="K87" s="26">
        <f>VLOOKUP($A87,aggregateBenElg!$A$9:$H$116,7)+UIBen!E87</f>
        <v>1691.9000204014283</v>
      </c>
      <c r="L87" s="26">
        <f>VLOOKUP($A87,aggregateBenElg!$A$9:$H$116,7)+UIBen!F87</f>
        <v>1733.3333333333333</v>
      </c>
      <c r="N87" s="35">
        <f t="shared" si="19"/>
        <v>0.44</v>
      </c>
      <c r="O87" s="35">
        <f t="shared" si="12"/>
        <v>0.44000000000000006</v>
      </c>
      <c r="P87" s="35">
        <f t="shared" si="13"/>
        <v>0.44</v>
      </c>
      <c r="Q87" s="35">
        <f t="shared" si="14"/>
        <v>0.44</v>
      </c>
      <c r="R87" s="35">
        <f t="shared" si="15"/>
        <v>0.36906356570604065</v>
      </c>
      <c r="T87" s="52">
        <f t="shared" si="20"/>
        <v>2012</v>
      </c>
    </row>
    <row r="88" spans="1:20" x14ac:dyDescent="0.25">
      <c r="A88" s="8">
        <f>aggregateBenElg!A88</f>
        <v>41122</v>
      </c>
      <c r="B88" s="26">
        <f t="shared" si="18"/>
        <v>928.5344183040246</v>
      </c>
      <c r="C88" s="26">
        <f t="shared" si="18"/>
        <v>1134.1144995631846</v>
      </c>
      <c r="D88" s="26">
        <f t="shared" si="18"/>
        <v>1385.2105778359144</v>
      </c>
      <c r="E88" s="26">
        <f t="shared" si="18"/>
        <v>1691.9000204014283</v>
      </c>
      <c r="F88" s="26">
        <f t="shared" si="18"/>
        <v>1733.3333333333333</v>
      </c>
      <c r="H88" s="26">
        <f>VLOOKUP($A88,aggregateBenElg!$A$9:$H$116,7)+UIBen!B88</f>
        <v>928.5344183040246</v>
      </c>
      <c r="I88" s="26">
        <f>VLOOKUP($A88,aggregateBenElg!$A$9:$H$116,7)+UIBen!C88</f>
        <v>1134.1144995631846</v>
      </c>
      <c r="J88" s="26">
        <f>VLOOKUP($A88,aggregateBenElg!$A$9:$H$116,7)+UIBen!D88</f>
        <v>1385.2105778359144</v>
      </c>
      <c r="K88" s="26">
        <f>VLOOKUP($A88,aggregateBenElg!$A$9:$H$116,7)+UIBen!E88</f>
        <v>1691.9000204014283</v>
      </c>
      <c r="L88" s="26">
        <f>VLOOKUP($A88,aggregateBenElg!$A$9:$H$116,7)+UIBen!F88</f>
        <v>1733.3333333333333</v>
      </c>
      <c r="N88" s="35">
        <f t="shared" si="19"/>
        <v>0.44</v>
      </c>
      <c r="O88" s="35">
        <f t="shared" si="12"/>
        <v>0.44000000000000006</v>
      </c>
      <c r="P88" s="35">
        <f t="shared" si="13"/>
        <v>0.44</v>
      </c>
      <c r="Q88" s="35">
        <f t="shared" si="14"/>
        <v>0.44</v>
      </c>
      <c r="R88" s="35">
        <f t="shared" si="15"/>
        <v>0.36906356570604065</v>
      </c>
      <c r="T88" s="52">
        <f t="shared" si="20"/>
        <v>2012</v>
      </c>
    </row>
    <row r="89" spans="1:20" x14ac:dyDescent="0.25">
      <c r="A89" s="8">
        <f>aggregateBenElg!A89</f>
        <v>41153</v>
      </c>
      <c r="B89" s="26">
        <f t="shared" si="18"/>
        <v>928.5344183040246</v>
      </c>
      <c r="C89" s="26">
        <f t="shared" si="18"/>
        <v>1134.1144995631846</v>
      </c>
      <c r="D89" s="26">
        <f t="shared" si="18"/>
        <v>1385.2105778359144</v>
      </c>
      <c r="E89" s="26">
        <f t="shared" si="18"/>
        <v>1691.9000204014283</v>
      </c>
      <c r="F89" s="26">
        <f t="shared" si="18"/>
        <v>1733.3333333333333</v>
      </c>
      <c r="H89" s="26">
        <f>VLOOKUP($A89,aggregateBenElg!$A$9:$H$116,7)+UIBen!B89</f>
        <v>928.5344183040246</v>
      </c>
      <c r="I89" s="26">
        <f>VLOOKUP($A89,aggregateBenElg!$A$9:$H$116,7)+UIBen!C89</f>
        <v>1134.1144995631846</v>
      </c>
      <c r="J89" s="26">
        <f>VLOOKUP($A89,aggregateBenElg!$A$9:$H$116,7)+UIBen!D89</f>
        <v>1385.2105778359144</v>
      </c>
      <c r="K89" s="26">
        <f>VLOOKUP($A89,aggregateBenElg!$A$9:$H$116,7)+UIBen!E89</f>
        <v>1691.9000204014283</v>
      </c>
      <c r="L89" s="26">
        <f>VLOOKUP($A89,aggregateBenElg!$A$9:$H$116,7)+UIBen!F89</f>
        <v>1733.3333333333333</v>
      </c>
      <c r="N89" s="35">
        <f t="shared" si="19"/>
        <v>0.44</v>
      </c>
      <c r="O89" s="35">
        <f t="shared" ref="O89:O116" si="21">I89/O$5</f>
        <v>0.44000000000000006</v>
      </c>
      <c r="P89" s="35">
        <f t="shared" ref="P89:P116" si="22">J89/P$5</f>
        <v>0.44</v>
      </c>
      <c r="Q89" s="35">
        <f t="shared" ref="Q89:Q116" si="23">K89/Q$5</f>
        <v>0.44</v>
      </c>
      <c r="R89" s="35">
        <f t="shared" ref="R89:R116" si="24">L89/R$5</f>
        <v>0.36906356570604065</v>
      </c>
      <c r="T89" s="52">
        <f t="shared" si="20"/>
        <v>2012</v>
      </c>
    </row>
    <row r="90" spans="1:20" x14ac:dyDescent="0.25">
      <c r="A90" s="8">
        <f>aggregateBenElg!A90</f>
        <v>41183</v>
      </c>
      <c r="B90" s="26">
        <f t="shared" si="18"/>
        <v>928.5344183040246</v>
      </c>
      <c r="C90" s="26">
        <f t="shared" si="18"/>
        <v>1134.1144995631846</v>
      </c>
      <c r="D90" s="26">
        <f t="shared" si="18"/>
        <v>1385.2105778359144</v>
      </c>
      <c r="E90" s="26">
        <f t="shared" si="18"/>
        <v>1691.9000204014283</v>
      </c>
      <c r="F90" s="26">
        <f t="shared" si="18"/>
        <v>1733.3333333333333</v>
      </c>
      <c r="H90" s="26">
        <f>VLOOKUP($A90,aggregateBenElg!$A$9:$H$116,7)+UIBen!B90</f>
        <v>928.5344183040246</v>
      </c>
      <c r="I90" s="26">
        <f>VLOOKUP($A90,aggregateBenElg!$A$9:$H$116,7)+UIBen!C90</f>
        <v>1134.1144995631846</v>
      </c>
      <c r="J90" s="26">
        <f>VLOOKUP($A90,aggregateBenElg!$A$9:$H$116,7)+UIBen!D90</f>
        <v>1385.2105778359144</v>
      </c>
      <c r="K90" s="26">
        <f>VLOOKUP($A90,aggregateBenElg!$A$9:$H$116,7)+UIBen!E90</f>
        <v>1691.9000204014283</v>
      </c>
      <c r="L90" s="26">
        <f>VLOOKUP($A90,aggregateBenElg!$A$9:$H$116,7)+UIBen!F90</f>
        <v>1733.3333333333333</v>
      </c>
      <c r="N90" s="35">
        <f t="shared" si="19"/>
        <v>0.44</v>
      </c>
      <c r="O90" s="35">
        <f t="shared" si="21"/>
        <v>0.44000000000000006</v>
      </c>
      <c r="P90" s="35">
        <f t="shared" si="22"/>
        <v>0.44</v>
      </c>
      <c r="Q90" s="35">
        <f t="shared" si="23"/>
        <v>0.44</v>
      </c>
      <c r="R90" s="35">
        <f t="shared" si="24"/>
        <v>0.36906356570604065</v>
      </c>
      <c r="T90" s="52">
        <f t="shared" si="20"/>
        <v>2012</v>
      </c>
    </row>
    <row r="91" spans="1:20" x14ac:dyDescent="0.25">
      <c r="A91" s="8">
        <f>aggregateBenElg!A91</f>
        <v>41214</v>
      </c>
      <c r="B91" s="26">
        <f t="shared" si="18"/>
        <v>928.5344183040246</v>
      </c>
      <c r="C91" s="26">
        <f t="shared" si="18"/>
        <v>1134.1144995631846</v>
      </c>
      <c r="D91" s="26">
        <f t="shared" si="18"/>
        <v>1385.2105778359144</v>
      </c>
      <c r="E91" s="26">
        <f t="shared" si="18"/>
        <v>1691.9000204014283</v>
      </c>
      <c r="F91" s="26">
        <f t="shared" si="18"/>
        <v>1733.3333333333333</v>
      </c>
      <c r="H91" s="26">
        <f>VLOOKUP($A91,aggregateBenElg!$A$9:$H$116,7)+UIBen!B91</f>
        <v>928.5344183040246</v>
      </c>
      <c r="I91" s="26">
        <f>VLOOKUP($A91,aggregateBenElg!$A$9:$H$116,7)+UIBen!C91</f>
        <v>1134.1144995631846</v>
      </c>
      <c r="J91" s="26">
        <f>VLOOKUP($A91,aggregateBenElg!$A$9:$H$116,7)+UIBen!D91</f>
        <v>1385.2105778359144</v>
      </c>
      <c r="K91" s="26">
        <f>VLOOKUP($A91,aggregateBenElg!$A$9:$H$116,7)+UIBen!E91</f>
        <v>1691.9000204014283</v>
      </c>
      <c r="L91" s="26">
        <f>VLOOKUP($A91,aggregateBenElg!$A$9:$H$116,7)+UIBen!F91</f>
        <v>1733.3333333333333</v>
      </c>
      <c r="N91" s="35">
        <f t="shared" si="19"/>
        <v>0.44</v>
      </c>
      <c r="O91" s="35">
        <f t="shared" si="21"/>
        <v>0.44000000000000006</v>
      </c>
      <c r="P91" s="35">
        <f t="shared" si="22"/>
        <v>0.44</v>
      </c>
      <c r="Q91" s="35">
        <f t="shared" si="23"/>
        <v>0.44</v>
      </c>
      <c r="R91" s="35">
        <f t="shared" si="24"/>
        <v>0.36906356570604065</v>
      </c>
      <c r="T91" s="52">
        <f t="shared" si="20"/>
        <v>2012</v>
      </c>
    </row>
    <row r="92" spans="1:20" x14ac:dyDescent="0.25">
      <c r="A92" s="8">
        <f>aggregateBenElg!A92</f>
        <v>41244</v>
      </c>
      <c r="B92" s="26">
        <f t="shared" si="18"/>
        <v>928.5344183040246</v>
      </c>
      <c r="C92" s="26">
        <f t="shared" si="18"/>
        <v>1134.1144995631846</v>
      </c>
      <c r="D92" s="26">
        <f t="shared" si="18"/>
        <v>1385.2105778359144</v>
      </c>
      <c r="E92" s="26">
        <f t="shared" si="18"/>
        <v>1691.9000204014283</v>
      </c>
      <c r="F92" s="26">
        <f t="shared" si="18"/>
        <v>1733.3333333333333</v>
      </c>
      <c r="H92" s="26">
        <f>VLOOKUP($A92,aggregateBenElg!$A$9:$H$116,7)+UIBen!B92</f>
        <v>928.5344183040246</v>
      </c>
      <c r="I92" s="26">
        <f>VLOOKUP($A92,aggregateBenElg!$A$9:$H$116,7)+UIBen!C92</f>
        <v>1134.1144995631846</v>
      </c>
      <c r="J92" s="26">
        <f>VLOOKUP($A92,aggregateBenElg!$A$9:$H$116,7)+UIBen!D92</f>
        <v>1385.2105778359144</v>
      </c>
      <c r="K92" s="26">
        <f>VLOOKUP($A92,aggregateBenElg!$A$9:$H$116,7)+UIBen!E92</f>
        <v>1691.9000204014283</v>
      </c>
      <c r="L92" s="26">
        <f>VLOOKUP($A92,aggregateBenElg!$A$9:$H$116,7)+UIBen!F92</f>
        <v>1733.3333333333333</v>
      </c>
      <c r="N92" s="35">
        <f t="shared" si="19"/>
        <v>0.44</v>
      </c>
      <c r="O92" s="35">
        <f t="shared" si="21"/>
        <v>0.44000000000000006</v>
      </c>
      <c r="P92" s="35">
        <f t="shared" si="22"/>
        <v>0.44</v>
      </c>
      <c r="Q92" s="35">
        <f t="shared" si="23"/>
        <v>0.44</v>
      </c>
      <c r="R92" s="35">
        <f t="shared" si="24"/>
        <v>0.36906356570604065</v>
      </c>
      <c r="T92" s="52">
        <f t="shared" si="20"/>
        <v>2012</v>
      </c>
    </row>
    <row r="93" spans="1:20" x14ac:dyDescent="0.25">
      <c r="A93" s="8">
        <f>aggregateBenElg!A93</f>
        <v>41275</v>
      </c>
      <c r="B93" s="26">
        <f t="shared" si="18"/>
        <v>928.5344183040246</v>
      </c>
      <c r="C93" s="26">
        <f t="shared" si="18"/>
        <v>1134.1144995631846</v>
      </c>
      <c r="D93" s="26">
        <f t="shared" si="18"/>
        <v>1385.2105778359144</v>
      </c>
      <c r="E93" s="26">
        <f t="shared" si="18"/>
        <v>1691.9000204014283</v>
      </c>
      <c r="F93" s="26">
        <f t="shared" si="18"/>
        <v>1733.3333333333333</v>
      </c>
      <c r="H93" s="26">
        <f>VLOOKUP($A93,aggregateBenElg!$A$9:$H$116,7)+UIBen!B93</f>
        <v>928.5344183040246</v>
      </c>
      <c r="I93" s="26">
        <f>VLOOKUP($A93,aggregateBenElg!$A$9:$H$116,7)+UIBen!C93</f>
        <v>1134.1144995631846</v>
      </c>
      <c r="J93" s="26">
        <f>VLOOKUP($A93,aggregateBenElg!$A$9:$H$116,7)+UIBen!D93</f>
        <v>1385.2105778359144</v>
      </c>
      <c r="K93" s="26">
        <f>VLOOKUP($A93,aggregateBenElg!$A$9:$H$116,7)+UIBen!E93</f>
        <v>1691.9000204014283</v>
      </c>
      <c r="L93" s="26">
        <f>VLOOKUP($A93,aggregateBenElg!$A$9:$H$116,7)+UIBen!F93</f>
        <v>1733.3333333333333</v>
      </c>
      <c r="N93" s="35">
        <f t="shared" si="19"/>
        <v>0.44</v>
      </c>
      <c r="O93" s="35">
        <f t="shared" si="21"/>
        <v>0.44000000000000006</v>
      </c>
      <c r="P93" s="35">
        <f t="shared" si="22"/>
        <v>0.44</v>
      </c>
      <c r="Q93" s="35">
        <f t="shared" si="23"/>
        <v>0.44</v>
      </c>
      <c r="R93" s="35">
        <f t="shared" si="24"/>
        <v>0.36906356570604065</v>
      </c>
      <c r="T93" s="52">
        <f t="shared" si="20"/>
        <v>2013</v>
      </c>
    </row>
    <row r="94" spans="1:20" x14ac:dyDescent="0.25">
      <c r="A94" s="8">
        <f>aggregateBenElg!A94</f>
        <v>41306</v>
      </c>
      <c r="B94" s="26">
        <f t="shared" si="18"/>
        <v>928.5344183040246</v>
      </c>
      <c r="C94" s="26">
        <f t="shared" si="18"/>
        <v>1134.1144995631846</v>
      </c>
      <c r="D94" s="26">
        <f t="shared" si="18"/>
        <v>1385.2105778359144</v>
      </c>
      <c r="E94" s="26">
        <f t="shared" si="18"/>
        <v>1691.9000204014283</v>
      </c>
      <c r="F94" s="26">
        <f t="shared" si="18"/>
        <v>1733.3333333333333</v>
      </c>
      <c r="H94" s="26">
        <f>VLOOKUP($A94,aggregateBenElg!$A$9:$H$116,7)+UIBen!B94</f>
        <v>928.5344183040246</v>
      </c>
      <c r="I94" s="26">
        <f>VLOOKUP($A94,aggregateBenElg!$A$9:$H$116,7)+UIBen!C94</f>
        <v>1134.1144995631846</v>
      </c>
      <c r="J94" s="26">
        <f>VLOOKUP($A94,aggregateBenElg!$A$9:$H$116,7)+UIBen!D94</f>
        <v>1385.2105778359144</v>
      </c>
      <c r="K94" s="26">
        <f>VLOOKUP($A94,aggregateBenElg!$A$9:$H$116,7)+UIBen!E94</f>
        <v>1691.9000204014283</v>
      </c>
      <c r="L94" s="26">
        <f>VLOOKUP($A94,aggregateBenElg!$A$9:$H$116,7)+UIBen!F94</f>
        <v>1733.3333333333333</v>
      </c>
      <c r="N94" s="35">
        <f t="shared" si="19"/>
        <v>0.44</v>
      </c>
      <c r="O94" s="35">
        <f t="shared" si="21"/>
        <v>0.44000000000000006</v>
      </c>
      <c r="P94" s="35">
        <f t="shared" si="22"/>
        <v>0.44</v>
      </c>
      <c r="Q94" s="35">
        <f t="shared" si="23"/>
        <v>0.44</v>
      </c>
      <c r="R94" s="35">
        <f t="shared" si="24"/>
        <v>0.36906356570604065</v>
      </c>
      <c r="T94" s="52">
        <f t="shared" si="20"/>
        <v>2013</v>
      </c>
    </row>
    <row r="95" spans="1:20" x14ac:dyDescent="0.25">
      <c r="A95" s="8">
        <f>aggregateBenElg!A95</f>
        <v>41334</v>
      </c>
      <c r="B95" s="26">
        <f t="shared" si="18"/>
        <v>928.5344183040246</v>
      </c>
      <c r="C95" s="26">
        <f t="shared" si="18"/>
        <v>1134.1144995631846</v>
      </c>
      <c r="D95" s="26">
        <f t="shared" si="18"/>
        <v>1385.2105778359144</v>
      </c>
      <c r="E95" s="26">
        <f t="shared" si="18"/>
        <v>1691.9000204014283</v>
      </c>
      <c r="F95" s="26">
        <f t="shared" si="18"/>
        <v>1733.3333333333333</v>
      </c>
      <c r="H95" s="26">
        <f>VLOOKUP($A95,aggregateBenElg!$A$9:$H$116,7)+UIBen!B95</f>
        <v>928.5344183040246</v>
      </c>
      <c r="I95" s="26">
        <f>VLOOKUP($A95,aggregateBenElg!$A$9:$H$116,7)+UIBen!C95</f>
        <v>1134.1144995631846</v>
      </c>
      <c r="J95" s="26">
        <f>VLOOKUP($A95,aggregateBenElg!$A$9:$H$116,7)+UIBen!D95</f>
        <v>1385.2105778359144</v>
      </c>
      <c r="K95" s="26">
        <f>VLOOKUP($A95,aggregateBenElg!$A$9:$H$116,7)+UIBen!E95</f>
        <v>1691.9000204014283</v>
      </c>
      <c r="L95" s="26">
        <f>VLOOKUP($A95,aggregateBenElg!$A$9:$H$116,7)+UIBen!F95</f>
        <v>1733.3333333333333</v>
      </c>
      <c r="N95" s="35">
        <f t="shared" si="19"/>
        <v>0.44</v>
      </c>
      <c r="O95" s="35">
        <f t="shared" si="21"/>
        <v>0.44000000000000006</v>
      </c>
      <c r="P95" s="35">
        <f t="shared" si="22"/>
        <v>0.44</v>
      </c>
      <c r="Q95" s="35">
        <f t="shared" si="23"/>
        <v>0.44</v>
      </c>
      <c r="R95" s="35">
        <f t="shared" si="24"/>
        <v>0.36906356570604065</v>
      </c>
      <c r="T95" s="52">
        <f t="shared" si="20"/>
        <v>2013</v>
      </c>
    </row>
    <row r="96" spans="1:20" x14ac:dyDescent="0.25">
      <c r="A96" s="8">
        <f>aggregateBenElg!A96</f>
        <v>41365</v>
      </c>
      <c r="B96" s="26">
        <f t="shared" si="18"/>
        <v>928.5344183040246</v>
      </c>
      <c r="C96" s="26">
        <f t="shared" si="18"/>
        <v>1134.1144995631846</v>
      </c>
      <c r="D96" s="26">
        <f t="shared" si="18"/>
        <v>1385.2105778359144</v>
      </c>
      <c r="E96" s="26">
        <f t="shared" si="18"/>
        <v>1691.9000204014283</v>
      </c>
      <c r="F96" s="26">
        <f t="shared" si="18"/>
        <v>1733.3333333333333</v>
      </c>
      <c r="H96" s="26">
        <f>VLOOKUP($A96,aggregateBenElg!$A$9:$H$116,7)+UIBen!B96</f>
        <v>928.5344183040246</v>
      </c>
      <c r="I96" s="26">
        <f>VLOOKUP($A96,aggregateBenElg!$A$9:$H$116,7)+UIBen!C96</f>
        <v>1134.1144995631846</v>
      </c>
      <c r="J96" s="26">
        <f>VLOOKUP($A96,aggregateBenElg!$A$9:$H$116,7)+UIBen!D96</f>
        <v>1385.2105778359144</v>
      </c>
      <c r="K96" s="26">
        <f>VLOOKUP($A96,aggregateBenElg!$A$9:$H$116,7)+UIBen!E96</f>
        <v>1691.9000204014283</v>
      </c>
      <c r="L96" s="26">
        <f>VLOOKUP($A96,aggregateBenElg!$A$9:$H$116,7)+UIBen!F96</f>
        <v>1733.3333333333333</v>
      </c>
      <c r="N96" s="35">
        <f t="shared" si="19"/>
        <v>0.44</v>
      </c>
      <c r="O96" s="35">
        <f t="shared" si="21"/>
        <v>0.44000000000000006</v>
      </c>
      <c r="P96" s="35">
        <f t="shared" si="22"/>
        <v>0.44</v>
      </c>
      <c r="Q96" s="35">
        <f t="shared" si="23"/>
        <v>0.44</v>
      </c>
      <c r="R96" s="35">
        <f t="shared" si="24"/>
        <v>0.36906356570604065</v>
      </c>
      <c r="T96" s="52">
        <f t="shared" si="20"/>
        <v>2013</v>
      </c>
    </row>
    <row r="97" spans="1:20" x14ac:dyDescent="0.25">
      <c r="A97" s="8">
        <f>aggregateBenElg!A97</f>
        <v>41395</v>
      </c>
      <c r="B97" s="26">
        <f t="shared" si="18"/>
        <v>928.5344183040246</v>
      </c>
      <c r="C97" s="26">
        <f t="shared" si="18"/>
        <v>1134.1144995631846</v>
      </c>
      <c r="D97" s="26">
        <f t="shared" si="18"/>
        <v>1385.2105778359144</v>
      </c>
      <c r="E97" s="26">
        <f t="shared" si="18"/>
        <v>1691.9000204014283</v>
      </c>
      <c r="F97" s="26">
        <f t="shared" si="18"/>
        <v>1733.3333333333333</v>
      </c>
      <c r="H97" s="26">
        <f>VLOOKUP($A97,aggregateBenElg!$A$9:$H$116,7)+UIBen!B97</f>
        <v>928.5344183040246</v>
      </c>
      <c r="I97" s="26">
        <f>VLOOKUP($A97,aggregateBenElg!$A$9:$H$116,7)+UIBen!C97</f>
        <v>1134.1144995631846</v>
      </c>
      <c r="J97" s="26">
        <f>VLOOKUP($A97,aggregateBenElg!$A$9:$H$116,7)+UIBen!D97</f>
        <v>1385.2105778359144</v>
      </c>
      <c r="K97" s="26">
        <f>VLOOKUP($A97,aggregateBenElg!$A$9:$H$116,7)+UIBen!E97</f>
        <v>1691.9000204014283</v>
      </c>
      <c r="L97" s="26">
        <f>VLOOKUP($A97,aggregateBenElg!$A$9:$H$116,7)+UIBen!F97</f>
        <v>1733.3333333333333</v>
      </c>
      <c r="N97" s="35">
        <f t="shared" si="19"/>
        <v>0.44</v>
      </c>
      <c r="O97" s="35">
        <f t="shared" si="21"/>
        <v>0.44000000000000006</v>
      </c>
      <c r="P97" s="35">
        <f t="shared" si="22"/>
        <v>0.44</v>
      </c>
      <c r="Q97" s="35">
        <f t="shared" si="23"/>
        <v>0.44</v>
      </c>
      <c r="R97" s="35">
        <f t="shared" si="24"/>
        <v>0.36906356570604065</v>
      </c>
      <c r="T97" s="52">
        <f t="shared" si="20"/>
        <v>2013</v>
      </c>
    </row>
    <row r="98" spans="1:20" x14ac:dyDescent="0.25">
      <c r="A98" s="8">
        <f>aggregateBenElg!A98</f>
        <v>41426</v>
      </c>
      <c r="B98" s="26">
        <f t="shared" si="18"/>
        <v>928.5344183040246</v>
      </c>
      <c r="C98" s="26">
        <f t="shared" si="18"/>
        <v>1134.1144995631846</v>
      </c>
      <c r="D98" s="26">
        <f t="shared" si="18"/>
        <v>1385.2105778359144</v>
      </c>
      <c r="E98" s="26">
        <f t="shared" si="18"/>
        <v>1691.9000204014283</v>
      </c>
      <c r="F98" s="26">
        <f t="shared" si="18"/>
        <v>1733.3333333333333</v>
      </c>
      <c r="H98" s="26">
        <f>VLOOKUP($A98,aggregateBenElg!$A$9:$H$116,7)+UIBen!B98</f>
        <v>928.5344183040246</v>
      </c>
      <c r="I98" s="26">
        <f>VLOOKUP($A98,aggregateBenElg!$A$9:$H$116,7)+UIBen!C98</f>
        <v>1134.1144995631846</v>
      </c>
      <c r="J98" s="26">
        <f>VLOOKUP($A98,aggregateBenElg!$A$9:$H$116,7)+UIBen!D98</f>
        <v>1385.2105778359144</v>
      </c>
      <c r="K98" s="26">
        <f>VLOOKUP($A98,aggregateBenElg!$A$9:$H$116,7)+UIBen!E98</f>
        <v>1691.9000204014283</v>
      </c>
      <c r="L98" s="26">
        <f>VLOOKUP($A98,aggregateBenElg!$A$9:$H$116,7)+UIBen!F98</f>
        <v>1733.3333333333333</v>
      </c>
      <c r="N98" s="35">
        <f t="shared" si="19"/>
        <v>0.44</v>
      </c>
      <c r="O98" s="35">
        <f t="shared" si="21"/>
        <v>0.44000000000000006</v>
      </c>
      <c r="P98" s="35">
        <f t="shared" si="22"/>
        <v>0.44</v>
      </c>
      <c r="Q98" s="35">
        <f t="shared" si="23"/>
        <v>0.44</v>
      </c>
      <c r="R98" s="35">
        <f t="shared" si="24"/>
        <v>0.36906356570604065</v>
      </c>
      <c r="T98" s="52">
        <f t="shared" si="20"/>
        <v>2013</v>
      </c>
    </row>
    <row r="99" spans="1:20" x14ac:dyDescent="0.25">
      <c r="A99" s="8">
        <f>aggregateBenElg!A99</f>
        <v>41456</v>
      </c>
      <c r="B99" s="26">
        <f t="shared" si="18"/>
        <v>928.5344183040246</v>
      </c>
      <c r="C99" s="26">
        <f t="shared" si="18"/>
        <v>1134.1144995631846</v>
      </c>
      <c r="D99" s="26">
        <f t="shared" si="18"/>
        <v>1385.2105778359144</v>
      </c>
      <c r="E99" s="26">
        <f t="shared" si="18"/>
        <v>1691.9000204014283</v>
      </c>
      <c r="F99" s="26">
        <f t="shared" si="18"/>
        <v>1733.3333333333333</v>
      </c>
      <c r="H99" s="26">
        <f>VLOOKUP($A99,aggregateBenElg!$A$9:$H$116,7)+UIBen!B99</f>
        <v>928.5344183040246</v>
      </c>
      <c r="I99" s="26">
        <f>VLOOKUP($A99,aggregateBenElg!$A$9:$H$116,7)+UIBen!C99</f>
        <v>1134.1144995631846</v>
      </c>
      <c r="J99" s="26">
        <f>VLOOKUP($A99,aggregateBenElg!$A$9:$H$116,7)+UIBen!D99</f>
        <v>1385.2105778359144</v>
      </c>
      <c r="K99" s="26">
        <f>VLOOKUP($A99,aggregateBenElg!$A$9:$H$116,7)+UIBen!E99</f>
        <v>1691.9000204014283</v>
      </c>
      <c r="L99" s="26">
        <f>VLOOKUP($A99,aggregateBenElg!$A$9:$H$116,7)+UIBen!F99</f>
        <v>1733.3333333333333</v>
      </c>
      <c r="N99" s="35">
        <f t="shared" si="19"/>
        <v>0.44</v>
      </c>
      <c r="O99" s="35">
        <f t="shared" si="21"/>
        <v>0.44000000000000006</v>
      </c>
      <c r="P99" s="35">
        <f t="shared" si="22"/>
        <v>0.44</v>
      </c>
      <c r="Q99" s="35">
        <f t="shared" si="23"/>
        <v>0.44</v>
      </c>
      <c r="R99" s="35">
        <f t="shared" si="24"/>
        <v>0.36906356570604065</v>
      </c>
      <c r="T99" s="52">
        <f t="shared" si="20"/>
        <v>2013</v>
      </c>
    </row>
    <row r="100" spans="1:20" x14ac:dyDescent="0.25">
      <c r="A100" s="8">
        <f>aggregateBenElg!A100</f>
        <v>41487</v>
      </c>
      <c r="B100" s="26">
        <f t="shared" si="18"/>
        <v>928.5344183040246</v>
      </c>
      <c r="C100" s="26">
        <f t="shared" si="18"/>
        <v>1134.1144995631846</v>
      </c>
      <c r="D100" s="26">
        <f t="shared" si="18"/>
        <v>1385.2105778359144</v>
      </c>
      <c r="E100" s="26">
        <f t="shared" si="18"/>
        <v>1691.9000204014283</v>
      </c>
      <c r="F100" s="26">
        <f t="shared" si="18"/>
        <v>1733.3333333333333</v>
      </c>
      <c r="H100" s="26">
        <f>VLOOKUP($A100,aggregateBenElg!$A$9:$H$116,7)+UIBen!B100</f>
        <v>928.5344183040246</v>
      </c>
      <c r="I100" s="26">
        <f>VLOOKUP($A100,aggregateBenElg!$A$9:$H$116,7)+UIBen!C100</f>
        <v>1134.1144995631846</v>
      </c>
      <c r="J100" s="26">
        <f>VLOOKUP($A100,aggregateBenElg!$A$9:$H$116,7)+UIBen!D100</f>
        <v>1385.2105778359144</v>
      </c>
      <c r="K100" s="26">
        <f>VLOOKUP($A100,aggregateBenElg!$A$9:$H$116,7)+UIBen!E100</f>
        <v>1691.9000204014283</v>
      </c>
      <c r="L100" s="26">
        <f>VLOOKUP($A100,aggregateBenElg!$A$9:$H$116,7)+UIBen!F100</f>
        <v>1733.3333333333333</v>
      </c>
      <c r="N100" s="35">
        <f t="shared" si="19"/>
        <v>0.44</v>
      </c>
      <c r="O100" s="35">
        <f t="shared" si="21"/>
        <v>0.44000000000000006</v>
      </c>
      <c r="P100" s="35">
        <f t="shared" si="22"/>
        <v>0.44</v>
      </c>
      <c r="Q100" s="35">
        <f t="shared" si="23"/>
        <v>0.44</v>
      </c>
      <c r="R100" s="35">
        <f t="shared" si="24"/>
        <v>0.36906356570604065</v>
      </c>
      <c r="T100" s="52">
        <f t="shared" si="20"/>
        <v>2013</v>
      </c>
    </row>
    <row r="101" spans="1:20" x14ac:dyDescent="0.25">
      <c r="A101" s="8">
        <f>aggregateBenElg!A101</f>
        <v>41518</v>
      </c>
      <c r="B101" s="26">
        <f t="shared" si="18"/>
        <v>928.5344183040246</v>
      </c>
      <c r="C101" s="26">
        <f t="shared" si="18"/>
        <v>1134.1144995631846</v>
      </c>
      <c r="D101" s="26">
        <f t="shared" si="18"/>
        <v>1385.2105778359144</v>
      </c>
      <c r="E101" s="26">
        <f t="shared" si="18"/>
        <v>1691.9000204014283</v>
      </c>
      <c r="F101" s="26">
        <f t="shared" si="18"/>
        <v>1733.3333333333333</v>
      </c>
      <c r="H101" s="26">
        <f>VLOOKUP($A101,aggregateBenElg!$A$9:$H$116,7)+UIBen!B101</f>
        <v>928.5344183040246</v>
      </c>
      <c r="I101" s="26">
        <f>VLOOKUP($A101,aggregateBenElg!$A$9:$H$116,7)+UIBen!C101</f>
        <v>1134.1144995631846</v>
      </c>
      <c r="J101" s="26">
        <f>VLOOKUP($A101,aggregateBenElg!$A$9:$H$116,7)+UIBen!D101</f>
        <v>1385.2105778359144</v>
      </c>
      <c r="K101" s="26">
        <f>VLOOKUP($A101,aggregateBenElg!$A$9:$H$116,7)+UIBen!E101</f>
        <v>1691.9000204014283</v>
      </c>
      <c r="L101" s="26">
        <f>VLOOKUP($A101,aggregateBenElg!$A$9:$H$116,7)+UIBen!F101</f>
        <v>1733.3333333333333</v>
      </c>
      <c r="N101" s="35">
        <f t="shared" si="19"/>
        <v>0.44</v>
      </c>
      <c r="O101" s="35">
        <f t="shared" si="21"/>
        <v>0.44000000000000006</v>
      </c>
      <c r="P101" s="35">
        <f t="shared" si="22"/>
        <v>0.44</v>
      </c>
      <c r="Q101" s="35">
        <f t="shared" si="23"/>
        <v>0.44</v>
      </c>
      <c r="R101" s="35">
        <f t="shared" si="24"/>
        <v>0.36906356570604065</v>
      </c>
      <c r="T101" s="52">
        <f t="shared" si="20"/>
        <v>2013</v>
      </c>
    </row>
    <row r="102" spans="1:20" x14ac:dyDescent="0.25">
      <c r="A102" s="8">
        <f>aggregateBenElg!A102</f>
        <v>41548</v>
      </c>
      <c r="B102" s="26">
        <f t="shared" si="18"/>
        <v>928.5344183040246</v>
      </c>
      <c r="C102" s="26">
        <f t="shared" si="18"/>
        <v>1134.1144995631846</v>
      </c>
      <c r="D102" s="26">
        <f t="shared" si="18"/>
        <v>1385.2105778359144</v>
      </c>
      <c r="E102" s="26">
        <f t="shared" si="18"/>
        <v>1691.9000204014283</v>
      </c>
      <c r="F102" s="26">
        <f t="shared" si="18"/>
        <v>1733.3333333333333</v>
      </c>
      <c r="H102" s="26">
        <f>VLOOKUP($A102,aggregateBenElg!$A$9:$H$116,7)+UIBen!B102</f>
        <v>928.5344183040246</v>
      </c>
      <c r="I102" s="26">
        <f>VLOOKUP($A102,aggregateBenElg!$A$9:$H$116,7)+UIBen!C102</f>
        <v>1134.1144995631846</v>
      </c>
      <c r="J102" s="26">
        <f>VLOOKUP($A102,aggregateBenElg!$A$9:$H$116,7)+UIBen!D102</f>
        <v>1385.2105778359144</v>
      </c>
      <c r="K102" s="26">
        <f>VLOOKUP($A102,aggregateBenElg!$A$9:$H$116,7)+UIBen!E102</f>
        <v>1691.9000204014283</v>
      </c>
      <c r="L102" s="26">
        <f>VLOOKUP($A102,aggregateBenElg!$A$9:$H$116,7)+UIBen!F102</f>
        <v>1733.3333333333333</v>
      </c>
      <c r="N102" s="35">
        <f t="shared" si="19"/>
        <v>0.44</v>
      </c>
      <c r="O102" s="35">
        <f t="shared" si="21"/>
        <v>0.44000000000000006</v>
      </c>
      <c r="P102" s="35">
        <f t="shared" si="22"/>
        <v>0.44</v>
      </c>
      <c r="Q102" s="35">
        <f t="shared" si="23"/>
        <v>0.44</v>
      </c>
      <c r="R102" s="35">
        <f t="shared" si="24"/>
        <v>0.36906356570604065</v>
      </c>
      <c r="T102" s="52">
        <f t="shared" si="20"/>
        <v>2013</v>
      </c>
    </row>
    <row r="103" spans="1:20" x14ac:dyDescent="0.25">
      <c r="A103" s="8">
        <f>aggregateBenElg!A103</f>
        <v>41579</v>
      </c>
      <c r="B103" s="26">
        <f t="shared" si="18"/>
        <v>928.5344183040246</v>
      </c>
      <c r="C103" s="26">
        <f t="shared" si="18"/>
        <v>1134.1144995631846</v>
      </c>
      <c r="D103" s="26">
        <f t="shared" si="18"/>
        <v>1385.2105778359144</v>
      </c>
      <c r="E103" s="26">
        <f t="shared" si="18"/>
        <v>1691.9000204014283</v>
      </c>
      <c r="F103" s="26">
        <f t="shared" si="18"/>
        <v>1733.3333333333333</v>
      </c>
      <c r="H103" s="26">
        <f>VLOOKUP($A103,aggregateBenElg!$A$9:$H$116,7)+UIBen!B103</f>
        <v>928.5344183040246</v>
      </c>
      <c r="I103" s="26">
        <f>VLOOKUP($A103,aggregateBenElg!$A$9:$H$116,7)+UIBen!C103</f>
        <v>1134.1144995631846</v>
      </c>
      <c r="J103" s="26">
        <f>VLOOKUP($A103,aggregateBenElg!$A$9:$H$116,7)+UIBen!D103</f>
        <v>1385.2105778359144</v>
      </c>
      <c r="K103" s="26">
        <f>VLOOKUP($A103,aggregateBenElg!$A$9:$H$116,7)+UIBen!E103</f>
        <v>1691.9000204014283</v>
      </c>
      <c r="L103" s="26">
        <f>VLOOKUP($A103,aggregateBenElg!$A$9:$H$116,7)+UIBen!F103</f>
        <v>1733.3333333333333</v>
      </c>
      <c r="N103" s="35">
        <f t="shared" si="19"/>
        <v>0.44</v>
      </c>
      <c r="O103" s="35">
        <f t="shared" si="21"/>
        <v>0.44000000000000006</v>
      </c>
      <c r="P103" s="35">
        <f t="shared" si="22"/>
        <v>0.44</v>
      </c>
      <c r="Q103" s="35">
        <f t="shared" si="23"/>
        <v>0.44</v>
      </c>
      <c r="R103" s="35">
        <f t="shared" si="24"/>
        <v>0.36906356570604065</v>
      </c>
      <c r="T103" s="52">
        <f t="shared" si="20"/>
        <v>2013</v>
      </c>
    </row>
    <row r="104" spans="1:20" x14ac:dyDescent="0.25">
      <c r="A104" s="8">
        <f>aggregateBenElg!A104</f>
        <v>41609</v>
      </c>
      <c r="B104" s="26">
        <f t="shared" si="18"/>
        <v>928.5344183040246</v>
      </c>
      <c r="C104" s="26">
        <f t="shared" si="18"/>
        <v>1134.1144995631846</v>
      </c>
      <c r="D104" s="26">
        <f t="shared" si="18"/>
        <v>1385.2105778359144</v>
      </c>
      <c r="E104" s="26">
        <f t="shared" si="18"/>
        <v>1691.9000204014283</v>
      </c>
      <c r="F104" s="26">
        <f t="shared" si="18"/>
        <v>1733.3333333333333</v>
      </c>
      <c r="H104" s="26">
        <f>VLOOKUP($A104,aggregateBenElg!$A$9:$H$116,7)+UIBen!B104</f>
        <v>928.5344183040246</v>
      </c>
      <c r="I104" s="26">
        <f>VLOOKUP($A104,aggregateBenElg!$A$9:$H$116,7)+UIBen!C104</f>
        <v>1134.1144995631846</v>
      </c>
      <c r="J104" s="26">
        <f>VLOOKUP($A104,aggregateBenElg!$A$9:$H$116,7)+UIBen!D104</f>
        <v>1385.2105778359144</v>
      </c>
      <c r="K104" s="26">
        <f>VLOOKUP($A104,aggregateBenElg!$A$9:$H$116,7)+UIBen!E104</f>
        <v>1691.9000204014283</v>
      </c>
      <c r="L104" s="26">
        <f>VLOOKUP($A104,aggregateBenElg!$A$9:$H$116,7)+UIBen!F104</f>
        <v>1733.3333333333333</v>
      </c>
      <c r="N104" s="35">
        <f t="shared" si="19"/>
        <v>0.44</v>
      </c>
      <c r="O104" s="35">
        <f t="shared" si="21"/>
        <v>0.44000000000000006</v>
      </c>
      <c r="P104" s="35">
        <f t="shared" si="22"/>
        <v>0.44</v>
      </c>
      <c r="Q104" s="35">
        <f t="shared" si="23"/>
        <v>0.44</v>
      </c>
      <c r="R104" s="35">
        <f t="shared" si="24"/>
        <v>0.36906356570604065</v>
      </c>
      <c r="T104" s="52">
        <f t="shared" si="20"/>
        <v>2013</v>
      </c>
    </row>
    <row r="105" spans="1:20" x14ac:dyDescent="0.25">
      <c r="A105" s="8">
        <f>aggregateBenElg!A105</f>
        <v>41640</v>
      </c>
      <c r="B105" s="26">
        <f t="shared" si="18"/>
        <v>928.5344183040246</v>
      </c>
      <c r="C105" s="26">
        <f t="shared" si="18"/>
        <v>1134.1144995631846</v>
      </c>
      <c r="D105" s="26">
        <f t="shared" si="18"/>
        <v>1385.2105778359144</v>
      </c>
      <c r="E105" s="26">
        <f t="shared" si="18"/>
        <v>1691.9000204014283</v>
      </c>
      <c r="F105" s="26">
        <f t="shared" si="18"/>
        <v>1733.3333333333333</v>
      </c>
      <c r="H105" s="26">
        <f>VLOOKUP($A105,aggregateBenElg!$A$9:$H$116,7)+UIBen!B105</f>
        <v>928.5344183040246</v>
      </c>
      <c r="I105" s="26">
        <f>VLOOKUP($A105,aggregateBenElg!$A$9:$H$116,7)+UIBen!C105</f>
        <v>1134.1144995631846</v>
      </c>
      <c r="J105" s="26">
        <f>VLOOKUP($A105,aggregateBenElg!$A$9:$H$116,7)+UIBen!D105</f>
        <v>1385.2105778359144</v>
      </c>
      <c r="K105" s="26">
        <f>VLOOKUP($A105,aggregateBenElg!$A$9:$H$116,7)+UIBen!E105</f>
        <v>1691.9000204014283</v>
      </c>
      <c r="L105" s="26">
        <f>VLOOKUP($A105,aggregateBenElg!$A$9:$H$116,7)+UIBen!F105</f>
        <v>1733.3333333333333</v>
      </c>
      <c r="N105" s="35">
        <f t="shared" si="19"/>
        <v>0.44</v>
      </c>
      <c r="O105" s="35">
        <f t="shared" si="21"/>
        <v>0.44000000000000006</v>
      </c>
      <c r="P105" s="35">
        <f t="shared" si="22"/>
        <v>0.44</v>
      </c>
      <c r="Q105" s="35">
        <f t="shared" si="23"/>
        <v>0.44</v>
      </c>
      <c r="R105" s="35">
        <f t="shared" si="24"/>
        <v>0.36906356570604065</v>
      </c>
      <c r="T105" s="52">
        <f t="shared" si="20"/>
        <v>2014</v>
      </c>
    </row>
    <row r="106" spans="1:20" x14ac:dyDescent="0.25">
      <c r="A106" s="8">
        <f>aggregateBenElg!A106</f>
        <v>41671</v>
      </c>
      <c r="B106" s="26">
        <f t="shared" si="18"/>
        <v>928.5344183040246</v>
      </c>
      <c r="C106" s="26">
        <f t="shared" si="18"/>
        <v>1134.1144995631846</v>
      </c>
      <c r="D106" s="26">
        <f t="shared" si="18"/>
        <v>1385.2105778359144</v>
      </c>
      <c r="E106" s="26">
        <f t="shared" si="18"/>
        <v>1691.9000204014283</v>
      </c>
      <c r="F106" s="26">
        <f t="shared" si="18"/>
        <v>1733.3333333333333</v>
      </c>
      <c r="H106" s="26">
        <f>VLOOKUP($A106,aggregateBenElg!$A$9:$H$116,7)+UIBen!B106</f>
        <v>928.5344183040246</v>
      </c>
      <c r="I106" s="26">
        <f>VLOOKUP($A106,aggregateBenElg!$A$9:$H$116,7)+UIBen!C106</f>
        <v>1134.1144995631846</v>
      </c>
      <c r="J106" s="26">
        <f>VLOOKUP($A106,aggregateBenElg!$A$9:$H$116,7)+UIBen!D106</f>
        <v>1385.2105778359144</v>
      </c>
      <c r="K106" s="26">
        <f>VLOOKUP($A106,aggregateBenElg!$A$9:$H$116,7)+UIBen!E106</f>
        <v>1691.9000204014283</v>
      </c>
      <c r="L106" s="26">
        <f>VLOOKUP($A106,aggregateBenElg!$A$9:$H$116,7)+UIBen!F106</f>
        <v>1733.3333333333333</v>
      </c>
      <c r="N106" s="35">
        <f t="shared" si="19"/>
        <v>0.44</v>
      </c>
      <c r="O106" s="35">
        <f t="shared" si="21"/>
        <v>0.44000000000000006</v>
      </c>
      <c r="P106" s="35">
        <f t="shared" si="22"/>
        <v>0.44</v>
      </c>
      <c r="Q106" s="35">
        <f t="shared" si="23"/>
        <v>0.44</v>
      </c>
      <c r="R106" s="35">
        <f t="shared" si="24"/>
        <v>0.36906356570604065</v>
      </c>
      <c r="T106" s="52">
        <f t="shared" si="20"/>
        <v>2014</v>
      </c>
    </row>
    <row r="107" spans="1:20" x14ac:dyDescent="0.25">
      <c r="A107" s="8">
        <f>aggregateBenElg!A107</f>
        <v>41699</v>
      </c>
      <c r="B107" s="26">
        <f t="shared" si="18"/>
        <v>928.5344183040246</v>
      </c>
      <c r="C107" s="26">
        <f t="shared" si="18"/>
        <v>1134.1144995631846</v>
      </c>
      <c r="D107" s="26">
        <f t="shared" si="18"/>
        <v>1385.2105778359144</v>
      </c>
      <c r="E107" s="26">
        <f t="shared" si="18"/>
        <v>1691.9000204014283</v>
      </c>
      <c r="F107" s="26">
        <f t="shared" si="18"/>
        <v>1733.3333333333333</v>
      </c>
      <c r="H107" s="26">
        <f>VLOOKUP($A107,aggregateBenElg!$A$9:$H$116,7)+UIBen!B107</f>
        <v>928.5344183040246</v>
      </c>
      <c r="I107" s="26">
        <f>VLOOKUP($A107,aggregateBenElg!$A$9:$H$116,7)+UIBen!C107</f>
        <v>1134.1144995631846</v>
      </c>
      <c r="J107" s="26">
        <f>VLOOKUP($A107,aggregateBenElg!$A$9:$H$116,7)+UIBen!D107</f>
        <v>1385.2105778359144</v>
      </c>
      <c r="K107" s="26">
        <f>VLOOKUP($A107,aggregateBenElg!$A$9:$H$116,7)+UIBen!E107</f>
        <v>1691.9000204014283</v>
      </c>
      <c r="L107" s="26">
        <f>VLOOKUP($A107,aggregateBenElg!$A$9:$H$116,7)+UIBen!F107</f>
        <v>1733.3333333333333</v>
      </c>
      <c r="N107" s="35">
        <f t="shared" si="19"/>
        <v>0.44</v>
      </c>
      <c r="O107" s="35">
        <f t="shared" si="21"/>
        <v>0.44000000000000006</v>
      </c>
      <c r="P107" s="35">
        <f t="shared" si="22"/>
        <v>0.44</v>
      </c>
      <c r="Q107" s="35">
        <f t="shared" si="23"/>
        <v>0.44</v>
      </c>
      <c r="R107" s="35">
        <f t="shared" si="24"/>
        <v>0.36906356570604065</v>
      </c>
      <c r="T107" s="52">
        <f t="shared" si="20"/>
        <v>2014</v>
      </c>
    </row>
    <row r="108" spans="1:20" x14ac:dyDescent="0.25">
      <c r="A108" s="8">
        <f>aggregateBenElg!A108</f>
        <v>41730</v>
      </c>
      <c r="B108" s="26">
        <f t="shared" si="18"/>
        <v>928.5344183040246</v>
      </c>
      <c r="C108" s="26">
        <f t="shared" si="18"/>
        <v>1134.1144995631846</v>
      </c>
      <c r="D108" s="26">
        <f t="shared" si="18"/>
        <v>1385.2105778359144</v>
      </c>
      <c r="E108" s="26">
        <f t="shared" si="18"/>
        <v>1691.9000204014283</v>
      </c>
      <c r="F108" s="26">
        <f t="shared" si="18"/>
        <v>1733.3333333333333</v>
      </c>
      <c r="H108" s="26">
        <f>VLOOKUP($A108,aggregateBenElg!$A$9:$H$116,7)+UIBen!B108</f>
        <v>928.5344183040246</v>
      </c>
      <c r="I108" s="26">
        <f>VLOOKUP($A108,aggregateBenElg!$A$9:$H$116,7)+UIBen!C108</f>
        <v>1134.1144995631846</v>
      </c>
      <c r="J108" s="26">
        <f>VLOOKUP($A108,aggregateBenElg!$A$9:$H$116,7)+UIBen!D108</f>
        <v>1385.2105778359144</v>
      </c>
      <c r="K108" s="26">
        <f>VLOOKUP($A108,aggregateBenElg!$A$9:$H$116,7)+UIBen!E108</f>
        <v>1691.9000204014283</v>
      </c>
      <c r="L108" s="26">
        <f>VLOOKUP($A108,aggregateBenElg!$A$9:$H$116,7)+UIBen!F108</f>
        <v>1733.3333333333333</v>
      </c>
      <c r="N108" s="35">
        <f t="shared" si="19"/>
        <v>0.44</v>
      </c>
      <c r="O108" s="35">
        <f t="shared" si="21"/>
        <v>0.44000000000000006</v>
      </c>
      <c r="P108" s="35">
        <f t="shared" si="22"/>
        <v>0.44</v>
      </c>
      <c r="Q108" s="35">
        <f t="shared" si="23"/>
        <v>0.44</v>
      </c>
      <c r="R108" s="35">
        <f t="shared" si="24"/>
        <v>0.36906356570604065</v>
      </c>
      <c r="T108" s="52">
        <f t="shared" si="20"/>
        <v>2014</v>
      </c>
    </row>
    <row r="109" spans="1:20" x14ac:dyDescent="0.25">
      <c r="A109" s="8">
        <f>aggregateBenElg!A109</f>
        <v>41760</v>
      </c>
      <c r="B109" s="26">
        <f t="shared" si="18"/>
        <v>928.5344183040246</v>
      </c>
      <c r="C109" s="26">
        <f t="shared" si="18"/>
        <v>1134.1144995631846</v>
      </c>
      <c r="D109" s="26">
        <f t="shared" si="18"/>
        <v>1385.2105778359144</v>
      </c>
      <c r="E109" s="26">
        <f t="shared" si="18"/>
        <v>1691.9000204014283</v>
      </c>
      <c r="F109" s="26">
        <f t="shared" si="18"/>
        <v>1733.3333333333333</v>
      </c>
      <c r="H109" s="26">
        <f>VLOOKUP($A109,aggregateBenElg!$A$9:$H$116,7)+UIBen!B109</f>
        <v>928.5344183040246</v>
      </c>
      <c r="I109" s="26">
        <f>VLOOKUP($A109,aggregateBenElg!$A$9:$H$116,7)+UIBen!C109</f>
        <v>1134.1144995631846</v>
      </c>
      <c r="J109" s="26">
        <f>VLOOKUP($A109,aggregateBenElg!$A$9:$H$116,7)+UIBen!D109</f>
        <v>1385.2105778359144</v>
      </c>
      <c r="K109" s="26">
        <f>VLOOKUP($A109,aggregateBenElg!$A$9:$H$116,7)+UIBen!E109</f>
        <v>1691.9000204014283</v>
      </c>
      <c r="L109" s="26">
        <f>VLOOKUP($A109,aggregateBenElg!$A$9:$H$116,7)+UIBen!F109</f>
        <v>1733.3333333333333</v>
      </c>
      <c r="N109" s="35">
        <f t="shared" si="19"/>
        <v>0.44</v>
      </c>
      <c r="O109" s="35">
        <f t="shared" si="21"/>
        <v>0.44000000000000006</v>
      </c>
      <c r="P109" s="35">
        <f t="shared" si="22"/>
        <v>0.44</v>
      </c>
      <c r="Q109" s="35">
        <f t="shared" si="23"/>
        <v>0.44</v>
      </c>
      <c r="R109" s="35">
        <f t="shared" si="24"/>
        <v>0.36906356570604065</v>
      </c>
      <c r="T109" s="52">
        <f t="shared" si="20"/>
        <v>2014</v>
      </c>
    </row>
    <row r="110" spans="1:20" x14ac:dyDescent="0.25">
      <c r="A110" s="8">
        <f>aggregateBenElg!A110</f>
        <v>41791</v>
      </c>
      <c r="B110" s="26">
        <f t="shared" si="18"/>
        <v>928.5344183040246</v>
      </c>
      <c r="C110" s="26">
        <f t="shared" si="18"/>
        <v>1134.1144995631846</v>
      </c>
      <c r="D110" s="26">
        <f t="shared" si="18"/>
        <v>1385.2105778359144</v>
      </c>
      <c r="E110" s="26">
        <f t="shared" si="18"/>
        <v>1691.9000204014283</v>
      </c>
      <c r="F110" s="26">
        <f t="shared" si="18"/>
        <v>1733.3333333333333</v>
      </c>
      <c r="H110" s="26">
        <f>VLOOKUP($A110,aggregateBenElg!$A$9:$H$116,7)+UIBen!B110</f>
        <v>928.5344183040246</v>
      </c>
      <c r="I110" s="26">
        <f>VLOOKUP($A110,aggregateBenElg!$A$9:$H$116,7)+UIBen!C110</f>
        <v>1134.1144995631846</v>
      </c>
      <c r="J110" s="26">
        <f>VLOOKUP($A110,aggregateBenElg!$A$9:$H$116,7)+UIBen!D110</f>
        <v>1385.2105778359144</v>
      </c>
      <c r="K110" s="26">
        <f>VLOOKUP($A110,aggregateBenElg!$A$9:$H$116,7)+UIBen!E110</f>
        <v>1691.9000204014283</v>
      </c>
      <c r="L110" s="26">
        <f>VLOOKUP($A110,aggregateBenElg!$A$9:$H$116,7)+UIBen!F110</f>
        <v>1733.3333333333333</v>
      </c>
      <c r="N110" s="35">
        <f t="shared" si="19"/>
        <v>0.44</v>
      </c>
      <c r="O110" s="35">
        <f t="shared" si="21"/>
        <v>0.44000000000000006</v>
      </c>
      <c r="P110" s="35">
        <f t="shared" si="22"/>
        <v>0.44</v>
      </c>
      <c r="Q110" s="35">
        <f t="shared" si="23"/>
        <v>0.44</v>
      </c>
      <c r="R110" s="35">
        <f t="shared" si="24"/>
        <v>0.36906356570604065</v>
      </c>
      <c r="T110" s="52">
        <f t="shared" si="20"/>
        <v>2014</v>
      </c>
    </row>
    <row r="111" spans="1:20" x14ac:dyDescent="0.25">
      <c r="A111" s="8">
        <f>aggregateBenElg!A111</f>
        <v>41821</v>
      </c>
      <c r="B111" s="26">
        <f t="shared" si="18"/>
        <v>928.5344183040246</v>
      </c>
      <c r="C111" s="26">
        <f t="shared" si="18"/>
        <v>1134.1144995631846</v>
      </c>
      <c r="D111" s="26">
        <f t="shared" si="18"/>
        <v>1385.2105778359144</v>
      </c>
      <c r="E111" s="26">
        <f t="shared" si="18"/>
        <v>1691.9000204014283</v>
      </c>
      <c r="F111" s="26">
        <f t="shared" si="18"/>
        <v>1733.3333333333333</v>
      </c>
      <c r="H111" s="26">
        <f>VLOOKUP($A111,aggregateBenElg!$A$9:$H$116,7)+UIBen!B111</f>
        <v>928.5344183040246</v>
      </c>
      <c r="I111" s="26">
        <f>VLOOKUP($A111,aggregateBenElg!$A$9:$H$116,7)+UIBen!C111</f>
        <v>1134.1144995631846</v>
      </c>
      <c r="J111" s="26">
        <f>VLOOKUP($A111,aggregateBenElg!$A$9:$H$116,7)+UIBen!D111</f>
        <v>1385.2105778359144</v>
      </c>
      <c r="K111" s="26">
        <f>VLOOKUP($A111,aggregateBenElg!$A$9:$H$116,7)+UIBen!E111</f>
        <v>1691.9000204014283</v>
      </c>
      <c r="L111" s="26">
        <f>VLOOKUP($A111,aggregateBenElg!$A$9:$H$116,7)+UIBen!F111</f>
        <v>1733.3333333333333</v>
      </c>
      <c r="N111" s="35">
        <f t="shared" si="19"/>
        <v>0.44</v>
      </c>
      <c r="O111" s="35">
        <f t="shared" si="21"/>
        <v>0.44000000000000006</v>
      </c>
      <c r="P111" s="35">
        <f t="shared" si="22"/>
        <v>0.44</v>
      </c>
      <c r="Q111" s="35">
        <f t="shared" si="23"/>
        <v>0.44</v>
      </c>
      <c r="R111" s="35">
        <f t="shared" si="24"/>
        <v>0.36906356570604065</v>
      </c>
      <c r="T111" s="52">
        <f t="shared" si="20"/>
        <v>2014</v>
      </c>
    </row>
    <row r="112" spans="1:20" x14ac:dyDescent="0.25">
      <c r="A112" s="8">
        <f>aggregateBenElg!A112</f>
        <v>41852</v>
      </c>
      <c r="B112" s="26">
        <f t="shared" si="18"/>
        <v>928.5344183040246</v>
      </c>
      <c r="C112" s="26">
        <f t="shared" si="18"/>
        <v>1134.1144995631846</v>
      </c>
      <c r="D112" s="26">
        <f t="shared" si="18"/>
        <v>1385.2105778359144</v>
      </c>
      <c r="E112" s="26">
        <f t="shared" si="18"/>
        <v>1691.9000204014283</v>
      </c>
      <c r="F112" s="26">
        <f t="shared" si="18"/>
        <v>1733.3333333333333</v>
      </c>
      <c r="H112" s="26">
        <f>VLOOKUP($A112,aggregateBenElg!$A$9:$H$116,7)+UIBen!B112</f>
        <v>928.5344183040246</v>
      </c>
      <c r="I112" s="26">
        <f>VLOOKUP($A112,aggregateBenElg!$A$9:$H$116,7)+UIBen!C112</f>
        <v>1134.1144995631846</v>
      </c>
      <c r="J112" s="26">
        <f>VLOOKUP($A112,aggregateBenElg!$A$9:$H$116,7)+UIBen!D112</f>
        <v>1385.2105778359144</v>
      </c>
      <c r="K112" s="26">
        <f>VLOOKUP($A112,aggregateBenElg!$A$9:$H$116,7)+UIBen!E112</f>
        <v>1691.9000204014283</v>
      </c>
      <c r="L112" s="26">
        <f>VLOOKUP($A112,aggregateBenElg!$A$9:$H$116,7)+UIBen!F112</f>
        <v>1733.3333333333333</v>
      </c>
      <c r="N112" s="35">
        <f t="shared" si="19"/>
        <v>0.44</v>
      </c>
      <c r="O112" s="35">
        <f t="shared" si="21"/>
        <v>0.44000000000000006</v>
      </c>
      <c r="P112" s="35">
        <f t="shared" si="22"/>
        <v>0.44</v>
      </c>
      <c r="Q112" s="35">
        <f t="shared" si="23"/>
        <v>0.44</v>
      </c>
      <c r="R112" s="35">
        <f t="shared" si="24"/>
        <v>0.36906356570604065</v>
      </c>
      <c r="T112" s="52">
        <f t="shared" si="20"/>
        <v>2014</v>
      </c>
    </row>
    <row r="113" spans="1:20" x14ac:dyDescent="0.25">
      <c r="A113" s="8">
        <f>aggregateBenElg!A113</f>
        <v>41883</v>
      </c>
      <c r="B113" s="26">
        <f t="shared" si="18"/>
        <v>928.5344183040246</v>
      </c>
      <c r="C113" s="26">
        <f t="shared" si="18"/>
        <v>1134.1144995631846</v>
      </c>
      <c r="D113" s="26">
        <f t="shared" si="18"/>
        <v>1385.2105778359144</v>
      </c>
      <c r="E113" s="26">
        <f t="shared" si="18"/>
        <v>1691.9000204014283</v>
      </c>
      <c r="F113" s="26">
        <f t="shared" si="18"/>
        <v>1733.3333333333333</v>
      </c>
      <c r="H113" s="26">
        <f>VLOOKUP($A113,aggregateBenElg!$A$9:$H$116,7)+UIBen!B113</f>
        <v>928.5344183040246</v>
      </c>
      <c r="I113" s="26">
        <f>VLOOKUP($A113,aggregateBenElg!$A$9:$H$116,7)+UIBen!C113</f>
        <v>1134.1144995631846</v>
      </c>
      <c r="J113" s="26">
        <f>VLOOKUP($A113,aggregateBenElg!$A$9:$H$116,7)+UIBen!D113</f>
        <v>1385.2105778359144</v>
      </c>
      <c r="K113" s="26">
        <f>VLOOKUP($A113,aggregateBenElg!$A$9:$H$116,7)+UIBen!E113</f>
        <v>1691.9000204014283</v>
      </c>
      <c r="L113" s="26">
        <f>VLOOKUP($A113,aggregateBenElg!$A$9:$H$116,7)+UIBen!F113</f>
        <v>1733.3333333333333</v>
      </c>
      <c r="N113" s="35">
        <f t="shared" si="19"/>
        <v>0.44</v>
      </c>
      <c r="O113" s="35">
        <f t="shared" si="21"/>
        <v>0.44000000000000006</v>
      </c>
      <c r="P113" s="35">
        <f t="shared" si="22"/>
        <v>0.44</v>
      </c>
      <c r="Q113" s="35">
        <f t="shared" si="23"/>
        <v>0.44</v>
      </c>
      <c r="R113" s="35">
        <f t="shared" si="24"/>
        <v>0.36906356570604065</v>
      </c>
      <c r="T113" s="52">
        <f t="shared" si="20"/>
        <v>2014</v>
      </c>
    </row>
    <row r="114" spans="1:20" x14ac:dyDescent="0.25">
      <c r="A114" s="8">
        <f>aggregateBenElg!A114</f>
        <v>41913</v>
      </c>
      <c r="B114" s="26">
        <f t="shared" si="18"/>
        <v>928.5344183040246</v>
      </c>
      <c r="C114" s="26">
        <f t="shared" si="18"/>
        <v>1134.1144995631846</v>
      </c>
      <c r="D114" s="26">
        <f t="shared" si="18"/>
        <v>1385.2105778359144</v>
      </c>
      <c r="E114" s="26">
        <f t="shared" si="18"/>
        <v>1691.9000204014283</v>
      </c>
      <c r="F114" s="26">
        <f t="shared" si="18"/>
        <v>1733.3333333333333</v>
      </c>
      <c r="H114" s="26">
        <f>VLOOKUP($A114,aggregateBenElg!$A$9:$H$116,7)+UIBen!B114</f>
        <v>928.5344183040246</v>
      </c>
      <c r="I114" s="26">
        <f>VLOOKUP($A114,aggregateBenElg!$A$9:$H$116,7)+UIBen!C114</f>
        <v>1134.1144995631846</v>
      </c>
      <c r="J114" s="26">
        <f>VLOOKUP($A114,aggregateBenElg!$A$9:$H$116,7)+UIBen!D114</f>
        <v>1385.2105778359144</v>
      </c>
      <c r="K114" s="26">
        <f>VLOOKUP($A114,aggregateBenElg!$A$9:$H$116,7)+UIBen!E114</f>
        <v>1691.9000204014283</v>
      </c>
      <c r="L114" s="26">
        <f>VLOOKUP($A114,aggregateBenElg!$A$9:$H$116,7)+UIBen!F114</f>
        <v>1733.3333333333333</v>
      </c>
      <c r="N114" s="35">
        <f t="shared" si="19"/>
        <v>0.44</v>
      </c>
      <c r="O114" s="35">
        <f t="shared" si="21"/>
        <v>0.44000000000000006</v>
      </c>
      <c r="P114" s="35">
        <f t="shared" si="22"/>
        <v>0.44</v>
      </c>
      <c r="Q114" s="35">
        <f t="shared" si="23"/>
        <v>0.44</v>
      </c>
      <c r="R114" s="35">
        <f t="shared" si="24"/>
        <v>0.36906356570604065</v>
      </c>
      <c r="T114" s="52">
        <f t="shared" si="20"/>
        <v>2014</v>
      </c>
    </row>
    <row r="115" spans="1:20" x14ac:dyDescent="0.25">
      <c r="A115" s="8">
        <f>aggregateBenElg!A115</f>
        <v>41944</v>
      </c>
      <c r="B115" s="26">
        <f t="shared" si="18"/>
        <v>928.5344183040246</v>
      </c>
      <c r="C115" s="26">
        <f t="shared" si="18"/>
        <v>1134.1144995631846</v>
      </c>
      <c r="D115" s="26">
        <f t="shared" si="18"/>
        <v>1385.2105778359144</v>
      </c>
      <c r="E115" s="26">
        <f t="shared" si="18"/>
        <v>1691.9000204014283</v>
      </c>
      <c r="F115" s="26">
        <f t="shared" si="18"/>
        <v>1733.3333333333333</v>
      </c>
      <c r="H115" s="26">
        <f>VLOOKUP($A115,aggregateBenElg!$A$9:$H$116,7)+UIBen!B115</f>
        <v>928.5344183040246</v>
      </c>
      <c r="I115" s="26">
        <f>VLOOKUP($A115,aggregateBenElg!$A$9:$H$116,7)+UIBen!C115</f>
        <v>1134.1144995631846</v>
      </c>
      <c r="J115" s="26">
        <f>VLOOKUP($A115,aggregateBenElg!$A$9:$H$116,7)+UIBen!D115</f>
        <v>1385.2105778359144</v>
      </c>
      <c r="K115" s="26">
        <f>VLOOKUP($A115,aggregateBenElg!$A$9:$H$116,7)+UIBen!E115</f>
        <v>1691.9000204014283</v>
      </c>
      <c r="L115" s="26">
        <f>VLOOKUP($A115,aggregateBenElg!$A$9:$H$116,7)+UIBen!F115</f>
        <v>1733.3333333333333</v>
      </c>
      <c r="N115" s="35">
        <f t="shared" si="19"/>
        <v>0.44</v>
      </c>
      <c r="O115" s="35">
        <f t="shared" si="21"/>
        <v>0.44000000000000006</v>
      </c>
      <c r="P115" s="35">
        <f t="shared" si="22"/>
        <v>0.44</v>
      </c>
      <c r="Q115" s="35">
        <f t="shared" si="23"/>
        <v>0.44</v>
      </c>
      <c r="R115" s="35">
        <f t="shared" si="24"/>
        <v>0.36906356570604065</v>
      </c>
      <c r="T115" s="52">
        <f t="shared" si="20"/>
        <v>2014</v>
      </c>
    </row>
    <row r="116" spans="1:20" x14ac:dyDescent="0.25">
      <c r="A116" s="8">
        <f>aggregateBenElg!A116</f>
        <v>41974</v>
      </c>
      <c r="B116" s="26">
        <f t="shared" si="18"/>
        <v>928.5344183040246</v>
      </c>
      <c r="C116" s="26">
        <f t="shared" si="18"/>
        <v>1134.1144995631846</v>
      </c>
      <c r="D116" s="26">
        <f t="shared" si="18"/>
        <v>1385.2105778359144</v>
      </c>
      <c r="E116" s="26">
        <f t="shared" si="18"/>
        <v>1691.9000204014283</v>
      </c>
      <c r="F116" s="26">
        <f t="shared" si="18"/>
        <v>1733.3333333333333</v>
      </c>
      <c r="H116" s="26">
        <f>VLOOKUP($A116,aggregateBenElg!$A$9:$H$116,7)+UIBen!B116</f>
        <v>928.5344183040246</v>
      </c>
      <c r="I116" s="26">
        <f>VLOOKUP($A116,aggregateBenElg!$A$9:$H$116,7)+UIBen!C116</f>
        <v>1134.1144995631846</v>
      </c>
      <c r="J116" s="26">
        <f>VLOOKUP($A116,aggregateBenElg!$A$9:$H$116,7)+UIBen!D116</f>
        <v>1385.2105778359144</v>
      </c>
      <c r="K116" s="26">
        <f>VLOOKUP($A116,aggregateBenElg!$A$9:$H$116,7)+UIBen!E116</f>
        <v>1691.9000204014283</v>
      </c>
      <c r="L116" s="26">
        <f>VLOOKUP($A116,aggregateBenElg!$A$9:$H$116,7)+UIBen!F116</f>
        <v>1733.3333333333333</v>
      </c>
      <c r="N116" s="35">
        <f t="shared" si="19"/>
        <v>0.44</v>
      </c>
      <c r="O116" s="35">
        <f t="shared" si="21"/>
        <v>0.44000000000000006</v>
      </c>
      <c r="P116" s="35">
        <f t="shared" si="22"/>
        <v>0.44</v>
      </c>
      <c r="Q116" s="35">
        <f t="shared" si="23"/>
        <v>0.44</v>
      </c>
      <c r="R116" s="35">
        <f t="shared" si="24"/>
        <v>0.36906356570604065</v>
      </c>
      <c r="T116" s="52">
        <f t="shared" si="20"/>
        <v>2014</v>
      </c>
    </row>
    <row r="117" spans="1:20" x14ac:dyDescent="0.25">
      <c r="A117" s="8"/>
    </row>
    <row r="118" spans="1:20" x14ac:dyDescent="0.25">
      <c r="A118" s="8"/>
    </row>
    <row r="119" spans="1:20" x14ac:dyDescent="0.25">
      <c r="A119" s="8"/>
    </row>
    <row r="120" spans="1:20" x14ac:dyDescent="0.25">
      <c r="A120" s="8"/>
    </row>
    <row r="121" spans="1:20" x14ac:dyDescent="0.25">
      <c r="A121" s="8"/>
    </row>
    <row r="122" spans="1:20" x14ac:dyDescent="0.25">
      <c r="A122" s="8"/>
    </row>
    <row r="123" spans="1:20" x14ac:dyDescent="0.25">
      <c r="A123" s="8"/>
    </row>
    <row r="124" spans="1:20" x14ac:dyDescent="0.25">
      <c r="A124" s="8"/>
    </row>
    <row r="125" spans="1:20" x14ac:dyDescent="0.25">
      <c r="A125" s="8"/>
    </row>
    <row r="126" spans="1:20" x14ac:dyDescent="0.25">
      <c r="A126" s="8"/>
    </row>
    <row r="127" spans="1:20" x14ac:dyDescent="0.25">
      <c r="A127" s="8"/>
    </row>
    <row r="128" spans="1:20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</sheetData>
  <mergeCells count="3">
    <mergeCell ref="B6:F6"/>
    <mergeCell ref="H6:L6"/>
    <mergeCell ref="N6:R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"/>
  <sheetViews>
    <sheetView workbookViewId="0"/>
  </sheetViews>
  <sheetFormatPr defaultColWidth="8.85546875" defaultRowHeight="15" x14ac:dyDescent="0.25"/>
  <cols>
    <col min="1" max="1" width="11.7109375" bestFit="1" customWidth="1"/>
  </cols>
  <sheetData>
    <row r="1" spans="1:6" x14ac:dyDescent="0.25">
      <c r="A1" s="1" t="s">
        <v>111</v>
      </c>
    </row>
    <row r="4" spans="1:6" x14ac:dyDescent="0.25">
      <c r="A4" s="40" t="s">
        <v>112</v>
      </c>
      <c r="B4" s="26">
        <f>VLOOKUP(B5,programweights!$B$8:$I$12,8)</f>
        <v>0.2958424374425474</v>
      </c>
      <c r="C4" s="26">
        <f>VLOOKUP(C5,programweights!$B$8:$I$12,8)</f>
        <v>0.37370652468119003</v>
      </c>
      <c r="D4" s="26">
        <f>VLOOKUP(D5,programweights!$B$8:$I$12,8)</f>
        <v>0.4105937628532767</v>
      </c>
      <c r="E4" s="26">
        <f>VLOOKUP(E5,programweights!$B$8:$I$12,8)</f>
        <v>0.40466050947126619</v>
      </c>
      <c r="F4" s="26">
        <f>VLOOKUP(F5,programweights!$B$8:$I$12,8)</f>
        <v>0.36231327783692169</v>
      </c>
    </row>
    <row r="5" spans="1:6" x14ac:dyDescent="0.25">
      <c r="A5" s="40" t="s">
        <v>38</v>
      </c>
      <c r="B5">
        <v>1</v>
      </c>
      <c r="C5">
        <v>2</v>
      </c>
      <c r="D5">
        <v>3</v>
      </c>
      <c r="E5">
        <v>4</v>
      </c>
      <c r="F5">
        <v>5</v>
      </c>
    </row>
    <row r="6" spans="1:6" x14ac:dyDescent="0.25">
      <c r="B6" s="65" t="s">
        <v>48</v>
      </c>
      <c r="C6" s="65"/>
      <c r="D6" s="65"/>
      <c r="E6" s="65"/>
      <c r="F6" s="65"/>
    </row>
    <row r="7" spans="1:6" x14ac:dyDescent="0.25">
      <c r="A7" t="str">
        <f>aggregateBenElg!A7</f>
        <v>FY 2010 avg</v>
      </c>
      <c r="B7" s="26">
        <f>AVERAGE(B$54:B$65)</f>
        <v>0.29584243744254751</v>
      </c>
      <c r="C7" s="26">
        <f t="shared" ref="C7:F7" si="0">AVERAGE(C$54:C$65)</f>
        <v>0.37370652468119009</v>
      </c>
      <c r="D7" s="26">
        <f t="shared" si="0"/>
        <v>0.41059376285327676</v>
      </c>
      <c r="E7" s="26">
        <f t="shared" si="0"/>
        <v>0.40466050947126631</v>
      </c>
      <c r="F7" s="26">
        <f t="shared" si="0"/>
        <v>0.36231327783692174</v>
      </c>
    </row>
    <row r="9" spans="1:6" x14ac:dyDescent="0.25">
      <c r="A9" s="8">
        <f>aggregateBenElg!A9</f>
        <v>38718</v>
      </c>
      <c r="B9" s="26">
        <f>VLOOKUP($A9,aggregateBenElg!$A$9:$I$116,2)*UIPart!B$4</f>
        <v>0.20112850818831862</v>
      </c>
      <c r="C9" s="26">
        <f>VLOOKUP($A9,aggregateBenElg!$A$9:$I$116,2)*UIPart!C$4</f>
        <v>0.25406441502823773</v>
      </c>
      <c r="D9" s="26">
        <f>VLOOKUP($A9,aggregateBenElg!$A$9:$I$116,2)*UIPart!D$4</f>
        <v>0.27914220727763323</v>
      </c>
      <c r="E9" s="26">
        <f>VLOOKUP($A9,aggregateBenElg!$A$9:$I$116,2)*UIPart!E$4</f>
        <v>0.27510848442251101</v>
      </c>
      <c r="F9" s="26">
        <f>VLOOKUP($A9,aggregateBenElg!$A$9:$I$116,2)*UIPart!F$4</f>
        <v>0.24631871511777789</v>
      </c>
    </row>
    <row r="10" spans="1:6" x14ac:dyDescent="0.25">
      <c r="A10" s="8">
        <f>aggregateBenElg!A10</f>
        <v>38749</v>
      </c>
      <c r="B10" s="26">
        <f>VLOOKUP($A10,aggregateBenElg!$A$9:$I$116,2)*UIPart!B$4</f>
        <v>0.20112850818831862</v>
      </c>
      <c r="C10" s="26">
        <f>VLOOKUP($A10,aggregateBenElg!$A$9:$I$116,2)*UIPart!C$4</f>
        <v>0.25406441502823773</v>
      </c>
      <c r="D10" s="26">
        <f>VLOOKUP($A10,aggregateBenElg!$A$9:$I$116,2)*UIPart!D$4</f>
        <v>0.27914220727763323</v>
      </c>
      <c r="E10" s="26">
        <f>VLOOKUP($A10,aggregateBenElg!$A$9:$I$116,2)*UIPart!E$4</f>
        <v>0.27510848442251101</v>
      </c>
      <c r="F10" s="26">
        <f>VLOOKUP($A10,aggregateBenElg!$A$9:$I$116,2)*UIPart!F$4</f>
        <v>0.24631871511777789</v>
      </c>
    </row>
    <row r="11" spans="1:6" x14ac:dyDescent="0.25">
      <c r="A11" s="8">
        <f>aggregateBenElg!A11</f>
        <v>38777</v>
      </c>
      <c r="B11" s="26">
        <f>VLOOKUP($A11,aggregateBenElg!$A$9:$I$116,2)*UIPart!B$4</f>
        <v>0.20112850818831862</v>
      </c>
      <c r="C11" s="26">
        <f>VLOOKUP($A11,aggregateBenElg!$A$9:$I$116,2)*UIPart!C$4</f>
        <v>0.25406441502823773</v>
      </c>
      <c r="D11" s="26">
        <f>VLOOKUP($A11,aggregateBenElg!$A$9:$I$116,2)*UIPart!D$4</f>
        <v>0.27914220727763323</v>
      </c>
      <c r="E11" s="26">
        <f>VLOOKUP($A11,aggregateBenElg!$A$9:$I$116,2)*UIPart!E$4</f>
        <v>0.27510848442251101</v>
      </c>
      <c r="F11" s="26">
        <f>VLOOKUP($A11,aggregateBenElg!$A$9:$I$116,2)*UIPart!F$4</f>
        <v>0.24631871511777789</v>
      </c>
    </row>
    <row r="12" spans="1:6" x14ac:dyDescent="0.25">
      <c r="A12" s="8">
        <f>aggregateBenElg!A12</f>
        <v>38808</v>
      </c>
      <c r="B12" s="26">
        <f>VLOOKUP($A12,aggregateBenElg!$A$9:$I$116,2)*UIPart!B$4</f>
        <v>0.20112850818831862</v>
      </c>
      <c r="C12" s="26">
        <f>VLOOKUP($A12,aggregateBenElg!$A$9:$I$116,2)*UIPart!C$4</f>
        <v>0.25406441502823773</v>
      </c>
      <c r="D12" s="26">
        <f>VLOOKUP($A12,aggregateBenElg!$A$9:$I$116,2)*UIPart!D$4</f>
        <v>0.27914220727763323</v>
      </c>
      <c r="E12" s="26">
        <f>VLOOKUP($A12,aggregateBenElg!$A$9:$I$116,2)*UIPart!E$4</f>
        <v>0.27510848442251101</v>
      </c>
      <c r="F12" s="26">
        <f>VLOOKUP($A12,aggregateBenElg!$A$9:$I$116,2)*UIPart!F$4</f>
        <v>0.24631871511777789</v>
      </c>
    </row>
    <row r="13" spans="1:6" x14ac:dyDescent="0.25">
      <c r="A13" s="8">
        <f>aggregateBenElg!A13</f>
        <v>38838</v>
      </c>
      <c r="B13" s="26">
        <f>VLOOKUP($A13,aggregateBenElg!$A$9:$I$116,2)*UIPart!B$4</f>
        <v>0.20112850818831862</v>
      </c>
      <c r="C13" s="26">
        <f>VLOOKUP($A13,aggregateBenElg!$A$9:$I$116,2)*UIPart!C$4</f>
        <v>0.25406441502823773</v>
      </c>
      <c r="D13" s="26">
        <f>VLOOKUP($A13,aggregateBenElg!$A$9:$I$116,2)*UIPart!D$4</f>
        <v>0.27914220727763323</v>
      </c>
      <c r="E13" s="26">
        <f>VLOOKUP($A13,aggregateBenElg!$A$9:$I$116,2)*UIPart!E$4</f>
        <v>0.27510848442251101</v>
      </c>
      <c r="F13" s="26">
        <f>VLOOKUP($A13,aggregateBenElg!$A$9:$I$116,2)*UIPart!F$4</f>
        <v>0.24631871511777789</v>
      </c>
    </row>
    <row r="14" spans="1:6" x14ac:dyDescent="0.25">
      <c r="A14" s="8">
        <f>aggregateBenElg!A14</f>
        <v>38869</v>
      </c>
      <c r="B14" s="26">
        <f>VLOOKUP($A14,aggregateBenElg!$A$9:$I$116,2)*UIPart!B$4</f>
        <v>0.20112850818831862</v>
      </c>
      <c r="C14" s="26">
        <f>VLOOKUP($A14,aggregateBenElg!$A$9:$I$116,2)*UIPart!C$4</f>
        <v>0.25406441502823773</v>
      </c>
      <c r="D14" s="26">
        <f>VLOOKUP($A14,aggregateBenElg!$A$9:$I$116,2)*UIPart!D$4</f>
        <v>0.27914220727763323</v>
      </c>
      <c r="E14" s="26">
        <f>VLOOKUP($A14,aggregateBenElg!$A$9:$I$116,2)*UIPart!E$4</f>
        <v>0.27510848442251101</v>
      </c>
      <c r="F14" s="26">
        <f>VLOOKUP($A14,aggregateBenElg!$A$9:$I$116,2)*UIPart!F$4</f>
        <v>0.24631871511777789</v>
      </c>
    </row>
    <row r="15" spans="1:6" x14ac:dyDescent="0.25">
      <c r="A15" s="8">
        <f>aggregateBenElg!A15</f>
        <v>38899</v>
      </c>
      <c r="B15" s="26">
        <f>VLOOKUP($A15,aggregateBenElg!$A$9:$I$116,2)*UIPart!B$4</f>
        <v>0.20112850818831862</v>
      </c>
      <c r="C15" s="26">
        <f>VLOOKUP($A15,aggregateBenElg!$A$9:$I$116,2)*UIPart!C$4</f>
        <v>0.25406441502823773</v>
      </c>
      <c r="D15" s="26">
        <f>VLOOKUP($A15,aggregateBenElg!$A$9:$I$116,2)*UIPart!D$4</f>
        <v>0.27914220727763323</v>
      </c>
      <c r="E15" s="26">
        <f>VLOOKUP($A15,aggregateBenElg!$A$9:$I$116,2)*UIPart!E$4</f>
        <v>0.27510848442251101</v>
      </c>
      <c r="F15" s="26">
        <f>VLOOKUP($A15,aggregateBenElg!$A$9:$I$116,2)*UIPart!F$4</f>
        <v>0.24631871511777789</v>
      </c>
    </row>
    <row r="16" spans="1:6" x14ac:dyDescent="0.25">
      <c r="A16" s="8">
        <f>aggregateBenElg!A16</f>
        <v>38930</v>
      </c>
      <c r="B16" s="26">
        <f>VLOOKUP($A16,aggregateBenElg!$A$9:$I$116,2)*UIPart!B$4</f>
        <v>0.20112850818831862</v>
      </c>
      <c r="C16" s="26">
        <f>VLOOKUP($A16,aggregateBenElg!$A$9:$I$116,2)*UIPart!C$4</f>
        <v>0.25406441502823773</v>
      </c>
      <c r="D16" s="26">
        <f>VLOOKUP($A16,aggregateBenElg!$A$9:$I$116,2)*UIPart!D$4</f>
        <v>0.27914220727763323</v>
      </c>
      <c r="E16" s="26">
        <f>VLOOKUP($A16,aggregateBenElg!$A$9:$I$116,2)*UIPart!E$4</f>
        <v>0.27510848442251101</v>
      </c>
      <c r="F16" s="26">
        <f>VLOOKUP($A16,aggregateBenElg!$A$9:$I$116,2)*UIPart!F$4</f>
        <v>0.24631871511777789</v>
      </c>
    </row>
    <row r="17" spans="1:6" x14ac:dyDescent="0.25">
      <c r="A17" s="8">
        <f>aggregateBenElg!A17</f>
        <v>38961</v>
      </c>
      <c r="B17" s="26">
        <f>VLOOKUP($A17,aggregateBenElg!$A$9:$I$116,2)*UIPart!B$4</f>
        <v>0.20112850818831862</v>
      </c>
      <c r="C17" s="26">
        <f>VLOOKUP($A17,aggregateBenElg!$A$9:$I$116,2)*UIPart!C$4</f>
        <v>0.25406441502823773</v>
      </c>
      <c r="D17" s="26">
        <f>VLOOKUP($A17,aggregateBenElg!$A$9:$I$116,2)*UIPart!D$4</f>
        <v>0.27914220727763323</v>
      </c>
      <c r="E17" s="26">
        <f>VLOOKUP($A17,aggregateBenElg!$A$9:$I$116,2)*UIPart!E$4</f>
        <v>0.27510848442251101</v>
      </c>
      <c r="F17" s="26">
        <f>VLOOKUP($A17,aggregateBenElg!$A$9:$I$116,2)*UIPart!F$4</f>
        <v>0.24631871511777789</v>
      </c>
    </row>
    <row r="18" spans="1:6" x14ac:dyDescent="0.25">
      <c r="A18" s="8">
        <f>aggregateBenElg!A18</f>
        <v>38991</v>
      </c>
      <c r="B18" s="26">
        <f>VLOOKUP($A18,aggregateBenElg!$A$9:$I$116,2)*UIPart!B$4</f>
        <v>0.20112850818831862</v>
      </c>
      <c r="C18" s="26">
        <f>VLOOKUP($A18,aggregateBenElg!$A$9:$I$116,2)*UIPart!C$4</f>
        <v>0.25406441502823773</v>
      </c>
      <c r="D18" s="26">
        <f>VLOOKUP($A18,aggregateBenElg!$A$9:$I$116,2)*UIPart!D$4</f>
        <v>0.27914220727763323</v>
      </c>
      <c r="E18" s="26">
        <f>VLOOKUP($A18,aggregateBenElg!$A$9:$I$116,2)*UIPart!E$4</f>
        <v>0.27510848442251101</v>
      </c>
      <c r="F18" s="26">
        <f>VLOOKUP($A18,aggregateBenElg!$A$9:$I$116,2)*UIPart!F$4</f>
        <v>0.24631871511777789</v>
      </c>
    </row>
    <row r="19" spans="1:6" x14ac:dyDescent="0.25">
      <c r="A19" s="8">
        <f>aggregateBenElg!A19</f>
        <v>39022</v>
      </c>
      <c r="B19" s="26">
        <f>VLOOKUP($A19,aggregateBenElg!$A$9:$I$116,2)*UIPart!B$4</f>
        <v>0.20112850818831862</v>
      </c>
      <c r="C19" s="26">
        <f>VLOOKUP($A19,aggregateBenElg!$A$9:$I$116,2)*UIPart!C$4</f>
        <v>0.25406441502823773</v>
      </c>
      <c r="D19" s="26">
        <f>VLOOKUP($A19,aggregateBenElg!$A$9:$I$116,2)*UIPart!D$4</f>
        <v>0.27914220727763323</v>
      </c>
      <c r="E19" s="26">
        <f>VLOOKUP($A19,aggregateBenElg!$A$9:$I$116,2)*UIPart!E$4</f>
        <v>0.27510848442251101</v>
      </c>
      <c r="F19" s="26">
        <f>VLOOKUP($A19,aggregateBenElg!$A$9:$I$116,2)*UIPart!F$4</f>
        <v>0.24631871511777789</v>
      </c>
    </row>
    <row r="20" spans="1:6" x14ac:dyDescent="0.25">
      <c r="A20" s="8">
        <f>aggregateBenElg!A20</f>
        <v>39052</v>
      </c>
      <c r="B20" s="26">
        <f>VLOOKUP($A20,aggregateBenElg!$A$9:$I$116,2)*UIPart!B$4</f>
        <v>0.20112850818831862</v>
      </c>
      <c r="C20" s="26">
        <f>VLOOKUP($A20,aggregateBenElg!$A$9:$I$116,2)*UIPart!C$4</f>
        <v>0.25406441502823773</v>
      </c>
      <c r="D20" s="26">
        <f>VLOOKUP($A20,aggregateBenElg!$A$9:$I$116,2)*UIPart!D$4</f>
        <v>0.27914220727763323</v>
      </c>
      <c r="E20" s="26">
        <f>VLOOKUP($A20,aggregateBenElg!$A$9:$I$116,2)*UIPart!E$4</f>
        <v>0.27510848442251101</v>
      </c>
      <c r="F20" s="26">
        <f>VLOOKUP($A20,aggregateBenElg!$A$9:$I$116,2)*UIPart!F$4</f>
        <v>0.24631871511777789</v>
      </c>
    </row>
    <row r="21" spans="1:6" x14ac:dyDescent="0.25">
      <c r="A21" s="8">
        <f>aggregateBenElg!A21</f>
        <v>39083</v>
      </c>
      <c r="B21" s="26">
        <f>VLOOKUP($A21,aggregateBenElg!$A$9:$I$116,2)*UIPart!B$4</f>
        <v>0.20112850818831862</v>
      </c>
      <c r="C21" s="26">
        <f>VLOOKUP($A21,aggregateBenElg!$A$9:$I$116,2)*UIPart!C$4</f>
        <v>0.25406441502823773</v>
      </c>
      <c r="D21" s="26">
        <f>VLOOKUP($A21,aggregateBenElg!$A$9:$I$116,2)*UIPart!D$4</f>
        <v>0.27914220727763323</v>
      </c>
      <c r="E21" s="26">
        <f>VLOOKUP($A21,aggregateBenElg!$A$9:$I$116,2)*UIPart!E$4</f>
        <v>0.27510848442251101</v>
      </c>
      <c r="F21" s="26">
        <f>VLOOKUP($A21,aggregateBenElg!$A$9:$I$116,2)*UIPart!F$4</f>
        <v>0.24631871511777789</v>
      </c>
    </row>
    <row r="22" spans="1:6" x14ac:dyDescent="0.25">
      <c r="A22" s="8">
        <f>aggregateBenElg!A22</f>
        <v>39114</v>
      </c>
      <c r="B22" s="26">
        <f>VLOOKUP($A22,aggregateBenElg!$A$9:$I$116,2)*UIPart!B$4</f>
        <v>0.20112850818831862</v>
      </c>
      <c r="C22" s="26">
        <f>VLOOKUP($A22,aggregateBenElg!$A$9:$I$116,2)*UIPart!C$4</f>
        <v>0.25406441502823773</v>
      </c>
      <c r="D22" s="26">
        <f>VLOOKUP($A22,aggregateBenElg!$A$9:$I$116,2)*UIPart!D$4</f>
        <v>0.27914220727763323</v>
      </c>
      <c r="E22" s="26">
        <f>VLOOKUP($A22,aggregateBenElg!$A$9:$I$116,2)*UIPart!E$4</f>
        <v>0.27510848442251101</v>
      </c>
      <c r="F22" s="26">
        <f>VLOOKUP($A22,aggregateBenElg!$A$9:$I$116,2)*UIPart!F$4</f>
        <v>0.24631871511777789</v>
      </c>
    </row>
    <row r="23" spans="1:6" x14ac:dyDescent="0.25">
      <c r="A23" s="8">
        <f>aggregateBenElg!A23</f>
        <v>39142</v>
      </c>
      <c r="B23" s="26">
        <f>VLOOKUP($A23,aggregateBenElg!$A$9:$I$116,2)*UIPart!B$4</f>
        <v>0.20112850818831862</v>
      </c>
      <c r="C23" s="26">
        <f>VLOOKUP($A23,aggregateBenElg!$A$9:$I$116,2)*UIPart!C$4</f>
        <v>0.25406441502823773</v>
      </c>
      <c r="D23" s="26">
        <f>VLOOKUP($A23,aggregateBenElg!$A$9:$I$116,2)*UIPart!D$4</f>
        <v>0.27914220727763323</v>
      </c>
      <c r="E23" s="26">
        <f>VLOOKUP($A23,aggregateBenElg!$A$9:$I$116,2)*UIPart!E$4</f>
        <v>0.27510848442251101</v>
      </c>
      <c r="F23" s="26">
        <f>VLOOKUP($A23,aggregateBenElg!$A$9:$I$116,2)*UIPart!F$4</f>
        <v>0.24631871511777789</v>
      </c>
    </row>
    <row r="24" spans="1:6" x14ac:dyDescent="0.25">
      <c r="A24" s="8">
        <f>aggregateBenElg!A24</f>
        <v>39173</v>
      </c>
      <c r="B24" s="26">
        <f>VLOOKUP($A24,aggregateBenElg!$A$9:$I$116,2)*UIPart!B$4</f>
        <v>0.20112850818831862</v>
      </c>
      <c r="C24" s="26">
        <f>VLOOKUP($A24,aggregateBenElg!$A$9:$I$116,2)*UIPart!C$4</f>
        <v>0.25406441502823773</v>
      </c>
      <c r="D24" s="26">
        <f>VLOOKUP($A24,aggregateBenElg!$A$9:$I$116,2)*UIPart!D$4</f>
        <v>0.27914220727763323</v>
      </c>
      <c r="E24" s="26">
        <f>VLOOKUP($A24,aggregateBenElg!$A$9:$I$116,2)*UIPart!E$4</f>
        <v>0.27510848442251101</v>
      </c>
      <c r="F24" s="26">
        <f>VLOOKUP($A24,aggregateBenElg!$A$9:$I$116,2)*UIPart!F$4</f>
        <v>0.24631871511777789</v>
      </c>
    </row>
    <row r="25" spans="1:6" x14ac:dyDescent="0.25">
      <c r="A25" s="8">
        <f>aggregateBenElg!A25</f>
        <v>39203</v>
      </c>
      <c r="B25" s="26">
        <f>VLOOKUP($A25,aggregateBenElg!$A$9:$I$116,2)*UIPart!B$4</f>
        <v>0.20112850818831862</v>
      </c>
      <c r="C25" s="26">
        <f>VLOOKUP($A25,aggregateBenElg!$A$9:$I$116,2)*UIPart!C$4</f>
        <v>0.25406441502823773</v>
      </c>
      <c r="D25" s="26">
        <f>VLOOKUP($A25,aggregateBenElg!$A$9:$I$116,2)*UIPart!D$4</f>
        <v>0.27914220727763323</v>
      </c>
      <c r="E25" s="26">
        <f>VLOOKUP($A25,aggregateBenElg!$A$9:$I$116,2)*UIPart!E$4</f>
        <v>0.27510848442251101</v>
      </c>
      <c r="F25" s="26">
        <f>VLOOKUP($A25,aggregateBenElg!$A$9:$I$116,2)*UIPart!F$4</f>
        <v>0.24631871511777789</v>
      </c>
    </row>
    <row r="26" spans="1:6" x14ac:dyDescent="0.25">
      <c r="A26" s="8">
        <f>aggregateBenElg!A26</f>
        <v>39234</v>
      </c>
      <c r="B26" s="26">
        <f>VLOOKUP($A26,aggregateBenElg!$A$9:$I$116,2)*UIPart!B$4</f>
        <v>0.20112850818831862</v>
      </c>
      <c r="C26" s="26">
        <f>VLOOKUP($A26,aggregateBenElg!$A$9:$I$116,2)*UIPart!C$4</f>
        <v>0.25406441502823773</v>
      </c>
      <c r="D26" s="26">
        <f>VLOOKUP($A26,aggregateBenElg!$A$9:$I$116,2)*UIPart!D$4</f>
        <v>0.27914220727763323</v>
      </c>
      <c r="E26" s="26">
        <f>VLOOKUP($A26,aggregateBenElg!$A$9:$I$116,2)*UIPart!E$4</f>
        <v>0.27510848442251101</v>
      </c>
      <c r="F26" s="26">
        <f>VLOOKUP($A26,aggregateBenElg!$A$9:$I$116,2)*UIPart!F$4</f>
        <v>0.24631871511777789</v>
      </c>
    </row>
    <row r="27" spans="1:6" x14ac:dyDescent="0.25">
      <c r="A27" s="8">
        <f>aggregateBenElg!A27</f>
        <v>39264</v>
      </c>
      <c r="B27" s="26">
        <f>VLOOKUP($A27,aggregateBenElg!$A$9:$I$116,2)*UIPart!B$4</f>
        <v>0.20112850818831862</v>
      </c>
      <c r="C27" s="26">
        <f>VLOOKUP($A27,aggregateBenElg!$A$9:$I$116,2)*UIPart!C$4</f>
        <v>0.25406441502823773</v>
      </c>
      <c r="D27" s="26">
        <f>VLOOKUP($A27,aggregateBenElg!$A$9:$I$116,2)*UIPart!D$4</f>
        <v>0.27914220727763323</v>
      </c>
      <c r="E27" s="26">
        <f>VLOOKUP($A27,aggregateBenElg!$A$9:$I$116,2)*UIPart!E$4</f>
        <v>0.27510848442251101</v>
      </c>
      <c r="F27" s="26">
        <f>VLOOKUP($A27,aggregateBenElg!$A$9:$I$116,2)*UIPart!F$4</f>
        <v>0.24631871511777789</v>
      </c>
    </row>
    <row r="28" spans="1:6" x14ac:dyDescent="0.25">
      <c r="A28" s="8">
        <f>aggregateBenElg!A28</f>
        <v>39295</v>
      </c>
      <c r="B28" s="26">
        <f>VLOOKUP($A28,aggregateBenElg!$A$9:$I$116,2)*UIPart!B$4</f>
        <v>0.20112850818831862</v>
      </c>
      <c r="C28" s="26">
        <f>VLOOKUP($A28,aggregateBenElg!$A$9:$I$116,2)*UIPart!C$4</f>
        <v>0.25406441502823773</v>
      </c>
      <c r="D28" s="26">
        <f>VLOOKUP($A28,aggregateBenElg!$A$9:$I$116,2)*UIPart!D$4</f>
        <v>0.27914220727763323</v>
      </c>
      <c r="E28" s="26">
        <f>VLOOKUP($A28,aggregateBenElg!$A$9:$I$116,2)*UIPart!E$4</f>
        <v>0.27510848442251101</v>
      </c>
      <c r="F28" s="26">
        <f>VLOOKUP($A28,aggregateBenElg!$A$9:$I$116,2)*UIPart!F$4</f>
        <v>0.24631871511777789</v>
      </c>
    </row>
    <row r="29" spans="1:6" x14ac:dyDescent="0.25">
      <c r="A29" s="8">
        <f>aggregateBenElg!A29</f>
        <v>39326</v>
      </c>
      <c r="B29" s="26">
        <f>VLOOKUP($A29,aggregateBenElg!$A$9:$I$116,2)*UIPart!B$4</f>
        <v>0.20112850818831862</v>
      </c>
      <c r="C29" s="26">
        <f>VLOOKUP($A29,aggregateBenElg!$A$9:$I$116,2)*UIPart!C$4</f>
        <v>0.25406441502823773</v>
      </c>
      <c r="D29" s="26">
        <f>VLOOKUP($A29,aggregateBenElg!$A$9:$I$116,2)*UIPart!D$4</f>
        <v>0.27914220727763323</v>
      </c>
      <c r="E29" s="26">
        <f>VLOOKUP($A29,aggregateBenElg!$A$9:$I$116,2)*UIPart!E$4</f>
        <v>0.27510848442251101</v>
      </c>
      <c r="F29" s="26">
        <f>VLOOKUP($A29,aggregateBenElg!$A$9:$I$116,2)*UIPart!F$4</f>
        <v>0.24631871511777789</v>
      </c>
    </row>
    <row r="30" spans="1:6" x14ac:dyDescent="0.25">
      <c r="A30" s="8">
        <f>aggregateBenElg!A30</f>
        <v>39356</v>
      </c>
      <c r="B30" s="26">
        <f>VLOOKUP($A30,aggregateBenElg!$A$9:$I$116,2)*UIPart!B$4</f>
        <v>0.20112850818831862</v>
      </c>
      <c r="C30" s="26">
        <f>VLOOKUP($A30,aggregateBenElg!$A$9:$I$116,2)*UIPart!C$4</f>
        <v>0.25406441502823773</v>
      </c>
      <c r="D30" s="26">
        <f>VLOOKUP($A30,aggregateBenElg!$A$9:$I$116,2)*UIPart!D$4</f>
        <v>0.27914220727763323</v>
      </c>
      <c r="E30" s="26">
        <f>VLOOKUP($A30,aggregateBenElg!$A$9:$I$116,2)*UIPart!E$4</f>
        <v>0.27510848442251101</v>
      </c>
      <c r="F30" s="26">
        <f>VLOOKUP($A30,aggregateBenElg!$A$9:$I$116,2)*UIPart!F$4</f>
        <v>0.24631871511777789</v>
      </c>
    </row>
    <row r="31" spans="1:6" x14ac:dyDescent="0.25">
      <c r="A31" s="8">
        <f>aggregateBenElg!A31</f>
        <v>39387</v>
      </c>
      <c r="B31" s="26">
        <f>VLOOKUP($A31,aggregateBenElg!$A$9:$I$116,2)*UIPart!B$4</f>
        <v>0.20112850818831862</v>
      </c>
      <c r="C31" s="26">
        <f>VLOOKUP($A31,aggregateBenElg!$A$9:$I$116,2)*UIPart!C$4</f>
        <v>0.25406441502823773</v>
      </c>
      <c r="D31" s="26">
        <f>VLOOKUP($A31,aggregateBenElg!$A$9:$I$116,2)*UIPart!D$4</f>
        <v>0.27914220727763323</v>
      </c>
      <c r="E31" s="26">
        <f>VLOOKUP($A31,aggregateBenElg!$A$9:$I$116,2)*UIPart!E$4</f>
        <v>0.27510848442251101</v>
      </c>
      <c r="F31" s="26">
        <f>VLOOKUP($A31,aggregateBenElg!$A$9:$I$116,2)*UIPart!F$4</f>
        <v>0.24631871511777789</v>
      </c>
    </row>
    <row r="32" spans="1:6" x14ac:dyDescent="0.25">
      <c r="A32" s="8">
        <f>aggregateBenElg!A32</f>
        <v>39417</v>
      </c>
      <c r="B32" s="26">
        <f>VLOOKUP($A32,aggregateBenElg!$A$9:$I$116,2)*UIPart!B$4</f>
        <v>0.20112850818831862</v>
      </c>
      <c r="C32" s="26">
        <f>VLOOKUP($A32,aggregateBenElg!$A$9:$I$116,2)*UIPart!C$4</f>
        <v>0.25406441502823773</v>
      </c>
      <c r="D32" s="26">
        <f>VLOOKUP($A32,aggregateBenElg!$A$9:$I$116,2)*UIPart!D$4</f>
        <v>0.27914220727763323</v>
      </c>
      <c r="E32" s="26">
        <f>VLOOKUP($A32,aggregateBenElg!$A$9:$I$116,2)*UIPart!E$4</f>
        <v>0.27510848442251101</v>
      </c>
      <c r="F32" s="26">
        <f>VLOOKUP($A32,aggregateBenElg!$A$9:$I$116,2)*UIPart!F$4</f>
        <v>0.24631871511777789</v>
      </c>
    </row>
    <row r="33" spans="1:6" x14ac:dyDescent="0.25">
      <c r="A33" s="8">
        <f>aggregateBenElg!A33</f>
        <v>39448</v>
      </c>
      <c r="B33" s="26">
        <f>VLOOKUP($A33,aggregateBenElg!$A$9:$I$116,2)*UIPart!B$4</f>
        <v>0.20112850818831862</v>
      </c>
      <c r="C33" s="26">
        <f>VLOOKUP($A33,aggregateBenElg!$A$9:$I$116,2)*UIPart!C$4</f>
        <v>0.25406441502823773</v>
      </c>
      <c r="D33" s="26">
        <f>VLOOKUP($A33,aggregateBenElg!$A$9:$I$116,2)*UIPart!D$4</f>
        <v>0.27914220727763323</v>
      </c>
      <c r="E33" s="26">
        <f>VLOOKUP($A33,aggregateBenElg!$A$9:$I$116,2)*UIPart!E$4</f>
        <v>0.27510848442251101</v>
      </c>
      <c r="F33" s="26">
        <f>VLOOKUP($A33,aggregateBenElg!$A$9:$I$116,2)*UIPart!F$4</f>
        <v>0.24631871511777789</v>
      </c>
    </row>
    <row r="34" spans="1:6" x14ac:dyDescent="0.25">
      <c r="A34" s="8">
        <f>aggregateBenElg!A34</f>
        <v>39479</v>
      </c>
      <c r="B34" s="26">
        <f>VLOOKUP($A34,aggregateBenElg!$A$9:$I$116,2)*UIPart!B$4</f>
        <v>0.20112850818831862</v>
      </c>
      <c r="C34" s="26">
        <f>VLOOKUP($A34,aggregateBenElg!$A$9:$I$116,2)*UIPart!C$4</f>
        <v>0.25406441502823773</v>
      </c>
      <c r="D34" s="26">
        <f>VLOOKUP($A34,aggregateBenElg!$A$9:$I$116,2)*UIPart!D$4</f>
        <v>0.27914220727763323</v>
      </c>
      <c r="E34" s="26">
        <f>VLOOKUP($A34,aggregateBenElg!$A$9:$I$116,2)*UIPart!E$4</f>
        <v>0.27510848442251101</v>
      </c>
      <c r="F34" s="26">
        <f>VLOOKUP($A34,aggregateBenElg!$A$9:$I$116,2)*UIPart!F$4</f>
        <v>0.24631871511777789</v>
      </c>
    </row>
    <row r="35" spans="1:6" x14ac:dyDescent="0.25">
      <c r="A35" s="8">
        <f>aggregateBenElg!A35</f>
        <v>39508</v>
      </c>
      <c r="B35" s="26">
        <f>VLOOKUP($A35,aggregateBenElg!$A$9:$I$116,2)*UIPart!B$4</f>
        <v>0.20112850818831862</v>
      </c>
      <c r="C35" s="26">
        <f>VLOOKUP($A35,aggregateBenElg!$A$9:$I$116,2)*UIPart!C$4</f>
        <v>0.25406441502823773</v>
      </c>
      <c r="D35" s="26">
        <f>VLOOKUP($A35,aggregateBenElg!$A$9:$I$116,2)*UIPart!D$4</f>
        <v>0.27914220727763323</v>
      </c>
      <c r="E35" s="26">
        <f>VLOOKUP($A35,aggregateBenElg!$A$9:$I$116,2)*UIPart!E$4</f>
        <v>0.27510848442251101</v>
      </c>
      <c r="F35" s="26">
        <f>VLOOKUP($A35,aggregateBenElg!$A$9:$I$116,2)*UIPart!F$4</f>
        <v>0.24631871511777789</v>
      </c>
    </row>
    <row r="36" spans="1:6" x14ac:dyDescent="0.25">
      <c r="A36" s="8">
        <f>aggregateBenElg!A36</f>
        <v>39539</v>
      </c>
      <c r="B36" s="26">
        <f>VLOOKUP($A36,aggregateBenElg!$A$9:$I$116,2)*UIPart!B$4</f>
        <v>0.20112850818831862</v>
      </c>
      <c r="C36" s="26">
        <f>VLOOKUP($A36,aggregateBenElg!$A$9:$I$116,2)*UIPart!C$4</f>
        <v>0.25406441502823773</v>
      </c>
      <c r="D36" s="26">
        <f>VLOOKUP($A36,aggregateBenElg!$A$9:$I$116,2)*UIPart!D$4</f>
        <v>0.27914220727763323</v>
      </c>
      <c r="E36" s="26">
        <f>VLOOKUP($A36,aggregateBenElg!$A$9:$I$116,2)*UIPart!E$4</f>
        <v>0.27510848442251101</v>
      </c>
      <c r="F36" s="26">
        <f>VLOOKUP($A36,aggregateBenElg!$A$9:$I$116,2)*UIPart!F$4</f>
        <v>0.24631871511777789</v>
      </c>
    </row>
    <row r="37" spans="1:6" x14ac:dyDescent="0.25">
      <c r="A37" s="8">
        <f>aggregateBenElg!A37</f>
        <v>39569</v>
      </c>
      <c r="B37" s="26">
        <f>VLOOKUP($A37,aggregateBenElg!$A$9:$I$116,2)*UIPart!B$4</f>
        <v>0.20112850818831862</v>
      </c>
      <c r="C37" s="26">
        <f>VLOOKUP($A37,aggregateBenElg!$A$9:$I$116,2)*UIPart!C$4</f>
        <v>0.25406441502823773</v>
      </c>
      <c r="D37" s="26">
        <f>VLOOKUP($A37,aggregateBenElg!$A$9:$I$116,2)*UIPart!D$4</f>
        <v>0.27914220727763323</v>
      </c>
      <c r="E37" s="26">
        <f>VLOOKUP($A37,aggregateBenElg!$A$9:$I$116,2)*UIPart!E$4</f>
        <v>0.27510848442251101</v>
      </c>
      <c r="F37" s="26">
        <f>VLOOKUP($A37,aggregateBenElg!$A$9:$I$116,2)*UIPart!F$4</f>
        <v>0.24631871511777789</v>
      </c>
    </row>
    <row r="38" spans="1:6" x14ac:dyDescent="0.25">
      <c r="A38" s="8">
        <f>aggregateBenElg!A38</f>
        <v>39600</v>
      </c>
      <c r="B38" s="26">
        <f>VLOOKUP($A38,aggregateBenElg!$A$9:$I$116,2)*UIPart!B$4</f>
        <v>0.20112850818831862</v>
      </c>
      <c r="C38" s="26">
        <f>VLOOKUP($A38,aggregateBenElg!$A$9:$I$116,2)*UIPart!C$4</f>
        <v>0.25406441502823773</v>
      </c>
      <c r="D38" s="26">
        <f>VLOOKUP($A38,aggregateBenElg!$A$9:$I$116,2)*UIPart!D$4</f>
        <v>0.27914220727763323</v>
      </c>
      <c r="E38" s="26">
        <f>VLOOKUP($A38,aggregateBenElg!$A$9:$I$116,2)*UIPart!E$4</f>
        <v>0.27510848442251101</v>
      </c>
      <c r="F38" s="26">
        <f>VLOOKUP($A38,aggregateBenElg!$A$9:$I$116,2)*UIPart!F$4</f>
        <v>0.24631871511777789</v>
      </c>
    </row>
    <row r="39" spans="1:6" x14ac:dyDescent="0.25">
      <c r="A39" s="8">
        <f>aggregateBenElg!A39</f>
        <v>39630</v>
      </c>
      <c r="B39" s="26">
        <f>VLOOKUP($A39,aggregateBenElg!$A$9:$I$116,2)*UIPart!B$4</f>
        <v>0.25476552532590474</v>
      </c>
      <c r="C39" s="26">
        <f>VLOOKUP($A39,aggregateBenElg!$A$9:$I$116,2)*UIPart!C$4</f>
        <v>0.32181839732378109</v>
      </c>
      <c r="D39" s="26">
        <f>VLOOKUP($A39,aggregateBenElg!$A$9:$I$116,2)*UIPart!D$4</f>
        <v>0.35358394351104316</v>
      </c>
      <c r="E39" s="26">
        <f>VLOOKUP($A39,aggregateBenElg!$A$9:$I$116,2)*UIPart!E$4</f>
        <v>0.3484745061097469</v>
      </c>
      <c r="F39" s="26">
        <f>VLOOKUP($A39,aggregateBenElg!$A$9:$I$116,2)*UIPart!F$4</f>
        <v>0.31200707159735819</v>
      </c>
    </row>
    <row r="40" spans="1:6" x14ac:dyDescent="0.25">
      <c r="A40" s="8">
        <f>aggregateBenElg!A40</f>
        <v>39661</v>
      </c>
      <c r="B40" s="26">
        <f>VLOOKUP($A40,aggregateBenElg!$A$9:$I$116,2)*UIPart!B$4</f>
        <v>0.25476552532590474</v>
      </c>
      <c r="C40" s="26">
        <f>VLOOKUP($A40,aggregateBenElg!$A$9:$I$116,2)*UIPart!C$4</f>
        <v>0.32181839732378109</v>
      </c>
      <c r="D40" s="26">
        <f>VLOOKUP($A40,aggregateBenElg!$A$9:$I$116,2)*UIPart!D$4</f>
        <v>0.35358394351104316</v>
      </c>
      <c r="E40" s="26">
        <f>VLOOKUP($A40,aggregateBenElg!$A$9:$I$116,2)*UIPart!E$4</f>
        <v>0.3484745061097469</v>
      </c>
      <c r="F40" s="26">
        <f>VLOOKUP($A40,aggregateBenElg!$A$9:$I$116,2)*UIPart!F$4</f>
        <v>0.31200707159735819</v>
      </c>
    </row>
    <row r="41" spans="1:6" x14ac:dyDescent="0.25">
      <c r="A41" s="8">
        <f>aggregateBenElg!A41</f>
        <v>39692</v>
      </c>
      <c r="B41" s="26">
        <f>VLOOKUP($A41,aggregateBenElg!$A$9:$I$116,2)*UIPart!B$4</f>
        <v>0.25476552532590474</v>
      </c>
      <c r="C41" s="26">
        <f>VLOOKUP($A41,aggregateBenElg!$A$9:$I$116,2)*UIPart!C$4</f>
        <v>0.32181839732378109</v>
      </c>
      <c r="D41" s="26">
        <f>VLOOKUP($A41,aggregateBenElg!$A$9:$I$116,2)*UIPart!D$4</f>
        <v>0.35358394351104316</v>
      </c>
      <c r="E41" s="26">
        <f>VLOOKUP($A41,aggregateBenElg!$A$9:$I$116,2)*UIPart!E$4</f>
        <v>0.3484745061097469</v>
      </c>
      <c r="F41" s="26">
        <f>VLOOKUP($A41,aggregateBenElg!$A$9:$I$116,2)*UIPart!F$4</f>
        <v>0.31200707159735819</v>
      </c>
    </row>
    <row r="42" spans="1:6" x14ac:dyDescent="0.25">
      <c r="A42" s="8">
        <f>aggregateBenElg!A42</f>
        <v>39722</v>
      </c>
      <c r="B42" s="26">
        <f>VLOOKUP($A42,aggregateBenElg!$A$9:$I$116,2)*UIPart!B$4</f>
        <v>0.25476552532590474</v>
      </c>
      <c r="C42" s="26">
        <f>VLOOKUP($A42,aggregateBenElg!$A$9:$I$116,2)*UIPart!C$4</f>
        <v>0.32181839732378109</v>
      </c>
      <c r="D42" s="26">
        <f>VLOOKUP($A42,aggregateBenElg!$A$9:$I$116,2)*UIPart!D$4</f>
        <v>0.35358394351104316</v>
      </c>
      <c r="E42" s="26">
        <f>VLOOKUP($A42,aggregateBenElg!$A$9:$I$116,2)*UIPart!E$4</f>
        <v>0.3484745061097469</v>
      </c>
      <c r="F42" s="26">
        <f>VLOOKUP($A42,aggregateBenElg!$A$9:$I$116,2)*UIPart!F$4</f>
        <v>0.31200707159735819</v>
      </c>
    </row>
    <row r="43" spans="1:6" x14ac:dyDescent="0.25">
      <c r="A43" s="8">
        <f>aggregateBenElg!A43</f>
        <v>39753</v>
      </c>
      <c r="B43" s="26">
        <f>VLOOKUP($A43,aggregateBenElg!$A$9:$I$116,2)*UIPart!B$4</f>
        <v>0.25476552532590474</v>
      </c>
      <c r="C43" s="26">
        <f>VLOOKUP($A43,aggregateBenElg!$A$9:$I$116,2)*UIPart!C$4</f>
        <v>0.32181839732378109</v>
      </c>
      <c r="D43" s="26">
        <f>VLOOKUP($A43,aggregateBenElg!$A$9:$I$116,2)*UIPart!D$4</f>
        <v>0.35358394351104316</v>
      </c>
      <c r="E43" s="26">
        <f>VLOOKUP($A43,aggregateBenElg!$A$9:$I$116,2)*UIPart!E$4</f>
        <v>0.3484745061097469</v>
      </c>
      <c r="F43" s="26">
        <f>VLOOKUP($A43,aggregateBenElg!$A$9:$I$116,2)*UIPart!F$4</f>
        <v>0.31200707159735819</v>
      </c>
    </row>
    <row r="44" spans="1:6" x14ac:dyDescent="0.25">
      <c r="A44" s="8">
        <f>aggregateBenElg!A44</f>
        <v>39783</v>
      </c>
      <c r="B44" s="26">
        <f>VLOOKUP($A44,aggregateBenElg!$A$9:$I$116,2)*UIPart!B$4</f>
        <v>0.27664379241352594</v>
      </c>
      <c r="C44" s="26">
        <f>VLOOKUP($A44,aggregateBenElg!$A$9:$I$116,2)*UIPart!C$4</f>
        <v>0.34945490285706704</v>
      </c>
      <c r="D44" s="26">
        <f>VLOOKUP($A44,aggregateBenElg!$A$9:$I$116,2)*UIPart!D$4</f>
        <v>0.38394834993586474</v>
      </c>
      <c r="E44" s="26">
        <f>VLOOKUP($A44,aggregateBenElg!$A$9:$I$116,2)*UIPart!E$4</f>
        <v>0.37840013403033385</v>
      </c>
      <c r="F44" s="26">
        <f>VLOOKUP($A44,aggregateBenElg!$A$9:$I$116,2)*UIPart!F$4</f>
        <v>0.33880101884316882</v>
      </c>
    </row>
    <row r="45" spans="1:6" x14ac:dyDescent="0.25">
      <c r="A45" s="8">
        <f>aggregateBenElg!A45</f>
        <v>39814</v>
      </c>
      <c r="B45" s="26">
        <f>VLOOKUP($A45,aggregateBenElg!$A$9:$I$116,2)*UIPart!B$4</f>
        <v>0.27664379241352594</v>
      </c>
      <c r="C45" s="26">
        <f>VLOOKUP($A45,aggregateBenElg!$A$9:$I$116,2)*UIPart!C$4</f>
        <v>0.34945490285706704</v>
      </c>
      <c r="D45" s="26">
        <f>VLOOKUP($A45,aggregateBenElg!$A$9:$I$116,2)*UIPart!D$4</f>
        <v>0.38394834993586474</v>
      </c>
      <c r="E45" s="26">
        <f>VLOOKUP($A45,aggregateBenElg!$A$9:$I$116,2)*UIPart!E$4</f>
        <v>0.37840013403033385</v>
      </c>
      <c r="F45" s="26">
        <f>VLOOKUP($A45,aggregateBenElg!$A$9:$I$116,2)*UIPart!F$4</f>
        <v>0.33880101884316882</v>
      </c>
    </row>
    <row r="46" spans="1:6" x14ac:dyDescent="0.25">
      <c r="A46" s="8">
        <f>aggregateBenElg!A46</f>
        <v>39845</v>
      </c>
      <c r="B46" s="26">
        <f>VLOOKUP($A46,aggregateBenElg!$A$9:$I$116,2)*UIPart!B$4</f>
        <v>0.27664379241352594</v>
      </c>
      <c r="C46" s="26">
        <f>VLOOKUP($A46,aggregateBenElg!$A$9:$I$116,2)*UIPart!C$4</f>
        <v>0.34945490285706704</v>
      </c>
      <c r="D46" s="26">
        <f>VLOOKUP($A46,aggregateBenElg!$A$9:$I$116,2)*UIPart!D$4</f>
        <v>0.38394834993586474</v>
      </c>
      <c r="E46" s="26">
        <f>VLOOKUP($A46,aggregateBenElg!$A$9:$I$116,2)*UIPart!E$4</f>
        <v>0.37840013403033385</v>
      </c>
      <c r="F46" s="26">
        <f>VLOOKUP($A46,aggregateBenElg!$A$9:$I$116,2)*UIPart!F$4</f>
        <v>0.33880101884316882</v>
      </c>
    </row>
    <row r="47" spans="1:6" x14ac:dyDescent="0.25">
      <c r="A47" s="8">
        <f>aggregateBenElg!A47</f>
        <v>39873</v>
      </c>
      <c r="B47" s="26">
        <f>VLOOKUP($A47,aggregateBenElg!$A$9:$I$116,2)*UIPart!B$4</f>
        <v>0.27664379241352594</v>
      </c>
      <c r="C47" s="26">
        <f>VLOOKUP($A47,aggregateBenElg!$A$9:$I$116,2)*UIPart!C$4</f>
        <v>0.34945490285706704</v>
      </c>
      <c r="D47" s="26">
        <f>VLOOKUP($A47,aggregateBenElg!$A$9:$I$116,2)*UIPart!D$4</f>
        <v>0.38394834993586474</v>
      </c>
      <c r="E47" s="26">
        <f>VLOOKUP($A47,aggregateBenElg!$A$9:$I$116,2)*UIPart!E$4</f>
        <v>0.37840013403033385</v>
      </c>
      <c r="F47" s="26">
        <f>VLOOKUP($A47,aggregateBenElg!$A$9:$I$116,2)*UIPart!F$4</f>
        <v>0.33880101884316882</v>
      </c>
    </row>
    <row r="48" spans="1:6" x14ac:dyDescent="0.25">
      <c r="A48" s="8">
        <f>aggregateBenElg!A48</f>
        <v>39904</v>
      </c>
      <c r="B48" s="26">
        <f>VLOOKUP($A48,aggregateBenElg!$A$9:$I$116,2)*UIPart!B$4</f>
        <v>0.28970294546907877</v>
      </c>
      <c r="C48" s="26">
        <f>VLOOKUP($A48,aggregateBenElg!$A$9:$I$116,2)*UIPart!C$4</f>
        <v>0.36595115250217802</v>
      </c>
      <c r="D48" s="26">
        <f>VLOOKUP($A48,aggregateBenElg!$A$9:$I$116,2)*UIPart!D$4</f>
        <v>0.40207288554714804</v>
      </c>
      <c r="E48" s="26">
        <f>VLOOKUP($A48,aggregateBenElg!$A$9:$I$116,2)*UIPart!E$4</f>
        <v>0.39626276244296488</v>
      </c>
      <c r="F48" s="26">
        <f>VLOOKUP($A48,aggregateBenElg!$A$9:$I$116,2)*UIPart!F$4</f>
        <v>0.35479434485222139</v>
      </c>
    </row>
    <row r="49" spans="1:6" x14ac:dyDescent="0.25">
      <c r="A49" s="8">
        <f>aggregateBenElg!A49</f>
        <v>39934</v>
      </c>
      <c r="B49" s="26">
        <f>VLOOKUP($A49,aggregateBenElg!$A$9:$I$116,2)*UIPart!B$4</f>
        <v>0.28970294546907877</v>
      </c>
      <c r="C49" s="26">
        <f>VLOOKUP($A49,aggregateBenElg!$A$9:$I$116,2)*UIPart!C$4</f>
        <v>0.36595115250217802</v>
      </c>
      <c r="D49" s="26">
        <f>VLOOKUP($A49,aggregateBenElg!$A$9:$I$116,2)*UIPart!D$4</f>
        <v>0.40207288554714804</v>
      </c>
      <c r="E49" s="26">
        <f>VLOOKUP($A49,aggregateBenElg!$A$9:$I$116,2)*UIPart!E$4</f>
        <v>0.39626276244296488</v>
      </c>
      <c r="F49" s="26">
        <f>VLOOKUP($A49,aggregateBenElg!$A$9:$I$116,2)*UIPart!F$4</f>
        <v>0.35479434485222139</v>
      </c>
    </row>
    <row r="50" spans="1:6" x14ac:dyDescent="0.25">
      <c r="A50" s="8">
        <f>aggregateBenElg!A50</f>
        <v>39965</v>
      </c>
      <c r="B50" s="26">
        <f>VLOOKUP($A50,aggregateBenElg!$A$9:$I$116,2)*UIPart!B$4</f>
        <v>0.28970294546907877</v>
      </c>
      <c r="C50" s="26">
        <f>VLOOKUP($A50,aggregateBenElg!$A$9:$I$116,2)*UIPart!C$4</f>
        <v>0.36595115250217802</v>
      </c>
      <c r="D50" s="26">
        <f>VLOOKUP($A50,aggregateBenElg!$A$9:$I$116,2)*UIPart!D$4</f>
        <v>0.40207288554714804</v>
      </c>
      <c r="E50" s="26">
        <f>VLOOKUP($A50,aggregateBenElg!$A$9:$I$116,2)*UIPart!E$4</f>
        <v>0.39626276244296488</v>
      </c>
      <c r="F50" s="26">
        <f>VLOOKUP($A50,aggregateBenElg!$A$9:$I$116,2)*UIPart!F$4</f>
        <v>0.35479434485222139</v>
      </c>
    </row>
    <row r="51" spans="1:6" x14ac:dyDescent="0.25">
      <c r="A51" s="8">
        <f>aggregateBenElg!A51</f>
        <v>39995</v>
      </c>
      <c r="B51" s="26">
        <f>VLOOKUP($A51,aggregateBenElg!$A$9:$I$116,2)*UIPart!B$4</f>
        <v>0.28970294546907877</v>
      </c>
      <c r="C51" s="26">
        <f>VLOOKUP($A51,aggregateBenElg!$A$9:$I$116,2)*UIPart!C$4</f>
        <v>0.36595115250217802</v>
      </c>
      <c r="D51" s="26">
        <f>VLOOKUP($A51,aggregateBenElg!$A$9:$I$116,2)*UIPart!D$4</f>
        <v>0.40207288554714804</v>
      </c>
      <c r="E51" s="26">
        <f>VLOOKUP($A51,aggregateBenElg!$A$9:$I$116,2)*UIPart!E$4</f>
        <v>0.39626276244296488</v>
      </c>
      <c r="F51" s="26">
        <f>VLOOKUP($A51,aggregateBenElg!$A$9:$I$116,2)*UIPart!F$4</f>
        <v>0.35479434485222139</v>
      </c>
    </row>
    <row r="52" spans="1:6" x14ac:dyDescent="0.25">
      <c r="A52" s="8">
        <f>aggregateBenElg!A52</f>
        <v>40026</v>
      </c>
      <c r="B52" s="26">
        <f>VLOOKUP($A52,aggregateBenElg!$A$9:$I$116,2)*UIPart!B$4</f>
        <v>0.28970294546907877</v>
      </c>
      <c r="C52" s="26">
        <f>VLOOKUP($A52,aggregateBenElg!$A$9:$I$116,2)*UIPart!C$4</f>
        <v>0.36595115250217802</v>
      </c>
      <c r="D52" s="26">
        <f>VLOOKUP($A52,aggregateBenElg!$A$9:$I$116,2)*UIPart!D$4</f>
        <v>0.40207288554714804</v>
      </c>
      <c r="E52" s="26">
        <f>VLOOKUP($A52,aggregateBenElg!$A$9:$I$116,2)*UIPart!E$4</f>
        <v>0.39626276244296488</v>
      </c>
      <c r="F52" s="26">
        <f>VLOOKUP($A52,aggregateBenElg!$A$9:$I$116,2)*UIPart!F$4</f>
        <v>0.35479434485222139</v>
      </c>
    </row>
    <row r="53" spans="1:6" x14ac:dyDescent="0.25">
      <c r="A53" s="8">
        <f>aggregateBenElg!A53</f>
        <v>40057</v>
      </c>
      <c r="B53" s="26">
        <f>VLOOKUP($A53,aggregateBenElg!$A$9:$I$116,2)*UIPart!B$4</f>
        <v>0.28970294546907877</v>
      </c>
      <c r="C53" s="26">
        <f>VLOOKUP($A53,aggregateBenElg!$A$9:$I$116,2)*UIPart!C$4</f>
        <v>0.36595115250217802</v>
      </c>
      <c r="D53" s="26">
        <f>VLOOKUP($A53,aggregateBenElg!$A$9:$I$116,2)*UIPart!D$4</f>
        <v>0.40207288554714804</v>
      </c>
      <c r="E53" s="26">
        <f>VLOOKUP($A53,aggregateBenElg!$A$9:$I$116,2)*UIPart!E$4</f>
        <v>0.39626276244296488</v>
      </c>
      <c r="F53" s="26">
        <f>VLOOKUP($A53,aggregateBenElg!$A$9:$I$116,2)*UIPart!F$4</f>
        <v>0.35479434485222139</v>
      </c>
    </row>
    <row r="54" spans="1:6" x14ac:dyDescent="0.25">
      <c r="A54" s="8">
        <f>aggregateBenElg!A54</f>
        <v>40087</v>
      </c>
      <c r="B54" s="26">
        <f>VLOOKUP($A54,aggregateBenElg!$A$9:$I$116,2)*UIPart!B$4</f>
        <v>0.28970294546907877</v>
      </c>
      <c r="C54" s="26">
        <f>VLOOKUP($A54,aggregateBenElg!$A$9:$I$116,2)*UIPart!C$4</f>
        <v>0.36595115250217802</v>
      </c>
      <c r="D54" s="26">
        <f>VLOOKUP($A54,aggregateBenElg!$A$9:$I$116,2)*UIPart!D$4</f>
        <v>0.40207288554714804</v>
      </c>
      <c r="E54" s="26">
        <f>VLOOKUP($A54,aggregateBenElg!$A$9:$I$116,2)*UIPart!E$4</f>
        <v>0.39626276244296488</v>
      </c>
      <c r="F54" s="26">
        <f>VLOOKUP($A54,aggregateBenElg!$A$9:$I$116,2)*UIPart!F$4</f>
        <v>0.35479434485222139</v>
      </c>
    </row>
    <row r="55" spans="1:6" x14ac:dyDescent="0.25">
      <c r="A55" s="8">
        <f>aggregateBenElg!A55</f>
        <v>40118</v>
      </c>
      <c r="B55" s="26">
        <f>VLOOKUP($A55,aggregateBenElg!$A$9:$I$116,2)*UIPart!B$4</f>
        <v>0.28970294546907877</v>
      </c>
      <c r="C55" s="26">
        <f>VLOOKUP($A55,aggregateBenElg!$A$9:$I$116,2)*UIPart!C$4</f>
        <v>0.36595115250217802</v>
      </c>
      <c r="D55" s="26">
        <f>VLOOKUP($A55,aggregateBenElg!$A$9:$I$116,2)*UIPart!D$4</f>
        <v>0.40207288554714804</v>
      </c>
      <c r="E55" s="26">
        <f>VLOOKUP($A55,aggregateBenElg!$A$9:$I$116,2)*UIPart!E$4</f>
        <v>0.39626276244296488</v>
      </c>
      <c r="F55" s="26">
        <f>VLOOKUP($A55,aggregateBenElg!$A$9:$I$116,2)*UIPart!F$4</f>
        <v>0.35479434485222139</v>
      </c>
    </row>
    <row r="56" spans="1:6" x14ac:dyDescent="0.25">
      <c r="A56" s="8">
        <f>aggregateBenElg!A56</f>
        <v>40148</v>
      </c>
      <c r="B56" s="26">
        <f>VLOOKUP($A56,aggregateBenElg!$A$9:$I$116,2)*UIPart!B$4</f>
        <v>0.29707033583724118</v>
      </c>
      <c r="C56" s="26">
        <f>VLOOKUP($A56,aggregateBenElg!$A$9:$I$116,2)*UIPart!C$4</f>
        <v>0.37525759911699252</v>
      </c>
      <c r="D56" s="26">
        <f>VLOOKUP($A56,aggregateBenElg!$A$9:$I$116,2)*UIPart!D$4</f>
        <v>0.41229793831450251</v>
      </c>
      <c r="E56" s="26">
        <f>VLOOKUP($A56,aggregateBenElg!$A$9:$I$116,2)*UIPart!E$4</f>
        <v>0.40634005887692654</v>
      </c>
      <c r="F56" s="26">
        <f>VLOOKUP($A56,aggregateBenElg!$A$9:$I$116,2)*UIPart!F$4</f>
        <v>0.3638170644338618</v>
      </c>
    </row>
    <row r="57" spans="1:6" x14ac:dyDescent="0.25">
      <c r="A57" s="8">
        <f>aggregateBenElg!A57</f>
        <v>40179</v>
      </c>
      <c r="B57" s="26">
        <f>VLOOKUP($A57,aggregateBenElg!$A$9:$I$116,2)*UIPart!B$4</f>
        <v>0.29707033583724118</v>
      </c>
      <c r="C57" s="26">
        <f>VLOOKUP($A57,aggregateBenElg!$A$9:$I$116,2)*UIPart!C$4</f>
        <v>0.37525759911699252</v>
      </c>
      <c r="D57" s="26">
        <f>VLOOKUP($A57,aggregateBenElg!$A$9:$I$116,2)*UIPart!D$4</f>
        <v>0.41229793831450251</v>
      </c>
      <c r="E57" s="26">
        <f>VLOOKUP($A57,aggregateBenElg!$A$9:$I$116,2)*UIPart!E$4</f>
        <v>0.40634005887692654</v>
      </c>
      <c r="F57" s="26">
        <f>VLOOKUP($A57,aggregateBenElg!$A$9:$I$116,2)*UIPart!F$4</f>
        <v>0.3638170644338618</v>
      </c>
    </row>
    <row r="58" spans="1:6" x14ac:dyDescent="0.25">
      <c r="A58" s="8">
        <f>aggregateBenElg!A58</f>
        <v>40210</v>
      </c>
      <c r="B58" s="26">
        <f>VLOOKUP($A58,aggregateBenElg!$A$9:$I$116,2)*UIPart!B$4</f>
        <v>0.29707033583724118</v>
      </c>
      <c r="C58" s="26">
        <f>VLOOKUP($A58,aggregateBenElg!$A$9:$I$116,2)*UIPart!C$4</f>
        <v>0.37525759911699252</v>
      </c>
      <c r="D58" s="26">
        <f>VLOOKUP($A58,aggregateBenElg!$A$9:$I$116,2)*UIPart!D$4</f>
        <v>0.41229793831450251</v>
      </c>
      <c r="E58" s="26">
        <f>VLOOKUP($A58,aggregateBenElg!$A$9:$I$116,2)*UIPart!E$4</f>
        <v>0.40634005887692654</v>
      </c>
      <c r="F58" s="26">
        <f>VLOOKUP($A58,aggregateBenElg!$A$9:$I$116,2)*UIPart!F$4</f>
        <v>0.3638170644338618</v>
      </c>
    </row>
    <row r="59" spans="1:6" x14ac:dyDescent="0.25">
      <c r="A59" s="8">
        <f>aggregateBenElg!A59</f>
        <v>40238</v>
      </c>
      <c r="B59" s="26">
        <f>VLOOKUP($A59,aggregateBenElg!$A$9:$I$116,2)*UIPart!B$4</f>
        <v>0.29707033583724118</v>
      </c>
      <c r="C59" s="26">
        <f>VLOOKUP($A59,aggregateBenElg!$A$9:$I$116,2)*UIPart!C$4</f>
        <v>0.37525759911699252</v>
      </c>
      <c r="D59" s="26">
        <f>VLOOKUP($A59,aggregateBenElg!$A$9:$I$116,2)*UIPart!D$4</f>
        <v>0.41229793831450251</v>
      </c>
      <c r="E59" s="26">
        <f>VLOOKUP($A59,aggregateBenElg!$A$9:$I$116,2)*UIPart!E$4</f>
        <v>0.40634005887692654</v>
      </c>
      <c r="F59" s="26">
        <f>VLOOKUP($A59,aggregateBenElg!$A$9:$I$116,2)*UIPart!F$4</f>
        <v>0.3638170644338618</v>
      </c>
    </row>
    <row r="60" spans="1:6" x14ac:dyDescent="0.25">
      <c r="A60" s="8">
        <f>aggregateBenElg!A60</f>
        <v>40269</v>
      </c>
      <c r="B60" s="26">
        <f>VLOOKUP($A60,aggregateBenElg!$A$9:$I$116,2)*UIPart!B$4</f>
        <v>0.29707033583724118</v>
      </c>
      <c r="C60" s="26">
        <f>VLOOKUP($A60,aggregateBenElg!$A$9:$I$116,2)*UIPart!C$4</f>
        <v>0.37525759911699252</v>
      </c>
      <c r="D60" s="26">
        <f>VLOOKUP($A60,aggregateBenElg!$A$9:$I$116,2)*UIPart!D$4</f>
        <v>0.41229793831450251</v>
      </c>
      <c r="E60" s="26">
        <f>VLOOKUP($A60,aggregateBenElg!$A$9:$I$116,2)*UIPart!E$4</f>
        <v>0.40634005887692654</v>
      </c>
      <c r="F60" s="26">
        <f>VLOOKUP($A60,aggregateBenElg!$A$9:$I$116,2)*UIPart!F$4</f>
        <v>0.3638170644338618</v>
      </c>
    </row>
    <row r="61" spans="1:6" x14ac:dyDescent="0.25">
      <c r="A61" s="8">
        <f>aggregateBenElg!A61</f>
        <v>40299</v>
      </c>
      <c r="B61" s="26">
        <f>VLOOKUP($A61,aggregateBenElg!$A$9:$I$116,2)*UIPart!B$4</f>
        <v>0.29707033583724118</v>
      </c>
      <c r="C61" s="26">
        <f>VLOOKUP($A61,aggregateBenElg!$A$9:$I$116,2)*UIPart!C$4</f>
        <v>0.37525759911699252</v>
      </c>
      <c r="D61" s="26">
        <f>VLOOKUP($A61,aggregateBenElg!$A$9:$I$116,2)*UIPart!D$4</f>
        <v>0.41229793831450251</v>
      </c>
      <c r="E61" s="26">
        <f>VLOOKUP($A61,aggregateBenElg!$A$9:$I$116,2)*UIPart!E$4</f>
        <v>0.40634005887692654</v>
      </c>
      <c r="F61" s="26">
        <f>VLOOKUP($A61,aggregateBenElg!$A$9:$I$116,2)*UIPart!F$4</f>
        <v>0.3638170644338618</v>
      </c>
    </row>
    <row r="62" spans="1:6" x14ac:dyDescent="0.25">
      <c r="A62" s="8">
        <f>aggregateBenElg!A62</f>
        <v>40330</v>
      </c>
      <c r="B62" s="26">
        <f>VLOOKUP($A62,aggregateBenElg!$A$9:$I$116,2)*UIPart!B$4</f>
        <v>0.29707033583724118</v>
      </c>
      <c r="C62" s="26">
        <f>VLOOKUP($A62,aggregateBenElg!$A$9:$I$116,2)*UIPart!C$4</f>
        <v>0.37525759911699252</v>
      </c>
      <c r="D62" s="26">
        <f>VLOOKUP($A62,aggregateBenElg!$A$9:$I$116,2)*UIPart!D$4</f>
        <v>0.41229793831450251</v>
      </c>
      <c r="E62" s="26">
        <f>VLOOKUP($A62,aggregateBenElg!$A$9:$I$116,2)*UIPart!E$4</f>
        <v>0.40634005887692654</v>
      </c>
      <c r="F62" s="26">
        <f>VLOOKUP($A62,aggregateBenElg!$A$9:$I$116,2)*UIPart!F$4</f>
        <v>0.3638170644338618</v>
      </c>
    </row>
    <row r="63" spans="1:6" x14ac:dyDescent="0.25">
      <c r="A63" s="8">
        <f>aggregateBenElg!A63</f>
        <v>40360</v>
      </c>
      <c r="B63" s="26">
        <f>VLOOKUP($A63,aggregateBenElg!$A$9:$I$116,2)*UIPart!B$4</f>
        <v>0.29707033583724118</v>
      </c>
      <c r="C63" s="26">
        <f>VLOOKUP($A63,aggregateBenElg!$A$9:$I$116,2)*UIPart!C$4</f>
        <v>0.37525759911699252</v>
      </c>
      <c r="D63" s="26">
        <f>VLOOKUP($A63,aggregateBenElg!$A$9:$I$116,2)*UIPart!D$4</f>
        <v>0.41229793831450251</v>
      </c>
      <c r="E63" s="26">
        <f>VLOOKUP($A63,aggregateBenElg!$A$9:$I$116,2)*UIPart!E$4</f>
        <v>0.40634005887692654</v>
      </c>
      <c r="F63" s="26">
        <f>VLOOKUP($A63,aggregateBenElg!$A$9:$I$116,2)*UIPart!F$4</f>
        <v>0.3638170644338618</v>
      </c>
    </row>
    <row r="64" spans="1:6" x14ac:dyDescent="0.25">
      <c r="A64" s="8">
        <f>aggregateBenElg!A64</f>
        <v>40391</v>
      </c>
      <c r="B64" s="26">
        <f>VLOOKUP($A64,aggregateBenElg!$A$9:$I$116,2)*UIPart!B$4</f>
        <v>0.29707033583724118</v>
      </c>
      <c r="C64" s="26">
        <f>VLOOKUP($A64,aggregateBenElg!$A$9:$I$116,2)*UIPart!C$4</f>
        <v>0.37525759911699252</v>
      </c>
      <c r="D64" s="26">
        <f>VLOOKUP($A64,aggregateBenElg!$A$9:$I$116,2)*UIPart!D$4</f>
        <v>0.41229793831450251</v>
      </c>
      <c r="E64" s="26">
        <f>VLOOKUP($A64,aggregateBenElg!$A$9:$I$116,2)*UIPart!E$4</f>
        <v>0.40634005887692654</v>
      </c>
      <c r="F64" s="26">
        <f>VLOOKUP($A64,aggregateBenElg!$A$9:$I$116,2)*UIPart!F$4</f>
        <v>0.3638170644338618</v>
      </c>
    </row>
    <row r="65" spans="1:6" x14ac:dyDescent="0.25">
      <c r="A65" s="8">
        <f>aggregateBenElg!A65</f>
        <v>40422</v>
      </c>
      <c r="B65" s="26">
        <f>VLOOKUP($A65,aggregateBenElg!$A$9:$I$116,2)*UIPart!B$4</f>
        <v>0.29707033583724118</v>
      </c>
      <c r="C65" s="26">
        <f>VLOOKUP($A65,aggregateBenElg!$A$9:$I$116,2)*UIPart!C$4</f>
        <v>0.37525759911699252</v>
      </c>
      <c r="D65" s="26">
        <f>VLOOKUP($A65,aggregateBenElg!$A$9:$I$116,2)*UIPart!D$4</f>
        <v>0.41229793831450251</v>
      </c>
      <c r="E65" s="26">
        <f>VLOOKUP($A65,aggregateBenElg!$A$9:$I$116,2)*UIPart!E$4</f>
        <v>0.40634005887692654</v>
      </c>
      <c r="F65" s="26">
        <f>VLOOKUP($A65,aggregateBenElg!$A$9:$I$116,2)*UIPart!F$4</f>
        <v>0.3638170644338618</v>
      </c>
    </row>
    <row r="66" spans="1:6" x14ac:dyDescent="0.25">
      <c r="A66" s="8">
        <f>aggregateBenElg!A66</f>
        <v>40452</v>
      </c>
      <c r="B66" s="26">
        <f>VLOOKUP($A66,aggregateBenElg!$A$9:$I$116,2)*UIPart!B$4</f>
        <v>0.29707033583724118</v>
      </c>
      <c r="C66" s="26">
        <f>VLOOKUP($A66,aggregateBenElg!$A$9:$I$116,2)*UIPart!C$4</f>
        <v>0.37525759911699252</v>
      </c>
      <c r="D66" s="26">
        <f>VLOOKUP($A66,aggregateBenElg!$A$9:$I$116,2)*UIPart!D$4</f>
        <v>0.41229793831450251</v>
      </c>
      <c r="E66" s="26">
        <f>VLOOKUP($A66,aggregateBenElg!$A$9:$I$116,2)*UIPart!E$4</f>
        <v>0.40634005887692654</v>
      </c>
      <c r="F66" s="26">
        <f>VLOOKUP($A66,aggregateBenElg!$A$9:$I$116,2)*UIPart!F$4</f>
        <v>0.3638170644338618</v>
      </c>
    </row>
    <row r="67" spans="1:6" x14ac:dyDescent="0.25">
      <c r="A67" s="8">
        <f>aggregateBenElg!A67</f>
        <v>40483</v>
      </c>
      <c r="B67" s="26">
        <f>VLOOKUP($A67,aggregateBenElg!$A$9:$I$116,2)*UIPart!B$4</f>
        <v>0.29707033583724118</v>
      </c>
      <c r="C67" s="26">
        <f>VLOOKUP($A67,aggregateBenElg!$A$9:$I$116,2)*UIPart!C$4</f>
        <v>0.37525759911699252</v>
      </c>
      <c r="D67" s="26">
        <f>VLOOKUP($A67,aggregateBenElg!$A$9:$I$116,2)*UIPart!D$4</f>
        <v>0.41229793831450251</v>
      </c>
      <c r="E67" s="26">
        <f>VLOOKUP($A67,aggregateBenElg!$A$9:$I$116,2)*UIPart!E$4</f>
        <v>0.40634005887692654</v>
      </c>
      <c r="F67" s="26">
        <f>VLOOKUP($A67,aggregateBenElg!$A$9:$I$116,2)*UIPart!F$4</f>
        <v>0.3638170644338618</v>
      </c>
    </row>
    <row r="68" spans="1:6" x14ac:dyDescent="0.25">
      <c r="A68" s="8">
        <f>aggregateBenElg!A68</f>
        <v>40513</v>
      </c>
      <c r="B68" s="26">
        <f>VLOOKUP($A68,aggregateBenElg!$A$9:$I$116,2)*UIPart!B$4</f>
        <v>0.29707033583724118</v>
      </c>
      <c r="C68" s="26">
        <f>VLOOKUP($A68,aggregateBenElg!$A$9:$I$116,2)*UIPart!C$4</f>
        <v>0.37525759911699252</v>
      </c>
      <c r="D68" s="26">
        <f>VLOOKUP($A68,aggregateBenElg!$A$9:$I$116,2)*UIPart!D$4</f>
        <v>0.41229793831450251</v>
      </c>
      <c r="E68" s="26">
        <f>VLOOKUP($A68,aggregateBenElg!$A$9:$I$116,2)*UIPart!E$4</f>
        <v>0.40634005887692654</v>
      </c>
      <c r="F68" s="26">
        <f>VLOOKUP($A68,aggregateBenElg!$A$9:$I$116,2)*UIPart!F$4</f>
        <v>0.3638170644338618</v>
      </c>
    </row>
    <row r="69" spans="1:6" x14ac:dyDescent="0.25">
      <c r="A69" s="8">
        <f>aggregateBenElg!A69</f>
        <v>40544</v>
      </c>
      <c r="B69" s="26">
        <f>VLOOKUP($A69,aggregateBenElg!$A$9:$I$116,2)*UIPart!B$4</f>
        <v>0.29707033583724118</v>
      </c>
      <c r="C69" s="26">
        <f>VLOOKUP($A69,aggregateBenElg!$A$9:$I$116,2)*UIPart!C$4</f>
        <v>0.37525759911699252</v>
      </c>
      <c r="D69" s="26">
        <f>VLOOKUP($A69,aggregateBenElg!$A$9:$I$116,2)*UIPart!D$4</f>
        <v>0.41229793831450251</v>
      </c>
      <c r="E69" s="26">
        <f>VLOOKUP($A69,aggregateBenElg!$A$9:$I$116,2)*UIPart!E$4</f>
        <v>0.40634005887692654</v>
      </c>
      <c r="F69" s="26">
        <f>VLOOKUP($A69,aggregateBenElg!$A$9:$I$116,2)*UIPart!F$4</f>
        <v>0.3638170644338618</v>
      </c>
    </row>
    <row r="70" spans="1:6" x14ac:dyDescent="0.25">
      <c r="A70" s="8">
        <f>aggregateBenElg!A70</f>
        <v>40575</v>
      </c>
      <c r="B70" s="26">
        <f>VLOOKUP($A70,aggregateBenElg!$A$9:$I$116,2)*UIPart!B$4</f>
        <v>0.29707033583724118</v>
      </c>
      <c r="C70" s="26">
        <f>VLOOKUP($A70,aggregateBenElg!$A$9:$I$116,2)*UIPart!C$4</f>
        <v>0.37525759911699252</v>
      </c>
      <c r="D70" s="26">
        <f>VLOOKUP($A70,aggregateBenElg!$A$9:$I$116,2)*UIPart!D$4</f>
        <v>0.41229793831450251</v>
      </c>
      <c r="E70" s="26">
        <f>VLOOKUP($A70,aggregateBenElg!$A$9:$I$116,2)*UIPart!E$4</f>
        <v>0.40634005887692654</v>
      </c>
      <c r="F70" s="26">
        <f>VLOOKUP($A70,aggregateBenElg!$A$9:$I$116,2)*UIPart!F$4</f>
        <v>0.3638170644338618</v>
      </c>
    </row>
    <row r="71" spans="1:6" x14ac:dyDescent="0.25">
      <c r="A71" s="8">
        <f>aggregateBenElg!A71</f>
        <v>40603</v>
      </c>
      <c r="B71" s="26">
        <f>VLOOKUP($A71,aggregateBenElg!$A$9:$I$116,2)*UIPart!B$4</f>
        <v>0.29707033583724118</v>
      </c>
      <c r="C71" s="26">
        <f>VLOOKUP($A71,aggregateBenElg!$A$9:$I$116,2)*UIPart!C$4</f>
        <v>0.37525759911699252</v>
      </c>
      <c r="D71" s="26">
        <f>VLOOKUP($A71,aggregateBenElg!$A$9:$I$116,2)*UIPart!D$4</f>
        <v>0.41229793831450251</v>
      </c>
      <c r="E71" s="26">
        <f>VLOOKUP($A71,aggregateBenElg!$A$9:$I$116,2)*UIPart!E$4</f>
        <v>0.40634005887692654</v>
      </c>
      <c r="F71" s="26">
        <f>VLOOKUP($A71,aggregateBenElg!$A$9:$I$116,2)*UIPart!F$4</f>
        <v>0.3638170644338618</v>
      </c>
    </row>
    <row r="72" spans="1:6" x14ac:dyDescent="0.25">
      <c r="A72" s="8">
        <f>aggregateBenElg!A72</f>
        <v>40634</v>
      </c>
      <c r="B72" s="26">
        <f>VLOOKUP($A72,aggregateBenElg!$A$9:$I$116,2)*UIPart!B$4</f>
        <v>0.29707033583724118</v>
      </c>
      <c r="C72" s="26">
        <f>VLOOKUP($A72,aggregateBenElg!$A$9:$I$116,2)*UIPart!C$4</f>
        <v>0.37525759911699252</v>
      </c>
      <c r="D72" s="26">
        <f>VLOOKUP($A72,aggregateBenElg!$A$9:$I$116,2)*UIPart!D$4</f>
        <v>0.41229793831450251</v>
      </c>
      <c r="E72" s="26">
        <f>VLOOKUP($A72,aggregateBenElg!$A$9:$I$116,2)*UIPart!E$4</f>
        <v>0.40634005887692654</v>
      </c>
      <c r="F72" s="26">
        <f>VLOOKUP($A72,aggregateBenElg!$A$9:$I$116,2)*UIPart!F$4</f>
        <v>0.3638170644338618</v>
      </c>
    </row>
    <row r="73" spans="1:6" x14ac:dyDescent="0.25">
      <c r="A73" s="8">
        <f>aggregateBenElg!A73</f>
        <v>40664</v>
      </c>
      <c r="B73" s="26">
        <f>VLOOKUP($A73,aggregateBenElg!$A$9:$I$116,2)*UIPart!B$4</f>
        <v>0.29707033583724118</v>
      </c>
      <c r="C73" s="26">
        <f>VLOOKUP($A73,aggregateBenElg!$A$9:$I$116,2)*UIPart!C$4</f>
        <v>0.37525759911699252</v>
      </c>
      <c r="D73" s="26">
        <f>VLOOKUP($A73,aggregateBenElg!$A$9:$I$116,2)*UIPart!D$4</f>
        <v>0.41229793831450251</v>
      </c>
      <c r="E73" s="26">
        <f>VLOOKUP($A73,aggregateBenElg!$A$9:$I$116,2)*UIPart!E$4</f>
        <v>0.40634005887692654</v>
      </c>
      <c r="F73" s="26">
        <f>VLOOKUP($A73,aggregateBenElg!$A$9:$I$116,2)*UIPart!F$4</f>
        <v>0.3638170644338618</v>
      </c>
    </row>
    <row r="74" spans="1:6" x14ac:dyDescent="0.25">
      <c r="A74" s="8">
        <f>aggregateBenElg!A74</f>
        <v>40695</v>
      </c>
      <c r="B74" s="26">
        <f>VLOOKUP($A74,aggregateBenElg!$A$9:$I$116,2)*UIPart!B$4</f>
        <v>0.29707033583724118</v>
      </c>
      <c r="C74" s="26">
        <f>VLOOKUP($A74,aggregateBenElg!$A$9:$I$116,2)*UIPart!C$4</f>
        <v>0.37525759911699252</v>
      </c>
      <c r="D74" s="26">
        <f>VLOOKUP($A74,aggregateBenElg!$A$9:$I$116,2)*UIPart!D$4</f>
        <v>0.41229793831450251</v>
      </c>
      <c r="E74" s="26">
        <f>VLOOKUP($A74,aggregateBenElg!$A$9:$I$116,2)*UIPart!E$4</f>
        <v>0.40634005887692654</v>
      </c>
      <c r="F74" s="26">
        <f>VLOOKUP($A74,aggregateBenElg!$A$9:$I$116,2)*UIPart!F$4</f>
        <v>0.3638170644338618</v>
      </c>
    </row>
    <row r="75" spans="1:6" x14ac:dyDescent="0.25">
      <c r="A75" s="8">
        <f>aggregateBenElg!A75</f>
        <v>40725</v>
      </c>
      <c r="B75" s="26">
        <f>VLOOKUP($A75,aggregateBenElg!$A$9:$I$116,2)*UIPart!B$4</f>
        <v>0.29707033583724118</v>
      </c>
      <c r="C75" s="26">
        <f>VLOOKUP($A75,aggregateBenElg!$A$9:$I$116,2)*UIPart!C$4</f>
        <v>0.37525759911699252</v>
      </c>
      <c r="D75" s="26">
        <f>VLOOKUP($A75,aggregateBenElg!$A$9:$I$116,2)*UIPart!D$4</f>
        <v>0.41229793831450251</v>
      </c>
      <c r="E75" s="26">
        <f>VLOOKUP($A75,aggregateBenElg!$A$9:$I$116,2)*UIPart!E$4</f>
        <v>0.40634005887692654</v>
      </c>
      <c r="F75" s="26">
        <f>VLOOKUP($A75,aggregateBenElg!$A$9:$I$116,2)*UIPart!F$4</f>
        <v>0.3638170644338618</v>
      </c>
    </row>
    <row r="76" spans="1:6" x14ac:dyDescent="0.25">
      <c r="A76" s="8">
        <f>aggregateBenElg!A76</f>
        <v>40756</v>
      </c>
      <c r="B76" s="26">
        <f>VLOOKUP($A76,aggregateBenElg!$A$9:$I$116,2)*UIPart!B$4</f>
        <v>0.29707033583724118</v>
      </c>
      <c r="C76" s="26">
        <f>VLOOKUP($A76,aggregateBenElg!$A$9:$I$116,2)*UIPart!C$4</f>
        <v>0.37525759911699252</v>
      </c>
      <c r="D76" s="26">
        <f>VLOOKUP($A76,aggregateBenElg!$A$9:$I$116,2)*UIPart!D$4</f>
        <v>0.41229793831450251</v>
      </c>
      <c r="E76" s="26">
        <f>VLOOKUP($A76,aggregateBenElg!$A$9:$I$116,2)*UIPart!E$4</f>
        <v>0.40634005887692654</v>
      </c>
      <c r="F76" s="26">
        <f>VLOOKUP($A76,aggregateBenElg!$A$9:$I$116,2)*UIPart!F$4</f>
        <v>0.3638170644338618</v>
      </c>
    </row>
    <row r="77" spans="1:6" x14ac:dyDescent="0.25">
      <c r="A77" s="8">
        <f>aggregateBenElg!A77</f>
        <v>40787</v>
      </c>
      <c r="B77" s="26">
        <f>VLOOKUP($A77,aggregateBenElg!$A$9:$I$116,2)*UIPart!B$4</f>
        <v>0.29707033583724118</v>
      </c>
      <c r="C77" s="26">
        <f>VLOOKUP($A77,aggregateBenElg!$A$9:$I$116,2)*UIPart!C$4</f>
        <v>0.37525759911699252</v>
      </c>
      <c r="D77" s="26">
        <f>VLOOKUP($A77,aggregateBenElg!$A$9:$I$116,2)*UIPart!D$4</f>
        <v>0.41229793831450251</v>
      </c>
      <c r="E77" s="26">
        <f>VLOOKUP($A77,aggregateBenElg!$A$9:$I$116,2)*UIPart!E$4</f>
        <v>0.40634005887692654</v>
      </c>
      <c r="F77" s="26">
        <f>VLOOKUP($A77,aggregateBenElg!$A$9:$I$116,2)*UIPart!F$4</f>
        <v>0.3638170644338618</v>
      </c>
    </row>
    <row r="78" spans="1:6" x14ac:dyDescent="0.25">
      <c r="A78" s="8">
        <f>aggregateBenElg!A78</f>
        <v>40817</v>
      </c>
      <c r="B78" s="26">
        <f>VLOOKUP($A78,aggregateBenElg!$A$9:$I$116,2)*UIPart!B$4</f>
        <v>0.29707033583724118</v>
      </c>
      <c r="C78" s="26">
        <f>VLOOKUP($A78,aggregateBenElg!$A$9:$I$116,2)*UIPart!C$4</f>
        <v>0.37525759911699252</v>
      </c>
      <c r="D78" s="26">
        <f>VLOOKUP($A78,aggregateBenElg!$A$9:$I$116,2)*UIPart!D$4</f>
        <v>0.41229793831450251</v>
      </c>
      <c r="E78" s="26">
        <f>VLOOKUP($A78,aggregateBenElg!$A$9:$I$116,2)*UIPart!E$4</f>
        <v>0.40634005887692654</v>
      </c>
      <c r="F78" s="26">
        <f>VLOOKUP($A78,aggregateBenElg!$A$9:$I$116,2)*UIPart!F$4</f>
        <v>0.3638170644338618</v>
      </c>
    </row>
    <row r="79" spans="1:6" x14ac:dyDescent="0.25">
      <c r="A79" s="8">
        <f>aggregateBenElg!A79</f>
        <v>40848</v>
      </c>
      <c r="B79" s="26">
        <f>VLOOKUP($A79,aggregateBenElg!$A$9:$I$116,2)*UIPart!B$4</f>
        <v>0.29707033583724118</v>
      </c>
      <c r="C79" s="26">
        <f>VLOOKUP($A79,aggregateBenElg!$A$9:$I$116,2)*UIPart!C$4</f>
        <v>0.37525759911699252</v>
      </c>
      <c r="D79" s="26">
        <f>VLOOKUP($A79,aggregateBenElg!$A$9:$I$116,2)*UIPart!D$4</f>
        <v>0.41229793831450251</v>
      </c>
      <c r="E79" s="26">
        <f>VLOOKUP($A79,aggregateBenElg!$A$9:$I$116,2)*UIPart!E$4</f>
        <v>0.40634005887692654</v>
      </c>
      <c r="F79" s="26">
        <f>VLOOKUP($A79,aggregateBenElg!$A$9:$I$116,2)*UIPart!F$4</f>
        <v>0.3638170644338618</v>
      </c>
    </row>
    <row r="80" spans="1:6" x14ac:dyDescent="0.25">
      <c r="A80" s="8">
        <f>aggregateBenElg!A80</f>
        <v>40878</v>
      </c>
      <c r="B80" s="26">
        <f>VLOOKUP($A80,aggregateBenElg!$A$9:$I$116,2)*UIPart!B$4</f>
        <v>0.29707033583724118</v>
      </c>
      <c r="C80" s="26">
        <f>VLOOKUP($A80,aggregateBenElg!$A$9:$I$116,2)*UIPart!C$4</f>
        <v>0.37525759911699252</v>
      </c>
      <c r="D80" s="26">
        <f>VLOOKUP($A80,aggregateBenElg!$A$9:$I$116,2)*UIPart!D$4</f>
        <v>0.41229793831450251</v>
      </c>
      <c r="E80" s="26">
        <f>VLOOKUP($A80,aggregateBenElg!$A$9:$I$116,2)*UIPart!E$4</f>
        <v>0.40634005887692654</v>
      </c>
      <c r="F80" s="26">
        <f>VLOOKUP($A80,aggregateBenElg!$A$9:$I$116,2)*UIPart!F$4</f>
        <v>0.3638170644338618</v>
      </c>
    </row>
    <row r="81" spans="1:6" x14ac:dyDescent="0.25">
      <c r="A81" s="8">
        <f>aggregateBenElg!A81</f>
        <v>40909</v>
      </c>
      <c r="B81" s="26">
        <f>VLOOKUP($A81,aggregateBenElg!$A$9:$I$116,2)*UIPart!B$4</f>
        <v>0.29707033583724118</v>
      </c>
      <c r="C81" s="26">
        <f>VLOOKUP($A81,aggregateBenElg!$A$9:$I$116,2)*UIPart!C$4</f>
        <v>0.37525759911699252</v>
      </c>
      <c r="D81" s="26">
        <f>VLOOKUP($A81,aggregateBenElg!$A$9:$I$116,2)*UIPart!D$4</f>
        <v>0.41229793831450251</v>
      </c>
      <c r="E81" s="26">
        <f>VLOOKUP($A81,aggregateBenElg!$A$9:$I$116,2)*UIPart!E$4</f>
        <v>0.40634005887692654</v>
      </c>
      <c r="F81" s="26">
        <f>VLOOKUP($A81,aggregateBenElg!$A$9:$I$116,2)*UIPart!F$4</f>
        <v>0.3638170644338618</v>
      </c>
    </row>
    <row r="82" spans="1:6" x14ac:dyDescent="0.25">
      <c r="A82" s="8">
        <f>aggregateBenElg!A82</f>
        <v>40940</v>
      </c>
      <c r="B82" s="26">
        <f>VLOOKUP($A82,aggregateBenElg!$A$9:$I$116,2)*UIPart!B$4</f>
        <v>0.29707033583724118</v>
      </c>
      <c r="C82" s="26">
        <f>VLOOKUP($A82,aggregateBenElg!$A$9:$I$116,2)*UIPart!C$4</f>
        <v>0.37525759911699252</v>
      </c>
      <c r="D82" s="26">
        <f>VLOOKUP($A82,aggregateBenElg!$A$9:$I$116,2)*UIPart!D$4</f>
        <v>0.41229793831450251</v>
      </c>
      <c r="E82" s="26">
        <f>VLOOKUP($A82,aggregateBenElg!$A$9:$I$116,2)*UIPart!E$4</f>
        <v>0.40634005887692654</v>
      </c>
      <c r="F82" s="26">
        <f>VLOOKUP($A82,aggregateBenElg!$A$9:$I$116,2)*UIPart!F$4</f>
        <v>0.3638170644338618</v>
      </c>
    </row>
    <row r="83" spans="1:6" x14ac:dyDescent="0.25">
      <c r="A83" s="8">
        <f>aggregateBenElg!A83</f>
        <v>40969</v>
      </c>
      <c r="B83" s="26">
        <f>VLOOKUP($A83,aggregateBenElg!$A$9:$I$116,2)*UIPart!B$4</f>
        <v>0.29707033583724118</v>
      </c>
      <c r="C83" s="26">
        <f>VLOOKUP($A83,aggregateBenElg!$A$9:$I$116,2)*UIPart!C$4</f>
        <v>0.37525759911699252</v>
      </c>
      <c r="D83" s="26">
        <f>VLOOKUP($A83,aggregateBenElg!$A$9:$I$116,2)*UIPart!D$4</f>
        <v>0.41229793831450251</v>
      </c>
      <c r="E83" s="26">
        <f>VLOOKUP($A83,aggregateBenElg!$A$9:$I$116,2)*UIPart!E$4</f>
        <v>0.40634005887692654</v>
      </c>
      <c r="F83" s="26">
        <f>VLOOKUP($A83,aggregateBenElg!$A$9:$I$116,2)*UIPart!F$4</f>
        <v>0.3638170644338618</v>
      </c>
    </row>
    <row r="84" spans="1:6" x14ac:dyDescent="0.25">
      <c r="A84" s="8">
        <f>aggregateBenElg!A84</f>
        <v>41000</v>
      </c>
      <c r="B84" s="26">
        <f>VLOOKUP($A84,aggregateBenElg!$A$9:$I$116,2)*UIPart!B$4</f>
        <v>0.29707033583724118</v>
      </c>
      <c r="C84" s="26">
        <f>VLOOKUP($A84,aggregateBenElg!$A$9:$I$116,2)*UIPart!C$4</f>
        <v>0.37525759911699252</v>
      </c>
      <c r="D84" s="26">
        <f>VLOOKUP($A84,aggregateBenElg!$A$9:$I$116,2)*UIPart!D$4</f>
        <v>0.41229793831450251</v>
      </c>
      <c r="E84" s="26">
        <f>VLOOKUP($A84,aggregateBenElg!$A$9:$I$116,2)*UIPart!E$4</f>
        <v>0.40634005887692654</v>
      </c>
      <c r="F84" s="26">
        <f>VLOOKUP($A84,aggregateBenElg!$A$9:$I$116,2)*UIPart!F$4</f>
        <v>0.3638170644338618</v>
      </c>
    </row>
    <row r="85" spans="1:6" x14ac:dyDescent="0.25">
      <c r="A85" s="8">
        <f>aggregateBenElg!A85</f>
        <v>41030</v>
      </c>
      <c r="B85" s="26">
        <f>VLOOKUP($A85,aggregateBenElg!$A$9:$I$116,2)*UIPart!B$4</f>
        <v>0.29707033583724118</v>
      </c>
      <c r="C85" s="26">
        <f>VLOOKUP($A85,aggregateBenElg!$A$9:$I$116,2)*UIPart!C$4</f>
        <v>0.37525759911699252</v>
      </c>
      <c r="D85" s="26">
        <f>VLOOKUP($A85,aggregateBenElg!$A$9:$I$116,2)*UIPart!D$4</f>
        <v>0.41229793831450251</v>
      </c>
      <c r="E85" s="26">
        <f>VLOOKUP($A85,aggregateBenElg!$A$9:$I$116,2)*UIPart!E$4</f>
        <v>0.40634005887692654</v>
      </c>
      <c r="F85" s="26">
        <f>VLOOKUP($A85,aggregateBenElg!$A$9:$I$116,2)*UIPart!F$4</f>
        <v>0.3638170644338618</v>
      </c>
    </row>
    <row r="86" spans="1:6" x14ac:dyDescent="0.25">
      <c r="A86" s="8">
        <f>aggregateBenElg!A86</f>
        <v>41061</v>
      </c>
      <c r="B86" s="26">
        <f>VLOOKUP($A86,aggregateBenElg!$A$9:$I$116,2)*UIPart!B$4</f>
        <v>0.29351356482970659</v>
      </c>
      <c r="C86" s="26">
        <f>VLOOKUP($A86,aggregateBenElg!$A$9:$I$116,2)*UIPart!C$4</f>
        <v>0.37076470572481074</v>
      </c>
      <c r="D86" s="26">
        <f>VLOOKUP($A86,aggregateBenElg!$A$9:$I$116,2)*UIPart!D$4</f>
        <v>0.40736156744014251</v>
      </c>
      <c r="E86" s="26">
        <f>VLOOKUP($A86,aggregateBenElg!$A$9:$I$116,2)*UIPart!E$4</f>
        <v>0.40147502064771345</v>
      </c>
      <c r="F86" s="26">
        <f>VLOOKUP($A86,aggregateBenElg!$A$9:$I$116,2)*UIPart!F$4</f>
        <v>0.35946114655610484</v>
      </c>
    </row>
    <row r="87" spans="1:6" x14ac:dyDescent="0.25">
      <c r="A87" s="8">
        <f>aggregateBenElg!A87</f>
        <v>41091</v>
      </c>
      <c r="B87" s="26">
        <f>VLOOKUP($A87,aggregateBenElg!$A$9:$I$116,2)*UIPart!B$4</f>
        <v>0.29351356482970659</v>
      </c>
      <c r="C87" s="26">
        <f>VLOOKUP($A87,aggregateBenElg!$A$9:$I$116,2)*UIPart!C$4</f>
        <v>0.37076470572481074</v>
      </c>
      <c r="D87" s="26">
        <f>VLOOKUP($A87,aggregateBenElg!$A$9:$I$116,2)*UIPart!D$4</f>
        <v>0.40736156744014251</v>
      </c>
      <c r="E87" s="26">
        <f>VLOOKUP($A87,aggregateBenElg!$A$9:$I$116,2)*UIPart!E$4</f>
        <v>0.40147502064771345</v>
      </c>
      <c r="F87" s="26">
        <f>VLOOKUP($A87,aggregateBenElg!$A$9:$I$116,2)*UIPart!F$4</f>
        <v>0.35946114655610484</v>
      </c>
    </row>
    <row r="88" spans="1:6" x14ac:dyDescent="0.25">
      <c r="A88" s="8">
        <f>aggregateBenElg!A88</f>
        <v>41122</v>
      </c>
      <c r="B88" s="26">
        <f>VLOOKUP($A88,aggregateBenElg!$A$9:$I$116,2)*UIPart!B$4</f>
        <v>0.29351356482970659</v>
      </c>
      <c r="C88" s="26">
        <f>VLOOKUP($A88,aggregateBenElg!$A$9:$I$116,2)*UIPart!C$4</f>
        <v>0.37076470572481074</v>
      </c>
      <c r="D88" s="26">
        <f>VLOOKUP($A88,aggregateBenElg!$A$9:$I$116,2)*UIPart!D$4</f>
        <v>0.40736156744014251</v>
      </c>
      <c r="E88" s="26">
        <f>VLOOKUP($A88,aggregateBenElg!$A$9:$I$116,2)*UIPart!E$4</f>
        <v>0.40147502064771345</v>
      </c>
      <c r="F88" s="26">
        <f>VLOOKUP($A88,aggregateBenElg!$A$9:$I$116,2)*UIPart!F$4</f>
        <v>0.35946114655610484</v>
      </c>
    </row>
    <row r="89" spans="1:6" x14ac:dyDescent="0.25">
      <c r="A89" s="8">
        <f>aggregateBenElg!A89</f>
        <v>41153</v>
      </c>
      <c r="B89" s="26">
        <f>VLOOKUP($A89,aggregateBenElg!$A$9:$I$116,2)*UIPart!B$4</f>
        <v>0.28970294546907877</v>
      </c>
      <c r="C89" s="26">
        <f>VLOOKUP($A89,aggregateBenElg!$A$9:$I$116,2)*UIPart!C$4</f>
        <v>0.36595115250217802</v>
      </c>
      <c r="D89" s="26">
        <f>VLOOKUP($A89,aggregateBenElg!$A$9:$I$116,2)*UIPart!D$4</f>
        <v>0.40207288554714804</v>
      </c>
      <c r="E89" s="26">
        <f>VLOOKUP($A89,aggregateBenElg!$A$9:$I$116,2)*UIPart!E$4</f>
        <v>0.39626276244296488</v>
      </c>
      <c r="F89" s="26">
        <f>VLOOKUP($A89,aggregateBenElg!$A$9:$I$116,2)*UIPart!F$4</f>
        <v>0.35479434485222139</v>
      </c>
    </row>
    <row r="90" spans="1:6" x14ac:dyDescent="0.25">
      <c r="A90" s="8">
        <f>aggregateBenElg!A90</f>
        <v>41183</v>
      </c>
      <c r="B90" s="26">
        <f>VLOOKUP($A90,aggregateBenElg!$A$9:$I$116,2)*UIPart!B$4</f>
        <v>0.28970294546907877</v>
      </c>
      <c r="C90" s="26">
        <f>VLOOKUP($A90,aggregateBenElg!$A$9:$I$116,2)*UIPart!C$4</f>
        <v>0.36595115250217802</v>
      </c>
      <c r="D90" s="26">
        <f>VLOOKUP($A90,aggregateBenElg!$A$9:$I$116,2)*UIPart!D$4</f>
        <v>0.40207288554714804</v>
      </c>
      <c r="E90" s="26">
        <f>VLOOKUP($A90,aggregateBenElg!$A$9:$I$116,2)*UIPart!E$4</f>
        <v>0.39626276244296488</v>
      </c>
      <c r="F90" s="26">
        <f>VLOOKUP($A90,aggregateBenElg!$A$9:$I$116,2)*UIPart!F$4</f>
        <v>0.35479434485222139</v>
      </c>
    </row>
    <row r="91" spans="1:6" x14ac:dyDescent="0.25">
      <c r="A91" s="8">
        <f>aggregateBenElg!A91</f>
        <v>41214</v>
      </c>
      <c r="B91" s="26">
        <f>VLOOKUP($A91,aggregateBenElg!$A$9:$I$116,2)*UIPart!B$4</f>
        <v>0.28970294546907877</v>
      </c>
      <c r="C91" s="26">
        <f>VLOOKUP($A91,aggregateBenElg!$A$9:$I$116,2)*UIPart!C$4</f>
        <v>0.36595115250217802</v>
      </c>
      <c r="D91" s="26">
        <f>VLOOKUP($A91,aggregateBenElg!$A$9:$I$116,2)*UIPart!D$4</f>
        <v>0.40207288554714804</v>
      </c>
      <c r="E91" s="26">
        <f>VLOOKUP($A91,aggregateBenElg!$A$9:$I$116,2)*UIPart!E$4</f>
        <v>0.39626276244296488</v>
      </c>
      <c r="F91" s="26">
        <f>VLOOKUP($A91,aggregateBenElg!$A$9:$I$116,2)*UIPart!F$4</f>
        <v>0.35479434485222139</v>
      </c>
    </row>
    <row r="92" spans="1:6" x14ac:dyDescent="0.25">
      <c r="A92" s="8">
        <f>aggregateBenElg!A92</f>
        <v>41244</v>
      </c>
      <c r="B92" s="26">
        <f>VLOOKUP($A92,aggregateBenElg!$A$9:$I$116,2)*UIPart!B$4</f>
        <v>0.28970294546907877</v>
      </c>
      <c r="C92" s="26">
        <f>VLOOKUP($A92,aggregateBenElg!$A$9:$I$116,2)*UIPart!C$4</f>
        <v>0.36595115250217802</v>
      </c>
      <c r="D92" s="26">
        <f>VLOOKUP($A92,aggregateBenElg!$A$9:$I$116,2)*UIPart!D$4</f>
        <v>0.40207288554714804</v>
      </c>
      <c r="E92" s="26">
        <f>VLOOKUP($A92,aggregateBenElg!$A$9:$I$116,2)*UIPart!E$4</f>
        <v>0.39626276244296488</v>
      </c>
      <c r="F92" s="26">
        <f>VLOOKUP($A92,aggregateBenElg!$A$9:$I$116,2)*UIPart!F$4</f>
        <v>0.35479434485222139</v>
      </c>
    </row>
    <row r="93" spans="1:6" x14ac:dyDescent="0.25">
      <c r="A93" s="8">
        <f>aggregateBenElg!A93</f>
        <v>41275</v>
      </c>
      <c r="B93" s="26">
        <f>VLOOKUP($A93,aggregateBenElg!$A$9:$I$116,2)*UIPart!B$4</f>
        <v>0.26679190032417727</v>
      </c>
      <c r="C93" s="26">
        <f>VLOOKUP($A93,aggregateBenElg!$A$9:$I$116,2)*UIPart!C$4</f>
        <v>0.3370100474601479</v>
      </c>
      <c r="D93" s="26">
        <f>VLOOKUP($A93,aggregateBenElg!$A$9:$I$116,2)*UIPart!D$4</f>
        <v>0.37027510724911988</v>
      </c>
      <c r="E93" s="26">
        <f>VLOOKUP($A93,aggregateBenElg!$A$9:$I$116,2)*UIPart!E$4</f>
        <v>0.36492447547845364</v>
      </c>
      <c r="F93" s="26">
        <f>VLOOKUP($A93,aggregateBenElg!$A$9:$I$116,2)*UIPart!F$4</f>
        <v>0.326735571618476</v>
      </c>
    </row>
    <row r="94" spans="1:6" x14ac:dyDescent="0.25">
      <c r="A94" s="8">
        <f>aggregateBenElg!A94</f>
        <v>41306</v>
      </c>
      <c r="B94" s="26">
        <f>VLOOKUP($A94,aggregateBenElg!$A$9:$I$116,2)*UIPart!B$4</f>
        <v>0.26679190032417727</v>
      </c>
      <c r="C94" s="26">
        <f>VLOOKUP($A94,aggregateBenElg!$A$9:$I$116,2)*UIPart!C$4</f>
        <v>0.3370100474601479</v>
      </c>
      <c r="D94" s="26">
        <f>VLOOKUP($A94,aggregateBenElg!$A$9:$I$116,2)*UIPart!D$4</f>
        <v>0.37027510724911988</v>
      </c>
      <c r="E94" s="26">
        <f>VLOOKUP($A94,aggregateBenElg!$A$9:$I$116,2)*UIPart!E$4</f>
        <v>0.36492447547845364</v>
      </c>
      <c r="F94" s="26">
        <f>VLOOKUP($A94,aggregateBenElg!$A$9:$I$116,2)*UIPart!F$4</f>
        <v>0.326735571618476</v>
      </c>
    </row>
    <row r="95" spans="1:6" x14ac:dyDescent="0.25">
      <c r="A95" s="8">
        <f>aggregateBenElg!A95</f>
        <v>41334</v>
      </c>
      <c r="B95" s="26">
        <f>VLOOKUP($A95,aggregateBenElg!$A$9:$I$116,2)*UIPart!B$4</f>
        <v>0.26679190032417727</v>
      </c>
      <c r="C95" s="26">
        <f>VLOOKUP($A95,aggregateBenElg!$A$9:$I$116,2)*UIPart!C$4</f>
        <v>0.3370100474601479</v>
      </c>
      <c r="D95" s="26">
        <f>VLOOKUP($A95,aggregateBenElg!$A$9:$I$116,2)*UIPart!D$4</f>
        <v>0.37027510724911988</v>
      </c>
      <c r="E95" s="26">
        <f>VLOOKUP($A95,aggregateBenElg!$A$9:$I$116,2)*UIPart!E$4</f>
        <v>0.36492447547845364</v>
      </c>
      <c r="F95" s="26">
        <f>VLOOKUP($A95,aggregateBenElg!$A$9:$I$116,2)*UIPart!F$4</f>
        <v>0.326735571618476</v>
      </c>
    </row>
    <row r="96" spans="1:6" x14ac:dyDescent="0.25">
      <c r="A96" s="8">
        <f>aggregateBenElg!A96</f>
        <v>41365</v>
      </c>
      <c r="B96" s="26">
        <f>VLOOKUP($A96,aggregateBenElg!$A$9:$I$116,2)*UIPart!B$4</f>
        <v>0.26679190032417727</v>
      </c>
      <c r="C96" s="26">
        <f>VLOOKUP($A96,aggregateBenElg!$A$9:$I$116,2)*UIPart!C$4</f>
        <v>0.3370100474601479</v>
      </c>
      <c r="D96" s="26">
        <f>VLOOKUP($A96,aggregateBenElg!$A$9:$I$116,2)*UIPart!D$4</f>
        <v>0.37027510724911988</v>
      </c>
      <c r="E96" s="26">
        <f>VLOOKUP($A96,aggregateBenElg!$A$9:$I$116,2)*UIPart!E$4</f>
        <v>0.36492447547845364</v>
      </c>
      <c r="F96" s="26">
        <f>VLOOKUP($A96,aggregateBenElg!$A$9:$I$116,2)*UIPart!F$4</f>
        <v>0.326735571618476</v>
      </c>
    </row>
    <row r="97" spans="1:6" x14ac:dyDescent="0.25">
      <c r="A97" s="8">
        <f>aggregateBenElg!A97</f>
        <v>41395</v>
      </c>
      <c r="B97" s="26">
        <f>VLOOKUP($A97,aggregateBenElg!$A$9:$I$116,2)*UIPart!B$4</f>
        <v>0.26679190032417727</v>
      </c>
      <c r="C97" s="26">
        <f>VLOOKUP($A97,aggregateBenElg!$A$9:$I$116,2)*UIPart!C$4</f>
        <v>0.3370100474601479</v>
      </c>
      <c r="D97" s="26">
        <f>VLOOKUP($A97,aggregateBenElg!$A$9:$I$116,2)*UIPart!D$4</f>
        <v>0.37027510724911988</v>
      </c>
      <c r="E97" s="26">
        <f>VLOOKUP($A97,aggregateBenElg!$A$9:$I$116,2)*UIPart!E$4</f>
        <v>0.36492447547845364</v>
      </c>
      <c r="F97" s="26">
        <f>VLOOKUP($A97,aggregateBenElg!$A$9:$I$116,2)*UIPart!F$4</f>
        <v>0.326735571618476</v>
      </c>
    </row>
    <row r="98" spans="1:6" x14ac:dyDescent="0.25">
      <c r="A98" s="8">
        <f>aggregateBenElg!A98</f>
        <v>41426</v>
      </c>
      <c r="B98" s="26">
        <f>VLOOKUP($A98,aggregateBenElg!$A$9:$I$116,2)*UIPart!B$4</f>
        <v>0.26679190032417727</v>
      </c>
      <c r="C98" s="26">
        <f>VLOOKUP($A98,aggregateBenElg!$A$9:$I$116,2)*UIPart!C$4</f>
        <v>0.3370100474601479</v>
      </c>
      <c r="D98" s="26">
        <f>VLOOKUP($A98,aggregateBenElg!$A$9:$I$116,2)*UIPart!D$4</f>
        <v>0.37027510724911988</v>
      </c>
      <c r="E98" s="26">
        <f>VLOOKUP($A98,aggregateBenElg!$A$9:$I$116,2)*UIPart!E$4</f>
        <v>0.36492447547845364</v>
      </c>
      <c r="F98" s="26">
        <f>VLOOKUP($A98,aggregateBenElg!$A$9:$I$116,2)*UIPart!F$4</f>
        <v>0.326735571618476</v>
      </c>
    </row>
    <row r="99" spans="1:6" x14ac:dyDescent="0.25">
      <c r="A99" s="8">
        <f>aggregateBenElg!A99</f>
        <v>41456</v>
      </c>
      <c r="B99" s="26">
        <f>VLOOKUP($A99,aggregateBenElg!$A$9:$I$116,2)*UIPart!B$4</f>
        <v>0.26679190032417727</v>
      </c>
      <c r="C99" s="26">
        <f>VLOOKUP($A99,aggregateBenElg!$A$9:$I$116,2)*UIPart!C$4</f>
        <v>0.3370100474601479</v>
      </c>
      <c r="D99" s="26">
        <f>VLOOKUP($A99,aggregateBenElg!$A$9:$I$116,2)*UIPart!D$4</f>
        <v>0.37027510724911988</v>
      </c>
      <c r="E99" s="26">
        <f>VLOOKUP($A99,aggregateBenElg!$A$9:$I$116,2)*UIPart!E$4</f>
        <v>0.36492447547845364</v>
      </c>
      <c r="F99" s="26">
        <f>VLOOKUP($A99,aggregateBenElg!$A$9:$I$116,2)*UIPart!F$4</f>
        <v>0.326735571618476</v>
      </c>
    </row>
    <row r="100" spans="1:6" x14ac:dyDescent="0.25">
      <c r="A100" s="8">
        <f>aggregateBenElg!A100</f>
        <v>41487</v>
      </c>
      <c r="B100" s="26">
        <f>VLOOKUP($A100,aggregateBenElg!$A$9:$I$116,2)*UIPart!B$4</f>
        <v>0.26679190032417727</v>
      </c>
      <c r="C100" s="26">
        <f>VLOOKUP($A100,aggregateBenElg!$A$9:$I$116,2)*UIPart!C$4</f>
        <v>0.3370100474601479</v>
      </c>
      <c r="D100" s="26">
        <f>VLOOKUP($A100,aggregateBenElg!$A$9:$I$116,2)*UIPart!D$4</f>
        <v>0.37027510724911988</v>
      </c>
      <c r="E100" s="26">
        <f>VLOOKUP($A100,aggregateBenElg!$A$9:$I$116,2)*UIPart!E$4</f>
        <v>0.36492447547845364</v>
      </c>
      <c r="F100" s="26">
        <f>VLOOKUP($A100,aggregateBenElg!$A$9:$I$116,2)*UIPart!F$4</f>
        <v>0.326735571618476</v>
      </c>
    </row>
    <row r="101" spans="1:6" x14ac:dyDescent="0.25">
      <c r="A101" s="8">
        <f>aggregateBenElg!A101</f>
        <v>41518</v>
      </c>
      <c r="B101" s="26">
        <f>VLOOKUP($A101,aggregateBenElg!$A$9:$I$116,2)*UIPart!B$4</f>
        <v>0.26679190032417727</v>
      </c>
      <c r="C101" s="26">
        <f>VLOOKUP($A101,aggregateBenElg!$A$9:$I$116,2)*UIPart!C$4</f>
        <v>0.3370100474601479</v>
      </c>
      <c r="D101" s="26">
        <f>VLOOKUP($A101,aggregateBenElg!$A$9:$I$116,2)*UIPart!D$4</f>
        <v>0.37027510724911988</v>
      </c>
      <c r="E101" s="26">
        <f>VLOOKUP($A101,aggregateBenElg!$A$9:$I$116,2)*UIPart!E$4</f>
        <v>0.36492447547845364</v>
      </c>
      <c r="F101" s="26">
        <f>VLOOKUP($A101,aggregateBenElg!$A$9:$I$116,2)*UIPart!F$4</f>
        <v>0.326735571618476</v>
      </c>
    </row>
    <row r="102" spans="1:6" x14ac:dyDescent="0.25">
      <c r="A102" s="8">
        <f>aggregateBenElg!A102</f>
        <v>41548</v>
      </c>
      <c r="B102" s="26">
        <f>VLOOKUP($A102,aggregateBenElg!$A$9:$I$116,2)*UIPart!B$4</f>
        <v>0.26679190032417727</v>
      </c>
      <c r="C102" s="26">
        <f>VLOOKUP($A102,aggregateBenElg!$A$9:$I$116,2)*UIPart!C$4</f>
        <v>0.3370100474601479</v>
      </c>
      <c r="D102" s="26">
        <f>VLOOKUP($A102,aggregateBenElg!$A$9:$I$116,2)*UIPart!D$4</f>
        <v>0.37027510724911988</v>
      </c>
      <c r="E102" s="26">
        <f>VLOOKUP($A102,aggregateBenElg!$A$9:$I$116,2)*UIPart!E$4</f>
        <v>0.36492447547845364</v>
      </c>
      <c r="F102" s="26">
        <f>VLOOKUP($A102,aggregateBenElg!$A$9:$I$116,2)*UIPart!F$4</f>
        <v>0.326735571618476</v>
      </c>
    </row>
    <row r="103" spans="1:6" x14ac:dyDescent="0.25">
      <c r="A103" s="8">
        <f>aggregateBenElg!A103</f>
        <v>41579</v>
      </c>
      <c r="B103" s="26">
        <f>VLOOKUP($A103,aggregateBenElg!$A$9:$I$116,2)*UIPart!B$4</f>
        <v>0.26679190032417727</v>
      </c>
      <c r="C103" s="26">
        <f>VLOOKUP($A103,aggregateBenElg!$A$9:$I$116,2)*UIPart!C$4</f>
        <v>0.3370100474601479</v>
      </c>
      <c r="D103" s="26">
        <f>VLOOKUP($A103,aggregateBenElg!$A$9:$I$116,2)*UIPart!D$4</f>
        <v>0.37027510724911988</v>
      </c>
      <c r="E103" s="26">
        <f>VLOOKUP($A103,aggregateBenElg!$A$9:$I$116,2)*UIPart!E$4</f>
        <v>0.36492447547845364</v>
      </c>
      <c r="F103" s="26">
        <f>VLOOKUP($A103,aggregateBenElg!$A$9:$I$116,2)*UIPart!F$4</f>
        <v>0.326735571618476</v>
      </c>
    </row>
    <row r="104" spans="1:6" x14ac:dyDescent="0.25">
      <c r="A104" s="8">
        <f>aggregateBenElg!A104</f>
        <v>41609</v>
      </c>
      <c r="B104" s="26">
        <f>VLOOKUP($A104,aggregateBenElg!$A$9:$I$116,2)*UIPart!B$4</f>
        <v>0.26679190032417727</v>
      </c>
      <c r="C104" s="26">
        <f>VLOOKUP($A104,aggregateBenElg!$A$9:$I$116,2)*UIPart!C$4</f>
        <v>0.3370100474601479</v>
      </c>
      <c r="D104" s="26">
        <f>VLOOKUP($A104,aggregateBenElg!$A$9:$I$116,2)*UIPart!D$4</f>
        <v>0.37027510724911988</v>
      </c>
      <c r="E104" s="26">
        <f>VLOOKUP($A104,aggregateBenElg!$A$9:$I$116,2)*UIPart!E$4</f>
        <v>0.36492447547845364</v>
      </c>
      <c r="F104" s="26">
        <f>VLOOKUP($A104,aggregateBenElg!$A$9:$I$116,2)*UIPart!F$4</f>
        <v>0.326735571618476</v>
      </c>
    </row>
    <row r="105" spans="1:6" x14ac:dyDescent="0.25">
      <c r="A105" s="8">
        <f>aggregateBenElg!A105</f>
        <v>41640</v>
      </c>
      <c r="B105" s="26">
        <f>VLOOKUP($A105,aggregateBenElg!$A$9:$I$116,2)*UIPart!B$4</f>
        <v>0.21062291234375355</v>
      </c>
      <c r="C105" s="26">
        <f>VLOOKUP($A105,aggregateBenElg!$A$9:$I$116,2)*UIPart!C$4</f>
        <v>0.26605769365154303</v>
      </c>
      <c r="D105" s="26">
        <f>VLOOKUP($A105,aggregateBenElg!$A$9:$I$116,2)*UIPart!D$4</f>
        <v>0.29231929965805581</v>
      </c>
      <c r="E105" s="26">
        <f>VLOOKUP($A105,aggregateBenElg!$A$9:$I$116,2)*UIPart!E$4</f>
        <v>0.28809516224965859</v>
      </c>
      <c r="F105" s="26">
        <f>VLOOKUP($A105,aggregateBenElg!$A$9:$I$116,2)*UIPart!F$4</f>
        <v>0.25794635285765477</v>
      </c>
    </row>
    <row r="106" spans="1:6" x14ac:dyDescent="0.25">
      <c r="A106" s="8">
        <f>aggregateBenElg!A106</f>
        <v>41671</v>
      </c>
      <c r="B106" s="26">
        <f>VLOOKUP($A106,aggregateBenElg!$A$9:$I$116,2)*UIPart!B$4</f>
        <v>0.21062291234375355</v>
      </c>
      <c r="C106" s="26">
        <f>VLOOKUP($A106,aggregateBenElg!$A$9:$I$116,2)*UIPart!C$4</f>
        <v>0.26605769365154303</v>
      </c>
      <c r="D106" s="26">
        <f>VLOOKUP($A106,aggregateBenElg!$A$9:$I$116,2)*UIPart!D$4</f>
        <v>0.29231929965805581</v>
      </c>
      <c r="E106" s="26">
        <f>VLOOKUP($A106,aggregateBenElg!$A$9:$I$116,2)*UIPart!E$4</f>
        <v>0.28809516224965859</v>
      </c>
      <c r="F106" s="26">
        <f>VLOOKUP($A106,aggregateBenElg!$A$9:$I$116,2)*UIPart!F$4</f>
        <v>0.25794635285765477</v>
      </c>
    </row>
    <row r="107" spans="1:6" x14ac:dyDescent="0.25">
      <c r="A107" s="8">
        <f>aggregateBenElg!A107</f>
        <v>41699</v>
      </c>
      <c r="B107" s="26">
        <f>VLOOKUP($A107,aggregateBenElg!$A$9:$I$116,2)*UIPart!B$4</f>
        <v>0.21062291234375355</v>
      </c>
      <c r="C107" s="26">
        <f>VLOOKUP($A107,aggregateBenElg!$A$9:$I$116,2)*UIPart!C$4</f>
        <v>0.26605769365154303</v>
      </c>
      <c r="D107" s="26">
        <f>VLOOKUP($A107,aggregateBenElg!$A$9:$I$116,2)*UIPart!D$4</f>
        <v>0.29231929965805581</v>
      </c>
      <c r="E107" s="26">
        <f>VLOOKUP($A107,aggregateBenElg!$A$9:$I$116,2)*UIPart!E$4</f>
        <v>0.28809516224965859</v>
      </c>
      <c r="F107" s="26">
        <f>VLOOKUP($A107,aggregateBenElg!$A$9:$I$116,2)*UIPart!F$4</f>
        <v>0.25794635285765477</v>
      </c>
    </row>
    <row r="108" spans="1:6" x14ac:dyDescent="0.25">
      <c r="A108" s="8">
        <f>aggregateBenElg!A108</f>
        <v>41730</v>
      </c>
      <c r="B108" s="26">
        <f>VLOOKUP($A108,aggregateBenElg!$A$9:$I$116,2)*UIPart!B$4</f>
        <v>0.21062291234375355</v>
      </c>
      <c r="C108" s="26">
        <f>VLOOKUP($A108,aggregateBenElg!$A$9:$I$116,2)*UIPart!C$4</f>
        <v>0.26605769365154303</v>
      </c>
      <c r="D108" s="26">
        <f>VLOOKUP($A108,aggregateBenElg!$A$9:$I$116,2)*UIPart!D$4</f>
        <v>0.29231929965805581</v>
      </c>
      <c r="E108" s="26">
        <f>VLOOKUP($A108,aggregateBenElg!$A$9:$I$116,2)*UIPart!E$4</f>
        <v>0.28809516224965859</v>
      </c>
      <c r="F108" s="26">
        <f>VLOOKUP($A108,aggregateBenElg!$A$9:$I$116,2)*UIPart!F$4</f>
        <v>0.25794635285765477</v>
      </c>
    </row>
    <row r="109" spans="1:6" x14ac:dyDescent="0.25">
      <c r="A109" s="8">
        <f>aggregateBenElg!A109</f>
        <v>41760</v>
      </c>
      <c r="B109" s="26">
        <f>VLOOKUP($A109,aggregateBenElg!$A$9:$I$116,2)*UIPart!B$4</f>
        <v>0.21062291234375355</v>
      </c>
      <c r="C109" s="26">
        <f>VLOOKUP($A109,aggregateBenElg!$A$9:$I$116,2)*UIPart!C$4</f>
        <v>0.26605769365154303</v>
      </c>
      <c r="D109" s="26">
        <f>VLOOKUP($A109,aggregateBenElg!$A$9:$I$116,2)*UIPart!D$4</f>
        <v>0.29231929965805581</v>
      </c>
      <c r="E109" s="26">
        <f>VLOOKUP($A109,aggregateBenElg!$A$9:$I$116,2)*UIPart!E$4</f>
        <v>0.28809516224965859</v>
      </c>
      <c r="F109" s="26">
        <f>VLOOKUP($A109,aggregateBenElg!$A$9:$I$116,2)*UIPart!F$4</f>
        <v>0.25794635285765477</v>
      </c>
    </row>
    <row r="110" spans="1:6" x14ac:dyDescent="0.25">
      <c r="A110" s="8">
        <f>aggregateBenElg!A110</f>
        <v>41791</v>
      </c>
      <c r="B110" s="26">
        <f>VLOOKUP($A110,aggregateBenElg!$A$9:$I$116,2)*UIPart!B$4</f>
        <v>0.21062291234375355</v>
      </c>
      <c r="C110" s="26">
        <f>VLOOKUP($A110,aggregateBenElg!$A$9:$I$116,2)*UIPart!C$4</f>
        <v>0.26605769365154303</v>
      </c>
      <c r="D110" s="26">
        <f>VLOOKUP($A110,aggregateBenElg!$A$9:$I$116,2)*UIPart!D$4</f>
        <v>0.29231929965805581</v>
      </c>
      <c r="E110" s="26">
        <f>VLOOKUP($A110,aggregateBenElg!$A$9:$I$116,2)*UIPart!E$4</f>
        <v>0.28809516224965859</v>
      </c>
      <c r="F110" s="26">
        <f>VLOOKUP($A110,aggregateBenElg!$A$9:$I$116,2)*UIPart!F$4</f>
        <v>0.25794635285765477</v>
      </c>
    </row>
    <row r="111" spans="1:6" x14ac:dyDescent="0.25">
      <c r="A111" s="8">
        <f>aggregateBenElg!A111</f>
        <v>41821</v>
      </c>
      <c r="B111" s="26">
        <f>VLOOKUP($A111,aggregateBenElg!$A$9:$I$116,2)*UIPart!B$4</f>
        <v>0.21062291234375355</v>
      </c>
      <c r="C111" s="26">
        <f>VLOOKUP($A111,aggregateBenElg!$A$9:$I$116,2)*UIPart!C$4</f>
        <v>0.26605769365154303</v>
      </c>
      <c r="D111" s="26">
        <f>VLOOKUP($A111,aggregateBenElg!$A$9:$I$116,2)*UIPart!D$4</f>
        <v>0.29231929965805581</v>
      </c>
      <c r="E111" s="26">
        <f>VLOOKUP($A111,aggregateBenElg!$A$9:$I$116,2)*UIPart!E$4</f>
        <v>0.28809516224965859</v>
      </c>
      <c r="F111" s="26">
        <f>VLOOKUP($A111,aggregateBenElg!$A$9:$I$116,2)*UIPart!F$4</f>
        <v>0.25794635285765477</v>
      </c>
    </row>
    <row r="112" spans="1:6" x14ac:dyDescent="0.25">
      <c r="A112" s="8">
        <f>aggregateBenElg!A112</f>
        <v>41852</v>
      </c>
      <c r="B112" s="26">
        <f>VLOOKUP($A112,aggregateBenElg!$A$9:$I$116,2)*UIPart!B$4</f>
        <v>0.21062291234375355</v>
      </c>
      <c r="C112" s="26">
        <f>VLOOKUP($A112,aggregateBenElg!$A$9:$I$116,2)*UIPart!C$4</f>
        <v>0.26605769365154303</v>
      </c>
      <c r="D112" s="26">
        <f>VLOOKUP($A112,aggregateBenElg!$A$9:$I$116,2)*UIPart!D$4</f>
        <v>0.29231929965805581</v>
      </c>
      <c r="E112" s="26">
        <f>VLOOKUP($A112,aggregateBenElg!$A$9:$I$116,2)*UIPart!E$4</f>
        <v>0.28809516224965859</v>
      </c>
      <c r="F112" s="26">
        <f>VLOOKUP($A112,aggregateBenElg!$A$9:$I$116,2)*UIPart!F$4</f>
        <v>0.25794635285765477</v>
      </c>
    </row>
    <row r="113" spans="1:6" x14ac:dyDescent="0.25">
      <c r="A113" s="8">
        <f>aggregateBenElg!A113</f>
        <v>41883</v>
      </c>
      <c r="B113" s="26">
        <f>VLOOKUP($A113,aggregateBenElg!$A$9:$I$116,2)*UIPart!B$4</f>
        <v>0.21062291234375355</v>
      </c>
      <c r="C113" s="26">
        <f>VLOOKUP($A113,aggregateBenElg!$A$9:$I$116,2)*UIPart!C$4</f>
        <v>0.26605769365154303</v>
      </c>
      <c r="D113" s="26">
        <f>VLOOKUP($A113,aggregateBenElg!$A$9:$I$116,2)*UIPart!D$4</f>
        <v>0.29231929965805581</v>
      </c>
      <c r="E113" s="26">
        <f>VLOOKUP($A113,aggregateBenElg!$A$9:$I$116,2)*UIPart!E$4</f>
        <v>0.28809516224965859</v>
      </c>
      <c r="F113" s="26">
        <f>VLOOKUP($A113,aggregateBenElg!$A$9:$I$116,2)*UIPart!F$4</f>
        <v>0.25794635285765477</v>
      </c>
    </row>
    <row r="114" spans="1:6" x14ac:dyDescent="0.25">
      <c r="A114" s="8">
        <f>aggregateBenElg!A114</f>
        <v>41913</v>
      </c>
      <c r="B114" s="26">
        <f>VLOOKUP($A114,aggregateBenElg!$A$9:$I$116,2)*UIPart!B$4</f>
        <v>0.21062291234375355</v>
      </c>
      <c r="C114" s="26">
        <f>VLOOKUP($A114,aggregateBenElg!$A$9:$I$116,2)*UIPart!C$4</f>
        <v>0.26605769365154303</v>
      </c>
      <c r="D114" s="26">
        <f>VLOOKUP($A114,aggregateBenElg!$A$9:$I$116,2)*UIPart!D$4</f>
        <v>0.29231929965805581</v>
      </c>
      <c r="E114" s="26">
        <f>VLOOKUP($A114,aggregateBenElg!$A$9:$I$116,2)*UIPart!E$4</f>
        <v>0.28809516224965859</v>
      </c>
      <c r="F114" s="26">
        <f>VLOOKUP($A114,aggregateBenElg!$A$9:$I$116,2)*UIPart!F$4</f>
        <v>0.25794635285765477</v>
      </c>
    </row>
    <row r="115" spans="1:6" x14ac:dyDescent="0.25">
      <c r="A115" s="8">
        <f>aggregateBenElg!A115</f>
        <v>41944</v>
      </c>
      <c r="B115" s="26">
        <f>VLOOKUP($A115,aggregateBenElg!$A$9:$I$116,2)*UIPart!B$4</f>
        <v>0.21062291234375355</v>
      </c>
      <c r="C115" s="26">
        <f>VLOOKUP($A115,aggregateBenElg!$A$9:$I$116,2)*UIPart!C$4</f>
        <v>0.26605769365154303</v>
      </c>
      <c r="D115" s="26">
        <f>VLOOKUP($A115,aggregateBenElg!$A$9:$I$116,2)*UIPart!D$4</f>
        <v>0.29231929965805581</v>
      </c>
      <c r="E115" s="26">
        <f>VLOOKUP($A115,aggregateBenElg!$A$9:$I$116,2)*UIPart!E$4</f>
        <v>0.28809516224965859</v>
      </c>
      <c r="F115" s="26">
        <f>VLOOKUP($A115,aggregateBenElg!$A$9:$I$116,2)*UIPart!F$4</f>
        <v>0.25794635285765477</v>
      </c>
    </row>
    <row r="116" spans="1:6" x14ac:dyDescent="0.25">
      <c r="A116" s="8">
        <f>aggregateBenElg!A116</f>
        <v>41974</v>
      </c>
      <c r="B116" s="26">
        <f>VLOOKUP($A116,aggregateBenElg!$A$9:$I$116,2)*UIPart!B$4</f>
        <v>0.21062291234375355</v>
      </c>
      <c r="C116" s="26">
        <f>VLOOKUP($A116,aggregateBenElg!$A$9:$I$116,2)*UIPart!C$4</f>
        <v>0.26605769365154303</v>
      </c>
      <c r="D116" s="26">
        <f>VLOOKUP($A116,aggregateBenElg!$A$9:$I$116,2)*UIPart!D$4</f>
        <v>0.29231929965805581</v>
      </c>
      <c r="E116" s="26">
        <f>VLOOKUP($A116,aggregateBenElg!$A$9:$I$116,2)*UIPart!E$4</f>
        <v>0.28809516224965859</v>
      </c>
      <c r="F116" s="26">
        <f>VLOOKUP($A116,aggregateBenElg!$A$9:$I$116,2)*UIPart!F$4</f>
        <v>0.25794635285765477</v>
      </c>
    </row>
    <row r="117" spans="1:6" x14ac:dyDescent="0.25">
      <c r="A117" s="8"/>
    </row>
    <row r="118" spans="1:6" x14ac:dyDescent="0.25">
      <c r="A118" s="8"/>
    </row>
    <row r="119" spans="1:6" x14ac:dyDescent="0.25">
      <c r="A119" s="8"/>
    </row>
    <row r="120" spans="1:6" x14ac:dyDescent="0.25">
      <c r="A120" s="8"/>
    </row>
    <row r="121" spans="1:6" x14ac:dyDescent="0.25">
      <c r="A121" s="8"/>
    </row>
    <row r="122" spans="1:6" x14ac:dyDescent="0.25">
      <c r="A122" s="8"/>
    </row>
    <row r="123" spans="1:6" x14ac:dyDescent="0.25">
      <c r="A123" s="8"/>
    </row>
    <row r="124" spans="1:6" x14ac:dyDescent="0.25">
      <c r="A124" s="8"/>
    </row>
    <row r="125" spans="1:6" x14ac:dyDescent="0.25">
      <c r="A125" s="8"/>
    </row>
    <row r="126" spans="1:6" x14ac:dyDescent="0.25">
      <c r="A126" s="8"/>
    </row>
    <row r="127" spans="1:6" x14ac:dyDescent="0.25">
      <c r="A127" s="8"/>
    </row>
    <row r="128" spans="1:6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</sheetData>
  <mergeCells count="1">
    <mergeCell ref="B6:F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workbookViewId="0"/>
  </sheetViews>
  <sheetFormatPr defaultColWidth="8.85546875" defaultRowHeight="15" x14ac:dyDescent="0.25"/>
  <sheetData>
    <row r="1" spans="1:7" x14ac:dyDescent="0.25">
      <c r="A1" s="1" t="s">
        <v>49</v>
      </c>
      <c r="F1" s="3" t="s">
        <v>50</v>
      </c>
      <c r="G1" t="s">
        <v>51</v>
      </c>
    </row>
    <row r="2" spans="1:7" x14ac:dyDescent="0.25">
      <c r="A2" t="s">
        <v>15</v>
      </c>
      <c r="B2" t="s">
        <v>3</v>
      </c>
      <c r="F2" s="27">
        <f>DATE(2005,10,1)</f>
        <v>38626</v>
      </c>
      <c r="G2" s="59">
        <v>294.48496206559952</v>
      </c>
    </row>
    <row r="3" spans="1:7" x14ac:dyDescent="0.25">
      <c r="F3" s="27">
        <f>DATE(2006,10,1)</f>
        <v>38991</v>
      </c>
      <c r="G3" s="59">
        <v>300.95250880402978</v>
      </c>
    </row>
    <row r="4" spans="1:7" x14ac:dyDescent="0.25">
      <c r="F4" s="27">
        <f>DATE(2007,10,1)</f>
        <v>39356</v>
      </c>
      <c r="G4" s="59">
        <v>314.80062753263286</v>
      </c>
    </row>
    <row r="5" spans="1:7" x14ac:dyDescent="0.25">
      <c r="B5">
        <f>FIND(FREDconnect!$A$1:$N$1,0)</f>
        <v>1</v>
      </c>
      <c r="F5" s="27">
        <f>DATE(2008,10,1)</f>
        <v>39722</v>
      </c>
      <c r="G5" s="59">
        <v>341.74484649293629</v>
      </c>
    </row>
    <row r="6" spans="1:7" x14ac:dyDescent="0.25">
      <c r="B6" s="30" t="s">
        <v>52</v>
      </c>
      <c r="C6" t="s">
        <v>74</v>
      </c>
      <c r="F6" s="27">
        <f>DATE(2009,4,1)</f>
        <v>39904</v>
      </c>
      <c r="G6" s="59">
        <v>388.27939654797916</v>
      </c>
    </row>
    <row r="7" spans="1:7" x14ac:dyDescent="0.25">
      <c r="A7" t="str">
        <f>aggregateBenElg!A7</f>
        <v>FY 2010 avg</v>
      </c>
      <c r="B7" s="26">
        <f>AVERAGE(B$54:B$65)</f>
        <v>110.76008333333334</v>
      </c>
      <c r="C7" s="26">
        <f>AVERAGE(C$54:C$65)</f>
        <v>388.28295711099258</v>
      </c>
    </row>
    <row r="9" spans="1:7" x14ac:dyDescent="0.25">
      <c r="A9" s="8">
        <f>aggregateBenElg!A9</f>
        <v>38718</v>
      </c>
      <c r="B9">
        <f>VLOOKUP($A9,FREDconnect!$A$8:$L$99,SNAPMaxBen!B$5+1)</f>
        <v>101.71599999999999</v>
      </c>
      <c r="C9" s="26">
        <f>VLOOKUP($A9,$F$2:$G$6,2)*$B$7/$B9</f>
        <v>320.66910750323757</v>
      </c>
    </row>
    <row r="10" spans="1:7" x14ac:dyDescent="0.25">
      <c r="A10" s="8">
        <f>aggregateBenElg!A10</f>
        <v>38749</v>
      </c>
      <c r="B10">
        <f>VLOOKUP($A10,FREDconnect!$A$8:$L$99,SNAPMaxBen!B$5+1)</f>
        <v>101.756</v>
      </c>
      <c r="C10" s="26">
        <f t="shared" ref="C10:C73" si="0">VLOOKUP($A10,$F$2:$G$6,2)*$B$7/$B10</f>
        <v>320.54305337080183</v>
      </c>
    </row>
    <row r="11" spans="1:7" x14ac:dyDescent="0.25">
      <c r="A11" s="8">
        <f>aggregateBenElg!A11</f>
        <v>38777</v>
      </c>
      <c r="B11">
        <f>VLOOKUP($A11,FREDconnect!$A$8:$L$99,SNAPMaxBen!B$5+1)</f>
        <v>101.90900000000001</v>
      </c>
      <c r="C11" s="26">
        <f t="shared" si="0"/>
        <v>320.06180944567518</v>
      </c>
    </row>
    <row r="12" spans="1:7" x14ac:dyDescent="0.25">
      <c r="A12" s="8">
        <f>aggregateBenElg!A12</f>
        <v>38808</v>
      </c>
      <c r="B12">
        <f>VLOOKUP($A12,FREDconnect!$A$8:$L$99,SNAPMaxBen!B$5+1)</f>
        <v>102.31399999999999</v>
      </c>
      <c r="C12" s="26">
        <f t="shared" si="0"/>
        <v>318.79487595831768</v>
      </c>
    </row>
    <row r="13" spans="1:7" x14ac:dyDescent="0.25">
      <c r="A13" s="8">
        <f>aggregateBenElg!A13</f>
        <v>38838</v>
      </c>
      <c r="B13">
        <f>VLOOKUP($A13,FREDconnect!$A$8:$L$99,SNAPMaxBen!B$5+1)</f>
        <v>102.569</v>
      </c>
      <c r="C13" s="26">
        <f t="shared" si="0"/>
        <v>318.00231004298871</v>
      </c>
    </row>
    <row r="14" spans="1:7" x14ac:dyDescent="0.25">
      <c r="A14" s="8">
        <f>aggregateBenElg!A14</f>
        <v>38869</v>
      </c>
      <c r="B14">
        <f>VLOOKUP($A14,FREDconnect!$A$8:$L$99,SNAPMaxBen!B$5+1)</f>
        <v>102.761</v>
      </c>
      <c r="C14" s="26">
        <f t="shared" si="0"/>
        <v>317.40815035664616</v>
      </c>
    </row>
    <row r="15" spans="1:7" x14ac:dyDescent="0.25">
      <c r="A15" s="8">
        <f>aggregateBenElg!A15</f>
        <v>38899</v>
      </c>
      <c r="B15">
        <f>VLOOKUP($A15,FREDconnect!$A$8:$L$99,SNAPMaxBen!B$5+1)</f>
        <v>103.09</v>
      </c>
      <c r="C15" s="26">
        <f t="shared" si="0"/>
        <v>316.3951783761695</v>
      </c>
    </row>
    <row r="16" spans="1:7" x14ac:dyDescent="0.25">
      <c r="A16" s="8">
        <f>aggregateBenElg!A16</f>
        <v>38930</v>
      </c>
      <c r="B16">
        <f>VLOOKUP($A16,FREDconnect!$A$8:$L$99,SNAPMaxBen!B$5+1)</f>
        <v>103.489</v>
      </c>
      <c r="C16" s="26">
        <f t="shared" si="0"/>
        <v>315.17532238981255</v>
      </c>
    </row>
    <row r="17" spans="1:3" x14ac:dyDescent="0.25">
      <c r="A17" s="8">
        <f>aggregateBenElg!A17</f>
        <v>38961</v>
      </c>
      <c r="B17">
        <f>VLOOKUP($A17,FREDconnect!$A$8:$L$99,SNAPMaxBen!B$5+1)</f>
        <v>103.279</v>
      </c>
      <c r="C17" s="26">
        <f t="shared" si="0"/>
        <v>315.81617694593592</v>
      </c>
    </row>
    <row r="18" spans="1:3" x14ac:dyDescent="0.25">
      <c r="A18" s="8">
        <f>aggregateBenElg!A18</f>
        <v>38991</v>
      </c>
      <c r="B18">
        <f>VLOOKUP($A18,FREDconnect!$A$8:$L$99,SNAPMaxBen!B$5+1)</f>
        <v>103.042</v>
      </c>
      <c r="C18" s="26">
        <f t="shared" si="0"/>
        <v>323.49454547184712</v>
      </c>
    </row>
    <row r="19" spans="1:3" x14ac:dyDescent="0.25">
      <c r="A19" s="8">
        <f>aggregateBenElg!A19</f>
        <v>39022</v>
      </c>
      <c r="B19">
        <f>VLOOKUP($A19,FREDconnect!$A$8:$L$99,SNAPMaxBen!B$5+1)</f>
        <v>103.173</v>
      </c>
      <c r="C19" s="26">
        <f t="shared" si="0"/>
        <v>323.083800553537</v>
      </c>
    </row>
    <row r="20" spans="1:3" x14ac:dyDescent="0.25">
      <c r="A20" s="8">
        <f>aggregateBenElg!A20</f>
        <v>39052</v>
      </c>
      <c r="B20">
        <f>VLOOKUP($A20,FREDconnect!$A$8:$L$99,SNAPMaxBen!B$5+1)</f>
        <v>103.575</v>
      </c>
      <c r="C20" s="26">
        <f t="shared" si="0"/>
        <v>321.82983301482091</v>
      </c>
    </row>
    <row r="21" spans="1:3" x14ac:dyDescent="0.25">
      <c r="A21" s="8">
        <f>aggregateBenElg!A21</f>
        <v>39083</v>
      </c>
      <c r="B21">
        <f>VLOOKUP($A21,FREDconnect!$A$8:$L$99,SNAPMaxBen!B$5+1)</f>
        <v>103.881</v>
      </c>
      <c r="C21" s="26">
        <f t="shared" si="0"/>
        <v>320.88182588259713</v>
      </c>
    </row>
    <row r="22" spans="1:3" x14ac:dyDescent="0.25">
      <c r="A22" s="8">
        <f>aggregateBenElg!A22</f>
        <v>39114</v>
      </c>
      <c r="B22">
        <f>VLOOKUP($A22,FREDconnect!$A$8:$L$99,SNAPMaxBen!B$5+1)</f>
        <v>104.256</v>
      </c>
      <c r="C22" s="26">
        <f t="shared" si="0"/>
        <v>319.72764113825656</v>
      </c>
    </row>
    <row r="23" spans="1:3" x14ac:dyDescent="0.25">
      <c r="A23" s="8">
        <f>aggregateBenElg!A23</f>
        <v>39142</v>
      </c>
      <c r="B23">
        <f>VLOOKUP($A23,FREDconnect!$A$8:$L$99,SNAPMaxBen!B$5+1)</f>
        <v>104.663</v>
      </c>
      <c r="C23" s="26">
        <f t="shared" si="0"/>
        <v>318.48432544939544</v>
      </c>
    </row>
    <row r="24" spans="1:3" x14ac:dyDescent="0.25">
      <c r="A24" s="8">
        <f>aggregateBenElg!A24</f>
        <v>39173</v>
      </c>
      <c r="B24">
        <f>VLOOKUP($A24,FREDconnect!$A$8:$L$99,SNAPMaxBen!B$5+1)</f>
        <v>104.899</v>
      </c>
      <c r="C24" s="26">
        <f t="shared" si="0"/>
        <v>317.76780478851157</v>
      </c>
    </row>
    <row r="25" spans="1:3" x14ac:dyDescent="0.25">
      <c r="A25" s="8">
        <f>aggregateBenElg!A25</f>
        <v>39203</v>
      </c>
      <c r="B25">
        <f>VLOOKUP($A25,FREDconnect!$A$8:$L$99,SNAPMaxBen!B$5+1)</f>
        <v>105.20399999999999</v>
      </c>
      <c r="C25" s="26">
        <f t="shared" si="0"/>
        <v>316.84655483166114</v>
      </c>
    </row>
    <row r="26" spans="1:3" x14ac:dyDescent="0.25">
      <c r="A26" s="8">
        <f>aggregateBenElg!A26</f>
        <v>39234</v>
      </c>
      <c r="B26">
        <f>VLOOKUP($A26,FREDconnect!$A$8:$L$99,SNAPMaxBen!B$5+1)</f>
        <v>105.371</v>
      </c>
      <c r="C26" s="26">
        <f t="shared" si="0"/>
        <v>316.34439223799791</v>
      </c>
    </row>
    <row r="27" spans="1:3" x14ac:dyDescent="0.25">
      <c r="A27" s="8">
        <f>aggregateBenElg!A27</f>
        <v>39264</v>
      </c>
      <c r="B27">
        <f>VLOOKUP($A27,FREDconnect!$A$8:$L$99,SNAPMaxBen!B$5+1)</f>
        <v>105.551</v>
      </c>
      <c r="C27" s="26">
        <f t="shared" si="0"/>
        <v>315.80491851815782</v>
      </c>
    </row>
    <row r="28" spans="1:3" x14ac:dyDescent="0.25">
      <c r="A28" s="8">
        <f>aggregateBenElg!A28</f>
        <v>39295</v>
      </c>
      <c r="B28">
        <f>VLOOKUP($A28,FREDconnect!$A$8:$L$99,SNAPMaxBen!B$5+1)</f>
        <v>105.627</v>
      </c>
      <c r="C28" s="26">
        <f t="shared" si="0"/>
        <v>315.57769277277663</v>
      </c>
    </row>
    <row r="29" spans="1:3" x14ac:dyDescent="0.25">
      <c r="A29" s="8">
        <f>aggregateBenElg!A29</f>
        <v>39326</v>
      </c>
      <c r="B29">
        <f>VLOOKUP($A29,FREDconnect!$A$8:$L$99,SNAPMaxBen!B$5+1)</f>
        <v>106.038</v>
      </c>
      <c r="C29" s="26">
        <f t="shared" si="0"/>
        <v>314.35452342094413</v>
      </c>
    </row>
    <row r="30" spans="1:3" x14ac:dyDescent="0.25">
      <c r="A30" s="8">
        <f>aggregateBenElg!A30</f>
        <v>39356</v>
      </c>
      <c r="B30">
        <f>VLOOKUP($A30,FREDconnect!$A$8:$L$99,SNAPMaxBen!B$5+1)</f>
        <v>106.33499999999999</v>
      </c>
      <c r="C30" s="26">
        <f t="shared" si="0"/>
        <v>327.90091445808105</v>
      </c>
    </row>
    <row r="31" spans="1:3" x14ac:dyDescent="0.25">
      <c r="A31" s="8">
        <f>aggregateBenElg!A31</f>
        <v>39387</v>
      </c>
      <c r="B31">
        <f>VLOOKUP($A31,FREDconnect!$A$8:$L$99,SNAPMaxBen!B$5+1)</f>
        <v>106.916</v>
      </c>
      <c r="C31" s="26">
        <f t="shared" si="0"/>
        <v>326.11904428616901</v>
      </c>
    </row>
    <row r="32" spans="1:3" x14ac:dyDescent="0.25">
      <c r="A32" s="8">
        <f>aggregateBenElg!A32</f>
        <v>39417</v>
      </c>
      <c r="B32">
        <f>VLOOKUP($A32,FREDconnect!$A$8:$L$99,SNAPMaxBen!B$5+1)</f>
        <v>107.248</v>
      </c>
      <c r="C32" s="26">
        <f t="shared" si="0"/>
        <v>325.1095007729752</v>
      </c>
    </row>
    <row r="33" spans="1:3" x14ac:dyDescent="0.25">
      <c r="A33" s="8">
        <f>aggregateBenElg!A33</f>
        <v>39448</v>
      </c>
      <c r="B33">
        <f>VLOOKUP($A33,FREDconnect!$A$8:$L$99,SNAPMaxBen!B$5+1)</f>
        <v>107.566</v>
      </c>
      <c r="C33" s="26">
        <f t="shared" si="0"/>
        <v>324.14837159418448</v>
      </c>
    </row>
    <row r="34" spans="1:3" x14ac:dyDescent="0.25">
      <c r="A34" s="8">
        <f>aggregateBenElg!A34</f>
        <v>39479</v>
      </c>
      <c r="B34">
        <f>VLOOKUP($A34,FREDconnect!$A$8:$L$99,SNAPMaxBen!B$5+1)</f>
        <v>107.807</v>
      </c>
      <c r="C34" s="26">
        <f t="shared" si="0"/>
        <v>323.42374557218034</v>
      </c>
    </row>
    <row r="35" spans="1:3" x14ac:dyDescent="0.25">
      <c r="A35" s="8">
        <f>aggregateBenElg!A35</f>
        <v>39508</v>
      </c>
      <c r="B35">
        <f>VLOOKUP($A35,FREDconnect!$A$8:$L$99,SNAPMaxBen!B$5+1)</f>
        <v>108.184</v>
      </c>
      <c r="C35" s="26">
        <f t="shared" si="0"/>
        <v>322.29667731734867</v>
      </c>
    </row>
    <row r="36" spans="1:3" x14ac:dyDescent="0.25">
      <c r="A36" s="8">
        <f>aggregateBenElg!A36</f>
        <v>39539</v>
      </c>
      <c r="B36">
        <f>VLOOKUP($A36,FREDconnect!$A$8:$L$99,SNAPMaxBen!B$5+1)</f>
        <v>108.529</v>
      </c>
      <c r="C36" s="26">
        <f t="shared" si="0"/>
        <v>321.2721368380806</v>
      </c>
    </row>
    <row r="37" spans="1:3" x14ac:dyDescent="0.25">
      <c r="A37" s="8">
        <f>aggregateBenElg!A37</f>
        <v>39569</v>
      </c>
      <c r="B37">
        <f>VLOOKUP($A37,FREDconnect!$A$8:$L$99,SNAPMaxBen!B$5+1)</f>
        <v>108.977</v>
      </c>
      <c r="C37" s="26">
        <f t="shared" si="0"/>
        <v>319.95140019361924</v>
      </c>
    </row>
    <row r="38" spans="1:3" x14ac:dyDescent="0.25">
      <c r="A38" s="8">
        <f>aggregateBenElg!A38</f>
        <v>39600</v>
      </c>
      <c r="B38">
        <f>VLOOKUP($A38,FREDconnect!$A$8:$L$99,SNAPMaxBen!B$5+1)</f>
        <v>109.65</v>
      </c>
      <c r="C38" s="26">
        <f t="shared" si="0"/>
        <v>317.98763099772043</v>
      </c>
    </row>
    <row r="39" spans="1:3" x14ac:dyDescent="0.25">
      <c r="A39" s="8">
        <f>aggregateBenElg!A39</f>
        <v>39630</v>
      </c>
      <c r="B39">
        <f>VLOOKUP($A39,FREDconnect!$A$8:$L$99,SNAPMaxBen!B$5+1)</f>
        <v>110.235</v>
      </c>
      <c r="C39" s="26">
        <f t="shared" si="0"/>
        <v>316.30012009706576</v>
      </c>
    </row>
    <row r="40" spans="1:3" x14ac:dyDescent="0.25">
      <c r="A40" s="8">
        <f>aggregateBenElg!A40</f>
        <v>39661</v>
      </c>
      <c r="B40">
        <f>VLOOKUP($A40,FREDconnect!$A$8:$L$99,SNAPMaxBen!B$5+1)</f>
        <v>110.143</v>
      </c>
      <c r="C40" s="26">
        <f t="shared" si="0"/>
        <v>316.56431855769358</v>
      </c>
    </row>
    <row r="41" spans="1:3" x14ac:dyDescent="0.25">
      <c r="A41" s="8">
        <f>aggregateBenElg!A41</f>
        <v>39692</v>
      </c>
      <c r="B41">
        <f>VLOOKUP($A41,FREDconnect!$A$8:$L$99,SNAPMaxBen!B$5+1)</f>
        <v>110.27500000000001</v>
      </c>
      <c r="C41" s="26">
        <f t="shared" si="0"/>
        <v>316.18538870006842</v>
      </c>
    </row>
    <row r="42" spans="1:3" x14ac:dyDescent="0.25">
      <c r="A42" s="8">
        <f>aggregateBenElg!A42</f>
        <v>39722</v>
      </c>
      <c r="B42">
        <f>VLOOKUP($A42,FREDconnect!$A$8:$L$99,SNAPMaxBen!B$5+1)</f>
        <v>109.71</v>
      </c>
      <c r="C42" s="26">
        <f t="shared" si="0"/>
        <v>345.01583881409931</v>
      </c>
    </row>
    <row r="43" spans="1:3" x14ac:dyDescent="0.25">
      <c r="A43" s="8">
        <f>aggregateBenElg!A43</f>
        <v>39753</v>
      </c>
      <c r="B43">
        <f>VLOOKUP($A43,FREDconnect!$A$8:$L$99,SNAPMaxBen!B$5+1)</f>
        <v>108.395</v>
      </c>
      <c r="C43" s="26">
        <f t="shared" si="0"/>
        <v>349.20141774339066</v>
      </c>
    </row>
    <row r="44" spans="1:3" x14ac:dyDescent="0.25">
      <c r="A44" s="8">
        <f>aggregateBenElg!A44</f>
        <v>39783</v>
      </c>
      <c r="B44">
        <f>VLOOKUP($A44,FREDconnect!$A$8:$L$99,SNAPMaxBen!B$5+1)</f>
        <v>107.84699999999999</v>
      </c>
      <c r="C44" s="26">
        <f t="shared" si="0"/>
        <v>350.97580531952519</v>
      </c>
    </row>
    <row r="45" spans="1:3" x14ac:dyDescent="0.25">
      <c r="A45" s="8">
        <f>aggregateBenElg!A45</f>
        <v>39814</v>
      </c>
      <c r="B45">
        <f>VLOOKUP($A45,FREDconnect!$A$8:$L$99,SNAPMaxBen!B$5+1)</f>
        <v>108.014</v>
      </c>
      <c r="C45" s="26">
        <f t="shared" si="0"/>
        <v>350.43316307418326</v>
      </c>
    </row>
    <row r="46" spans="1:3" x14ac:dyDescent="0.25">
      <c r="A46" s="8">
        <f>aggregateBenElg!A46</f>
        <v>39845</v>
      </c>
      <c r="B46">
        <f>VLOOKUP($A46,FREDconnect!$A$8:$L$99,SNAPMaxBen!B$5+1)</f>
        <v>108.333</v>
      </c>
      <c r="C46" s="26">
        <f t="shared" si="0"/>
        <v>349.40126901585694</v>
      </c>
    </row>
    <row r="47" spans="1:3" x14ac:dyDescent="0.25">
      <c r="A47" s="8">
        <f>aggregateBenElg!A47</f>
        <v>39873</v>
      </c>
      <c r="B47">
        <f>VLOOKUP($A47,FREDconnect!$A$8:$L$99,SNAPMaxBen!B$5+1)</f>
        <v>108.235</v>
      </c>
      <c r="C47" s="26">
        <f t="shared" si="0"/>
        <v>349.71762993758796</v>
      </c>
    </row>
    <row r="48" spans="1:3" x14ac:dyDescent="0.25">
      <c r="A48" s="8">
        <f>aggregateBenElg!A48</f>
        <v>39904</v>
      </c>
      <c r="B48">
        <f>VLOOKUP($A48,FREDconnect!$A$8:$L$99,SNAPMaxBen!B$5+1)</f>
        <v>108.42</v>
      </c>
      <c r="C48" s="26">
        <f t="shared" si="0"/>
        <v>396.65982584643564</v>
      </c>
    </row>
    <row r="49" spans="1:3" x14ac:dyDescent="0.25">
      <c r="A49" s="8">
        <f>aggregateBenElg!A49</f>
        <v>39934</v>
      </c>
      <c r="B49">
        <f>VLOOKUP($A49,FREDconnect!$A$8:$L$99,SNAPMaxBen!B$5+1)</f>
        <v>108.557</v>
      </c>
      <c r="C49" s="26">
        <f t="shared" si="0"/>
        <v>396.15923725112663</v>
      </c>
    </row>
    <row r="50" spans="1:3" x14ac:dyDescent="0.25">
      <c r="A50" s="8">
        <f>aggregateBenElg!A50</f>
        <v>39965</v>
      </c>
      <c r="B50">
        <f>VLOOKUP($A50,FREDconnect!$A$8:$L$99,SNAPMaxBen!B$5+1)</f>
        <v>109.133</v>
      </c>
      <c r="C50" s="26">
        <f t="shared" si="0"/>
        <v>394.06832322277</v>
      </c>
    </row>
    <row r="51" spans="1:3" x14ac:dyDescent="0.25">
      <c r="A51" s="8">
        <f>aggregateBenElg!A51</f>
        <v>39995</v>
      </c>
      <c r="B51">
        <f>VLOOKUP($A51,FREDconnect!$A$8:$L$99,SNAPMaxBen!B$5+1)</f>
        <v>109.229</v>
      </c>
      <c r="C51" s="26">
        <f t="shared" si="0"/>
        <v>393.72198150921969</v>
      </c>
    </row>
    <row r="52" spans="1:3" x14ac:dyDescent="0.25">
      <c r="A52" s="8">
        <f>aggregateBenElg!A52</f>
        <v>40026</v>
      </c>
      <c r="B52">
        <f>VLOOKUP($A52,FREDconnect!$A$8:$L$99,SNAPMaxBen!B$5+1)</f>
        <v>109.56</v>
      </c>
      <c r="C52" s="26">
        <f t="shared" si="0"/>
        <v>392.53247826095799</v>
      </c>
    </row>
    <row r="53" spans="1:3" x14ac:dyDescent="0.25">
      <c r="A53" s="8">
        <f>aggregateBenElg!A53</f>
        <v>40057</v>
      </c>
      <c r="B53">
        <f>VLOOKUP($A53,FREDconnect!$A$8:$L$99,SNAPMaxBen!B$5+1)</f>
        <v>109.75</v>
      </c>
      <c r="C53" s="26">
        <f t="shared" si="0"/>
        <v>391.852923173308</v>
      </c>
    </row>
    <row r="54" spans="1:3" x14ac:dyDescent="0.25">
      <c r="A54" s="8">
        <f>aggregateBenElg!A54</f>
        <v>40087</v>
      </c>
      <c r="B54">
        <f>VLOOKUP($A54,FREDconnect!$A$8:$L$99,SNAPMaxBen!B$5+1)</f>
        <v>110.101</v>
      </c>
      <c r="C54" s="26">
        <f t="shared" si="0"/>
        <v>390.60370312958605</v>
      </c>
    </row>
    <row r="55" spans="1:3" x14ac:dyDescent="0.25">
      <c r="A55" s="8">
        <f>aggregateBenElg!A55</f>
        <v>40118</v>
      </c>
      <c r="B55">
        <f>VLOOKUP($A55,FREDconnect!$A$8:$L$99,SNAPMaxBen!B$5+1)</f>
        <v>110.316</v>
      </c>
      <c r="C55" s="26">
        <f t="shared" si="0"/>
        <v>389.84243734608356</v>
      </c>
    </row>
    <row r="56" spans="1:3" x14ac:dyDescent="0.25">
      <c r="A56" s="8">
        <f>aggregateBenElg!A56</f>
        <v>40148</v>
      </c>
      <c r="B56">
        <f>VLOOKUP($A56,FREDconnect!$A$8:$L$99,SNAPMaxBen!B$5+1)</f>
        <v>110.38</v>
      </c>
      <c r="C56" s="26">
        <f t="shared" si="0"/>
        <v>389.61640078157779</v>
      </c>
    </row>
    <row r="57" spans="1:3" x14ac:dyDescent="0.25">
      <c r="A57" s="8">
        <f>aggregateBenElg!A57</f>
        <v>40179</v>
      </c>
      <c r="B57">
        <f>VLOOKUP($A57,FREDconnect!$A$8:$L$99,SNAPMaxBen!B$5+1)</f>
        <v>110.654</v>
      </c>
      <c r="C57" s="26">
        <f t="shared" si="0"/>
        <v>388.65163770194079</v>
      </c>
    </row>
    <row r="58" spans="1:3" x14ac:dyDescent="0.25">
      <c r="A58" s="8">
        <f>aggregateBenElg!A58</f>
        <v>40210</v>
      </c>
      <c r="B58">
        <f>VLOOKUP($A58,FREDconnect!$A$8:$L$99,SNAPMaxBen!B$5+1)</f>
        <v>110.747</v>
      </c>
      <c r="C58" s="26">
        <f t="shared" si="0"/>
        <v>388.32526676361937</v>
      </c>
    </row>
    <row r="59" spans="1:3" x14ac:dyDescent="0.25">
      <c r="A59" s="8">
        <f>aggregateBenElg!A59</f>
        <v>40238</v>
      </c>
      <c r="B59">
        <f>VLOOKUP($A59,FREDconnect!$A$8:$L$99,SNAPMaxBen!B$5+1)</f>
        <v>110.92100000000001</v>
      </c>
      <c r="C59" s="26">
        <f t="shared" si="0"/>
        <v>387.71610712372365</v>
      </c>
    </row>
    <row r="60" spans="1:3" x14ac:dyDescent="0.25">
      <c r="A60" s="8">
        <f>aggregateBenElg!A60</f>
        <v>40269</v>
      </c>
      <c r="B60">
        <f>VLOOKUP($A60,FREDconnect!$A$8:$L$99,SNAPMaxBen!B$5+1)</f>
        <v>110.962</v>
      </c>
      <c r="C60" s="26">
        <f t="shared" si="0"/>
        <v>387.57284762594901</v>
      </c>
    </row>
    <row r="61" spans="1:3" x14ac:dyDescent="0.25">
      <c r="A61" s="8">
        <f>aggregateBenElg!A61</f>
        <v>40299</v>
      </c>
      <c r="B61">
        <f>VLOOKUP($A61,FREDconnect!$A$8:$L$99,SNAPMaxBen!B$5+1)</f>
        <v>110.90600000000001</v>
      </c>
      <c r="C61" s="26">
        <f t="shared" si="0"/>
        <v>387.76854559961185</v>
      </c>
    </row>
    <row r="62" spans="1:3" x14ac:dyDescent="0.25">
      <c r="A62" s="8">
        <f>aggregateBenElg!A62</f>
        <v>40330</v>
      </c>
      <c r="B62">
        <f>VLOOKUP($A62,FREDconnect!$A$8:$L$99,SNAPMaxBen!B$5+1)</f>
        <v>110.726</v>
      </c>
      <c r="C62" s="26">
        <f t="shared" si="0"/>
        <v>388.39891550557735</v>
      </c>
    </row>
    <row r="63" spans="1:3" x14ac:dyDescent="0.25">
      <c r="A63" s="8">
        <f>aggregateBenElg!A63</f>
        <v>40360</v>
      </c>
      <c r="B63">
        <f>VLOOKUP($A63,FREDconnect!$A$8:$L$99,SNAPMaxBen!B$5+1)</f>
        <v>110.974</v>
      </c>
      <c r="C63" s="26">
        <f t="shared" si="0"/>
        <v>387.5309380419788</v>
      </c>
    </row>
    <row r="64" spans="1:3" x14ac:dyDescent="0.25">
      <c r="A64" s="8">
        <f>aggregateBenElg!A64</f>
        <v>40391</v>
      </c>
      <c r="B64">
        <f>VLOOKUP($A64,FREDconnect!$A$8:$L$99,SNAPMaxBen!B$5+1)</f>
        <v>111.15300000000001</v>
      </c>
      <c r="C64" s="26">
        <f t="shared" si="0"/>
        <v>386.90686097784635</v>
      </c>
    </row>
    <row r="65" spans="1:3" x14ac:dyDescent="0.25">
      <c r="A65" s="8">
        <f>aggregateBenElg!A65</f>
        <v>40422</v>
      </c>
      <c r="B65">
        <f>VLOOKUP($A65,FREDconnect!$A$8:$L$99,SNAPMaxBen!B$5+1)</f>
        <v>111.28100000000001</v>
      </c>
      <c r="C65" s="26">
        <f t="shared" si="0"/>
        <v>386.46182473441604</v>
      </c>
    </row>
    <row r="66" spans="1:3" x14ac:dyDescent="0.25">
      <c r="A66" s="8">
        <f>aggregateBenElg!A66</f>
        <v>40452</v>
      </c>
      <c r="B66">
        <f>VLOOKUP($A66,FREDconnect!$A$8:$L$99,SNAPMaxBen!B$5+1)</f>
        <v>111.52200000000001</v>
      </c>
      <c r="C66" s="26">
        <f t="shared" si="0"/>
        <v>385.62667741136772</v>
      </c>
    </row>
    <row r="67" spans="1:3" x14ac:dyDescent="0.25">
      <c r="A67" s="8">
        <f>aggregateBenElg!A67</f>
        <v>40483</v>
      </c>
      <c r="B67">
        <f>VLOOKUP($A67,FREDconnect!$A$8:$L$99,SNAPMaxBen!B$5+1)</f>
        <v>111.60899999999999</v>
      </c>
      <c r="C67" s="26">
        <f t="shared" si="0"/>
        <v>385.32607870575453</v>
      </c>
    </row>
    <row r="68" spans="1:3" x14ac:dyDescent="0.25">
      <c r="A68" s="8">
        <f>aggregateBenElg!A68</f>
        <v>40513</v>
      </c>
      <c r="B68">
        <f>VLOOKUP($A68,FREDconnect!$A$8:$L$99,SNAPMaxBen!B$5+1)</f>
        <v>111.889</v>
      </c>
      <c r="C68" s="26">
        <f t="shared" si="0"/>
        <v>384.36180784769329</v>
      </c>
    </row>
    <row r="69" spans="1:3" x14ac:dyDescent="0.25">
      <c r="A69" s="8">
        <f>aggregateBenElg!A69</f>
        <v>40544</v>
      </c>
      <c r="B69">
        <f>VLOOKUP($A69,FREDconnect!$A$8:$L$99,SNAPMaxBen!B$5+1)</f>
        <v>112.29900000000001</v>
      </c>
      <c r="C69" s="26">
        <f t="shared" si="0"/>
        <v>382.95851537654431</v>
      </c>
    </row>
    <row r="70" spans="1:3" x14ac:dyDescent="0.25">
      <c r="A70" s="8">
        <f>aggregateBenElg!A70</f>
        <v>40575</v>
      </c>
      <c r="B70">
        <f>VLOOKUP($A70,FREDconnect!$A$8:$L$99,SNAPMaxBen!B$5+1)</f>
        <v>112.747</v>
      </c>
      <c r="C70" s="26">
        <f t="shared" si="0"/>
        <v>381.43683041030408</v>
      </c>
    </row>
    <row r="71" spans="1:3" x14ac:dyDescent="0.25">
      <c r="A71" s="8">
        <f>aggregateBenElg!A71</f>
        <v>40603</v>
      </c>
      <c r="B71">
        <f>VLOOKUP($A71,FREDconnect!$A$8:$L$99,SNAPMaxBen!B$5+1)</f>
        <v>113.194</v>
      </c>
      <c r="C71" s="26">
        <f t="shared" si="0"/>
        <v>379.9305468334943</v>
      </c>
    </row>
    <row r="72" spans="1:3" x14ac:dyDescent="0.25">
      <c r="A72" s="8">
        <f>aggregateBenElg!A72</f>
        <v>40634</v>
      </c>
      <c r="B72">
        <f>VLOOKUP($A72,FREDconnect!$A$8:$L$99,SNAPMaxBen!B$5+1)</f>
        <v>113.58</v>
      </c>
      <c r="C72" s="26">
        <f t="shared" si="0"/>
        <v>378.63935832250888</v>
      </c>
    </row>
    <row r="73" spans="1:3" x14ac:dyDescent="0.25">
      <c r="A73" s="8">
        <f>aggregateBenElg!A73</f>
        <v>40664</v>
      </c>
      <c r="B73">
        <f>VLOOKUP($A73,FREDconnect!$A$8:$L$99,SNAPMaxBen!B$5+1)</f>
        <v>113.78</v>
      </c>
      <c r="C73" s="26">
        <f t="shared" si="0"/>
        <v>377.97379432475441</v>
      </c>
    </row>
    <row r="74" spans="1:3" x14ac:dyDescent="0.25">
      <c r="A74" s="8">
        <f>aggregateBenElg!A74</f>
        <v>40695</v>
      </c>
      <c r="B74">
        <f>VLOOKUP($A74,FREDconnect!$A$8:$L$99,SNAPMaxBen!B$5+1)</f>
        <v>113.637</v>
      </c>
      <c r="C74" s="26">
        <f t="shared" ref="C74:C101" si="1">VLOOKUP($A74,$F$2:$G$6,2)*$B$7/$B74</f>
        <v>378.44943388395114</v>
      </c>
    </row>
    <row r="75" spans="1:3" x14ac:dyDescent="0.25">
      <c r="A75" s="8">
        <f>aggregateBenElg!A75</f>
        <v>40725</v>
      </c>
      <c r="B75">
        <f>VLOOKUP($A75,FREDconnect!$A$8:$L$99,SNAPMaxBen!B$5+1)</f>
        <v>114.054</v>
      </c>
      <c r="C75" s="26">
        <f t="shared" si="1"/>
        <v>377.06576111552909</v>
      </c>
    </row>
    <row r="76" spans="1:3" x14ac:dyDescent="0.25">
      <c r="A76" s="8">
        <f>aggregateBenElg!A76</f>
        <v>40756</v>
      </c>
      <c r="B76">
        <f>VLOOKUP($A76,FREDconnect!$A$8:$L$99,SNAPMaxBen!B$5+1)</f>
        <v>114.364</v>
      </c>
      <c r="C76" s="26">
        <f t="shared" si="1"/>
        <v>376.04367037066345</v>
      </c>
    </row>
    <row r="77" spans="1:3" x14ac:dyDescent="0.25">
      <c r="A77" s="8">
        <f>aggregateBenElg!A77</f>
        <v>40787</v>
      </c>
      <c r="B77">
        <f>VLOOKUP($A77,FREDconnect!$A$8:$L$99,SNAPMaxBen!B$5+1)</f>
        <v>114.554</v>
      </c>
      <c r="C77" s="26">
        <f t="shared" si="1"/>
        <v>375.41996192425017</v>
      </c>
    </row>
    <row r="78" spans="1:3" x14ac:dyDescent="0.25">
      <c r="A78" s="8">
        <f>aggregateBenElg!A78</f>
        <v>40817</v>
      </c>
      <c r="B78">
        <f>VLOOKUP($A78,FREDconnect!$A$8:$L$99,SNAPMaxBen!B$5+1)</f>
        <v>114.563</v>
      </c>
      <c r="C78" s="26">
        <f t="shared" si="1"/>
        <v>375.39046915907016</v>
      </c>
    </row>
    <row r="79" spans="1:3" x14ac:dyDescent="0.25">
      <c r="A79" s="8">
        <f>aggregateBenElg!A79</f>
        <v>40848</v>
      </c>
      <c r="B79">
        <f>VLOOKUP($A79,FREDconnect!$A$8:$L$99,SNAPMaxBen!B$5+1)</f>
        <v>114.664</v>
      </c>
      <c r="C79" s="26">
        <f t="shared" si="1"/>
        <v>375.05981230613406</v>
      </c>
    </row>
    <row r="80" spans="1:3" x14ac:dyDescent="0.25">
      <c r="A80" s="8">
        <f>aggregateBenElg!A80</f>
        <v>40878</v>
      </c>
      <c r="B80">
        <f>VLOOKUP($A80,FREDconnect!$A$8:$L$99,SNAPMaxBen!B$5+1)</f>
        <v>114.742</v>
      </c>
      <c r="C80" s="26">
        <f t="shared" si="1"/>
        <v>374.80485191360231</v>
      </c>
    </row>
    <row r="81" spans="1:3" x14ac:dyDescent="0.25">
      <c r="A81" s="8">
        <f>aggregateBenElg!A81</f>
        <v>40909</v>
      </c>
      <c r="B81">
        <f>VLOOKUP($A81,FREDconnect!$A$8:$L$99,SNAPMaxBen!B$5+1)</f>
        <v>115.033</v>
      </c>
      <c r="C81" s="26">
        <f t="shared" si="1"/>
        <v>373.85670475663989</v>
      </c>
    </row>
    <row r="82" spans="1:3" x14ac:dyDescent="0.25">
      <c r="A82" s="8">
        <f>aggregateBenElg!A82</f>
        <v>40940</v>
      </c>
      <c r="B82">
        <f>VLOOKUP($A82,FREDconnect!$A$8:$L$99,SNAPMaxBen!B$5+1)</f>
        <v>115.419</v>
      </c>
      <c r="C82" s="26">
        <f t="shared" si="1"/>
        <v>372.60640205053375</v>
      </c>
    </row>
    <row r="83" spans="1:3" x14ac:dyDescent="0.25">
      <c r="A83" s="8">
        <f>aggregateBenElg!A83</f>
        <v>40969</v>
      </c>
      <c r="B83">
        <f>VLOOKUP($A83,FREDconnect!$A$8:$L$99,SNAPMaxBen!B$5+1)</f>
        <v>115.693</v>
      </c>
      <c r="C83" s="26">
        <f t="shared" si="1"/>
        <v>371.72394456251072</v>
      </c>
    </row>
    <row r="84" spans="1:3" x14ac:dyDescent="0.25">
      <c r="A84" s="8">
        <f>aggregateBenElg!A84</f>
        <v>41000</v>
      </c>
      <c r="B84">
        <f>VLOOKUP($A84,FREDconnect!$A$8:$L$99,SNAPMaxBen!B$5+1)</f>
        <v>115.72</v>
      </c>
      <c r="C84" s="26">
        <f t="shared" si="1"/>
        <v>371.63721325847354</v>
      </c>
    </row>
    <row r="85" spans="1:3" x14ac:dyDescent="0.25">
      <c r="A85" s="8">
        <f>aggregateBenElg!A85</f>
        <v>41030</v>
      </c>
      <c r="B85">
        <f>VLOOKUP($A85,FREDconnect!$A$8:$L$99,SNAPMaxBen!B$5+1)</f>
        <v>115.505</v>
      </c>
      <c r="C85" s="26">
        <f t="shared" si="1"/>
        <v>372.32897552721141</v>
      </c>
    </row>
    <row r="86" spans="1:3" x14ac:dyDescent="0.25">
      <c r="A86" s="8">
        <f>aggregateBenElg!A86</f>
        <v>41061</v>
      </c>
      <c r="C86" s="26" t="e">
        <f t="shared" si="1"/>
        <v>#DIV/0!</v>
      </c>
    </row>
    <row r="87" spans="1:3" x14ac:dyDescent="0.25">
      <c r="A87" s="8">
        <f>aggregateBenElg!A87</f>
        <v>41091</v>
      </c>
      <c r="C87" s="26" t="e">
        <f t="shared" si="1"/>
        <v>#DIV/0!</v>
      </c>
    </row>
    <row r="88" spans="1:3" x14ac:dyDescent="0.25">
      <c r="A88" s="8">
        <f>aggregateBenElg!A88</f>
        <v>41122</v>
      </c>
      <c r="C88" s="26" t="e">
        <f t="shared" si="1"/>
        <v>#DIV/0!</v>
      </c>
    </row>
    <row r="89" spans="1:3" x14ac:dyDescent="0.25">
      <c r="A89" s="8">
        <f>aggregateBenElg!A89</f>
        <v>41153</v>
      </c>
      <c r="C89" s="26" t="e">
        <f t="shared" si="1"/>
        <v>#DIV/0!</v>
      </c>
    </row>
    <row r="90" spans="1:3" x14ac:dyDescent="0.25">
      <c r="A90" s="8">
        <f>aggregateBenElg!A90</f>
        <v>41183</v>
      </c>
      <c r="C90" s="26" t="e">
        <f t="shared" si="1"/>
        <v>#DIV/0!</v>
      </c>
    </row>
    <row r="91" spans="1:3" x14ac:dyDescent="0.25">
      <c r="A91" s="8">
        <f>aggregateBenElg!A91</f>
        <v>41214</v>
      </c>
      <c r="C91" s="26" t="e">
        <f t="shared" si="1"/>
        <v>#DIV/0!</v>
      </c>
    </row>
    <row r="92" spans="1:3" x14ac:dyDescent="0.25">
      <c r="A92" s="8">
        <f>aggregateBenElg!A92</f>
        <v>41244</v>
      </c>
      <c r="C92" s="26" t="e">
        <f t="shared" si="1"/>
        <v>#DIV/0!</v>
      </c>
    </row>
    <row r="93" spans="1:3" x14ac:dyDescent="0.25">
      <c r="A93" s="8">
        <f>aggregateBenElg!A93</f>
        <v>41275</v>
      </c>
      <c r="C93" s="26" t="e">
        <f t="shared" si="1"/>
        <v>#DIV/0!</v>
      </c>
    </row>
    <row r="94" spans="1:3" x14ac:dyDescent="0.25">
      <c r="A94" s="8">
        <f>aggregateBenElg!A94</f>
        <v>41306</v>
      </c>
      <c r="C94" s="26" t="e">
        <f t="shared" si="1"/>
        <v>#DIV/0!</v>
      </c>
    </row>
    <row r="95" spans="1:3" x14ac:dyDescent="0.25">
      <c r="A95" s="8">
        <f>aggregateBenElg!A95</f>
        <v>41334</v>
      </c>
      <c r="C95" s="26" t="e">
        <f t="shared" si="1"/>
        <v>#DIV/0!</v>
      </c>
    </row>
    <row r="96" spans="1:3" x14ac:dyDescent="0.25">
      <c r="A96" s="8">
        <f>aggregateBenElg!A96</f>
        <v>41365</v>
      </c>
      <c r="C96" s="26" t="e">
        <f t="shared" si="1"/>
        <v>#DIV/0!</v>
      </c>
    </row>
    <row r="97" spans="1:3" x14ac:dyDescent="0.25">
      <c r="A97" s="8">
        <f>aggregateBenElg!A97</f>
        <v>41395</v>
      </c>
      <c r="C97" s="26" t="e">
        <f t="shared" si="1"/>
        <v>#DIV/0!</v>
      </c>
    </row>
    <row r="98" spans="1:3" x14ac:dyDescent="0.25">
      <c r="A98" s="8">
        <f>aggregateBenElg!A98</f>
        <v>41426</v>
      </c>
      <c r="C98" s="26" t="e">
        <f t="shared" si="1"/>
        <v>#DIV/0!</v>
      </c>
    </row>
    <row r="99" spans="1:3" x14ac:dyDescent="0.25">
      <c r="A99" s="8">
        <f>aggregateBenElg!A99</f>
        <v>41456</v>
      </c>
      <c r="C99" s="26" t="e">
        <f t="shared" si="1"/>
        <v>#DIV/0!</v>
      </c>
    </row>
    <row r="100" spans="1:3" x14ac:dyDescent="0.25">
      <c r="A100" s="8">
        <f>aggregateBenElg!A100</f>
        <v>41487</v>
      </c>
      <c r="C100" s="26" t="e">
        <f t="shared" si="1"/>
        <v>#DIV/0!</v>
      </c>
    </row>
    <row r="101" spans="1:3" x14ac:dyDescent="0.25">
      <c r="A101" s="8">
        <f>aggregateBenElg!A101</f>
        <v>41518</v>
      </c>
      <c r="C101" s="26" t="e">
        <f t="shared" si="1"/>
        <v>#DIV/0!</v>
      </c>
    </row>
    <row r="102" spans="1:3" x14ac:dyDescent="0.25">
      <c r="A102" s="8">
        <f>aggregateBenElg!A102</f>
        <v>41548</v>
      </c>
    </row>
    <row r="103" spans="1:3" x14ac:dyDescent="0.25">
      <c r="A103" s="8">
        <f>aggregateBenElg!A103</f>
        <v>41579</v>
      </c>
    </row>
    <row r="104" spans="1:3" x14ac:dyDescent="0.25">
      <c r="A104" s="8">
        <f>aggregateBenElg!A104</f>
        <v>41609</v>
      </c>
    </row>
    <row r="105" spans="1:3" x14ac:dyDescent="0.25">
      <c r="A105" s="8">
        <f>aggregateBenElg!A105</f>
        <v>41640</v>
      </c>
    </row>
    <row r="106" spans="1:3" x14ac:dyDescent="0.25">
      <c r="A106" s="8">
        <f>aggregateBenElg!A106</f>
        <v>41671</v>
      </c>
    </row>
    <row r="107" spans="1:3" x14ac:dyDescent="0.25">
      <c r="A107" s="8">
        <f>aggregateBenElg!A107</f>
        <v>41699</v>
      </c>
    </row>
    <row r="108" spans="1:3" x14ac:dyDescent="0.25">
      <c r="A108" s="8">
        <f>aggregateBenElg!A108</f>
        <v>41730</v>
      </c>
    </row>
    <row r="109" spans="1:3" x14ac:dyDescent="0.25">
      <c r="A109" s="8">
        <f>aggregateBenElg!A109</f>
        <v>41760</v>
      </c>
    </row>
    <row r="110" spans="1:3" x14ac:dyDescent="0.25">
      <c r="A110" s="8">
        <f>aggregateBenElg!A110</f>
        <v>41791</v>
      </c>
    </row>
    <row r="111" spans="1:3" x14ac:dyDescent="0.25">
      <c r="A111" s="8">
        <f>aggregateBenElg!A111</f>
        <v>41821</v>
      </c>
    </row>
    <row r="112" spans="1:3" x14ac:dyDescent="0.25">
      <c r="A112" s="8">
        <f>aggregateBenElg!A112</f>
        <v>41852</v>
      </c>
    </row>
    <row r="113" spans="1:1" x14ac:dyDescent="0.25">
      <c r="A113" s="8">
        <f>aggregateBenElg!A113</f>
        <v>41883</v>
      </c>
    </row>
    <row r="114" spans="1:1" x14ac:dyDescent="0.25">
      <c r="A114" s="8">
        <f>aggregateBenElg!A114</f>
        <v>41913</v>
      </c>
    </row>
    <row r="115" spans="1:1" x14ac:dyDescent="0.25">
      <c r="A115" s="8">
        <f>aggregateBenElg!A115</f>
        <v>41944</v>
      </c>
    </row>
    <row r="116" spans="1:1" x14ac:dyDescent="0.25">
      <c r="A116" s="8">
        <f>aggregateBenElg!A116</f>
        <v>41974</v>
      </c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workbookViewId="0"/>
  </sheetViews>
  <sheetFormatPr defaultColWidth="8.85546875" defaultRowHeight="15" x14ac:dyDescent="0.25"/>
  <cols>
    <col min="1" max="1" width="28.85546875" bestFit="1" customWidth="1"/>
    <col min="2" max="2" width="9.42578125" bestFit="1" customWidth="1"/>
  </cols>
  <sheetData>
    <row r="1" spans="1:10" x14ac:dyDescent="0.25">
      <c r="A1" s="1" t="s">
        <v>77</v>
      </c>
    </row>
    <row r="2" spans="1:10" x14ac:dyDescent="0.25">
      <c r="A2" s="7" t="s">
        <v>76</v>
      </c>
      <c r="B2" s="14">
        <v>0.3</v>
      </c>
    </row>
    <row r="3" spans="1:10" x14ac:dyDescent="0.25">
      <c r="A3" t="s">
        <v>88</v>
      </c>
      <c r="B3" s="26">
        <f>B4*SNAPMaxBen!$B$7/VLOOKUP(DATE(2007,1,1),FREDconnect!$I$8:$J$14,2)</f>
        <v>2110.3054961455105</v>
      </c>
      <c r="C3" s="26">
        <f>C4*SNAPMaxBen!$B$7/VLOOKUP(DATE(2007,1,1),FREDconnect!$I$8:$J$14,2)</f>
        <v>2577.5329535526921</v>
      </c>
      <c r="D3" s="26">
        <f>D4*SNAPMaxBen!$B$7/VLOOKUP(DATE(2007,1,1),FREDconnect!$I$8:$J$14,2)</f>
        <v>3148.2058587179872</v>
      </c>
      <c r="E3" s="26">
        <f>E4*SNAPMaxBen!$B$7/VLOOKUP(DATE(2007,1,1),FREDconnect!$I$8:$J$14,2)</f>
        <v>3845.2273190941551</v>
      </c>
      <c r="F3" s="26">
        <f>F4*SNAPMaxBen!$B$7/VLOOKUP(DATE(2007,1,1),FREDconnect!$I$8:$J$14,2)</f>
        <v>4696.5712532944372</v>
      </c>
    </row>
    <row r="4" spans="1:10" x14ac:dyDescent="0.25">
      <c r="A4" t="s">
        <v>87</v>
      </c>
      <c r="B4" s="26">
        <f>VLOOKUP(B5,quintilewages!$A$6:$K$10,7)</f>
        <v>2010.066378045537</v>
      </c>
      <c r="C4" s="26">
        <f>VLOOKUP(C5,quintilewages!$A$6:$K$10,7)</f>
        <v>2455.1006182298415</v>
      </c>
      <c r="D4" s="26">
        <f>VLOOKUP(D5,quintilewages!$A$6:$K$10,7)</f>
        <v>2998.6666666666665</v>
      </c>
      <c r="E4" s="26">
        <f>VLOOKUP(E5,quintilewages!$A$6:$K$10,7)</f>
        <v>3662.579737469629</v>
      </c>
      <c r="F4" s="26">
        <f>VLOOKUP(F5,quintilewages!$A$6:$K$10,7)</f>
        <v>4473.4849933269561</v>
      </c>
    </row>
    <row r="5" spans="1:10" x14ac:dyDescent="0.25">
      <c r="A5" s="7" t="s">
        <v>38</v>
      </c>
      <c r="B5">
        <v>1</v>
      </c>
      <c r="C5">
        <v>2</v>
      </c>
      <c r="D5">
        <v>3</v>
      </c>
      <c r="E5">
        <v>4</v>
      </c>
      <c r="F5">
        <v>5</v>
      </c>
    </row>
    <row r="6" spans="1:10" x14ac:dyDescent="0.25">
      <c r="A6" s="39"/>
      <c r="B6" t="str">
        <f>"unmarried, log pot. earn. "&amp;IF(VLOOKUP(B5,quintilewages!$A$6:$K$10,11)&lt;0,ABS(VLOOKUP(B5,quintilewages!$A$6:$K$10,11))&amp;" below median",IF(VLOOKUP(B5,quintilewages!$A$6:$K$10,11)=0,"at median",ABS(VLOOKUP(B5,quintilewages!$A$6:$K$10,11))&amp;" above median"))</f>
        <v>unmarried, log pot. earn. 0.4 below median</v>
      </c>
      <c r="C6" t="str">
        <f>"unmarried, log pot. earn. "&amp;IF(VLOOKUP(C5,quintilewages!$A$6:$K$10,11)&lt;0,ABS(VLOOKUP(C5,quintilewages!$A$6:$K$10,11))&amp;" below median",IF(VLOOKUP(C5,quintilewages!$A$6:$K$10,11)=0,"at median",ABS(VLOOKUP(C5,quintilewages!$A$6:$K$10,11))&amp;" above median"))</f>
        <v>unmarried, log pot. earn. 0.2 below median</v>
      </c>
      <c r="D6" t="str">
        <f>"unmarried, log pot. earn. "&amp;IF(VLOOKUP(D5,quintilewages!$A$6:$K$10,11)&lt;0,ABS(VLOOKUP(D5,quintilewages!$A$6:$K$10,11))&amp;" below median",IF(VLOOKUP(D5,quintilewages!$A$6:$K$10,11)=0,"at median",ABS(VLOOKUP(D5,quintilewages!$A$6:$K$10,11))&amp;" above median"))</f>
        <v>unmarried, log pot. earn. at median</v>
      </c>
      <c r="E6" t="s">
        <v>110</v>
      </c>
      <c r="H6" t="s">
        <v>109</v>
      </c>
      <c r="J6" t="s">
        <v>140</v>
      </c>
    </row>
    <row r="7" spans="1:10" x14ac:dyDescent="0.25">
      <c r="A7" s="51" t="s">
        <v>130</v>
      </c>
      <c r="B7" s="10">
        <f>VLOOKUP(B4*12/52,PovertyIncidencebyIncome!$A$6:$D$121,4)</f>
        <v>0.98261109999999996</v>
      </c>
      <c r="C7" s="10">
        <f>VLOOKUP(C4*12/52,PovertyIncidencebyIncome!$A$6:$D$121,4)</f>
        <v>0.9970135</v>
      </c>
      <c r="D7" s="10">
        <f>VLOOKUP(D4*12/52,PovertyIncidencebyIncome!$A$6:$D$121,4)</f>
        <v>0.99969770000000002</v>
      </c>
      <c r="E7" s="10">
        <f>VLOOKUP(E4*12/52,PovertyIncidencebyIncome!$A$6:$D$121,4)</f>
        <v>1</v>
      </c>
      <c r="F7" s="10">
        <f>VLOOKUP(F4*12/52,PovertyIncidencebyIncome!$A$6:$D$121,4)</f>
        <v>1</v>
      </c>
    </row>
    <row r="8" spans="1:10" x14ac:dyDescent="0.25">
      <c r="A8" s="7" t="str">
        <f>aggregateBenElg!A7</f>
        <v>FY 2010 avg</v>
      </c>
      <c r="B8" s="26">
        <f>AVERAGE(B$55:B$66)</f>
        <v>381.53114359808518</v>
      </c>
      <c r="C8" s="26">
        <f>AVERAGE(C$55:C$66)</f>
        <v>387.12335005958062</v>
      </c>
      <c r="D8" s="64">
        <f>AVERAGE(D$55:D$66)</f>
        <v>388.16557917305789</v>
      </c>
      <c r="E8" s="26">
        <f>AVERAGE(E$55:E$66)</f>
        <v>388.28295711099258</v>
      </c>
      <c r="F8" s="26">
        <f>AVERAGE(F$55:F$66)</f>
        <v>388.28295711099258</v>
      </c>
    </row>
    <row r="10" spans="1:10" x14ac:dyDescent="0.25">
      <c r="A10" s="8">
        <f>aggregateBenElg!A9</f>
        <v>38718</v>
      </c>
      <c r="B10" s="26">
        <f>B$7*VLOOKUP($A10,SNAPMaxBen!$A$9:$C$116,3)</f>
        <v>315.09302445977448</v>
      </c>
      <c r="C10" s="26">
        <f>C$7*VLOOKUP($A10,SNAPMaxBen!$A$9:$C$116,3)</f>
        <v>319.71142921367914</v>
      </c>
      <c r="D10" s="26">
        <f>D$7*VLOOKUP($A10,SNAPMaxBen!$A$9:$C$116,3)</f>
        <v>320.57216923203936</v>
      </c>
      <c r="E10" s="26">
        <f>E$7*VLOOKUP($A10,SNAPMaxBen!$A$9:$C$116,3)</f>
        <v>320.66910750323757</v>
      </c>
      <c r="F10" s="26">
        <f>F$7*VLOOKUP($A10,SNAPMaxBen!$A$9:$C$116,3)</f>
        <v>320.66910750323757</v>
      </c>
      <c r="H10">
        <f>VLOOKUP($A10,[3]SNAPBen!A$10:F$117,4)</f>
        <v>240.50183062742818</v>
      </c>
      <c r="J10">
        <f>YEAR(A10)</f>
        <v>2006</v>
      </c>
    </row>
    <row r="11" spans="1:10" x14ac:dyDescent="0.25">
      <c r="A11" s="8">
        <f>aggregateBenElg!A10</f>
        <v>38749</v>
      </c>
      <c r="B11" s="26">
        <f>B$7*VLOOKUP($A11,SNAPMaxBen!$A$9:$C$116,3)</f>
        <v>314.96916227004226</v>
      </c>
      <c r="C11" s="26">
        <f>C$7*VLOOKUP($A11,SNAPMaxBen!$A$9:$C$116,3)</f>
        <v>319.58575154190993</v>
      </c>
      <c r="D11" s="26">
        <f>D$7*VLOOKUP($A11,SNAPMaxBen!$A$9:$C$116,3)</f>
        <v>320.44615320576787</v>
      </c>
      <c r="E11" s="26">
        <f>E$7*VLOOKUP($A11,SNAPMaxBen!$A$9:$C$116,3)</f>
        <v>320.54305337080183</v>
      </c>
      <c r="F11" s="26">
        <f>F$7*VLOOKUP($A11,SNAPMaxBen!$A$9:$C$116,3)</f>
        <v>320.54305337080183</v>
      </c>
      <c r="H11">
        <f>VLOOKUP($A11,[3]SNAPBen!A$10:F$117,4)</f>
        <v>240.40729002810139</v>
      </c>
      <c r="J11">
        <f t="shared" ref="J11:J74" si="0">YEAR(A11)</f>
        <v>2006</v>
      </c>
    </row>
    <row r="12" spans="1:10" x14ac:dyDescent="0.25">
      <c r="A12" s="8">
        <f>aggregateBenElg!A11</f>
        <v>38777</v>
      </c>
      <c r="B12" s="26">
        <f>B$7*VLOOKUP($A12,SNAPMaxBen!$A$9:$C$116,3)</f>
        <v>314.49628664740527</v>
      </c>
      <c r="C12" s="26">
        <f>C$7*VLOOKUP($A12,SNAPMaxBen!$A$9:$C$116,3)</f>
        <v>319.10594485176568</v>
      </c>
      <c r="D12" s="26">
        <f>D$7*VLOOKUP($A12,SNAPMaxBen!$A$9:$C$116,3)</f>
        <v>319.96505476067978</v>
      </c>
      <c r="E12" s="26">
        <f>E$7*VLOOKUP($A12,SNAPMaxBen!$A$9:$C$116,3)</f>
        <v>320.06180944567518</v>
      </c>
      <c r="F12" s="26">
        <f>F$7*VLOOKUP($A12,SNAPMaxBen!$A$9:$C$116,3)</f>
        <v>320.06180944567518</v>
      </c>
      <c r="H12">
        <f>VLOOKUP($A12,[3]SNAPBen!A$10:F$117,4)</f>
        <v>240.04635708425639</v>
      </c>
      <c r="J12">
        <f t="shared" si="0"/>
        <v>2006</v>
      </c>
    </row>
    <row r="13" spans="1:10" x14ac:dyDescent="0.25">
      <c r="A13" s="8">
        <f>aggregateBenElg!A12</f>
        <v>38808</v>
      </c>
      <c r="B13" s="26">
        <f>B$7*VLOOKUP($A13,SNAPMaxBen!$A$9:$C$116,3)</f>
        <v>313.25138373976608</v>
      </c>
      <c r="C13" s="26">
        <f>C$7*VLOOKUP($A13,SNAPMaxBen!$A$9:$C$116,3)</f>
        <v>317.84279506126813</v>
      </c>
      <c r="D13" s="26">
        <f>D$7*VLOOKUP($A13,SNAPMaxBen!$A$9:$C$116,3)</f>
        <v>318.69850426731546</v>
      </c>
      <c r="E13" s="26">
        <f>E$7*VLOOKUP($A13,SNAPMaxBen!$A$9:$C$116,3)</f>
        <v>318.79487595831768</v>
      </c>
      <c r="F13" s="26">
        <f>F$7*VLOOKUP($A13,SNAPMaxBen!$A$9:$C$116,3)</f>
        <v>318.79487595831768</v>
      </c>
      <c r="H13">
        <f>VLOOKUP($A13,[3]SNAPBen!A$10:F$117,4)</f>
        <v>239.09615696873826</v>
      </c>
      <c r="J13">
        <f t="shared" si="0"/>
        <v>2006</v>
      </c>
    </row>
    <row r="14" spans="1:10" x14ac:dyDescent="0.25">
      <c r="A14" s="8">
        <f>aggregateBenElg!A13</f>
        <v>38838</v>
      </c>
      <c r="B14" s="26">
        <f>B$7*VLOOKUP($A14,SNAPMaxBen!$A$9:$C$116,3)</f>
        <v>312.47259967388214</v>
      </c>
      <c r="C14" s="26">
        <f>C$7*VLOOKUP($A14,SNAPMaxBen!$A$9:$C$116,3)</f>
        <v>317.05259614404531</v>
      </c>
      <c r="D14" s="26">
        <f>D$7*VLOOKUP($A14,SNAPMaxBen!$A$9:$C$116,3)</f>
        <v>317.90617794466272</v>
      </c>
      <c r="E14" s="26">
        <f>E$7*VLOOKUP($A14,SNAPMaxBen!$A$9:$C$116,3)</f>
        <v>318.00231004298871</v>
      </c>
      <c r="F14" s="26">
        <f>F$7*VLOOKUP($A14,SNAPMaxBen!$A$9:$C$116,3)</f>
        <v>318.00231004298871</v>
      </c>
      <c r="H14">
        <f>VLOOKUP($A14,[3]SNAPBen!A$10:F$117,4)</f>
        <v>238.50173253224153</v>
      </c>
      <c r="J14">
        <f t="shared" si="0"/>
        <v>2006</v>
      </c>
    </row>
    <row r="15" spans="1:10" x14ac:dyDescent="0.25">
      <c r="A15" s="8">
        <f>aggregateBenElg!A14</f>
        <v>38869</v>
      </c>
      <c r="B15" s="26">
        <f>B$7*VLOOKUP($A15,SNAPMaxBen!$A$9:$C$116,3)</f>
        <v>311.88877177090944</v>
      </c>
      <c r="C15" s="26">
        <f>C$7*VLOOKUP($A15,SNAPMaxBen!$A$9:$C$116,3)</f>
        <v>316.46021091560601</v>
      </c>
      <c r="D15" s="26">
        <f>D$7*VLOOKUP($A15,SNAPMaxBen!$A$9:$C$116,3)</f>
        <v>317.31219787279338</v>
      </c>
      <c r="E15" s="26">
        <f>E$7*VLOOKUP($A15,SNAPMaxBen!$A$9:$C$116,3)</f>
        <v>317.40815035664616</v>
      </c>
      <c r="F15" s="26">
        <f>F$7*VLOOKUP($A15,SNAPMaxBen!$A$9:$C$116,3)</f>
        <v>317.40815035664616</v>
      </c>
      <c r="H15">
        <f>VLOOKUP($A15,[3]SNAPBen!A$10:F$117,4)</f>
        <v>238.05611276748462</v>
      </c>
      <c r="J15">
        <f t="shared" si="0"/>
        <v>2006</v>
      </c>
    </row>
    <row r="16" spans="1:10" x14ac:dyDescent="0.25">
      <c r="A16" s="8">
        <f>aggregateBenElg!A15</f>
        <v>38899</v>
      </c>
      <c r="B16" s="26">
        <f>B$7*VLOOKUP($A16,SNAPMaxBen!$A$9:$C$116,3)</f>
        <v>310.8934142589041</v>
      </c>
      <c r="C16" s="26">
        <f>C$7*VLOOKUP($A16,SNAPMaxBen!$A$9:$C$116,3)</f>
        <v>315.45026417594909</v>
      </c>
      <c r="D16" s="26">
        <f>D$7*VLOOKUP($A16,SNAPMaxBen!$A$9:$C$116,3)</f>
        <v>316.29953211374641</v>
      </c>
      <c r="E16" s="26">
        <f>E$7*VLOOKUP($A16,SNAPMaxBen!$A$9:$C$116,3)</f>
        <v>316.3951783761695</v>
      </c>
      <c r="F16" s="26">
        <f>F$7*VLOOKUP($A16,SNAPMaxBen!$A$9:$C$116,3)</f>
        <v>316.3951783761695</v>
      </c>
      <c r="H16">
        <f>VLOOKUP($A16,[3]SNAPBen!A$10:F$117,4)</f>
        <v>237.29638378212712</v>
      </c>
      <c r="J16">
        <f t="shared" si="0"/>
        <v>2006</v>
      </c>
    </row>
    <row r="17" spans="1:10" x14ac:dyDescent="0.25">
      <c r="A17" s="8">
        <f>aggregateBenElg!A16</f>
        <v>38930</v>
      </c>
      <c r="B17" s="26">
        <f>B$7*VLOOKUP($A17,SNAPMaxBen!$A$9:$C$116,3)</f>
        <v>309.69477022630832</v>
      </c>
      <c r="C17" s="26">
        <f>C$7*VLOOKUP($A17,SNAPMaxBen!$A$9:$C$116,3)</f>
        <v>314.23405128949537</v>
      </c>
      <c r="D17" s="26">
        <f>D$7*VLOOKUP($A17,SNAPMaxBen!$A$9:$C$116,3)</f>
        <v>315.08004488985409</v>
      </c>
      <c r="E17" s="26">
        <f>E$7*VLOOKUP($A17,SNAPMaxBen!$A$9:$C$116,3)</f>
        <v>315.17532238981255</v>
      </c>
      <c r="F17" s="26">
        <f>F$7*VLOOKUP($A17,SNAPMaxBen!$A$9:$C$116,3)</f>
        <v>315.17532238981255</v>
      </c>
      <c r="H17">
        <f>VLOOKUP($A17,[3]SNAPBen!A$10:F$117,4)</f>
        <v>236.38149179235941</v>
      </c>
      <c r="J17">
        <f t="shared" si="0"/>
        <v>2006</v>
      </c>
    </row>
    <row r="18" spans="1:10" x14ac:dyDescent="0.25">
      <c r="A18" s="8">
        <f>aggregateBenElg!A17</f>
        <v>38961</v>
      </c>
      <c r="B18" s="26">
        <f>B$7*VLOOKUP($A18,SNAPMaxBen!$A$9:$C$116,3)</f>
        <v>310.32448102664074</v>
      </c>
      <c r="C18" s="26">
        <f>C$7*VLOOKUP($A18,SNAPMaxBen!$A$9:$C$116,3)</f>
        <v>314.8729919334869</v>
      </c>
      <c r="D18" s="26">
        <f>D$7*VLOOKUP($A18,SNAPMaxBen!$A$9:$C$116,3)</f>
        <v>315.72070571564518</v>
      </c>
      <c r="E18" s="26">
        <f>E$7*VLOOKUP($A18,SNAPMaxBen!$A$9:$C$116,3)</f>
        <v>315.81617694593592</v>
      </c>
      <c r="F18" s="26">
        <f>F$7*VLOOKUP($A18,SNAPMaxBen!$A$9:$C$116,3)</f>
        <v>315.81617694593592</v>
      </c>
      <c r="H18">
        <f>VLOOKUP($A18,[3]SNAPBen!A$10:F$117,4)</f>
        <v>236.86213270945194</v>
      </c>
      <c r="J18">
        <f t="shared" si="0"/>
        <v>2006</v>
      </c>
    </row>
    <row r="19" spans="1:10" x14ac:dyDescent="0.25">
      <c r="A19" s="8">
        <f>aggregateBenElg!A18</f>
        <v>38991</v>
      </c>
      <c r="B19" s="26">
        <f>B$7*VLOOKUP($A19,SNAPMaxBen!$A$9:$C$116,3)</f>
        <v>317.8693311700917</v>
      </c>
      <c r="C19" s="26">
        <f>C$7*VLOOKUP($A19,SNAPMaxBen!$A$9:$C$116,3)</f>
        <v>322.52842901179542</v>
      </c>
      <c r="D19" s="26">
        <f>D$7*VLOOKUP($A19,SNAPMaxBen!$A$9:$C$116,3)</f>
        <v>323.396753070751</v>
      </c>
      <c r="E19" s="26">
        <f>E$7*VLOOKUP($A19,SNAPMaxBen!$A$9:$C$116,3)</f>
        <v>323.49454547184712</v>
      </c>
      <c r="F19" s="26">
        <f>F$7*VLOOKUP($A19,SNAPMaxBen!$A$9:$C$116,3)</f>
        <v>323.49454547184712</v>
      </c>
      <c r="H19">
        <f>VLOOKUP($A19,[3]SNAPBen!A$10:F$117,4)</f>
        <v>242.62090910388534</v>
      </c>
      <c r="J19">
        <f t="shared" si="0"/>
        <v>2006</v>
      </c>
    </row>
    <row r="20" spans="1:10" x14ac:dyDescent="0.25">
      <c r="A20" s="8">
        <f>aggregateBenElg!A19</f>
        <v>39022</v>
      </c>
      <c r="B20" s="26">
        <f>B$7*VLOOKUP($A20,SNAPMaxBen!$A$9:$C$116,3)</f>
        <v>317.46572865409161</v>
      </c>
      <c r="C20" s="26">
        <f>C$7*VLOOKUP($A20,SNAPMaxBen!$A$9:$C$116,3)</f>
        <v>322.11891078318388</v>
      </c>
      <c r="D20" s="26">
        <f>D$7*VLOOKUP($A20,SNAPMaxBen!$A$9:$C$116,3)</f>
        <v>322.98613232062968</v>
      </c>
      <c r="E20" s="26">
        <f>E$7*VLOOKUP($A20,SNAPMaxBen!$A$9:$C$116,3)</f>
        <v>323.083800553537</v>
      </c>
      <c r="F20" s="26">
        <f>F$7*VLOOKUP($A20,SNAPMaxBen!$A$9:$C$116,3)</f>
        <v>323.083800553537</v>
      </c>
      <c r="H20">
        <f>VLOOKUP($A20,[3]SNAPBen!A$10:F$117,4)</f>
        <v>242.31285041515275</v>
      </c>
      <c r="J20">
        <f t="shared" si="0"/>
        <v>2006</v>
      </c>
    </row>
    <row r="21" spans="1:10" x14ac:dyDescent="0.25">
      <c r="A21" s="8">
        <f>aggregateBenElg!A20</f>
        <v>39052</v>
      </c>
      <c r="B21" s="26">
        <f>B$7*VLOOKUP($A21,SNAPMaxBen!$A$9:$C$116,3)</f>
        <v>316.23356623150949</v>
      </c>
      <c r="C21" s="26">
        <f>C$7*VLOOKUP($A21,SNAPMaxBen!$A$9:$C$116,3)</f>
        <v>320.86868821852215</v>
      </c>
      <c r="D21" s="26">
        <f>D$7*VLOOKUP($A21,SNAPMaxBen!$A$9:$C$116,3)</f>
        <v>321.73254385630054</v>
      </c>
      <c r="E21" s="26">
        <f>E$7*VLOOKUP($A21,SNAPMaxBen!$A$9:$C$116,3)</f>
        <v>321.82983301482091</v>
      </c>
      <c r="F21" s="26">
        <f>F$7*VLOOKUP($A21,SNAPMaxBen!$A$9:$C$116,3)</f>
        <v>321.82983301482091</v>
      </c>
      <c r="H21">
        <f>VLOOKUP($A21,[3]SNAPBen!A$10:F$117,4)</f>
        <v>241.37237476111568</v>
      </c>
      <c r="J21">
        <f t="shared" si="0"/>
        <v>2006</v>
      </c>
    </row>
    <row r="22" spans="1:10" x14ac:dyDescent="0.25">
      <c r="A22" s="8">
        <f>aggregateBenElg!A21</f>
        <v>39083</v>
      </c>
      <c r="B22" s="26">
        <f>B$7*VLOOKUP($A22,SNAPMaxBen!$A$9:$C$116,3)</f>
        <v>315.30204390050721</v>
      </c>
      <c r="C22" s="26">
        <f>C$7*VLOOKUP($A22,SNAPMaxBen!$A$9:$C$116,3)</f>
        <v>319.92351230959878</v>
      </c>
      <c r="D22" s="26">
        <f>D$7*VLOOKUP($A22,SNAPMaxBen!$A$9:$C$116,3)</f>
        <v>320.7848233066328</v>
      </c>
      <c r="E22" s="26">
        <f>E$7*VLOOKUP($A22,SNAPMaxBen!$A$9:$C$116,3)</f>
        <v>320.88182588259713</v>
      </c>
      <c r="F22" s="26">
        <f>F$7*VLOOKUP($A22,SNAPMaxBen!$A$9:$C$116,3)</f>
        <v>320.88182588259713</v>
      </c>
      <c r="H22">
        <f>VLOOKUP($A22,[3]SNAPBen!A$10:F$117,4)</f>
        <v>240.66136941194785</v>
      </c>
      <c r="J22">
        <f t="shared" si="0"/>
        <v>2007</v>
      </c>
    </row>
    <row r="23" spans="1:10" x14ac:dyDescent="0.25">
      <c r="A23" s="8">
        <f>aggregateBenElg!A22</f>
        <v>39114</v>
      </c>
      <c r="B23" s="26">
        <f>B$7*VLOOKUP($A23,SNAPMaxBen!$A$9:$C$116,3)</f>
        <v>314.16792915926754</v>
      </c>
      <c r="C23" s="26">
        <f>C$7*VLOOKUP($A23,SNAPMaxBen!$A$9:$C$116,3)</f>
        <v>318.77277453799718</v>
      </c>
      <c r="D23" s="26">
        <f>D$7*VLOOKUP($A23,SNAPMaxBen!$A$9:$C$116,3)</f>
        <v>319.63098747234045</v>
      </c>
      <c r="E23" s="26">
        <f>E$7*VLOOKUP($A23,SNAPMaxBen!$A$9:$C$116,3)</f>
        <v>319.72764113825656</v>
      </c>
      <c r="F23" s="26">
        <f>F$7*VLOOKUP($A23,SNAPMaxBen!$A$9:$C$116,3)</f>
        <v>319.72764113825656</v>
      </c>
      <c r="H23">
        <f>VLOOKUP($A23,[3]SNAPBen!A$10:F$117,4)</f>
        <v>239.79573085369242</v>
      </c>
      <c r="J23">
        <f t="shared" si="0"/>
        <v>2007</v>
      </c>
    </row>
    <row r="24" spans="1:10" x14ac:dyDescent="0.25">
      <c r="A24" s="8">
        <f>aggregateBenElg!A23</f>
        <v>39142</v>
      </c>
      <c r="B24" s="26">
        <f>B$7*VLOOKUP($A24,SNAPMaxBen!$A$9:$C$116,3)</f>
        <v>312.94623336258843</v>
      </c>
      <c r="C24" s="26">
        <f>C$7*VLOOKUP($A24,SNAPMaxBen!$A$9:$C$116,3)</f>
        <v>317.5331720114408</v>
      </c>
      <c r="D24" s="26">
        <f>D$7*VLOOKUP($A24,SNAPMaxBen!$A$9:$C$116,3)</f>
        <v>318.38804763781212</v>
      </c>
      <c r="E24" s="26">
        <f>E$7*VLOOKUP($A24,SNAPMaxBen!$A$9:$C$116,3)</f>
        <v>318.48432544939544</v>
      </c>
      <c r="F24" s="26">
        <f>F$7*VLOOKUP($A24,SNAPMaxBen!$A$9:$C$116,3)</f>
        <v>318.48432544939544</v>
      </c>
      <c r="H24">
        <f>VLOOKUP($A24,[3]SNAPBen!A$10:F$117,4)</f>
        <v>238.86324408704658</v>
      </c>
      <c r="J24">
        <f t="shared" si="0"/>
        <v>2007</v>
      </c>
    </row>
    <row r="25" spans="1:10" x14ac:dyDescent="0.25">
      <c r="A25" s="8">
        <f>aggregateBenElg!A24</f>
        <v>39173</v>
      </c>
      <c r="B25" s="26">
        <f>B$7*VLOOKUP($A25,SNAPMaxBen!$A$9:$C$116,3)</f>
        <v>312.24217220782458</v>
      </c>
      <c r="C25" s="26">
        <f>C$7*VLOOKUP($A25,SNAPMaxBen!$A$9:$C$116,3)</f>
        <v>316.81879123951069</v>
      </c>
      <c r="D25" s="26">
        <f>D$7*VLOOKUP($A25,SNAPMaxBen!$A$9:$C$116,3)</f>
        <v>317.67174358112402</v>
      </c>
      <c r="E25" s="26">
        <f>E$7*VLOOKUP($A25,SNAPMaxBen!$A$9:$C$116,3)</f>
        <v>317.76780478851157</v>
      </c>
      <c r="F25" s="26">
        <f>F$7*VLOOKUP($A25,SNAPMaxBen!$A$9:$C$116,3)</f>
        <v>317.76780478851157</v>
      </c>
      <c r="H25">
        <f>VLOOKUP($A25,[3]SNAPBen!A$10:F$117,4)</f>
        <v>238.32585359138369</v>
      </c>
      <c r="J25">
        <f t="shared" si="0"/>
        <v>2007</v>
      </c>
    </row>
    <row r="26" spans="1:10" x14ac:dyDescent="0.25">
      <c r="A26" s="8">
        <f>aggregateBenElg!A25</f>
        <v>39203</v>
      </c>
      <c r="B26" s="26">
        <f>B$7*VLOOKUP($A26,SNAPMaxBen!$A$9:$C$116,3)</f>
        <v>311.33694177434887</v>
      </c>
      <c r="C26" s="26">
        <f>C$7*VLOOKUP($A26,SNAPMaxBen!$A$9:$C$116,3)</f>
        <v>315.90029259565637</v>
      </c>
      <c r="D26" s="26">
        <f>D$7*VLOOKUP($A26,SNAPMaxBen!$A$9:$C$116,3)</f>
        <v>316.75077211813556</v>
      </c>
      <c r="E26" s="26">
        <f>E$7*VLOOKUP($A26,SNAPMaxBen!$A$9:$C$116,3)</f>
        <v>316.84655483166114</v>
      </c>
      <c r="F26" s="26">
        <f>F$7*VLOOKUP($A26,SNAPMaxBen!$A$9:$C$116,3)</f>
        <v>316.84655483166114</v>
      </c>
      <c r="H26">
        <f>VLOOKUP($A26,[3]SNAPBen!A$10:F$117,4)</f>
        <v>237.63491612374585</v>
      </c>
      <c r="J26">
        <f t="shared" si="0"/>
        <v>2007</v>
      </c>
    </row>
    <row r="27" spans="1:10" x14ac:dyDescent="0.25">
      <c r="A27" s="8">
        <f>aggregateBenElg!A26</f>
        <v>39234</v>
      </c>
      <c r="B27" s="26">
        <f>B$7*VLOOKUP($A27,SNAPMaxBen!$A$9:$C$116,3)</f>
        <v>310.84351123581058</v>
      </c>
      <c r="C27" s="26">
        <f>C$7*VLOOKUP($A27,SNAPMaxBen!$A$9:$C$116,3)</f>
        <v>315.39962971057912</v>
      </c>
      <c r="D27" s="26">
        <f>D$7*VLOOKUP($A27,SNAPMaxBen!$A$9:$C$116,3)</f>
        <v>316.24876132822436</v>
      </c>
      <c r="E27" s="26">
        <f>E$7*VLOOKUP($A27,SNAPMaxBen!$A$9:$C$116,3)</f>
        <v>316.34439223799791</v>
      </c>
      <c r="F27" s="26">
        <f>F$7*VLOOKUP($A27,SNAPMaxBen!$A$9:$C$116,3)</f>
        <v>316.34439223799791</v>
      </c>
      <c r="H27">
        <f>VLOOKUP($A27,[3]SNAPBen!A$10:F$117,4)</f>
        <v>237.25829417849843</v>
      </c>
      <c r="J27">
        <f t="shared" si="0"/>
        <v>2007</v>
      </c>
    </row>
    <row r="28" spans="1:10" x14ac:dyDescent="0.25">
      <c r="A28" s="8">
        <f>aggregateBenElg!A27</f>
        <v>39264</v>
      </c>
      <c r="B28" s="26">
        <f>B$7*VLOOKUP($A28,SNAPMaxBen!$A$9:$C$116,3)</f>
        <v>310.31341837053742</v>
      </c>
      <c r="C28" s="26">
        <f>C$7*VLOOKUP($A28,SNAPMaxBen!$A$9:$C$116,3)</f>
        <v>314.86176712900334</v>
      </c>
      <c r="D28" s="26">
        <f>D$7*VLOOKUP($A28,SNAPMaxBen!$A$9:$C$116,3)</f>
        <v>315.70945069128976</v>
      </c>
      <c r="E28" s="26">
        <f>E$7*VLOOKUP($A28,SNAPMaxBen!$A$9:$C$116,3)</f>
        <v>315.80491851815782</v>
      </c>
      <c r="F28" s="26">
        <f>F$7*VLOOKUP($A28,SNAPMaxBen!$A$9:$C$116,3)</f>
        <v>315.80491851815782</v>
      </c>
      <c r="H28">
        <f>VLOOKUP($A28,[3]SNAPBen!A$10:F$117,4)</f>
        <v>236.85368888861836</v>
      </c>
      <c r="J28">
        <f t="shared" si="0"/>
        <v>2007</v>
      </c>
    </row>
    <row r="29" spans="1:10" x14ac:dyDescent="0.25">
      <c r="A29" s="8">
        <f>aggregateBenElg!A28</f>
        <v>39295</v>
      </c>
      <c r="B29" s="26">
        <f>B$7*VLOOKUP($A29,SNAPMaxBen!$A$9:$C$116,3)</f>
        <v>310.09014383092006</v>
      </c>
      <c r="C29" s="26">
        <f>C$7*VLOOKUP($A29,SNAPMaxBen!$A$9:$C$116,3)</f>
        <v>314.63521999331073</v>
      </c>
      <c r="D29" s="26">
        <f>D$7*VLOOKUP($A29,SNAPMaxBen!$A$9:$C$116,3)</f>
        <v>315.48229363625143</v>
      </c>
      <c r="E29" s="26">
        <f>E$7*VLOOKUP($A29,SNAPMaxBen!$A$9:$C$116,3)</f>
        <v>315.57769277277663</v>
      </c>
      <c r="F29" s="26">
        <f>F$7*VLOOKUP($A29,SNAPMaxBen!$A$9:$C$116,3)</f>
        <v>315.57769277277663</v>
      </c>
      <c r="H29">
        <f>VLOOKUP($A29,[3]SNAPBen!A$10:F$117,4)</f>
        <v>236.68326957958249</v>
      </c>
      <c r="J29">
        <f t="shared" si="0"/>
        <v>2007</v>
      </c>
    </row>
    <row r="30" spans="1:10" x14ac:dyDescent="0.25">
      <c r="A30" s="8">
        <f>aggregateBenElg!A29</f>
        <v>39326</v>
      </c>
      <c r="B30" s="26">
        <f>B$7*VLOOKUP($A30,SNAPMaxBen!$A$9:$C$116,3)</f>
        <v>308.88824404862964</v>
      </c>
      <c r="C30" s="26">
        <f>C$7*VLOOKUP($A30,SNAPMaxBen!$A$9:$C$116,3)</f>
        <v>313.41570363674748</v>
      </c>
      <c r="D30" s="26">
        <f>D$7*VLOOKUP($A30,SNAPMaxBen!$A$9:$C$116,3)</f>
        <v>314.259494048514</v>
      </c>
      <c r="E30" s="26">
        <f>E$7*VLOOKUP($A30,SNAPMaxBen!$A$9:$C$116,3)</f>
        <v>314.35452342094413</v>
      </c>
      <c r="F30" s="26">
        <f>F$7*VLOOKUP($A30,SNAPMaxBen!$A$9:$C$116,3)</f>
        <v>314.35452342094413</v>
      </c>
      <c r="H30">
        <f>VLOOKUP($A30,[3]SNAPBen!A$10:F$117,4)</f>
        <v>235.7658925657081</v>
      </c>
      <c r="J30">
        <f t="shared" si="0"/>
        <v>2007</v>
      </c>
    </row>
    <row r="31" spans="1:10" x14ac:dyDescent="0.25">
      <c r="A31" s="8">
        <f>aggregateBenElg!A30</f>
        <v>39356</v>
      </c>
      <c r="B31" s="26">
        <f>B$7*VLOOKUP($A31,SNAPMaxBen!$A$9:$C$116,3)</f>
        <v>322.19907824666092</v>
      </c>
      <c r="C31" s="26">
        <f>C$7*VLOOKUP($A31,SNAPMaxBen!$A$9:$C$116,3)</f>
        <v>326.92163837705198</v>
      </c>
      <c r="D31" s="26">
        <f>D$7*VLOOKUP($A31,SNAPMaxBen!$A$9:$C$116,3)</f>
        <v>327.80179001164038</v>
      </c>
      <c r="E31" s="26">
        <f>E$7*VLOOKUP($A31,SNAPMaxBen!$A$9:$C$116,3)</f>
        <v>327.90091445808105</v>
      </c>
      <c r="F31" s="26">
        <f>F$7*VLOOKUP($A31,SNAPMaxBen!$A$9:$C$116,3)</f>
        <v>327.90091445808105</v>
      </c>
      <c r="H31">
        <f>VLOOKUP($A31,[3]SNAPBen!A$10:F$117,4)</f>
        <v>245.92568584356079</v>
      </c>
      <c r="J31">
        <f t="shared" si="0"/>
        <v>2007</v>
      </c>
    </row>
    <row r="32" spans="1:10" x14ac:dyDescent="0.25">
      <c r="A32" s="8">
        <f>aggregateBenElg!A31</f>
        <v>39387</v>
      </c>
      <c r="B32" s="26">
        <f>B$7*VLOOKUP($A32,SNAPMaxBen!$A$9:$C$116,3)</f>
        <v>320.44819283698126</v>
      </c>
      <c r="C32" s="26">
        <f>C$7*VLOOKUP($A32,SNAPMaxBen!$A$9:$C$116,3)</f>
        <v>325.14508976040838</v>
      </c>
      <c r="D32" s="26">
        <f>D$7*VLOOKUP($A32,SNAPMaxBen!$A$9:$C$116,3)</f>
        <v>326.02045849908131</v>
      </c>
      <c r="E32" s="26">
        <f>E$7*VLOOKUP($A32,SNAPMaxBen!$A$9:$C$116,3)</f>
        <v>326.11904428616901</v>
      </c>
      <c r="F32" s="26">
        <f>F$7*VLOOKUP($A32,SNAPMaxBen!$A$9:$C$116,3)</f>
        <v>326.11904428616901</v>
      </c>
      <c r="H32">
        <f>VLOOKUP($A32,[3]SNAPBen!A$10:F$117,4)</f>
        <v>244.58928321462676</v>
      </c>
      <c r="J32">
        <f t="shared" si="0"/>
        <v>2007</v>
      </c>
    </row>
    <row r="33" spans="1:10" x14ac:dyDescent="0.25">
      <c r="A33" s="8">
        <f>aggregateBenElg!A32</f>
        <v>39417</v>
      </c>
      <c r="B33" s="26">
        <f>B$7*VLOOKUP($A33,SNAPMaxBen!$A$9:$C$116,3)</f>
        <v>319.45620417498401</v>
      </c>
      <c r="C33" s="26">
        <f>C$7*VLOOKUP($A33,SNAPMaxBen!$A$9:$C$116,3)</f>
        <v>324.13856124891669</v>
      </c>
      <c r="D33" s="26">
        <f>D$7*VLOOKUP($A33,SNAPMaxBen!$A$9:$C$116,3)</f>
        <v>325.01122017089153</v>
      </c>
      <c r="E33" s="26">
        <f>E$7*VLOOKUP($A33,SNAPMaxBen!$A$9:$C$116,3)</f>
        <v>325.1095007729752</v>
      </c>
      <c r="F33" s="26">
        <f>F$7*VLOOKUP($A33,SNAPMaxBen!$A$9:$C$116,3)</f>
        <v>325.1095007729752</v>
      </c>
      <c r="H33">
        <f>VLOOKUP($A33,[3]SNAPBen!A$10:F$117,4)</f>
        <v>243.83212557973138</v>
      </c>
      <c r="J33">
        <f t="shared" si="0"/>
        <v>2007</v>
      </c>
    </row>
    <row r="34" spans="1:10" x14ac:dyDescent="0.25">
      <c r="A34" s="8">
        <f>aggregateBenElg!A33</f>
        <v>39448</v>
      </c>
      <c r="B34" s="26">
        <f>B$7*VLOOKUP($A34,SNAPMaxBen!$A$9:$C$116,3)</f>
        <v>318.51178797537034</v>
      </c>
      <c r="C34" s="26">
        <f>C$7*VLOOKUP($A34,SNAPMaxBen!$A$9:$C$116,3)</f>
        <v>323.18030248241843</v>
      </c>
      <c r="D34" s="26">
        <f>D$7*VLOOKUP($A34,SNAPMaxBen!$A$9:$C$116,3)</f>
        <v>324.05038154145154</v>
      </c>
      <c r="E34" s="26">
        <f>E$7*VLOOKUP($A34,SNAPMaxBen!$A$9:$C$116,3)</f>
        <v>324.14837159418448</v>
      </c>
      <c r="F34" s="26">
        <f>F$7*VLOOKUP($A34,SNAPMaxBen!$A$9:$C$116,3)</f>
        <v>324.14837159418448</v>
      </c>
      <c r="H34">
        <f>VLOOKUP($A34,[3]SNAPBen!A$10:F$117,4)</f>
        <v>243.11127869563836</v>
      </c>
      <c r="J34">
        <f t="shared" si="0"/>
        <v>2008</v>
      </c>
    </row>
    <row r="35" spans="1:10" x14ac:dyDescent="0.25">
      <c r="A35" s="8">
        <f>aggregateBenElg!A34</f>
        <v>39479</v>
      </c>
      <c r="B35" s="26">
        <f>B$7*VLOOKUP($A35,SNAPMaxBen!$A$9:$C$116,3)</f>
        <v>317.79976240280024</v>
      </c>
      <c r="C35" s="26">
        <f>C$7*VLOOKUP($A35,SNAPMaxBen!$A$9:$C$116,3)</f>
        <v>322.457840556029</v>
      </c>
      <c r="D35" s="26">
        <f>D$7*VLOOKUP($A35,SNAPMaxBen!$A$9:$C$116,3)</f>
        <v>323.32597457389386</v>
      </c>
      <c r="E35" s="26">
        <f>E$7*VLOOKUP($A35,SNAPMaxBen!$A$9:$C$116,3)</f>
        <v>323.42374557218034</v>
      </c>
      <c r="F35" s="26">
        <f>F$7*VLOOKUP($A35,SNAPMaxBen!$A$9:$C$116,3)</f>
        <v>323.42374557218034</v>
      </c>
      <c r="H35">
        <f>VLOOKUP($A35,[3]SNAPBen!A$10:F$117,4)</f>
        <v>242.56780917913525</v>
      </c>
      <c r="J35">
        <f t="shared" si="0"/>
        <v>2008</v>
      </c>
    </row>
    <row r="36" spans="1:10" x14ac:dyDescent="0.25">
      <c r="A36" s="8">
        <f>aggregateBenElg!A35</f>
        <v>39508</v>
      </c>
      <c r="B36" s="26">
        <f>B$7*VLOOKUP($A36,SNAPMaxBen!$A$9:$C$116,3)</f>
        <v>316.692292625145</v>
      </c>
      <c r="C36" s="26">
        <f>C$7*VLOOKUP($A36,SNAPMaxBen!$A$9:$C$116,3)</f>
        <v>321.33413829054041</v>
      </c>
      <c r="D36" s="26">
        <f>D$7*VLOOKUP($A36,SNAPMaxBen!$A$9:$C$116,3)</f>
        <v>322.19924703179566</v>
      </c>
      <c r="E36" s="26">
        <f>E$7*VLOOKUP($A36,SNAPMaxBen!$A$9:$C$116,3)</f>
        <v>322.29667731734867</v>
      </c>
      <c r="F36" s="26">
        <f>F$7*VLOOKUP($A36,SNAPMaxBen!$A$9:$C$116,3)</f>
        <v>322.29667731734867</v>
      </c>
      <c r="H36">
        <f>VLOOKUP($A36,[3]SNAPBen!A$10:F$117,4)</f>
        <v>241.7225079880115</v>
      </c>
      <c r="J36">
        <f t="shared" si="0"/>
        <v>2008</v>
      </c>
    </row>
    <row r="37" spans="1:10" x14ac:dyDescent="0.25">
      <c r="A37" s="8">
        <f>aggregateBenElg!A36</f>
        <v>39539</v>
      </c>
      <c r="B37" s="26">
        <f>B$7*VLOOKUP($A37,SNAPMaxBen!$A$9:$C$116,3)</f>
        <v>315.68556777781691</v>
      </c>
      <c r="C37" s="26">
        <f>C$7*VLOOKUP($A37,SNAPMaxBen!$A$9:$C$116,3)</f>
        <v>320.31265760141366</v>
      </c>
      <c r="D37" s="26">
        <f>D$7*VLOOKUP($A37,SNAPMaxBen!$A$9:$C$116,3)</f>
        <v>321.17501627111443</v>
      </c>
      <c r="E37" s="26">
        <f>E$7*VLOOKUP($A37,SNAPMaxBen!$A$9:$C$116,3)</f>
        <v>321.2721368380806</v>
      </c>
      <c r="F37" s="26">
        <f>F$7*VLOOKUP($A37,SNAPMaxBen!$A$9:$C$116,3)</f>
        <v>321.2721368380806</v>
      </c>
      <c r="H37">
        <f>VLOOKUP($A37,[3]SNAPBen!A$10:F$117,4)</f>
        <v>240.95410262856046</v>
      </c>
      <c r="J37">
        <f t="shared" si="0"/>
        <v>2008</v>
      </c>
    </row>
    <row r="38" spans="1:10" x14ac:dyDescent="0.25">
      <c r="A38" s="8">
        <f>aggregateBenElg!A37</f>
        <v>39569</v>
      </c>
      <c r="B38" s="26">
        <f>B$7*VLOOKUP($A38,SNAPMaxBen!$A$9:$C$116,3)</f>
        <v>314.38779729079238</v>
      </c>
      <c r="C38" s="26">
        <f>C$7*VLOOKUP($A38,SNAPMaxBen!$A$9:$C$116,3)</f>
        <v>318.99586533694099</v>
      </c>
      <c r="D38" s="26">
        <f>D$7*VLOOKUP($A38,SNAPMaxBen!$A$9:$C$116,3)</f>
        <v>319.85467888534072</v>
      </c>
      <c r="E38" s="26">
        <f>E$7*VLOOKUP($A38,SNAPMaxBen!$A$9:$C$116,3)</f>
        <v>319.95140019361924</v>
      </c>
      <c r="F38" s="26">
        <f>F$7*VLOOKUP($A38,SNAPMaxBen!$A$9:$C$116,3)</f>
        <v>319.95140019361924</v>
      </c>
      <c r="H38">
        <f>VLOOKUP($A38,[3]SNAPBen!A$10:F$117,4)</f>
        <v>239.96355014521441</v>
      </c>
      <c r="J38">
        <f t="shared" si="0"/>
        <v>2008</v>
      </c>
    </row>
    <row r="39" spans="1:10" x14ac:dyDescent="0.25">
      <c r="A39" s="8">
        <f>aggregateBenElg!A38</f>
        <v>39600</v>
      </c>
      <c r="B39" s="26">
        <f>B$7*VLOOKUP($A39,SNAPMaxBen!$A$9:$C$116,3)</f>
        <v>312.45817588106416</v>
      </c>
      <c r="C39" s="26">
        <f>C$7*VLOOKUP($A39,SNAPMaxBen!$A$9:$C$116,3)</f>
        <v>317.03796093774571</v>
      </c>
      <c r="D39" s="26">
        <f>D$7*VLOOKUP($A39,SNAPMaxBen!$A$9:$C$116,3)</f>
        <v>317.89150333686985</v>
      </c>
      <c r="E39" s="26">
        <f>E$7*VLOOKUP($A39,SNAPMaxBen!$A$9:$C$116,3)</f>
        <v>317.98763099772043</v>
      </c>
      <c r="F39" s="26">
        <f>F$7*VLOOKUP($A39,SNAPMaxBen!$A$9:$C$116,3)</f>
        <v>317.98763099772043</v>
      </c>
      <c r="H39">
        <f>VLOOKUP($A39,[3]SNAPBen!A$10:F$117,4)</f>
        <v>238.49072324829032</v>
      </c>
      <c r="J39">
        <f t="shared" si="0"/>
        <v>2008</v>
      </c>
    </row>
    <row r="40" spans="1:10" x14ac:dyDescent="0.25">
      <c r="A40" s="8">
        <f>aggregateBenElg!A39</f>
        <v>39630</v>
      </c>
      <c r="B40" s="26">
        <f>B$7*VLOOKUP($A40,SNAPMaxBen!$A$9:$C$116,3)</f>
        <v>310.80000893870988</v>
      </c>
      <c r="C40" s="26">
        <f>C$7*VLOOKUP($A40,SNAPMaxBen!$A$9:$C$116,3)</f>
        <v>315.35548978839586</v>
      </c>
      <c r="D40" s="26">
        <f>D$7*VLOOKUP($A40,SNAPMaxBen!$A$9:$C$116,3)</f>
        <v>316.20450257076044</v>
      </c>
      <c r="E40" s="26">
        <f>E$7*VLOOKUP($A40,SNAPMaxBen!$A$9:$C$116,3)</f>
        <v>316.30012009706576</v>
      </c>
      <c r="F40" s="26">
        <f>F$7*VLOOKUP($A40,SNAPMaxBen!$A$9:$C$116,3)</f>
        <v>316.30012009706576</v>
      </c>
      <c r="H40">
        <f>VLOOKUP($A40,[3]SNAPBen!A$10:F$117,4)</f>
        <v>237.22509007279933</v>
      </c>
      <c r="J40">
        <f t="shared" si="0"/>
        <v>2008</v>
      </c>
    </row>
    <row r="41" spans="1:10" x14ac:dyDescent="0.25">
      <c r="A41" s="8">
        <f>aggregateBenElg!A40</f>
        <v>39661</v>
      </c>
      <c r="B41" s="26">
        <f>B$7*VLOOKUP($A41,SNAPMaxBen!$A$9:$C$116,3)</f>
        <v>311.05961327872569</v>
      </c>
      <c r="C41" s="26">
        <f>C$7*VLOOKUP($A41,SNAPMaxBen!$A$9:$C$116,3)</f>
        <v>315.61889922032105</v>
      </c>
      <c r="D41" s="26">
        <f>D$7*VLOOKUP($A41,SNAPMaxBen!$A$9:$C$116,3)</f>
        <v>316.46862116419362</v>
      </c>
      <c r="E41" s="26">
        <f>E$7*VLOOKUP($A41,SNAPMaxBen!$A$9:$C$116,3)</f>
        <v>316.56431855769358</v>
      </c>
      <c r="F41" s="26">
        <f>F$7*VLOOKUP($A41,SNAPMaxBen!$A$9:$C$116,3)</f>
        <v>316.56431855769358</v>
      </c>
      <c r="H41">
        <f>VLOOKUP($A41,[3]SNAPBen!A$10:F$117,4)</f>
        <v>237.42323891827019</v>
      </c>
      <c r="J41">
        <f t="shared" si="0"/>
        <v>2008</v>
      </c>
    </row>
    <row r="42" spans="1:10" x14ac:dyDescent="0.25">
      <c r="A42" s="8">
        <f>aggregateBenElg!A41</f>
        <v>39692</v>
      </c>
      <c r="B42" s="26">
        <f>B$7*VLOOKUP($A42,SNAPMaxBen!$A$9:$C$116,3)</f>
        <v>310.68727259450179</v>
      </c>
      <c r="C42" s="26">
        <f>C$7*VLOOKUP($A42,SNAPMaxBen!$A$9:$C$116,3)</f>
        <v>315.24110103671563</v>
      </c>
      <c r="D42" s="26">
        <f>D$7*VLOOKUP($A42,SNAPMaxBen!$A$9:$C$116,3)</f>
        <v>316.08980585706439</v>
      </c>
      <c r="E42" s="26">
        <f>E$7*VLOOKUP($A42,SNAPMaxBen!$A$9:$C$116,3)</f>
        <v>316.18538870006842</v>
      </c>
      <c r="F42" s="26">
        <f>F$7*VLOOKUP($A42,SNAPMaxBen!$A$9:$C$116,3)</f>
        <v>316.18538870006842</v>
      </c>
      <c r="H42">
        <f>VLOOKUP($A42,[3]SNAPBen!A$10:F$117,4)</f>
        <v>237.13904152505131</v>
      </c>
      <c r="J42">
        <f t="shared" si="0"/>
        <v>2008</v>
      </c>
    </row>
    <row r="43" spans="1:10" x14ac:dyDescent="0.25">
      <c r="A43" s="8">
        <f>aggregateBenElg!A42</f>
        <v>39722</v>
      </c>
      <c r="B43" s="26">
        <f>B$7*VLOOKUP($A43,SNAPMaxBen!$A$9:$C$116,3)</f>
        <v>339.01639289454482</v>
      </c>
      <c r="C43" s="26">
        <f>C$7*VLOOKUP($A43,SNAPMaxBen!$A$9:$C$116,3)</f>
        <v>343.98544901148102</v>
      </c>
      <c r="D43" s="26">
        <f>D$7*VLOOKUP($A43,SNAPMaxBen!$A$9:$C$116,3)</f>
        <v>344.91154052602582</v>
      </c>
      <c r="E43" s="26">
        <f>E$7*VLOOKUP($A43,SNAPMaxBen!$A$9:$C$116,3)</f>
        <v>345.01583881409931</v>
      </c>
      <c r="F43" s="26">
        <f>F$7*VLOOKUP($A43,SNAPMaxBen!$A$9:$C$116,3)</f>
        <v>345.01583881409931</v>
      </c>
      <c r="H43">
        <f>VLOOKUP($A43,[3]SNAPBen!A$10:F$117,4)</f>
        <v>258.76187911057445</v>
      </c>
      <c r="J43">
        <f t="shared" si="0"/>
        <v>2008</v>
      </c>
    </row>
    <row r="44" spans="1:10" x14ac:dyDescent="0.25">
      <c r="A44" s="8">
        <f>aggregateBenElg!A43</f>
        <v>39753</v>
      </c>
      <c r="B44" s="26">
        <f>B$7*VLOOKUP($A44,SNAPMaxBen!$A$9:$C$116,3)</f>
        <v>343.12918921039261</v>
      </c>
      <c r="C44" s="26">
        <f>C$7*VLOOKUP($A44,SNAPMaxBen!$A$9:$C$116,3)</f>
        <v>348.15852770930002</v>
      </c>
      <c r="D44" s="26">
        <f>D$7*VLOOKUP($A44,SNAPMaxBen!$A$9:$C$116,3)</f>
        <v>349.09585415480683</v>
      </c>
      <c r="E44" s="26">
        <f>E$7*VLOOKUP($A44,SNAPMaxBen!$A$9:$C$116,3)</f>
        <v>349.20141774339066</v>
      </c>
      <c r="F44" s="26">
        <f>F$7*VLOOKUP($A44,SNAPMaxBen!$A$9:$C$116,3)</f>
        <v>349.20141774339066</v>
      </c>
      <c r="H44">
        <f>VLOOKUP($A44,[3]SNAPBen!A$10:F$117,4)</f>
        <v>261.90106330754298</v>
      </c>
      <c r="J44">
        <f t="shared" si="0"/>
        <v>2008</v>
      </c>
    </row>
    <row r="45" spans="1:10" x14ac:dyDescent="0.25">
      <c r="A45" s="8">
        <f>aggregateBenElg!A44</f>
        <v>39783</v>
      </c>
      <c r="B45" s="26">
        <f>B$7*VLOOKUP($A45,SNAPMaxBen!$A$9:$C$116,3)</f>
        <v>344.87272213840447</v>
      </c>
      <c r="C45" s="26">
        <f>C$7*VLOOKUP($A45,SNAPMaxBen!$A$9:$C$116,3)</f>
        <v>349.92761607693842</v>
      </c>
      <c r="D45" s="26">
        <f>D$7*VLOOKUP($A45,SNAPMaxBen!$A$9:$C$116,3)</f>
        <v>350.86970533357709</v>
      </c>
      <c r="E45" s="26">
        <f>E$7*VLOOKUP($A45,SNAPMaxBen!$A$9:$C$116,3)</f>
        <v>350.97580531952519</v>
      </c>
      <c r="F45" s="26">
        <f>F$7*VLOOKUP($A45,SNAPMaxBen!$A$9:$C$116,3)</f>
        <v>350.97580531952519</v>
      </c>
      <c r="H45">
        <f>VLOOKUP($A45,[3]SNAPBen!A$10:F$117,4)</f>
        <v>263.23185398964392</v>
      </c>
      <c r="J45">
        <f t="shared" si="0"/>
        <v>2008</v>
      </c>
    </row>
    <row r="46" spans="1:10" x14ac:dyDescent="0.25">
      <c r="A46" s="8">
        <f>aggregateBenElg!A45</f>
        <v>39814</v>
      </c>
      <c r="B46" s="26">
        <f>B$7*VLOOKUP($A46,SNAPMaxBen!$A$9:$C$116,3)</f>
        <v>344.33951584480258</v>
      </c>
      <c r="C46" s="26">
        <f>C$7*VLOOKUP($A46,SNAPMaxBen!$A$9:$C$116,3)</f>
        <v>349.38659443266221</v>
      </c>
      <c r="D46" s="26">
        <f>D$7*VLOOKUP($A46,SNAPMaxBen!$A$9:$C$116,3)</f>
        <v>350.32722712898595</v>
      </c>
      <c r="E46" s="26">
        <f>E$7*VLOOKUP($A46,SNAPMaxBen!$A$9:$C$116,3)</f>
        <v>350.43316307418326</v>
      </c>
      <c r="F46" s="26">
        <f>F$7*VLOOKUP($A46,SNAPMaxBen!$A$9:$C$116,3)</f>
        <v>350.43316307418326</v>
      </c>
      <c r="H46">
        <f>VLOOKUP($A46,[3]SNAPBen!A$10:F$117,4)</f>
        <v>262.82487230563743</v>
      </c>
      <c r="J46">
        <f t="shared" si="0"/>
        <v>2009</v>
      </c>
    </row>
    <row r="47" spans="1:10" x14ac:dyDescent="0.25">
      <c r="A47" s="8">
        <f>aggregateBenElg!A46</f>
        <v>39845</v>
      </c>
      <c r="B47" s="26">
        <f>B$7*VLOOKUP($A47,SNAPMaxBen!$A$9:$C$116,3)</f>
        <v>343.32556528906707</v>
      </c>
      <c r="C47" s="26">
        <f>C$7*VLOOKUP($A47,SNAPMaxBen!$A$9:$C$116,3)</f>
        <v>348.35778212594107</v>
      </c>
      <c r="D47" s="26">
        <f>D$7*VLOOKUP($A47,SNAPMaxBen!$A$9:$C$116,3)</f>
        <v>349.29564501223348</v>
      </c>
      <c r="E47" s="26">
        <f>E$7*VLOOKUP($A47,SNAPMaxBen!$A$9:$C$116,3)</f>
        <v>349.40126901585694</v>
      </c>
      <c r="F47" s="26">
        <f>F$7*VLOOKUP($A47,SNAPMaxBen!$A$9:$C$116,3)</f>
        <v>349.40126901585694</v>
      </c>
      <c r="H47">
        <f>VLOOKUP($A47,[3]SNAPBen!A$10:F$117,4)</f>
        <v>262.05095176189269</v>
      </c>
      <c r="J47">
        <f t="shared" si="0"/>
        <v>2009</v>
      </c>
    </row>
    <row r="48" spans="1:10" x14ac:dyDescent="0.25">
      <c r="A48" s="8">
        <f>aggregateBenElg!A47</f>
        <v>39873</v>
      </c>
      <c r="B48" s="26">
        <f>B$7*VLOOKUP($A48,SNAPMaxBen!$A$9:$C$116,3)</f>
        <v>343.63642504236623</v>
      </c>
      <c r="C48" s="26">
        <f>C$7*VLOOKUP($A48,SNAPMaxBen!$A$9:$C$116,3)</f>
        <v>348.67319823577935</v>
      </c>
      <c r="D48" s="26">
        <f>D$7*VLOOKUP($A48,SNAPMaxBen!$A$9:$C$116,3)</f>
        <v>349.61191029805781</v>
      </c>
      <c r="E48" s="26">
        <f>E$7*VLOOKUP($A48,SNAPMaxBen!$A$9:$C$116,3)</f>
        <v>349.71762993758796</v>
      </c>
      <c r="F48" s="26">
        <f>F$7*VLOOKUP($A48,SNAPMaxBen!$A$9:$C$116,3)</f>
        <v>349.71762993758796</v>
      </c>
      <c r="H48">
        <f>VLOOKUP($A48,[3]SNAPBen!A$10:F$117,4)</f>
        <v>262.288222453191</v>
      </c>
      <c r="J48">
        <f t="shared" si="0"/>
        <v>2009</v>
      </c>
    </row>
    <row r="49" spans="1:10" x14ac:dyDescent="0.25">
      <c r="A49" s="8">
        <f>aggregateBenElg!A48</f>
        <v>39904</v>
      </c>
      <c r="B49" s="26">
        <f>B$7*VLOOKUP($A49,SNAPMaxBen!$A$9:$C$116,3)</f>
        <v>389.76234780077453</v>
      </c>
      <c r="C49" s="26">
        <f>C$7*VLOOKUP($A49,SNAPMaxBen!$A$9:$C$116,3)</f>
        <v>395.47520127654525</v>
      </c>
      <c r="D49" s="26">
        <f>D$7*VLOOKUP($A49,SNAPMaxBen!$A$9:$C$116,3)</f>
        <v>396.53991558108225</v>
      </c>
      <c r="E49" s="26">
        <f>E$7*VLOOKUP($A49,SNAPMaxBen!$A$9:$C$116,3)</f>
        <v>396.65982584643564</v>
      </c>
      <c r="F49" s="26">
        <f>F$7*VLOOKUP($A49,SNAPMaxBen!$A$9:$C$116,3)</f>
        <v>396.65982584643564</v>
      </c>
      <c r="H49">
        <f>VLOOKUP($A49,[3]SNAPBen!A$10:F$117,4)</f>
        <v>297.49486938482676</v>
      </c>
      <c r="J49">
        <f t="shared" si="0"/>
        <v>2009</v>
      </c>
    </row>
    <row r="50" spans="1:10" x14ac:dyDescent="0.25">
      <c r="A50" s="8">
        <f>aggregateBenElg!A49</f>
        <v>39934</v>
      </c>
      <c r="B50" s="26">
        <f>B$7*VLOOKUP($A50,SNAPMaxBen!$A$9:$C$116,3)</f>
        <v>389.27046389049048</v>
      </c>
      <c r="C50" s="26">
        <f>C$7*VLOOKUP($A50,SNAPMaxBen!$A$9:$C$116,3)</f>
        <v>394.97610768907612</v>
      </c>
      <c r="D50" s="26">
        <f>D$7*VLOOKUP($A50,SNAPMaxBen!$A$9:$C$116,3)</f>
        <v>396.03947831370562</v>
      </c>
      <c r="E50" s="26">
        <f>E$7*VLOOKUP($A50,SNAPMaxBen!$A$9:$C$116,3)</f>
        <v>396.15923725112663</v>
      </c>
      <c r="F50" s="26">
        <f>F$7*VLOOKUP($A50,SNAPMaxBen!$A$9:$C$116,3)</f>
        <v>396.15923725112663</v>
      </c>
      <c r="H50">
        <f>VLOOKUP($A50,[3]SNAPBen!A$10:F$117,4)</f>
        <v>297.11942793834498</v>
      </c>
      <c r="J50">
        <f t="shared" si="0"/>
        <v>2009</v>
      </c>
    </row>
    <row r="51" spans="1:10" x14ac:dyDescent="0.25">
      <c r="A51" s="8">
        <f>aggregateBenElg!A50</f>
        <v>39965</v>
      </c>
      <c r="B51" s="26">
        <f>B$7*VLOOKUP($A51,SNAPMaxBen!$A$9:$C$116,3)</f>
        <v>387.21590855708155</v>
      </c>
      <c r="C51" s="26">
        <f>C$7*VLOOKUP($A51,SNAPMaxBen!$A$9:$C$116,3)</f>
        <v>392.89143817546523</v>
      </c>
      <c r="D51" s="26">
        <f>D$7*VLOOKUP($A51,SNAPMaxBen!$A$9:$C$116,3)</f>
        <v>393.94919636865978</v>
      </c>
      <c r="E51" s="26">
        <f>E$7*VLOOKUP($A51,SNAPMaxBen!$A$9:$C$116,3)</f>
        <v>394.06832322277</v>
      </c>
      <c r="F51" s="26">
        <f>F$7*VLOOKUP($A51,SNAPMaxBen!$A$9:$C$116,3)</f>
        <v>394.06832322277</v>
      </c>
      <c r="H51">
        <f>VLOOKUP($A51,[3]SNAPBen!A$10:F$117,4)</f>
        <v>295.5512424170775</v>
      </c>
      <c r="J51">
        <f t="shared" si="0"/>
        <v>2009</v>
      </c>
    </row>
    <row r="52" spans="1:10" x14ac:dyDescent="0.25">
      <c r="A52" s="8">
        <f>aggregateBenElg!A51</f>
        <v>39995</v>
      </c>
      <c r="B52" s="26">
        <f>B$7*VLOOKUP($A52,SNAPMaxBen!$A$9:$C$116,3)</f>
        <v>386.87558934495399</v>
      </c>
      <c r="C52" s="26">
        <f>C$7*VLOOKUP($A52,SNAPMaxBen!$A$9:$C$116,3)</f>
        <v>392.54613081144242</v>
      </c>
      <c r="D52" s="26">
        <f>D$7*VLOOKUP($A52,SNAPMaxBen!$A$9:$C$116,3)</f>
        <v>393.60295935420947</v>
      </c>
      <c r="E52" s="26">
        <f>E$7*VLOOKUP($A52,SNAPMaxBen!$A$9:$C$116,3)</f>
        <v>393.72198150921969</v>
      </c>
      <c r="F52" s="26">
        <f>F$7*VLOOKUP($A52,SNAPMaxBen!$A$9:$C$116,3)</f>
        <v>393.72198150921969</v>
      </c>
      <c r="H52">
        <f>VLOOKUP($A52,[3]SNAPBen!A$10:F$117,4)</f>
        <v>295.29148613191478</v>
      </c>
      <c r="J52">
        <f t="shared" si="0"/>
        <v>2009</v>
      </c>
    </row>
    <row r="53" spans="1:10" x14ac:dyDescent="0.25">
      <c r="A53" s="8">
        <f>aggregateBenElg!A52</f>
        <v>40026</v>
      </c>
      <c r="B53" s="26">
        <f>B$7*VLOOKUP($A53,SNAPMaxBen!$A$9:$C$116,3)</f>
        <v>385.70677024972599</v>
      </c>
      <c r="C53" s="26">
        <f>C$7*VLOOKUP($A53,SNAPMaxBen!$A$9:$C$116,3)</f>
        <v>391.36018001463162</v>
      </c>
      <c r="D53" s="26">
        <f>D$7*VLOOKUP($A53,SNAPMaxBen!$A$9:$C$116,3)</f>
        <v>392.41381569277974</v>
      </c>
      <c r="E53" s="26">
        <f>E$7*VLOOKUP($A53,SNAPMaxBen!$A$9:$C$116,3)</f>
        <v>392.53247826095799</v>
      </c>
      <c r="F53" s="26">
        <f>F$7*VLOOKUP($A53,SNAPMaxBen!$A$9:$C$116,3)</f>
        <v>392.53247826095799</v>
      </c>
      <c r="H53">
        <f>VLOOKUP($A53,[3]SNAPBen!A$10:F$117,4)</f>
        <v>294.39935869571849</v>
      </c>
      <c r="J53">
        <f t="shared" si="0"/>
        <v>2009</v>
      </c>
    </row>
    <row r="54" spans="1:10" x14ac:dyDescent="0.25">
      <c r="A54" s="8">
        <f>aggregateBenElg!A53</f>
        <v>40057</v>
      </c>
      <c r="B54" s="26">
        <f>B$7*VLOOKUP($A54,SNAPMaxBen!$A$9:$C$116,3)</f>
        <v>385.03903187753963</v>
      </c>
      <c r="C54" s="26">
        <f>C$7*VLOOKUP($A54,SNAPMaxBen!$A$9:$C$116,3)</f>
        <v>390.68265441825093</v>
      </c>
      <c r="D54" s="26">
        <f>D$7*VLOOKUP($A54,SNAPMaxBen!$A$9:$C$116,3)</f>
        <v>391.7344660346327</v>
      </c>
      <c r="E54" s="26">
        <f>E$7*VLOOKUP($A54,SNAPMaxBen!$A$9:$C$116,3)</f>
        <v>391.852923173308</v>
      </c>
      <c r="F54" s="26">
        <f>F$7*VLOOKUP($A54,SNAPMaxBen!$A$9:$C$116,3)</f>
        <v>391.852923173308</v>
      </c>
      <c r="H54">
        <f>VLOOKUP($A54,[3]SNAPBen!A$10:F$117,4)</f>
        <v>293.889692379981</v>
      </c>
      <c r="J54">
        <f t="shared" si="0"/>
        <v>2009</v>
      </c>
    </row>
    <row r="55" spans="1:10" x14ac:dyDescent="0.25">
      <c r="A55" s="8">
        <f>aggregateBenElg!A54</f>
        <v>40087</v>
      </c>
      <c r="B55" s="26">
        <f>B$7*VLOOKUP($A55,SNAPMaxBen!$A$9:$C$116,3)</f>
        <v>383.81153439623597</v>
      </c>
      <c r="C55" s="26">
        <f>C$7*VLOOKUP($A55,SNAPMaxBen!$A$9:$C$116,3)</f>
        <v>389.43716517018953</v>
      </c>
      <c r="D55" s="26">
        <f>D$7*VLOOKUP($A55,SNAPMaxBen!$A$9:$C$116,3)</f>
        <v>390.48562363012996</v>
      </c>
      <c r="E55" s="26">
        <f>E$7*VLOOKUP($A55,SNAPMaxBen!$A$9:$C$116,3)</f>
        <v>390.60370312958605</v>
      </c>
      <c r="F55" s="26">
        <f>F$7*VLOOKUP($A55,SNAPMaxBen!$A$9:$C$116,3)</f>
        <v>390.60370312958605</v>
      </c>
      <c r="H55">
        <f>VLOOKUP($A55,[3]SNAPBen!A$10:F$117,4)</f>
        <v>292.95277734718957</v>
      </c>
      <c r="J55">
        <f t="shared" si="0"/>
        <v>2009</v>
      </c>
    </row>
    <row r="56" spans="1:10" x14ac:dyDescent="0.25">
      <c r="A56" s="8">
        <f>aggregateBenElg!A55</f>
        <v>40118</v>
      </c>
      <c r="B56" s="26">
        <f>B$7*VLOOKUP($A56,SNAPMaxBen!$A$9:$C$116,3)</f>
        <v>383.06350618731625</v>
      </c>
      <c r="C56" s="26">
        <f>C$7*VLOOKUP($A56,SNAPMaxBen!$A$9:$C$116,3)</f>
        <v>388.6781729069495</v>
      </c>
      <c r="D56" s="26">
        <f>D$7*VLOOKUP($A56,SNAPMaxBen!$A$9:$C$116,3)</f>
        <v>389.72458797727387</v>
      </c>
      <c r="E56" s="26">
        <f>E$7*VLOOKUP($A56,SNAPMaxBen!$A$9:$C$116,3)</f>
        <v>389.84243734608356</v>
      </c>
      <c r="F56" s="26">
        <f>F$7*VLOOKUP($A56,SNAPMaxBen!$A$9:$C$116,3)</f>
        <v>389.84243734608356</v>
      </c>
      <c r="H56">
        <f>VLOOKUP($A56,[3]SNAPBen!A$10:F$117,4)</f>
        <v>292.3818280095627</v>
      </c>
      <c r="J56">
        <f t="shared" si="0"/>
        <v>2009</v>
      </c>
    </row>
    <row r="57" spans="1:10" x14ac:dyDescent="0.25">
      <c r="A57" s="8">
        <f>aggregateBenElg!A56</f>
        <v>40148</v>
      </c>
      <c r="B57" s="26">
        <f>B$7*VLOOKUP($A57,SNAPMaxBen!$A$9:$C$116,3)</f>
        <v>382.84140015002703</v>
      </c>
      <c r="C57" s="26">
        <f>C$7*VLOOKUP($A57,SNAPMaxBen!$A$9:$C$116,3)</f>
        <v>388.45281140064361</v>
      </c>
      <c r="D57" s="26">
        <f>D$7*VLOOKUP($A57,SNAPMaxBen!$A$9:$C$116,3)</f>
        <v>389.49861974362153</v>
      </c>
      <c r="E57" s="26">
        <f>E$7*VLOOKUP($A57,SNAPMaxBen!$A$9:$C$116,3)</f>
        <v>389.61640078157779</v>
      </c>
      <c r="F57" s="26">
        <f>F$7*VLOOKUP($A57,SNAPMaxBen!$A$9:$C$116,3)</f>
        <v>389.61640078157779</v>
      </c>
      <c r="H57">
        <f>VLOOKUP($A57,[3]SNAPBen!A$10:F$117,4)</f>
        <v>292.21230058618335</v>
      </c>
      <c r="J57">
        <f t="shared" si="0"/>
        <v>2009</v>
      </c>
    </row>
    <row r="58" spans="1:10" x14ac:dyDescent="0.25">
      <c r="A58" s="8">
        <f>aggregateBenElg!A57</f>
        <v>40179</v>
      </c>
      <c r="B58" s="26">
        <f>B$7*VLOOKUP($A58,SNAPMaxBen!$A$9:$C$116,3)</f>
        <v>381.89341323910548</v>
      </c>
      <c r="C58" s="26">
        <f>C$7*VLOOKUP($A58,SNAPMaxBen!$A$9:$C$116,3)</f>
        <v>387.49092958594395</v>
      </c>
      <c r="D58" s="26">
        <f>D$7*VLOOKUP($A58,SNAPMaxBen!$A$9:$C$116,3)</f>
        <v>388.53414831186348</v>
      </c>
      <c r="E58" s="26">
        <f>E$7*VLOOKUP($A58,SNAPMaxBen!$A$9:$C$116,3)</f>
        <v>388.65163770194079</v>
      </c>
      <c r="F58" s="26">
        <f>F$7*VLOOKUP($A58,SNAPMaxBen!$A$9:$C$116,3)</f>
        <v>388.65163770194079</v>
      </c>
      <c r="H58">
        <f>VLOOKUP($A58,[3]SNAPBen!A$10:F$117,4)</f>
        <v>291.48872827645562</v>
      </c>
      <c r="J58">
        <f t="shared" si="0"/>
        <v>2010</v>
      </c>
    </row>
    <row r="59" spans="1:10" x14ac:dyDescent="0.25">
      <c r="A59" s="8">
        <f>aggregateBenElg!A58</f>
        <v>40210</v>
      </c>
      <c r="B59" s="26">
        <f>B$7*VLOOKUP($A59,SNAPMaxBen!$A$9:$C$116,3)</f>
        <v>381.57271753239343</v>
      </c>
      <c r="C59" s="26">
        <f>C$7*VLOOKUP($A59,SNAPMaxBen!$A$9:$C$116,3)</f>
        <v>387.16553335442984</v>
      </c>
      <c r="D59" s="26">
        <f>D$7*VLOOKUP($A59,SNAPMaxBen!$A$9:$C$116,3)</f>
        <v>388.20787603547672</v>
      </c>
      <c r="E59" s="26">
        <f>E$7*VLOOKUP($A59,SNAPMaxBen!$A$9:$C$116,3)</f>
        <v>388.32526676361937</v>
      </c>
      <c r="F59" s="26">
        <f>F$7*VLOOKUP($A59,SNAPMaxBen!$A$9:$C$116,3)</f>
        <v>388.32526676361937</v>
      </c>
      <c r="H59">
        <f>VLOOKUP($A59,[3]SNAPBen!A$10:F$117,4)</f>
        <v>291.24395007271454</v>
      </c>
      <c r="J59">
        <f t="shared" si="0"/>
        <v>2010</v>
      </c>
    </row>
    <row r="60" spans="1:10" x14ac:dyDescent="0.25">
      <c r="A60" s="8">
        <f>aggregateBenElg!A59</f>
        <v>40238</v>
      </c>
      <c r="B60" s="26">
        <f>B$7*VLOOKUP($A60,SNAPMaxBen!$A$9:$C$116,3)</f>
        <v>380.97415050855989</v>
      </c>
      <c r="C60" s="26">
        <f>C$7*VLOOKUP($A60,SNAPMaxBen!$A$9:$C$116,3)</f>
        <v>386.55819296979865</v>
      </c>
      <c r="D60" s="26">
        <f>D$7*VLOOKUP($A60,SNAPMaxBen!$A$9:$C$116,3)</f>
        <v>387.59890054454013</v>
      </c>
      <c r="E60" s="26">
        <f>E$7*VLOOKUP($A60,SNAPMaxBen!$A$9:$C$116,3)</f>
        <v>387.71610712372365</v>
      </c>
      <c r="F60" s="26">
        <f>F$7*VLOOKUP($A60,SNAPMaxBen!$A$9:$C$116,3)</f>
        <v>387.71610712372365</v>
      </c>
      <c r="H60">
        <f>VLOOKUP($A60,[3]SNAPBen!A$10:F$117,4)</f>
        <v>290.78708034279271</v>
      </c>
      <c r="J60">
        <f t="shared" si="0"/>
        <v>2010</v>
      </c>
    </row>
    <row r="61" spans="1:10" x14ac:dyDescent="0.25">
      <c r="A61" s="8">
        <f>aggregateBenElg!A60</f>
        <v>40269</v>
      </c>
      <c r="B61" s="26">
        <f>B$7*VLOOKUP($A61,SNAPMaxBen!$A$9:$C$116,3)</f>
        <v>380.83338213586615</v>
      </c>
      <c r="C61" s="26">
        <f>C$7*VLOOKUP($A61,SNAPMaxBen!$A$9:$C$116,3)</f>
        <v>386.41536131651412</v>
      </c>
      <c r="D61" s="26">
        <f>D$7*VLOOKUP($A61,SNAPMaxBen!$A$9:$C$116,3)</f>
        <v>387.45568435411167</v>
      </c>
      <c r="E61" s="26">
        <f>E$7*VLOOKUP($A61,SNAPMaxBen!$A$9:$C$116,3)</f>
        <v>387.57284762594901</v>
      </c>
      <c r="F61" s="26">
        <f>F$7*VLOOKUP($A61,SNAPMaxBen!$A$9:$C$116,3)</f>
        <v>387.57284762594901</v>
      </c>
      <c r="H61">
        <f>VLOOKUP($A61,[3]SNAPBen!A$10:F$117,4)</f>
        <v>290.67963571946177</v>
      </c>
      <c r="J61">
        <f t="shared" si="0"/>
        <v>2010</v>
      </c>
    </row>
    <row r="62" spans="1:10" x14ac:dyDescent="0.25">
      <c r="A62" s="8">
        <f>aggregateBenElg!A61</f>
        <v>40299</v>
      </c>
      <c r="B62" s="26">
        <f>B$7*VLOOKUP($A62,SNAPMaxBen!$A$9:$C$116,3)</f>
        <v>381.02567713703473</v>
      </c>
      <c r="C62" s="26">
        <f>C$7*VLOOKUP($A62,SNAPMaxBen!$A$9:$C$116,3)</f>
        <v>386.61047483817862</v>
      </c>
      <c r="D62" s="26">
        <f>D$7*VLOOKUP($A62,SNAPMaxBen!$A$9:$C$116,3)</f>
        <v>387.65132316827709</v>
      </c>
      <c r="E62" s="26">
        <f>E$7*VLOOKUP($A62,SNAPMaxBen!$A$9:$C$116,3)</f>
        <v>387.76854559961185</v>
      </c>
      <c r="F62" s="26">
        <f>F$7*VLOOKUP($A62,SNAPMaxBen!$A$9:$C$116,3)</f>
        <v>387.76854559961185</v>
      </c>
      <c r="H62">
        <f>VLOOKUP($A62,[3]SNAPBen!A$10:F$117,4)</f>
        <v>290.82640919970891</v>
      </c>
      <c r="J62">
        <f t="shared" si="0"/>
        <v>2010</v>
      </c>
    </row>
    <row r="63" spans="1:10" x14ac:dyDescent="0.25">
      <c r="A63" s="8">
        <f>aggregateBenElg!A62</f>
        <v>40330</v>
      </c>
      <c r="B63" s="26">
        <f>B$7*VLOOKUP($A63,SNAPMaxBen!$A$9:$C$116,3)</f>
        <v>381.64508560374242</v>
      </c>
      <c r="C63" s="26">
        <f>C$7*VLOOKUP($A63,SNAPMaxBen!$A$9:$C$116,3)</f>
        <v>387.23896214441993</v>
      </c>
      <c r="D63" s="26">
        <f>D$7*VLOOKUP($A63,SNAPMaxBen!$A$9:$C$116,3)</f>
        <v>388.28150251342004</v>
      </c>
      <c r="E63" s="26">
        <f>E$7*VLOOKUP($A63,SNAPMaxBen!$A$9:$C$116,3)</f>
        <v>388.39891550557735</v>
      </c>
      <c r="F63" s="26">
        <f>F$7*VLOOKUP($A63,SNAPMaxBen!$A$9:$C$116,3)</f>
        <v>388.39891550557735</v>
      </c>
      <c r="H63">
        <f>VLOOKUP($A63,[3]SNAPBen!A$10:F$117,4)</f>
        <v>291.299186629183</v>
      </c>
      <c r="J63">
        <f t="shared" si="0"/>
        <v>2010</v>
      </c>
    </row>
    <row r="64" spans="1:10" x14ac:dyDescent="0.25">
      <c r="A64" s="8">
        <f>aggregateBenElg!A63</f>
        <v>40360</v>
      </c>
      <c r="B64" s="26">
        <f>B$7*VLOOKUP($A64,SNAPMaxBen!$A$9:$C$116,3)</f>
        <v>380.79220131346062</v>
      </c>
      <c r="C64" s="26">
        <f>C$7*VLOOKUP($A64,SNAPMaxBen!$A$9:$C$116,3)</f>
        <v>386.37357689551641</v>
      </c>
      <c r="D64" s="26">
        <f>D$7*VLOOKUP($A64,SNAPMaxBen!$A$9:$C$116,3)</f>
        <v>387.41378743940874</v>
      </c>
      <c r="E64" s="26">
        <f>E$7*VLOOKUP($A64,SNAPMaxBen!$A$9:$C$116,3)</f>
        <v>387.5309380419788</v>
      </c>
      <c r="F64" s="26">
        <f>F$7*VLOOKUP($A64,SNAPMaxBen!$A$9:$C$116,3)</f>
        <v>387.5309380419788</v>
      </c>
      <c r="H64">
        <f>VLOOKUP($A64,[3]SNAPBen!A$10:F$117,4)</f>
        <v>290.64820353148411</v>
      </c>
      <c r="J64">
        <f t="shared" si="0"/>
        <v>2010</v>
      </c>
    </row>
    <row r="65" spans="1:10" x14ac:dyDescent="0.25">
      <c r="A65" s="8">
        <f>aggregateBenElg!A64</f>
        <v>40391</v>
      </c>
      <c r="B65" s="26">
        <f>B$7*VLOOKUP($A65,SNAPMaxBen!$A$9:$C$116,3)</f>
        <v>380.17897626298867</v>
      </c>
      <c r="C65" s="26">
        <f>C$7*VLOOKUP($A65,SNAPMaxBen!$A$9:$C$116,3)</f>
        <v>385.75136363753603</v>
      </c>
      <c r="D65" s="26">
        <f>D$7*VLOOKUP($A65,SNAPMaxBen!$A$9:$C$116,3)</f>
        <v>386.78989903377277</v>
      </c>
      <c r="E65" s="26">
        <f>E$7*VLOOKUP($A65,SNAPMaxBen!$A$9:$C$116,3)</f>
        <v>386.90686097784635</v>
      </c>
      <c r="F65" s="26">
        <f>F$7*VLOOKUP($A65,SNAPMaxBen!$A$9:$C$116,3)</f>
        <v>386.90686097784635</v>
      </c>
      <c r="H65">
        <f>VLOOKUP($A65,[3]SNAPBen!A$10:F$117,4)</f>
        <v>290.18014573338473</v>
      </c>
      <c r="J65">
        <f t="shared" si="0"/>
        <v>2010</v>
      </c>
    </row>
    <row r="66" spans="1:10" x14ac:dyDescent="0.25">
      <c r="A66" s="8">
        <f>aggregateBenElg!A65</f>
        <v>40422</v>
      </c>
      <c r="B66" s="26">
        <f>B$7*VLOOKUP($A66,SNAPMaxBen!$A$9:$C$116,3)</f>
        <v>379.74167871029175</v>
      </c>
      <c r="C66" s="26">
        <f>C$7*VLOOKUP($A66,SNAPMaxBen!$A$9:$C$116,3)</f>
        <v>385.3076564948467</v>
      </c>
      <c r="D66" s="26">
        <f>D$7*VLOOKUP($A66,SNAPMaxBen!$A$9:$C$116,3)</f>
        <v>386.34499732479884</v>
      </c>
      <c r="E66" s="26">
        <f>E$7*VLOOKUP($A66,SNAPMaxBen!$A$9:$C$116,3)</f>
        <v>386.46182473441604</v>
      </c>
      <c r="F66" s="26">
        <f>F$7*VLOOKUP($A66,SNAPMaxBen!$A$9:$C$116,3)</f>
        <v>386.46182473441604</v>
      </c>
      <c r="H66">
        <f>VLOOKUP($A66,[3]SNAPBen!A$10:F$117,4)</f>
        <v>289.84636855081203</v>
      </c>
      <c r="J66">
        <f t="shared" si="0"/>
        <v>2010</v>
      </c>
    </row>
    <row r="67" spans="1:10" x14ac:dyDescent="0.25">
      <c r="A67" s="8">
        <f>aggregateBenElg!A66</f>
        <v>40452</v>
      </c>
      <c r="B67" s="26">
        <f>B$7*VLOOKUP($A67,SNAPMaxBen!$A$9:$C$116,3)</f>
        <v>378.92105368052916</v>
      </c>
      <c r="C67" s="26">
        <f>C$7*VLOOKUP($A67,SNAPMaxBen!$A$9:$C$116,3)</f>
        <v>384.47500333927866</v>
      </c>
      <c r="D67" s="26">
        <f>D$7*VLOOKUP($A67,SNAPMaxBen!$A$9:$C$116,3)</f>
        <v>385.51010246678629</v>
      </c>
      <c r="E67" s="26">
        <f>E$7*VLOOKUP($A67,SNAPMaxBen!$A$9:$C$116,3)</f>
        <v>385.62667741136772</v>
      </c>
      <c r="F67" s="26">
        <f>F$7*VLOOKUP($A67,SNAPMaxBen!$A$9:$C$116,3)</f>
        <v>385.62667741136772</v>
      </c>
      <c r="H67">
        <f>VLOOKUP($A67,[3]SNAPBen!A$10:F$117,4)</f>
        <v>289.22000805852576</v>
      </c>
      <c r="J67">
        <f t="shared" si="0"/>
        <v>2010</v>
      </c>
    </row>
    <row r="68" spans="1:10" x14ac:dyDescent="0.25">
      <c r="A68" s="8">
        <f>aggregateBenElg!A67</f>
        <v>40483</v>
      </c>
      <c r="B68" s="26">
        <f>B$7*VLOOKUP($A68,SNAPMaxBen!$A$9:$C$116,3)</f>
        <v>378.62568205574803</v>
      </c>
      <c r="C68" s="26">
        <f>C$7*VLOOKUP($A68,SNAPMaxBen!$A$9:$C$116,3)</f>
        <v>384.17530237169979</v>
      </c>
      <c r="D68" s="26">
        <f>D$7*VLOOKUP($A68,SNAPMaxBen!$A$9:$C$116,3)</f>
        <v>385.20959463216178</v>
      </c>
      <c r="E68" s="26">
        <f>E$7*VLOOKUP($A68,SNAPMaxBen!$A$9:$C$116,3)</f>
        <v>385.32607870575453</v>
      </c>
      <c r="F68" s="26">
        <f>F$7*VLOOKUP($A68,SNAPMaxBen!$A$9:$C$116,3)</f>
        <v>385.32607870575453</v>
      </c>
      <c r="H68">
        <f>VLOOKUP($A68,[3]SNAPBen!A$10:F$117,4)</f>
        <v>288.99455902931589</v>
      </c>
      <c r="J68">
        <f t="shared" si="0"/>
        <v>2010</v>
      </c>
    </row>
    <row r="69" spans="1:10" x14ac:dyDescent="0.25">
      <c r="A69" s="8">
        <f>aggregateBenElg!A68</f>
        <v>40513</v>
      </c>
      <c r="B69" s="26">
        <f>B$7*VLOOKUP($A69,SNAPMaxBen!$A$9:$C$116,3)</f>
        <v>377.67817880721054</v>
      </c>
      <c r="C69" s="26">
        <f>C$7*VLOOKUP($A69,SNAPMaxBen!$A$9:$C$116,3)</f>
        <v>383.21391130855613</v>
      </c>
      <c r="D69" s="26">
        <f>D$7*VLOOKUP($A69,SNAPMaxBen!$A$9:$C$116,3)</f>
        <v>384.24561527318093</v>
      </c>
      <c r="E69" s="26">
        <f>E$7*VLOOKUP($A69,SNAPMaxBen!$A$9:$C$116,3)</f>
        <v>384.36180784769329</v>
      </c>
      <c r="F69" s="26">
        <f>F$7*VLOOKUP($A69,SNAPMaxBen!$A$9:$C$116,3)</f>
        <v>384.36180784769329</v>
      </c>
      <c r="H69">
        <f>VLOOKUP($A69,[3]SNAPBen!A$10:F$117,4)</f>
        <v>288.27135588576994</v>
      </c>
      <c r="J69">
        <f t="shared" si="0"/>
        <v>2010</v>
      </c>
    </row>
    <row r="70" spans="1:10" x14ac:dyDescent="0.25">
      <c r="A70" s="8">
        <f>aggregateBenElg!A69</f>
        <v>40544</v>
      </c>
      <c r="B70" s="26">
        <f>B$7*VLOOKUP($A70,SNAPMaxBen!$A$9:$C$116,3)</f>
        <v>376.29928804851312</v>
      </c>
      <c r="C70" s="26">
        <f>C$7*VLOOKUP($A70,SNAPMaxBen!$A$9:$C$116,3)</f>
        <v>381.81480977037228</v>
      </c>
      <c r="D70" s="26">
        <f>D$7*VLOOKUP($A70,SNAPMaxBen!$A$9:$C$116,3)</f>
        <v>382.84274701734597</v>
      </c>
      <c r="E70" s="26">
        <f>E$7*VLOOKUP($A70,SNAPMaxBen!$A$9:$C$116,3)</f>
        <v>382.95851537654431</v>
      </c>
      <c r="F70" s="26">
        <f>F$7*VLOOKUP($A70,SNAPMaxBen!$A$9:$C$116,3)</f>
        <v>382.95851537654431</v>
      </c>
      <c r="H70">
        <f>VLOOKUP($A70,[3]SNAPBen!A$10:F$117,4)</f>
        <v>287.21888653240825</v>
      </c>
      <c r="J70">
        <f t="shared" si="0"/>
        <v>2011</v>
      </c>
    </row>
    <row r="71" spans="1:10" x14ac:dyDescent="0.25">
      <c r="A71" s="8">
        <f>aggregateBenElg!A70</f>
        <v>40575</v>
      </c>
      <c r="B71" s="26">
        <f>B$7*VLOOKUP($A71,SNAPMaxBen!$A$9:$C$116,3)</f>
        <v>374.80406350998231</v>
      </c>
      <c r="C71" s="26">
        <f>C$7*VLOOKUP($A71,SNAPMaxBen!$A$9:$C$116,3)</f>
        <v>380.2976693162837</v>
      </c>
      <c r="D71" s="26">
        <f>D$7*VLOOKUP($A71,SNAPMaxBen!$A$9:$C$116,3)</f>
        <v>381.32152205647105</v>
      </c>
      <c r="E71" s="26">
        <f>E$7*VLOOKUP($A71,SNAPMaxBen!$A$9:$C$116,3)</f>
        <v>381.43683041030408</v>
      </c>
      <c r="F71" s="26">
        <f>F$7*VLOOKUP($A71,SNAPMaxBen!$A$9:$C$116,3)</f>
        <v>381.43683041030408</v>
      </c>
      <c r="H71">
        <f>VLOOKUP($A71,[3]SNAPBen!A$10:F$117,4)</f>
        <v>286.07762280772806</v>
      </c>
      <c r="J71">
        <f t="shared" si="0"/>
        <v>2011</v>
      </c>
    </row>
    <row r="72" spans="1:10" x14ac:dyDescent="0.25">
      <c r="A72" s="8">
        <f>aggregateBenElg!A71</f>
        <v>40603</v>
      </c>
      <c r="B72" s="26">
        <f>B$7*VLOOKUP($A72,SNAPMaxBen!$A$9:$C$116,3)</f>
        <v>373.32397254766136</v>
      </c>
      <c r="C72" s="26">
        <f>C$7*VLOOKUP($A72,SNAPMaxBen!$A$9:$C$116,3)</f>
        <v>378.79588425537605</v>
      </c>
      <c r="D72" s="26">
        <f>D$7*VLOOKUP($A72,SNAPMaxBen!$A$9:$C$116,3)</f>
        <v>379.81569382918656</v>
      </c>
      <c r="E72" s="26">
        <f>E$7*VLOOKUP($A72,SNAPMaxBen!$A$9:$C$116,3)</f>
        <v>379.9305468334943</v>
      </c>
      <c r="F72" s="26">
        <f>F$7*VLOOKUP($A72,SNAPMaxBen!$A$9:$C$116,3)</f>
        <v>379.9305468334943</v>
      </c>
      <c r="H72">
        <f>VLOOKUP($A72,[3]SNAPBen!A$10:F$117,4)</f>
        <v>284.94791012512076</v>
      </c>
      <c r="J72">
        <f t="shared" si="0"/>
        <v>2011</v>
      </c>
    </row>
    <row r="73" spans="1:10" x14ac:dyDescent="0.25">
      <c r="A73" s="8">
        <f>aggregateBenElg!A72</f>
        <v>40634</v>
      </c>
      <c r="B73" s="26">
        <f>B$7*VLOOKUP($A73,SNAPMaxBen!$A$9:$C$116,3)</f>
        <v>372.05523638457458</v>
      </c>
      <c r="C73" s="26">
        <f>C$7*VLOOKUP($A73,SNAPMaxBen!$A$9:$C$116,3)</f>
        <v>377.50855187887873</v>
      </c>
      <c r="D73" s="26">
        <f>D$7*VLOOKUP($A73,SNAPMaxBen!$A$9:$C$116,3)</f>
        <v>378.52489564448797</v>
      </c>
      <c r="E73" s="26">
        <f>E$7*VLOOKUP($A73,SNAPMaxBen!$A$9:$C$116,3)</f>
        <v>378.63935832250888</v>
      </c>
      <c r="F73" s="26">
        <f>F$7*VLOOKUP($A73,SNAPMaxBen!$A$9:$C$116,3)</f>
        <v>378.63935832250888</v>
      </c>
      <c r="H73">
        <f>VLOOKUP($A73,[3]SNAPBen!A$10:F$117,4)</f>
        <v>283.97951874188163</v>
      </c>
      <c r="J73">
        <f t="shared" si="0"/>
        <v>2011</v>
      </c>
    </row>
    <row r="74" spans="1:10" x14ac:dyDescent="0.25">
      <c r="A74" s="8">
        <f>aggregateBenElg!A73</f>
        <v>40664</v>
      </c>
      <c r="B74" s="26">
        <f>B$7*VLOOKUP($A74,SNAPMaxBen!$A$9:$C$116,3)</f>
        <v>371.40124581262069</v>
      </c>
      <c r="C74" s="26">
        <f>C$7*VLOOKUP($A74,SNAPMaxBen!$A$9:$C$116,3)</f>
        <v>376.84497558800354</v>
      </c>
      <c r="D74" s="26">
        <f>D$7*VLOOKUP($A74,SNAPMaxBen!$A$9:$C$116,3)</f>
        <v>377.85953284673002</v>
      </c>
      <c r="E74" s="26">
        <f>E$7*VLOOKUP($A74,SNAPMaxBen!$A$9:$C$116,3)</f>
        <v>377.97379432475441</v>
      </c>
      <c r="F74" s="26">
        <f>F$7*VLOOKUP($A74,SNAPMaxBen!$A$9:$C$116,3)</f>
        <v>377.97379432475441</v>
      </c>
      <c r="H74">
        <f>VLOOKUP($A74,[3]SNAPBen!A$10:F$117,4)</f>
        <v>283.48034574356581</v>
      </c>
      <c r="J74">
        <f t="shared" si="0"/>
        <v>2011</v>
      </c>
    </row>
    <row r="75" spans="1:10" x14ac:dyDescent="0.25">
      <c r="A75" s="8">
        <f>aggregateBenElg!A74</f>
        <v>40695</v>
      </c>
      <c r="B75" s="26">
        <f>B$7*VLOOKUP($A75,SNAPMaxBen!$A$9:$C$116,3)</f>
        <v>371.86861452308648</v>
      </c>
      <c r="C75" s="26">
        <f>C$7*VLOOKUP($A75,SNAPMaxBen!$A$9:$C$116,3)</f>
        <v>377.31919464965671</v>
      </c>
      <c r="D75" s="26">
        <f>D$7*VLOOKUP($A75,SNAPMaxBen!$A$9:$C$116,3)</f>
        <v>378.33502862008805</v>
      </c>
      <c r="E75" s="26">
        <f>E$7*VLOOKUP($A75,SNAPMaxBen!$A$9:$C$116,3)</f>
        <v>378.44943388395114</v>
      </c>
      <c r="F75" s="26">
        <f>F$7*VLOOKUP($A75,SNAPMaxBen!$A$9:$C$116,3)</f>
        <v>378.44943388395114</v>
      </c>
      <c r="H75">
        <f>VLOOKUP($A75,[3]SNAPBen!A$10:F$117,4)</f>
        <v>283.83707541296337</v>
      </c>
      <c r="J75">
        <f t="shared" ref="J75:J117" si="1">YEAR(A75)</f>
        <v>2011</v>
      </c>
    </row>
    <row r="76" spans="1:10" x14ac:dyDescent="0.25">
      <c r="A76" s="8">
        <f>aggregateBenElg!A75</f>
        <v>40725</v>
      </c>
      <c r="B76" s="26">
        <f>B$7*VLOOKUP($A76,SNAPMaxBen!$A$9:$C$116,3)</f>
        <v>370.50900230206724</v>
      </c>
      <c r="C76" s="26">
        <f>C$7*VLOOKUP($A76,SNAPMaxBen!$A$9:$C$116,3)</f>
        <v>375.93965421995756</v>
      </c>
      <c r="D76" s="26">
        <f>D$7*VLOOKUP($A76,SNAPMaxBen!$A$9:$C$116,3)</f>
        <v>376.95177413594388</v>
      </c>
      <c r="E76" s="26">
        <f>E$7*VLOOKUP($A76,SNAPMaxBen!$A$9:$C$116,3)</f>
        <v>377.06576111552909</v>
      </c>
      <c r="F76" s="26">
        <f>F$7*VLOOKUP($A76,SNAPMaxBen!$A$9:$C$116,3)</f>
        <v>377.06576111552909</v>
      </c>
      <c r="H76">
        <f>VLOOKUP($A76,[3]SNAPBen!A$10:F$117,4)</f>
        <v>282.79932083664681</v>
      </c>
      <c r="J76">
        <f t="shared" si="1"/>
        <v>2011</v>
      </c>
    </row>
    <row r="77" spans="1:10" x14ac:dyDescent="0.25">
      <c r="A77" s="8">
        <f>aggregateBenElg!A76</f>
        <v>40756</v>
      </c>
      <c r="B77" s="26">
        <f>B$7*VLOOKUP($A77,SNAPMaxBen!$A$9:$C$116,3)</f>
        <v>369.50468459095498</v>
      </c>
      <c r="C77" s="26">
        <f>C$7*VLOOKUP($A77,SNAPMaxBen!$A$9:$C$116,3)</f>
        <v>374.92061594910149</v>
      </c>
      <c r="D77" s="26">
        <f>D$7*VLOOKUP($A77,SNAPMaxBen!$A$9:$C$116,3)</f>
        <v>375.92999236911038</v>
      </c>
      <c r="E77" s="26">
        <f>E$7*VLOOKUP($A77,SNAPMaxBen!$A$9:$C$116,3)</f>
        <v>376.04367037066345</v>
      </c>
      <c r="F77" s="26">
        <f>F$7*VLOOKUP($A77,SNAPMaxBen!$A$9:$C$116,3)</f>
        <v>376.04367037066345</v>
      </c>
      <c r="H77">
        <f>VLOOKUP($A77,[3]SNAPBen!A$10:F$117,4)</f>
        <v>282.03275277799759</v>
      </c>
      <c r="J77">
        <f t="shared" si="1"/>
        <v>2011</v>
      </c>
    </row>
    <row r="78" spans="1:10" x14ac:dyDescent="0.25">
      <c r="A78" s="8">
        <f>aggregateBenElg!A77</f>
        <v>40787</v>
      </c>
      <c r="B78" s="26">
        <f>B$7*VLOOKUP($A78,SNAPMaxBen!$A$9:$C$116,3)</f>
        <v>368.89182174834559</v>
      </c>
      <c r="C78" s="26">
        <f>C$7*VLOOKUP($A78,SNAPMaxBen!$A$9:$C$116,3)</f>
        <v>374.2987702079634</v>
      </c>
      <c r="D78" s="26">
        <f>D$7*VLOOKUP($A78,SNAPMaxBen!$A$9:$C$116,3)</f>
        <v>375.30647246976048</v>
      </c>
      <c r="E78" s="26">
        <f>E$7*VLOOKUP($A78,SNAPMaxBen!$A$9:$C$116,3)</f>
        <v>375.41996192425017</v>
      </c>
      <c r="F78" s="26">
        <f>F$7*VLOOKUP($A78,SNAPMaxBen!$A$9:$C$116,3)</f>
        <v>375.41996192425017</v>
      </c>
      <c r="H78">
        <f>VLOOKUP($A78,[3]SNAPBen!A$10:F$117,4)</f>
        <v>281.56497144318763</v>
      </c>
      <c r="J78">
        <f t="shared" si="1"/>
        <v>2011</v>
      </c>
    </row>
    <row r="79" spans="1:10" x14ac:dyDescent="0.25">
      <c r="A79" s="8">
        <f>aggregateBenElg!A78</f>
        <v>40817</v>
      </c>
      <c r="B79" s="26">
        <f>B$7*VLOOKUP($A79,SNAPMaxBen!$A$9:$C$116,3)</f>
        <v>368.86284182991</v>
      </c>
      <c r="C79" s="26">
        <f>C$7*VLOOKUP($A79,SNAPMaxBen!$A$9:$C$116,3)</f>
        <v>374.26936552292659</v>
      </c>
      <c r="D79" s="26">
        <f>D$7*VLOOKUP($A79,SNAPMaxBen!$A$9:$C$116,3)</f>
        <v>375.2769886202434</v>
      </c>
      <c r="E79" s="26">
        <f>E$7*VLOOKUP($A79,SNAPMaxBen!$A$9:$C$116,3)</f>
        <v>375.39046915907016</v>
      </c>
      <c r="F79" s="26">
        <f>F$7*VLOOKUP($A79,SNAPMaxBen!$A$9:$C$116,3)</f>
        <v>375.39046915907016</v>
      </c>
      <c r="H79">
        <f>VLOOKUP($A79,[3]SNAPBen!A$10:F$117,4)</f>
        <v>281.54285186930264</v>
      </c>
      <c r="J79">
        <f t="shared" si="1"/>
        <v>2011</v>
      </c>
    </row>
    <row r="80" spans="1:10" x14ac:dyDescent="0.25">
      <c r="A80" s="8">
        <f>aggregateBenElg!A79</f>
        <v>40848</v>
      </c>
      <c r="B80" s="26">
        <f>B$7*VLOOKUP($A80,SNAPMaxBen!$A$9:$C$116,3)</f>
        <v>368.5379347359239</v>
      </c>
      <c r="C80" s="26">
        <f>C$7*VLOOKUP($A80,SNAPMaxBen!$A$9:$C$116,3)</f>
        <v>373.93969617668182</v>
      </c>
      <c r="D80" s="26">
        <f>D$7*VLOOKUP($A80,SNAPMaxBen!$A$9:$C$116,3)</f>
        <v>374.94643172487395</v>
      </c>
      <c r="E80" s="26">
        <f>E$7*VLOOKUP($A80,SNAPMaxBen!$A$9:$C$116,3)</f>
        <v>375.05981230613406</v>
      </c>
      <c r="F80" s="26">
        <f>F$7*VLOOKUP($A80,SNAPMaxBen!$A$9:$C$116,3)</f>
        <v>375.05981230613406</v>
      </c>
      <c r="H80">
        <f>VLOOKUP($A80,[3]SNAPBen!A$10:F$117,4)</f>
        <v>281.29485922960055</v>
      </c>
      <c r="J80">
        <f t="shared" si="1"/>
        <v>2011</v>
      </c>
    </row>
    <row r="81" spans="1:10" x14ac:dyDescent="0.25">
      <c r="A81" s="8">
        <f>aggregateBenElg!A80</f>
        <v>40878</v>
      </c>
      <c r="B81" s="26">
        <f>B$7*VLOOKUP($A81,SNAPMaxBen!$A$9:$C$116,3)</f>
        <v>368.28740782416185</v>
      </c>
      <c r="C81" s="26">
        <f>C$7*VLOOKUP($A81,SNAPMaxBen!$A$9:$C$116,3)</f>
        <v>373.68549722336235</v>
      </c>
      <c r="D81" s="26">
        <f>D$7*VLOOKUP($A81,SNAPMaxBen!$A$9:$C$116,3)</f>
        <v>374.69154840686883</v>
      </c>
      <c r="E81" s="26">
        <f>E$7*VLOOKUP($A81,SNAPMaxBen!$A$9:$C$116,3)</f>
        <v>374.80485191360231</v>
      </c>
      <c r="F81" s="26">
        <f>F$7*VLOOKUP($A81,SNAPMaxBen!$A$9:$C$116,3)</f>
        <v>374.80485191360231</v>
      </c>
      <c r="H81">
        <f>VLOOKUP($A81,[3]SNAPBen!A$10:F$117,4)</f>
        <v>281.10363893520173</v>
      </c>
      <c r="J81">
        <f t="shared" si="1"/>
        <v>2011</v>
      </c>
    </row>
    <row r="82" spans="1:10" x14ac:dyDescent="0.25">
      <c r="A82" s="8">
        <f>aggregateBenElg!A81</f>
        <v>40909</v>
      </c>
      <c r="B82" s="26">
        <f>B$7*VLOOKUP($A82,SNAPMaxBen!$A$9:$C$116,3)</f>
        <v>367.35574790329713</v>
      </c>
      <c r="C82" s="26">
        <f>C$7*VLOOKUP($A82,SNAPMaxBen!$A$9:$C$116,3)</f>
        <v>372.74018170788418</v>
      </c>
      <c r="D82" s="26">
        <f>D$7*VLOOKUP($A82,SNAPMaxBen!$A$9:$C$116,3)</f>
        <v>373.74368787479199</v>
      </c>
      <c r="E82" s="26">
        <f>E$7*VLOOKUP($A82,SNAPMaxBen!$A$9:$C$116,3)</f>
        <v>373.85670475663989</v>
      </c>
      <c r="F82" s="26">
        <f>F$7*VLOOKUP($A82,SNAPMaxBen!$A$9:$C$116,3)</f>
        <v>373.85670475663989</v>
      </c>
      <c r="H82">
        <f>VLOOKUP($A82,[3]SNAPBen!A$10:F$117,4)</f>
        <v>280.39252856747993</v>
      </c>
      <c r="J82">
        <f t="shared" si="1"/>
        <v>2012</v>
      </c>
    </row>
    <row r="83" spans="1:10" x14ac:dyDescent="0.25">
      <c r="A83" s="8">
        <f>aggregateBenElg!A82</f>
        <v>40940</v>
      </c>
      <c r="B83" s="26">
        <f>B$7*VLOOKUP($A83,SNAPMaxBen!$A$9:$C$116,3)</f>
        <v>366.12718658591723</v>
      </c>
      <c r="C83" s="26">
        <f>C$7*VLOOKUP($A83,SNAPMaxBen!$A$9:$C$116,3)</f>
        <v>371.4936130308098</v>
      </c>
      <c r="D83" s="26">
        <f>D$7*VLOOKUP($A83,SNAPMaxBen!$A$9:$C$116,3)</f>
        <v>372.49376313519389</v>
      </c>
      <c r="E83" s="26">
        <f>E$7*VLOOKUP($A83,SNAPMaxBen!$A$9:$C$116,3)</f>
        <v>372.60640205053375</v>
      </c>
      <c r="F83" s="26">
        <f>F$7*VLOOKUP($A83,SNAPMaxBen!$A$9:$C$116,3)</f>
        <v>372.60640205053375</v>
      </c>
      <c r="H83">
        <f>VLOOKUP($A83,[3]SNAPBen!A$10:F$117,4)</f>
        <v>279.45480153790032</v>
      </c>
      <c r="J83">
        <f t="shared" si="1"/>
        <v>2012</v>
      </c>
    </row>
    <row r="84" spans="1:10" x14ac:dyDescent="0.25">
      <c r="A84" s="8">
        <f>aggregateBenElg!A83</f>
        <v>40969</v>
      </c>
      <c r="B84" s="26">
        <f>B$7*VLOOKUP($A84,SNAPMaxBen!$A$9:$C$116,3)</f>
        <v>365.26007406290768</v>
      </c>
      <c r="C84" s="26">
        <f>C$7*VLOOKUP($A84,SNAPMaxBen!$A$9:$C$116,3)</f>
        <v>370.61379100207478</v>
      </c>
      <c r="D84" s="26">
        <f>D$7*VLOOKUP($A84,SNAPMaxBen!$A$9:$C$116,3)</f>
        <v>371.61157241406949</v>
      </c>
      <c r="E84" s="26">
        <f>E$7*VLOOKUP($A84,SNAPMaxBen!$A$9:$C$116,3)</f>
        <v>371.72394456251072</v>
      </c>
      <c r="F84" s="26">
        <f>F$7*VLOOKUP($A84,SNAPMaxBen!$A$9:$C$116,3)</f>
        <v>371.72394456251072</v>
      </c>
      <c r="H84">
        <f>VLOOKUP($A84,[3]SNAPBen!A$10:F$117,4)</f>
        <v>278.79295842188304</v>
      </c>
      <c r="J84">
        <f t="shared" si="1"/>
        <v>2012</v>
      </c>
    </row>
    <row r="85" spans="1:10" x14ac:dyDescent="0.25">
      <c r="A85" s="8">
        <f>aggregateBenElg!A84</f>
        <v>41000</v>
      </c>
      <c r="B85" s="26">
        <f>B$7*VLOOKUP($A85,SNAPMaxBen!$A$9:$C$116,3)</f>
        <v>365.17485092084326</v>
      </c>
      <c r="C85" s="26">
        <f>C$7*VLOOKUP($A85,SNAPMaxBen!$A$9:$C$116,3)</f>
        <v>370.52731872107711</v>
      </c>
      <c r="D85" s="26">
        <f>D$7*VLOOKUP($A85,SNAPMaxBen!$A$9:$C$116,3)</f>
        <v>371.52486732890549</v>
      </c>
      <c r="E85" s="26">
        <f>E$7*VLOOKUP($A85,SNAPMaxBen!$A$9:$C$116,3)</f>
        <v>371.63721325847354</v>
      </c>
      <c r="F85" s="26">
        <f>F$7*VLOOKUP($A85,SNAPMaxBen!$A$9:$C$116,3)</f>
        <v>371.63721325847354</v>
      </c>
      <c r="H85">
        <f>VLOOKUP($A85,[3]SNAPBen!A$10:F$117,4)</f>
        <v>278.72790994385514</v>
      </c>
      <c r="J85">
        <f t="shared" si="1"/>
        <v>2012</v>
      </c>
    </row>
    <row r="86" spans="1:10" x14ac:dyDescent="0.25">
      <c r="A86" s="8">
        <f>aggregateBenElg!A85</f>
        <v>41030</v>
      </c>
      <c r="B86" s="26">
        <f>B$7*VLOOKUP($A86,SNAPMaxBen!$A$9:$C$116,3)</f>
        <v>365.85458420466625</v>
      </c>
      <c r="C86" s="26">
        <f>C$7*VLOOKUP($A86,SNAPMaxBen!$A$9:$C$116,3)</f>
        <v>371.21701504179941</v>
      </c>
      <c r="D86" s="26">
        <f>D$7*VLOOKUP($A86,SNAPMaxBen!$A$9:$C$116,3)</f>
        <v>372.21642047790954</v>
      </c>
      <c r="E86" s="26">
        <f>E$7*VLOOKUP($A86,SNAPMaxBen!$A$9:$C$116,3)</f>
        <v>372.32897552721141</v>
      </c>
      <c r="F86" s="26">
        <f>F$7*VLOOKUP($A86,SNAPMaxBen!$A$9:$C$116,3)</f>
        <v>372.32897552721141</v>
      </c>
      <c r="H86">
        <f>VLOOKUP($A86,[3]SNAPBen!A$10:F$117,4)</f>
        <v>279.24673164540854</v>
      </c>
      <c r="J86">
        <f t="shared" si="1"/>
        <v>2012</v>
      </c>
    </row>
    <row r="87" spans="1:10" x14ac:dyDescent="0.25">
      <c r="A87" s="8">
        <f>aggregateBenElg!A86</f>
        <v>41061</v>
      </c>
      <c r="B87" s="26"/>
      <c r="C87" s="26"/>
      <c r="D87" s="26"/>
      <c r="E87" s="26"/>
      <c r="F87" s="26"/>
      <c r="J87">
        <f t="shared" si="1"/>
        <v>2012</v>
      </c>
    </row>
    <row r="88" spans="1:10" x14ac:dyDescent="0.25">
      <c r="A88" s="8">
        <f>aggregateBenElg!A87</f>
        <v>41091</v>
      </c>
      <c r="B88" s="26"/>
      <c r="C88" s="26"/>
      <c r="D88" s="26"/>
      <c r="E88" s="26"/>
      <c r="F88" s="26"/>
      <c r="J88">
        <f t="shared" si="1"/>
        <v>2012</v>
      </c>
    </row>
    <row r="89" spans="1:10" x14ac:dyDescent="0.25">
      <c r="A89" s="8">
        <f>aggregateBenElg!A88</f>
        <v>41122</v>
      </c>
      <c r="B89" s="26"/>
      <c r="C89" s="26"/>
      <c r="D89" s="26"/>
      <c r="E89" s="26"/>
      <c r="F89" s="26"/>
      <c r="J89">
        <f t="shared" si="1"/>
        <v>2012</v>
      </c>
    </row>
    <row r="90" spans="1:10" x14ac:dyDescent="0.25">
      <c r="A90" s="8">
        <f>aggregateBenElg!A89</f>
        <v>41153</v>
      </c>
      <c r="B90" s="26"/>
      <c r="C90" s="26"/>
      <c r="D90" s="26"/>
      <c r="E90" s="26"/>
      <c r="F90" s="26"/>
      <c r="J90">
        <f t="shared" si="1"/>
        <v>2012</v>
      </c>
    </row>
    <row r="91" spans="1:10" x14ac:dyDescent="0.25">
      <c r="A91" s="8">
        <f>aggregateBenElg!A90</f>
        <v>41183</v>
      </c>
      <c r="B91" s="26"/>
      <c r="C91" s="26"/>
      <c r="D91" s="26"/>
      <c r="E91" s="26"/>
      <c r="F91" s="26"/>
      <c r="J91">
        <f t="shared" si="1"/>
        <v>2012</v>
      </c>
    </row>
    <row r="92" spans="1:10" x14ac:dyDescent="0.25">
      <c r="A92" s="8">
        <f>aggregateBenElg!A91</f>
        <v>41214</v>
      </c>
      <c r="B92" s="26"/>
      <c r="C92" s="26"/>
      <c r="D92" s="26"/>
      <c r="E92" s="26"/>
      <c r="F92" s="26"/>
      <c r="J92">
        <f t="shared" si="1"/>
        <v>2012</v>
      </c>
    </row>
    <row r="93" spans="1:10" x14ac:dyDescent="0.25">
      <c r="A93" s="8">
        <f>aggregateBenElg!A92</f>
        <v>41244</v>
      </c>
      <c r="B93" s="26"/>
      <c r="C93" s="26"/>
      <c r="D93" s="26"/>
      <c r="E93" s="26"/>
      <c r="F93" s="26"/>
      <c r="J93">
        <f t="shared" si="1"/>
        <v>2012</v>
      </c>
    </row>
    <row r="94" spans="1:10" x14ac:dyDescent="0.25">
      <c r="A94" s="8">
        <f>aggregateBenElg!A93</f>
        <v>41275</v>
      </c>
      <c r="B94" s="26"/>
      <c r="C94" s="26"/>
      <c r="D94" s="26"/>
      <c r="E94" s="26"/>
      <c r="F94" s="26"/>
      <c r="J94">
        <f t="shared" si="1"/>
        <v>2013</v>
      </c>
    </row>
    <row r="95" spans="1:10" x14ac:dyDescent="0.25">
      <c r="A95" s="8">
        <f>aggregateBenElg!A94</f>
        <v>41306</v>
      </c>
      <c r="B95" s="26"/>
      <c r="C95" s="26"/>
      <c r="D95" s="26"/>
      <c r="E95" s="26"/>
      <c r="F95" s="26"/>
      <c r="J95">
        <f t="shared" si="1"/>
        <v>2013</v>
      </c>
    </row>
    <row r="96" spans="1:10" x14ac:dyDescent="0.25">
      <c r="A96" s="8">
        <f>aggregateBenElg!A95</f>
        <v>41334</v>
      </c>
      <c r="B96" s="26"/>
      <c r="C96" s="26"/>
      <c r="D96" s="26"/>
      <c r="E96" s="26"/>
      <c r="F96" s="26"/>
      <c r="J96">
        <f t="shared" si="1"/>
        <v>2013</v>
      </c>
    </row>
    <row r="97" spans="1:10" x14ac:dyDescent="0.25">
      <c r="A97" s="8">
        <f>aggregateBenElg!A96</f>
        <v>41365</v>
      </c>
      <c r="B97" s="26"/>
      <c r="C97" s="26"/>
      <c r="D97" s="26"/>
      <c r="E97" s="26"/>
      <c r="F97" s="26"/>
      <c r="J97">
        <f t="shared" si="1"/>
        <v>2013</v>
      </c>
    </row>
    <row r="98" spans="1:10" x14ac:dyDescent="0.25">
      <c r="A98" s="8">
        <f>aggregateBenElg!A97</f>
        <v>41395</v>
      </c>
      <c r="B98" s="26"/>
      <c r="C98" s="26"/>
      <c r="D98" s="26"/>
      <c r="E98" s="26"/>
      <c r="F98" s="26"/>
      <c r="J98">
        <f t="shared" si="1"/>
        <v>2013</v>
      </c>
    </row>
    <row r="99" spans="1:10" x14ac:dyDescent="0.25">
      <c r="A99" s="8">
        <f>aggregateBenElg!A98</f>
        <v>41426</v>
      </c>
      <c r="B99" s="26"/>
      <c r="C99" s="26"/>
      <c r="D99" s="26"/>
      <c r="E99" s="26"/>
      <c r="F99" s="26"/>
      <c r="J99">
        <f t="shared" si="1"/>
        <v>2013</v>
      </c>
    </row>
    <row r="100" spans="1:10" x14ac:dyDescent="0.25">
      <c r="A100" s="8">
        <f>aggregateBenElg!A99</f>
        <v>41456</v>
      </c>
      <c r="B100" s="26"/>
      <c r="C100" s="26"/>
      <c r="D100" s="26"/>
      <c r="E100" s="26"/>
      <c r="F100" s="26"/>
      <c r="J100">
        <f t="shared" si="1"/>
        <v>2013</v>
      </c>
    </row>
    <row r="101" spans="1:10" x14ac:dyDescent="0.25">
      <c r="A101" s="8">
        <f>aggregateBenElg!A100</f>
        <v>41487</v>
      </c>
      <c r="B101" s="26"/>
      <c r="C101" s="26"/>
      <c r="D101" s="26"/>
      <c r="E101" s="26"/>
      <c r="F101" s="26"/>
      <c r="J101">
        <f t="shared" si="1"/>
        <v>2013</v>
      </c>
    </row>
    <row r="102" spans="1:10" x14ac:dyDescent="0.25">
      <c r="A102" s="8">
        <f>aggregateBenElg!A101</f>
        <v>41518</v>
      </c>
      <c r="B102" s="26"/>
      <c r="C102" s="26"/>
      <c r="D102" s="26"/>
      <c r="E102" s="26"/>
      <c r="F102" s="26"/>
      <c r="J102">
        <f t="shared" si="1"/>
        <v>2013</v>
      </c>
    </row>
    <row r="103" spans="1:10" x14ac:dyDescent="0.25">
      <c r="A103" s="8">
        <f>aggregateBenElg!A102</f>
        <v>41548</v>
      </c>
      <c r="B103" s="26"/>
      <c r="C103" s="26"/>
      <c r="D103" s="26"/>
      <c r="E103" s="26"/>
      <c r="F103" s="26"/>
      <c r="J103">
        <f t="shared" si="1"/>
        <v>2013</v>
      </c>
    </row>
    <row r="104" spans="1:10" x14ac:dyDescent="0.25">
      <c r="A104" s="8">
        <f>aggregateBenElg!A103</f>
        <v>41579</v>
      </c>
      <c r="B104" s="26"/>
      <c r="C104" s="26"/>
      <c r="D104" s="26"/>
      <c r="E104" s="26"/>
      <c r="F104" s="26"/>
      <c r="J104">
        <f t="shared" si="1"/>
        <v>2013</v>
      </c>
    </row>
    <row r="105" spans="1:10" x14ac:dyDescent="0.25">
      <c r="A105" s="8">
        <f>aggregateBenElg!A104</f>
        <v>41609</v>
      </c>
      <c r="B105" s="26"/>
      <c r="C105" s="26"/>
      <c r="D105" s="26"/>
      <c r="E105" s="26"/>
      <c r="F105" s="26"/>
      <c r="J105">
        <f t="shared" si="1"/>
        <v>2013</v>
      </c>
    </row>
    <row r="106" spans="1:10" x14ac:dyDescent="0.25">
      <c r="A106" s="8">
        <f>aggregateBenElg!A105</f>
        <v>41640</v>
      </c>
      <c r="B106" s="26"/>
      <c r="C106" s="26"/>
      <c r="D106" s="26"/>
      <c r="E106" s="26"/>
      <c r="F106" s="26"/>
      <c r="J106">
        <f t="shared" si="1"/>
        <v>2014</v>
      </c>
    </row>
    <row r="107" spans="1:10" x14ac:dyDescent="0.25">
      <c r="A107" s="8">
        <f>aggregateBenElg!A106</f>
        <v>41671</v>
      </c>
      <c r="B107" s="26"/>
      <c r="C107" s="26"/>
      <c r="D107" s="26"/>
      <c r="E107" s="26"/>
      <c r="F107" s="26"/>
      <c r="J107">
        <f t="shared" si="1"/>
        <v>2014</v>
      </c>
    </row>
    <row r="108" spans="1:10" x14ac:dyDescent="0.25">
      <c r="A108" s="8">
        <f>aggregateBenElg!A107</f>
        <v>41699</v>
      </c>
      <c r="B108" s="26"/>
      <c r="C108" s="26"/>
      <c r="D108" s="26"/>
      <c r="E108" s="26"/>
      <c r="F108" s="26"/>
      <c r="J108">
        <f t="shared" si="1"/>
        <v>2014</v>
      </c>
    </row>
    <row r="109" spans="1:10" x14ac:dyDescent="0.25">
      <c r="A109" s="8">
        <f>aggregateBenElg!A108</f>
        <v>41730</v>
      </c>
      <c r="B109" s="26"/>
      <c r="C109" s="26"/>
      <c r="D109" s="26"/>
      <c r="E109" s="26"/>
      <c r="F109" s="26"/>
      <c r="J109">
        <f t="shared" si="1"/>
        <v>2014</v>
      </c>
    </row>
    <row r="110" spans="1:10" x14ac:dyDescent="0.25">
      <c r="A110" s="8">
        <f>aggregateBenElg!A109</f>
        <v>41760</v>
      </c>
      <c r="B110" s="26"/>
      <c r="C110" s="26"/>
      <c r="D110" s="26"/>
      <c r="E110" s="26"/>
      <c r="F110" s="26"/>
      <c r="J110">
        <f t="shared" si="1"/>
        <v>2014</v>
      </c>
    </row>
    <row r="111" spans="1:10" x14ac:dyDescent="0.25">
      <c r="A111" s="8">
        <f>aggregateBenElg!A110</f>
        <v>41791</v>
      </c>
      <c r="B111" s="26"/>
      <c r="C111" s="26"/>
      <c r="D111" s="26"/>
      <c r="E111" s="26"/>
      <c r="F111" s="26"/>
      <c r="J111">
        <f t="shared" si="1"/>
        <v>2014</v>
      </c>
    </row>
    <row r="112" spans="1:10" x14ac:dyDescent="0.25">
      <c r="A112" s="8">
        <f>aggregateBenElg!A111</f>
        <v>41821</v>
      </c>
      <c r="B112" s="26"/>
      <c r="C112" s="26"/>
      <c r="D112" s="26"/>
      <c r="E112" s="26"/>
      <c r="F112" s="26"/>
      <c r="J112">
        <f t="shared" si="1"/>
        <v>2014</v>
      </c>
    </row>
    <row r="113" spans="1:10" x14ac:dyDescent="0.25">
      <c r="A113" s="8">
        <f>aggregateBenElg!A112</f>
        <v>41852</v>
      </c>
      <c r="B113" s="26"/>
      <c r="C113" s="26"/>
      <c r="D113" s="26"/>
      <c r="E113" s="26"/>
      <c r="F113" s="26"/>
      <c r="J113">
        <f t="shared" si="1"/>
        <v>2014</v>
      </c>
    </row>
    <row r="114" spans="1:10" x14ac:dyDescent="0.25">
      <c r="A114" s="8">
        <f>aggregateBenElg!A113</f>
        <v>41883</v>
      </c>
      <c r="B114" s="26"/>
      <c r="C114" s="26"/>
      <c r="D114" s="26"/>
      <c r="E114" s="26"/>
      <c r="F114" s="26"/>
      <c r="J114">
        <f t="shared" si="1"/>
        <v>2014</v>
      </c>
    </row>
    <row r="115" spans="1:10" x14ac:dyDescent="0.25">
      <c r="A115" s="8">
        <f>aggregateBenElg!A114</f>
        <v>41913</v>
      </c>
      <c r="B115" s="26"/>
      <c r="C115" s="26"/>
      <c r="D115" s="26"/>
      <c r="E115" s="26"/>
      <c r="F115" s="26"/>
      <c r="J115">
        <f t="shared" si="1"/>
        <v>2014</v>
      </c>
    </row>
    <row r="116" spans="1:10" x14ac:dyDescent="0.25">
      <c r="A116" s="8">
        <f>aggregateBenElg!A115</f>
        <v>41944</v>
      </c>
      <c r="B116" s="26"/>
      <c r="C116" s="26"/>
      <c r="D116" s="26"/>
      <c r="E116" s="26"/>
      <c r="F116" s="26"/>
      <c r="J116">
        <f t="shared" si="1"/>
        <v>2014</v>
      </c>
    </row>
    <row r="117" spans="1:10" x14ac:dyDescent="0.25">
      <c r="A117" s="8">
        <f>aggregateBenElg!A116</f>
        <v>41974</v>
      </c>
      <c r="B117" s="26"/>
      <c r="C117" s="26"/>
      <c r="D117" s="26"/>
      <c r="E117" s="26"/>
      <c r="F117" s="26"/>
      <c r="J117">
        <f t="shared" si="1"/>
        <v>2014</v>
      </c>
    </row>
    <row r="118" spans="1:10" x14ac:dyDescent="0.25">
      <c r="A118" s="8"/>
    </row>
    <row r="119" spans="1:10" x14ac:dyDescent="0.25">
      <c r="A119" s="8"/>
    </row>
    <row r="120" spans="1:10" x14ac:dyDescent="0.25">
      <c r="A120" s="8"/>
    </row>
    <row r="121" spans="1:10" x14ac:dyDescent="0.25">
      <c r="A121" s="8"/>
    </row>
    <row r="122" spans="1:10" x14ac:dyDescent="0.25">
      <c r="A122" s="8"/>
    </row>
    <row r="123" spans="1:10" x14ac:dyDescent="0.25">
      <c r="A123" s="8"/>
    </row>
    <row r="124" spans="1:10" x14ac:dyDescent="0.25">
      <c r="A124" s="8"/>
    </row>
    <row r="125" spans="1:10" x14ac:dyDescent="0.25">
      <c r="A125" s="8"/>
    </row>
    <row r="126" spans="1:10" x14ac:dyDescent="0.25">
      <c r="A126" s="8"/>
    </row>
    <row r="127" spans="1:10" x14ac:dyDescent="0.25">
      <c r="A127" s="8"/>
    </row>
    <row r="128" spans="1:10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</sheetData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2"/>
  <sheetViews>
    <sheetView workbookViewId="0"/>
  </sheetViews>
  <sheetFormatPr defaultColWidth="8.85546875" defaultRowHeight="15" x14ac:dyDescent="0.25"/>
  <cols>
    <col min="1" max="1" width="11.7109375" bestFit="1" customWidth="1"/>
  </cols>
  <sheetData>
    <row r="1" spans="1:3" x14ac:dyDescent="0.25">
      <c r="A1" s="1" t="s">
        <v>113</v>
      </c>
    </row>
    <row r="4" spans="1:3" x14ac:dyDescent="0.25">
      <c r="A4" s="40" t="s">
        <v>116</v>
      </c>
      <c r="B4" s="26">
        <f>programweights!I13</f>
        <v>0.8339659596387049</v>
      </c>
      <c r="C4" s="26">
        <f>[3]programweights!$I$13</f>
        <v>0.20376453985949627</v>
      </c>
    </row>
    <row r="5" spans="1:3" x14ac:dyDescent="0.25">
      <c r="A5" s="40"/>
      <c r="B5" s="40" t="s">
        <v>115</v>
      </c>
      <c r="C5" s="40" t="s">
        <v>114</v>
      </c>
    </row>
    <row r="6" spans="1:3" x14ac:dyDescent="0.25">
      <c r="B6" s="65"/>
      <c r="C6" s="65"/>
    </row>
    <row r="7" spans="1:3" x14ac:dyDescent="0.25">
      <c r="A7" t="str">
        <f>aggregateBenElg!A7</f>
        <v>FY 2010 avg</v>
      </c>
      <c r="B7" s="26">
        <f>AVERAGE(B$54:B$65)</f>
        <v>0.83396595963870501</v>
      </c>
      <c r="C7" s="26">
        <f t="shared" ref="C7" si="0">AVERAGE(C$54:C$65)</f>
        <v>0.20376453985949627</v>
      </c>
    </row>
    <row r="9" spans="1:3" x14ac:dyDescent="0.25">
      <c r="A9" s="8">
        <f>aggregateBenElg!A9</f>
        <v>38718</v>
      </c>
      <c r="B9" s="26">
        <f>VLOOKUP($A9,aggregateBenElg!$A$9:$I$116,3)*SNAPPart!B$4</f>
        <v>0.67163245123159543</v>
      </c>
      <c r="C9" s="26">
        <f>VLOOKUP($A9,aggregateBenElg!$A$9:$I$116,3)*SNAPPart!C$4</f>
        <v>0.16410127511583397</v>
      </c>
    </row>
    <row r="10" spans="1:3" x14ac:dyDescent="0.25">
      <c r="A10" s="8">
        <f>aggregateBenElg!A10</f>
        <v>38749</v>
      </c>
      <c r="B10" s="26">
        <f>VLOOKUP($A10,aggregateBenElg!$A$9:$I$116,3)*SNAPPart!B$4</f>
        <v>0.67163245123159543</v>
      </c>
      <c r="C10" s="26">
        <f>VLOOKUP($A10,aggregateBenElg!$A$9:$I$116,3)*SNAPPart!C$4</f>
        <v>0.16410127511583397</v>
      </c>
    </row>
    <row r="11" spans="1:3" x14ac:dyDescent="0.25">
      <c r="A11" s="8">
        <f>aggregateBenElg!A11</f>
        <v>38777</v>
      </c>
      <c r="B11" s="26">
        <f>VLOOKUP($A11,aggregateBenElg!$A$9:$I$116,3)*SNAPPart!B$4</f>
        <v>0.67163245123159543</v>
      </c>
      <c r="C11" s="26">
        <f>VLOOKUP($A11,aggregateBenElg!$A$9:$I$116,3)*SNAPPart!C$4</f>
        <v>0.16410127511583397</v>
      </c>
    </row>
    <row r="12" spans="1:3" x14ac:dyDescent="0.25">
      <c r="A12" s="8">
        <f>aggregateBenElg!A12</f>
        <v>38808</v>
      </c>
      <c r="B12" s="26">
        <f>VLOOKUP($A12,aggregateBenElg!$A$9:$I$116,3)*SNAPPart!B$4</f>
        <v>0.67163245123159543</v>
      </c>
      <c r="C12" s="26">
        <f>VLOOKUP($A12,aggregateBenElg!$A$9:$I$116,3)*SNAPPart!C$4</f>
        <v>0.16410127511583397</v>
      </c>
    </row>
    <row r="13" spans="1:3" x14ac:dyDescent="0.25">
      <c r="A13" s="8">
        <f>aggregateBenElg!A13</f>
        <v>38838</v>
      </c>
      <c r="B13" s="26">
        <f>VLOOKUP($A13,aggregateBenElg!$A$9:$I$116,3)*SNAPPart!B$4</f>
        <v>0.67163245123159543</v>
      </c>
      <c r="C13" s="26">
        <f>VLOOKUP($A13,aggregateBenElg!$A$9:$I$116,3)*SNAPPart!C$4</f>
        <v>0.16410127511583397</v>
      </c>
    </row>
    <row r="14" spans="1:3" x14ac:dyDescent="0.25">
      <c r="A14" s="8">
        <f>aggregateBenElg!A14</f>
        <v>38869</v>
      </c>
      <c r="B14" s="26">
        <f>VLOOKUP($A14,aggregateBenElg!$A$9:$I$116,3)*SNAPPart!B$4</f>
        <v>0.67163245123159543</v>
      </c>
      <c r="C14" s="26">
        <f>VLOOKUP($A14,aggregateBenElg!$A$9:$I$116,3)*SNAPPart!C$4</f>
        <v>0.16410127511583397</v>
      </c>
    </row>
    <row r="15" spans="1:3" x14ac:dyDescent="0.25">
      <c r="A15" s="8">
        <f>aggregateBenElg!A15</f>
        <v>38899</v>
      </c>
      <c r="B15" s="26">
        <f>VLOOKUP($A15,aggregateBenElg!$A$9:$I$116,3)*SNAPPart!B$4</f>
        <v>0.67163245123159543</v>
      </c>
      <c r="C15" s="26">
        <f>VLOOKUP($A15,aggregateBenElg!$A$9:$I$116,3)*SNAPPart!C$4</f>
        <v>0.16410127511583397</v>
      </c>
    </row>
    <row r="16" spans="1:3" x14ac:dyDescent="0.25">
      <c r="A16" s="8">
        <f>aggregateBenElg!A16</f>
        <v>38930</v>
      </c>
      <c r="B16" s="26">
        <f>VLOOKUP($A16,aggregateBenElg!$A$9:$I$116,3)*SNAPPart!B$4</f>
        <v>0.67163245123159543</v>
      </c>
      <c r="C16" s="26">
        <f>VLOOKUP($A16,aggregateBenElg!$A$9:$I$116,3)*SNAPPart!C$4</f>
        <v>0.16410127511583397</v>
      </c>
    </row>
    <row r="17" spans="1:3" x14ac:dyDescent="0.25">
      <c r="A17" s="8">
        <f>aggregateBenElg!A17</f>
        <v>38961</v>
      </c>
      <c r="B17" s="26">
        <f>VLOOKUP($A17,aggregateBenElg!$A$9:$I$116,3)*SNAPPart!B$4</f>
        <v>0.67163245123159543</v>
      </c>
      <c r="C17" s="26">
        <f>VLOOKUP($A17,aggregateBenElg!$A$9:$I$116,3)*SNAPPart!C$4</f>
        <v>0.16410127511583397</v>
      </c>
    </row>
    <row r="18" spans="1:3" x14ac:dyDescent="0.25">
      <c r="A18" s="8">
        <f>aggregateBenElg!A18</f>
        <v>38991</v>
      </c>
      <c r="B18" s="26">
        <f>VLOOKUP($A18,aggregateBenElg!$A$9:$I$116,3)*SNAPPart!B$4</f>
        <v>0.67163245123159543</v>
      </c>
      <c r="C18" s="26">
        <f>VLOOKUP($A18,aggregateBenElg!$A$9:$I$116,3)*SNAPPart!C$4</f>
        <v>0.16410127511583397</v>
      </c>
    </row>
    <row r="19" spans="1:3" x14ac:dyDescent="0.25">
      <c r="A19" s="8">
        <f>aggregateBenElg!A19</f>
        <v>39022</v>
      </c>
      <c r="B19" s="26">
        <f>VLOOKUP($A19,aggregateBenElg!$A$9:$I$116,3)*SNAPPart!B$4</f>
        <v>0.67163245123159543</v>
      </c>
      <c r="C19" s="26">
        <f>VLOOKUP($A19,aggregateBenElg!$A$9:$I$116,3)*SNAPPart!C$4</f>
        <v>0.16410127511583397</v>
      </c>
    </row>
    <row r="20" spans="1:3" x14ac:dyDescent="0.25">
      <c r="A20" s="8">
        <f>aggregateBenElg!A20</f>
        <v>39052</v>
      </c>
      <c r="B20" s="26">
        <f>VLOOKUP($A20,aggregateBenElg!$A$9:$I$116,3)*SNAPPart!B$4</f>
        <v>0.67678883891871577</v>
      </c>
      <c r="C20" s="26">
        <f>VLOOKUP($A20,aggregateBenElg!$A$9:$I$116,3)*SNAPPart!C$4</f>
        <v>0.16536114544058733</v>
      </c>
    </row>
    <row r="21" spans="1:3" x14ac:dyDescent="0.25">
      <c r="A21" s="8">
        <f>aggregateBenElg!A21</f>
        <v>39083</v>
      </c>
      <c r="B21" s="26">
        <f>VLOOKUP($A21,aggregateBenElg!$A$9:$I$116,3)*SNAPPart!B$4</f>
        <v>0.67678883891871577</v>
      </c>
      <c r="C21" s="26">
        <f>VLOOKUP($A21,aggregateBenElg!$A$9:$I$116,3)*SNAPPart!C$4</f>
        <v>0.16536114544058733</v>
      </c>
    </row>
    <row r="22" spans="1:3" x14ac:dyDescent="0.25">
      <c r="A22" s="8">
        <f>aggregateBenElg!A22</f>
        <v>39114</v>
      </c>
      <c r="B22" s="26">
        <f>VLOOKUP($A22,aggregateBenElg!$A$9:$I$116,3)*SNAPPart!B$4</f>
        <v>0.67678883891871577</v>
      </c>
      <c r="C22" s="26">
        <f>VLOOKUP($A22,aggregateBenElg!$A$9:$I$116,3)*SNAPPart!C$4</f>
        <v>0.16536114544058733</v>
      </c>
    </row>
    <row r="23" spans="1:3" x14ac:dyDescent="0.25">
      <c r="A23" s="8">
        <f>aggregateBenElg!A23</f>
        <v>39142</v>
      </c>
      <c r="B23" s="26">
        <f>VLOOKUP($A23,aggregateBenElg!$A$9:$I$116,3)*SNAPPart!B$4</f>
        <v>0.67678883891871577</v>
      </c>
      <c r="C23" s="26">
        <f>VLOOKUP($A23,aggregateBenElg!$A$9:$I$116,3)*SNAPPart!C$4</f>
        <v>0.16536114544058733</v>
      </c>
    </row>
    <row r="24" spans="1:3" x14ac:dyDescent="0.25">
      <c r="A24" s="8">
        <f>aggregateBenElg!A24</f>
        <v>39173</v>
      </c>
      <c r="B24" s="26">
        <f>VLOOKUP($A24,aggregateBenElg!$A$9:$I$116,3)*SNAPPart!B$4</f>
        <v>0.67678883891871577</v>
      </c>
      <c r="C24" s="26">
        <f>VLOOKUP($A24,aggregateBenElg!$A$9:$I$116,3)*SNAPPart!C$4</f>
        <v>0.16536114544058733</v>
      </c>
    </row>
    <row r="25" spans="1:3" x14ac:dyDescent="0.25">
      <c r="A25" s="8">
        <f>aggregateBenElg!A25</f>
        <v>39203</v>
      </c>
      <c r="B25" s="26">
        <f>VLOOKUP($A25,aggregateBenElg!$A$9:$I$116,3)*SNAPPart!B$4</f>
        <v>0.67678883891871577</v>
      </c>
      <c r="C25" s="26">
        <f>VLOOKUP($A25,aggregateBenElg!$A$9:$I$116,3)*SNAPPart!C$4</f>
        <v>0.16536114544058733</v>
      </c>
    </row>
    <row r="26" spans="1:3" x14ac:dyDescent="0.25">
      <c r="A26" s="8">
        <f>aggregateBenElg!A26</f>
        <v>39234</v>
      </c>
      <c r="B26" s="26">
        <f>VLOOKUP($A26,aggregateBenElg!$A$9:$I$116,3)*SNAPPart!B$4</f>
        <v>0.68300305155457741</v>
      </c>
      <c r="C26" s="26">
        <f>VLOOKUP($A26,aggregateBenElg!$A$9:$I$116,3)*SNAPPart!C$4</f>
        <v>0.16687947621140678</v>
      </c>
    </row>
    <row r="27" spans="1:3" x14ac:dyDescent="0.25">
      <c r="A27" s="8">
        <f>aggregateBenElg!A27</f>
        <v>39264</v>
      </c>
      <c r="B27" s="26">
        <f>VLOOKUP($A27,aggregateBenElg!$A$9:$I$116,3)*SNAPPart!B$4</f>
        <v>0.68300305155457741</v>
      </c>
      <c r="C27" s="26">
        <f>VLOOKUP($A27,aggregateBenElg!$A$9:$I$116,3)*SNAPPart!C$4</f>
        <v>0.16687947621140678</v>
      </c>
    </row>
    <row r="28" spans="1:3" x14ac:dyDescent="0.25">
      <c r="A28" s="8">
        <f>aggregateBenElg!A28</f>
        <v>39295</v>
      </c>
      <c r="B28" s="26">
        <f>VLOOKUP($A28,aggregateBenElg!$A$9:$I$116,3)*SNAPPart!B$4</f>
        <v>0.68300305155457741</v>
      </c>
      <c r="C28" s="26">
        <f>VLOOKUP($A28,aggregateBenElg!$A$9:$I$116,3)*SNAPPart!C$4</f>
        <v>0.16687947621140678</v>
      </c>
    </row>
    <row r="29" spans="1:3" x14ac:dyDescent="0.25">
      <c r="A29" s="8">
        <f>aggregateBenElg!A29</f>
        <v>39326</v>
      </c>
      <c r="B29" s="26">
        <f>VLOOKUP($A29,aggregateBenElg!$A$9:$I$116,3)*SNAPPart!B$4</f>
        <v>0.68300305155457741</v>
      </c>
      <c r="C29" s="26">
        <f>VLOOKUP($A29,aggregateBenElg!$A$9:$I$116,3)*SNAPPart!C$4</f>
        <v>0.16687947621140678</v>
      </c>
    </row>
    <row r="30" spans="1:3" x14ac:dyDescent="0.25">
      <c r="A30" s="8">
        <f>aggregateBenElg!A30</f>
        <v>39356</v>
      </c>
      <c r="B30" s="26">
        <f>VLOOKUP($A30,aggregateBenElg!$A$9:$I$116,3)*SNAPPart!B$4</f>
        <v>0.68300305155457741</v>
      </c>
      <c r="C30" s="26">
        <f>VLOOKUP($A30,aggregateBenElg!$A$9:$I$116,3)*SNAPPart!C$4</f>
        <v>0.16687947621140678</v>
      </c>
    </row>
    <row r="31" spans="1:3" x14ac:dyDescent="0.25">
      <c r="A31" s="8">
        <f>aggregateBenElg!A31</f>
        <v>39387</v>
      </c>
      <c r="B31" s="26">
        <f>VLOOKUP($A31,aggregateBenElg!$A$9:$I$116,3)*SNAPPart!B$4</f>
        <v>0.68300305155457741</v>
      </c>
      <c r="C31" s="26">
        <f>VLOOKUP($A31,aggregateBenElg!$A$9:$I$116,3)*SNAPPart!C$4</f>
        <v>0.16687947621140678</v>
      </c>
    </row>
    <row r="32" spans="1:3" x14ac:dyDescent="0.25">
      <c r="A32" s="8">
        <f>aggregateBenElg!A32</f>
        <v>39417</v>
      </c>
      <c r="B32" s="26">
        <f>VLOOKUP($A32,aggregateBenElg!$A$9:$I$116,3)*SNAPPart!B$4</f>
        <v>0.68300305155457741</v>
      </c>
      <c r="C32" s="26">
        <f>VLOOKUP($A32,aggregateBenElg!$A$9:$I$116,3)*SNAPPart!C$4</f>
        <v>0.16687947621140678</v>
      </c>
    </row>
    <row r="33" spans="1:3" x14ac:dyDescent="0.25">
      <c r="A33" s="8">
        <f>aggregateBenElg!A33</f>
        <v>39448</v>
      </c>
      <c r="B33" s="26">
        <f>VLOOKUP($A33,aggregateBenElg!$A$9:$I$116,3)*SNAPPart!B$4</f>
        <v>0.70184212008449809</v>
      </c>
      <c r="C33" s="26">
        <f>VLOOKUP($A33,aggregateBenElg!$A$9:$I$116,3)*SNAPPart!C$4</f>
        <v>0.17148246280338211</v>
      </c>
    </row>
    <row r="34" spans="1:3" x14ac:dyDescent="0.25">
      <c r="A34" s="8">
        <f>aggregateBenElg!A34</f>
        <v>39479</v>
      </c>
      <c r="B34" s="26">
        <f>VLOOKUP($A34,aggregateBenElg!$A$9:$I$116,3)*SNAPPart!B$4</f>
        <v>0.70184212008449809</v>
      </c>
      <c r="C34" s="26">
        <f>VLOOKUP($A34,aggregateBenElg!$A$9:$I$116,3)*SNAPPart!C$4</f>
        <v>0.17148246280338211</v>
      </c>
    </row>
    <row r="35" spans="1:3" x14ac:dyDescent="0.25">
      <c r="A35" s="8">
        <f>aggregateBenElg!A35</f>
        <v>39508</v>
      </c>
      <c r="B35" s="26">
        <f>VLOOKUP($A35,aggregateBenElg!$A$9:$I$116,3)*SNAPPart!B$4</f>
        <v>0.71126029523710566</v>
      </c>
      <c r="C35" s="26">
        <f>VLOOKUP($A35,aggregateBenElg!$A$9:$I$116,3)*SNAPPart!C$4</f>
        <v>0.1737836240247809</v>
      </c>
    </row>
    <row r="36" spans="1:3" x14ac:dyDescent="0.25">
      <c r="A36" s="8">
        <f>aggregateBenElg!A36</f>
        <v>39539</v>
      </c>
      <c r="B36" s="26">
        <f>VLOOKUP($A36,aggregateBenElg!$A$9:$I$116,3)*SNAPPart!B$4</f>
        <v>0.71126029523710566</v>
      </c>
      <c r="C36" s="26">
        <f>VLOOKUP($A36,aggregateBenElg!$A$9:$I$116,3)*SNAPPart!C$4</f>
        <v>0.1737836240247809</v>
      </c>
    </row>
    <row r="37" spans="1:3" x14ac:dyDescent="0.25">
      <c r="A37" s="8">
        <f>aggregateBenElg!A37</f>
        <v>39569</v>
      </c>
      <c r="B37" s="26">
        <f>VLOOKUP($A37,aggregateBenElg!$A$9:$I$116,3)*SNAPPart!B$4</f>
        <v>0.71126029523710566</v>
      </c>
      <c r="C37" s="26">
        <f>VLOOKUP($A37,aggregateBenElg!$A$9:$I$116,3)*SNAPPart!C$4</f>
        <v>0.1737836240247809</v>
      </c>
    </row>
    <row r="38" spans="1:3" x14ac:dyDescent="0.25">
      <c r="A38" s="8">
        <f>aggregateBenElg!A38</f>
        <v>39600</v>
      </c>
      <c r="B38" s="26">
        <f>VLOOKUP($A38,aggregateBenElg!$A$9:$I$116,3)*SNAPPart!B$4</f>
        <v>0.71126029523710566</v>
      </c>
      <c r="C38" s="26">
        <f>VLOOKUP($A38,aggregateBenElg!$A$9:$I$116,3)*SNAPPart!C$4</f>
        <v>0.1737836240247809</v>
      </c>
    </row>
    <row r="39" spans="1:3" x14ac:dyDescent="0.25">
      <c r="A39" s="8">
        <f>aggregateBenElg!A39</f>
        <v>39630</v>
      </c>
      <c r="B39" s="26">
        <f>VLOOKUP($A39,aggregateBenElg!$A$9:$I$116,3)*SNAPPart!B$4</f>
        <v>0.71126029523710566</v>
      </c>
      <c r="C39" s="26">
        <f>VLOOKUP($A39,aggregateBenElg!$A$9:$I$116,3)*SNAPPart!C$4</f>
        <v>0.1737836240247809</v>
      </c>
    </row>
    <row r="40" spans="1:3" x14ac:dyDescent="0.25">
      <c r="A40" s="8">
        <f>aggregateBenElg!A40</f>
        <v>39661</v>
      </c>
      <c r="B40" s="26">
        <f>VLOOKUP($A40,aggregateBenElg!$A$9:$I$116,3)*SNAPPart!B$4</f>
        <v>0.71126029523710566</v>
      </c>
      <c r="C40" s="26">
        <f>VLOOKUP($A40,aggregateBenElg!$A$9:$I$116,3)*SNAPPart!C$4</f>
        <v>0.1737836240247809</v>
      </c>
    </row>
    <row r="41" spans="1:3" x14ac:dyDescent="0.25">
      <c r="A41" s="8">
        <f>aggregateBenElg!A41</f>
        <v>39692</v>
      </c>
      <c r="B41" s="26">
        <f>VLOOKUP($A41,aggregateBenElg!$A$9:$I$116,3)*SNAPPart!B$4</f>
        <v>0.71126029523710566</v>
      </c>
      <c r="C41" s="26">
        <f>VLOOKUP($A41,aggregateBenElg!$A$9:$I$116,3)*SNAPPart!C$4</f>
        <v>0.1737836240247809</v>
      </c>
    </row>
    <row r="42" spans="1:3" x14ac:dyDescent="0.25">
      <c r="A42" s="8">
        <f>aggregateBenElg!A42</f>
        <v>39722</v>
      </c>
      <c r="B42" s="26">
        <f>VLOOKUP($A42,aggregateBenElg!$A$9:$I$116,3)*SNAPPart!B$4</f>
        <v>0.74144699349756604</v>
      </c>
      <c r="C42" s="26">
        <f>VLOOKUP($A42,aggregateBenElg!$A$9:$I$116,3)*SNAPPart!C$4</f>
        <v>0.18115919926239005</v>
      </c>
    </row>
    <row r="43" spans="1:3" x14ac:dyDescent="0.25">
      <c r="A43" s="8">
        <f>aggregateBenElg!A43</f>
        <v>39753</v>
      </c>
      <c r="B43" s="26">
        <f>VLOOKUP($A43,aggregateBenElg!$A$9:$I$116,3)*SNAPPart!B$4</f>
        <v>0.74144699349756604</v>
      </c>
      <c r="C43" s="26">
        <f>VLOOKUP($A43,aggregateBenElg!$A$9:$I$116,3)*SNAPPart!C$4</f>
        <v>0.18115919926239005</v>
      </c>
    </row>
    <row r="44" spans="1:3" x14ac:dyDescent="0.25">
      <c r="A44" s="8">
        <f>aggregateBenElg!A44</f>
        <v>39783</v>
      </c>
      <c r="B44" s="26">
        <f>VLOOKUP($A44,aggregateBenElg!$A$9:$I$116,3)*SNAPPart!B$4</f>
        <v>0.74144699349756604</v>
      </c>
      <c r="C44" s="26">
        <f>VLOOKUP($A44,aggregateBenElg!$A$9:$I$116,3)*SNAPPart!C$4</f>
        <v>0.18115919926239005</v>
      </c>
    </row>
    <row r="45" spans="1:3" x14ac:dyDescent="0.25">
      <c r="A45" s="8">
        <f>aggregateBenElg!A45</f>
        <v>39814</v>
      </c>
      <c r="B45" s="26">
        <f>VLOOKUP($A45,aggregateBenElg!$A$9:$I$116,3)*SNAPPart!B$4</f>
        <v>0.74206974962495154</v>
      </c>
      <c r="C45" s="26">
        <f>VLOOKUP($A45,aggregateBenElg!$A$9:$I$116,3)*SNAPPart!C$4</f>
        <v>0.18131135848936419</v>
      </c>
    </row>
    <row r="46" spans="1:3" x14ac:dyDescent="0.25">
      <c r="A46" s="8">
        <f>aggregateBenElg!A46</f>
        <v>39845</v>
      </c>
      <c r="B46" s="26">
        <f>VLOOKUP($A46,aggregateBenElg!$A$9:$I$116,3)*SNAPPart!B$4</f>
        <v>0.74206974962495154</v>
      </c>
      <c r="C46" s="26">
        <f>VLOOKUP($A46,aggregateBenElg!$A$9:$I$116,3)*SNAPPart!C$4</f>
        <v>0.18131135848936419</v>
      </c>
    </row>
    <row r="47" spans="1:3" x14ac:dyDescent="0.25">
      <c r="A47" s="8">
        <f>aggregateBenElg!A47</f>
        <v>39873</v>
      </c>
      <c r="B47" s="26">
        <f>VLOOKUP($A47,aggregateBenElg!$A$9:$I$116,3)*SNAPPart!B$4</f>
        <v>0.74305444497618645</v>
      </c>
      <c r="C47" s="26">
        <f>VLOOKUP($A47,aggregateBenElg!$A$9:$I$116,3)*SNAPPart!C$4</f>
        <v>0.18155195103732993</v>
      </c>
    </row>
    <row r="48" spans="1:3" x14ac:dyDescent="0.25">
      <c r="A48" s="8">
        <f>aggregateBenElg!A48</f>
        <v>39904</v>
      </c>
      <c r="B48" s="26">
        <f>VLOOKUP($A48,aggregateBenElg!$A$9:$I$116,3)*SNAPPart!B$4</f>
        <v>0.74678966007524594</v>
      </c>
      <c r="C48" s="26">
        <f>VLOOKUP($A48,aggregateBenElg!$A$9:$I$116,3)*SNAPPart!C$4</f>
        <v>0.18246458347410929</v>
      </c>
    </row>
    <row r="49" spans="1:3" x14ac:dyDescent="0.25">
      <c r="A49" s="8">
        <f>aggregateBenElg!A49</f>
        <v>39934</v>
      </c>
      <c r="B49" s="26">
        <f>VLOOKUP($A49,aggregateBenElg!$A$9:$I$116,3)*SNAPPart!B$4</f>
        <v>0.74809985032811277</v>
      </c>
      <c r="C49" s="26">
        <f>VLOOKUP($A49,aggregateBenElg!$A$9:$I$116,3)*SNAPPart!C$4</f>
        <v>0.18278470483028486</v>
      </c>
    </row>
    <row r="50" spans="1:3" x14ac:dyDescent="0.25">
      <c r="A50" s="8">
        <f>aggregateBenElg!A50</f>
        <v>39965</v>
      </c>
      <c r="B50" s="26">
        <f>VLOOKUP($A50,aggregateBenElg!$A$9:$I$116,3)*SNAPPart!B$4</f>
        <v>0.75339341126930526</v>
      </c>
      <c r="C50" s="26">
        <f>VLOOKUP($A50,aggregateBenElg!$A$9:$I$116,3)*SNAPPart!C$4</f>
        <v>0.18407809096545469</v>
      </c>
    </row>
    <row r="51" spans="1:3" x14ac:dyDescent="0.25">
      <c r="A51" s="8">
        <f>aggregateBenElg!A51</f>
        <v>39995</v>
      </c>
      <c r="B51" s="26">
        <f>VLOOKUP($A51,aggregateBenElg!$A$9:$I$116,3)*SNAPPart!B$4</f>
        <v>0.79402670871180625</v>
      </c>
      <c r="C51" s="26">
        <f>VLOOKUP($A51,aggregateBenElg!$A$9:$I$116,3)*SNAPPart!C$4</f>
        <v>0.19400610428620485</v>
      </c>
    </row>
    <row r="52" spans="1:3" x14ac:dyDescent="0.25">
      <c r="A52" s="8">
        <f>aggregateBenElg!A52</f>
        <v>40026</v>
      </c>
      <c r="B52" s="26">
        <f>VLOOKUP($A52,aggregateBenElg!$A$9:$I$116,3)*SNAPPart!B$4</f>
        <v>0.80666849557669495</v>
      </c>
      <c r="C52" s="26">
        <f>VLOOKUP($A52,aggregateBenElg!$A$9:$I$116,3)*SNAPPart!C$4</f>
        <v>0.19709489688469631</v>
      </c>
    </row>
    <row r="53" spans="1:3" x14ac:dyDescent="0.25">
      <c r="A53" s="8">
        <f>aggregateBenElg!A53</f>
        <v>40057</v>
      </c>
      <c r="B53" s="26">
        <f>VLOOKUP($A53,aggregateBenElg!$A$9:$I$116,3)*SNAPPart!B$4</f>
        <v>0.80666849557669495</v>
      </c>
      <c r="C53" s="26">
        <f>VLOOKUP($A53,aggregateBenElg!$A$9:$I$116,3)*SNAPPart!C$4</f>
        <v>0.19709489688469631</v>
      </c>
    </row>
    <row r="54" spans="1:3" x14ac:dyDescent="0.25">
      <c r="A54" s="8">
        <f>aggregateBenElg!A54</f>
        <v>40087</v>
      </c>
      <c r="B54" s="26">
        <f>VLOOKUP($A54,aggregateBenElg!$A$9:$I$116,3)*SNAPPart!B$4</f>
        <v>0.80666849557669495</v>
      </c>
      <c r="C54" s="26">
        <f>VLOOKUP($A54,aggregateBenElg!$A$9:$I$116,3)*SNAPPart!C$4</f>
        <v>0.19709489688469631</v>
      </c>
    </row>
    <row r="55" spans="1:3" x14ac:dyDescent="0.25">
      <c r="A55" s="8">
        <f>aggregateBenElg!A55</f>
        <v>40118</v>
      </c>
      <c r="B55" s="26">
        <f>VLOOKUP($A55,aggregateBenElg!$A$9:$I$116,3)*SNAPPart!B$4</f>
        <v>0.80666849557669495</v>
      </c>
      <c r="C55" s="26">
        <f>VLOOKUP($A55,aggregateBenElg!$A$9:$I$116,3)*SNAPPart!C$4</f>
        <v>0.19709489688469631</v>
      </c>
    </row>
    <row r="56" spans="1:3" x14ac:dyDescent="0.25">
      <c r="A56" s="8">
        <f>aggregateBenElg!A56</f>
        <v>40148</v>
      </c>
      <c r="B56" s="26">
        <f>VLOOKUP($A56,aggregateBenElg!$A$9:$I$116,3)*SNAPPart!B$4</f>
        <v>0.80666849557669495</v>
      </c>
      <c r="C56" s="26">
        <f>VLOOKUP($A56,aggregateBenElg!$A$9:$I$116,3)*SNAPPart!C$4</f>
        <v>0.19709489688469631</v>
      </c>
    </row>
    <row r="57" spans="1:3" x14ac:dyDescent="0.25">
      <c r="A57" s="8">
        <f>aggregateBenElg!A57</f>
        <v>40179</v>
      </c>
      <c r="B57" s="26">
        <f>VLOOKUP($A57,aggregateBenElg!$A$9:$I$116,3)*SNAPPart!B$4</f>
        <v>0.80666849557669495</v>
      </c>
      <c r="C57" s="26">
        <f>VLOOKUP($A57,aggregateBenElg!$A$9:$I$116,3)*SNAPPart!C$4</f>
        <v>0.19709489688469631</v>
      </c>
    </row>
    <row r="58" spans="1:3" x14ac:dyDescent="0.25">
      <c r="A58" s="8">
        <f>aggregateBenElg!A58</f>
        <v>40210</v>
      </c>
      <c r="B58" s="26">
        <f>VLOOKUP($A58,aggregateBenElg!$A$9:$I$116,3)*SNAPPart!B$4</f>
        <v>0.81142543156344482</v>
      </c>
      <c r="C58" s="26">
        <f>VLOOKUP($A58,aggregateBenElg!$A$9:$I$116,3)*SNAPPart!C$4</f>
        <v>0.19825716839143873</v>
      </c>
    </row>
    <row r="59" spans="1:3" x14ac:dyDescent="0.25">
      <c r="A59" s="8">
        <f>aggregateBenElg!A59</f>
        <v>40238</v>
      </c>
      <c r="B59" s="26">
        <f>VLOOKUP($A59,aggregateBenElg!$A$9:$I$116,3)*SNAPPart!B$4</f>
        <v>0.82419485964347783</v>
      </c>
      <c r="C59" s="26">
        <f>VLOOKUP($A59,aggregateBenElg!$A$9:$I$116,3)*SNAPPart!C$4</f>
        <v>0.20137714781856558</v>
      </c>
    </row>
    <row r="60" spans="1:3" x14ac:dyDescent="0.25">
      <c r="A60" s="8">
        <f>aggregateBenElg!A60</f>
        <v>40269</v>
      </c>
      <c r="B60" s="26">
        <f>VLOOKUP($A60,aggregateBenElg!$A$9:$I$116,3)*SNAPPart!B$4</f>
        <v>0.83559302419509829</v>
      </c>
      <c r="C60" s="26">
        <f>VLOOKUP($A60,aggregateBenElg!$A$9:$I$116,3)*SNAPPart!C$4</f>
        <v>0.20416208373622577</v>
      </c>
    </row>
    <row r="61" spans="1:3" x14ac:dyDescent="0.25">
      <c r="A61" s="8">
        <f>aggregateBenElg!A61</f>
        <v>40299</v>
      </c>
      <c r="B61" s="26">
        <f>VLOOKUP($A61,aggregateBenElg!$A$9:$I$116,3)*SNAPPart!B$4</f>
        <v>0.83559302419509829</v>
      </c>
      <c r="C61" s="26">
        <f>VLOOKUP($A61,aggregateBenElg!$A$9:$I$116,3)*SNAPPart!C$4</f>
        <v>0.20416208373622577</v>
      </c>
    </row>
    <row r="62" spans="1:3" x14ac:dyDescent="0.25">
      <c r="A62" s="8">
        <f>aggregateBenElg!A62</f>
        <v>40330</v>
      </c>
      <c r="B62" s="26">
        <f>VLOOKUP($A62,aggregateBenElg!$A$9:$I$116,3)*SNAPPart!B$4</f>
        <v>0.84737658155743245</v>
      </c>
      <c r="C62" s="26">
        <f>VLOOKUP($A62,aggregateBenElg!$A$9:$I$116,3)*SNAPPart!C$4</f>
        <v>0.20704118343579167</v>
      </c>
    </row>
    <row r="63" spans="1:3" x14ac:dyDescent="0.25">
      <c r="A63" s="8">
        <f>aggregateBenElg!A63</f>
        <v>40360</v>
      </c>
      <c r="B63" s="26">
        <f>VLOOKUP($A63,aggregateBenElg!$A$9:$I$116,3)*SNAPPart!B$4</f>
        <v>0.87557820406770948</v>
      </c>
      <c r="C63" s="26">
        <f>VLOOKUP($A63,aggregateBenElg!$A$9:$I$116,3)*SNAPPart!C$4</f>
        <v>0.21393174121897426</v>
      </c>
    </row>
    <row r="64" spans="1:3" x14ac:dyDescent="0.25">
      <c r="A64" s="8">
        <f>aggregateBenElg!A64</f>
        <v>40391</v>
      </c>
      <c r="B64" s="26">
        <f>VLOOKUP($A64,aggregateBenElg!$A$9:$I$116,3)*SNAPPart!B$4</f>
        <v>0.87557820406770948</v>
      </c>
      <c r="C64" s="26">
        <f>VLOOKUP($A64,aggregateBenElg!$A$9:$I$116,3)*SNAPPart!C$4</f>
        <v>0.21393174121897426</v>
      </c>
    </row>
    <row r="65" spans="1:3" x14ac:dyDescent="0.25">
      <c r="A65" s="8">
        <f>aggregateBenElg!A65</f>
        <v>40422</v>
      </c>
      <c r="B65" s="26">
        <f>VLOOKUP($A65,aggregateBenElg!$A$9:$I$116,3)*SNAPPart!B$4</f>
        <v>0.87557820406770948</v>
      </c>
      <c r="C65" s="26">
        <f>VLOOKUP($A65,aggregateBenElg!$A$9:$I$116,3)*SNAPPart!C$4</f>
        <v>0.21393174121897426</v>
      </c>
    </row>
    <row r="66" spans="1:3" x14ac:dyDescent="0.25">
      <c r="A66" s="8">
        <f>aggregateBenElg!A66</f>
        <v>40452</v>
      </c>
      <c r="B66" s="26">
        <f>VLOOKUP($A66,aggregateBenElg!$A$9:$I$116,3)*SNAPPart!B$4</f>
        <v>0.87557820406770948</v>
      </c>
      <c r="C66" s="26">
        <f>VLOOKUP($A66,aggregateBenElg!$A$9:$I$116,3)*SNAPPart!C$4</f>
        <v>0.21393174121897426</v>
      </c>
    </row>
    <row r="67" spans="1:3" x14ac:dyDescent="0.25">
      <c r="A67" s="8">
        <f>aggregateBenElg!A67</f>
        <v>40483</v>
      </c>
      <c r="B67" s="26">
        <f>VLOOKUP($A67,aggregateBenElg!$A$9:$I$116,3)*SNAPPart!B$4</f>
        <v>0.87557820406770948</v>
      </c>
      <c r="C67" s="26">
        <f>VLOOKUP($A67,aggregateBenElg!$A$9:$I$116,3)*SNAPPart!C$4</f>
        <v>0.21393174121897426</v>
      </c>
    </row>
    <row r="68" spans="1:3" x14ac:dyDescent="0.25">
      <c r="A68" s="8">
        <f>aggregateBenElg!A68</f>
        <v>40513</v>
      </c>
      <c r="B68" s="26">
        <f>VLOOKUP($A68,aggregateBenElg!$A$9:$I$116,3)*SNAPPart!B$4</f>
        <v>0.87557820406770948</v>
      </c>
      <c r="C68" s="26">
        <f>VLOOKUP($A68,aggregateBenElg!$A$9:$I$116,3)*SNAPPart!C$4</f>
        <v>0.21393174121897426</v>
      </c>
    </row>
    <row r="69" spans="1:3" x14ac:dyDescent="0.25">
      <c r="A69" s="8">
        <f>aggregateBenElg!A69</f>
        <v>40544</v>
      </c>
      <c r="B69" s="26">
        <f>VLOOKUP($A69,aggregateBenElg!$A$9:$I$116,3)*SNAPPart!B$4</f>
        <v>0.87996383969855341</v>
      </c>
      <c r="C69" s="26">
        <f>VLOOKUP($A69,aggregateBenElg!$A$9:$I$116,3)*SNAPPart!C$4</f>
        <v>0.21500329218095532</v>
      </c>
    </row>
    <row r="70" spans="1:3" x14ac:dyDescent="0.25">
      <c r="A70" s="8">
        <f>aggregateBenElg!A70</f>
        <v>40575</v>
      </c>
      <c r="B70" s="26">
        <f>VLOOKUP($A70,aggregateBenElg!$A$9:$I$116,3)*SNAPPart!B$4</f>
        <v>0.87996383969855341</v>
      </c>
      <c r="C70" s="26">
        <f>VLOOKUP($A70,aggregateBenElg!$A$9:$I$116,3)*SNAPPart!C$4</f>
        <v>0.21500329218095532</v>
      </c>
    </row>
    <row r="71" spans="1:3" x14ac:dyDescent="0.25">
      <c r="A71" s="8">
        <f>aggregateBenElg!A71</f>
        <v>40603</v>
      </c>
      <c r="B71" s="26">
        <f>VLOOKUP($A71,aggregateBenElg!$A$9:$I$116,3)*SNAPPart!B$4</f>
        <v>0.87996383969855341</v>
      </c>
      <c r="C71" s="26">
        <f>VLOOKUP($A71,aggregateBenElg!$A$9:$I$116,3)*SNAPPart!C$4</f>
        <v>0.21500329218095532</v>
      </c>
    </row>
    <row r="72" spans="1:3" x14ac:dyDescent="0.25">
      <c r="A72" s="8">
        <f>aggregateBenElg!A72</f>
        <v>40634</v>
      </c>
      <c r="B72" s="26">
        <f>VLOOKUP($A72,aggregateBenElg!$A$9:$I$116,3)*SNAPPart!B$4</f>
        <v>0.87996383969855341</v>
      </c>
      <c r="C72" s="26">
        <f>VLOOKUP($A72,aggregateBenElg!$A$9:$I$116,3)*SNAPPart!C$4</f>
        <v>0.21500329218095532</v>
      </c>
    </row>
    <row r="73" spans="1:3" x14ac:dyDescent="0.25">
      <c r="A73" s="8">
        <f>aggregateBenElg!A73</f>
        <v>40664</v>
      </c>
      <c r="B73" s="26">
        <f>VLOOKUP($A73,aggregateBenElg!$A$9:$I$116,3)*SNAPPart!B$4</f>
        <v>0.87996383969855341</v>
      </c>
      <c r="C73" s="26">
        <f>VLOOKUP($A73,aggregateBenElg!$A$9:$I$116,3)*SNAPPart!C$4</f>
        <v>0.21500329218095532</v>
      </c>
    </row>
    <row r="74" spans="1:3" x14ac:dyDescent="0.25">
      <c r="A74" s="8">
        <f>aggregateBenElg!A74</f>
        <v>40695</v>
      </c>
      <c r="B74" s="26">
        <f>VLOOKUP($A74,aggregateBenElg!$A$9:$I$116,3)*SNAPPart!B$4</f>
        <v>0.87996383969855341</v>
      </c>
      <c r="C74" s="26">
        <f>VLOOKUP($A74,aggregateBenElg!$A$9:$I$116,3)*SNAPPart!C$4</f>
        <v>0.21500329218095532</v>
      </c>
    </row>
    <row r="75" spans="1:3" x14ac:dyDescent="0.25">
      <c r="A75" s="8">
        <f>aggregateBenElg!A75</f>
        <v>40725</v>
      </c>
      <c r="B75" s="26">
        <f>VLOOKUP($A75,aggregateBenElg!$A$9:$I$116,3)*SNAPPart!B$4</f>
        <v>0.87996383969855341</v>
      </c>
      <c r="C75" s="26">
        <f>VLOOKUP($A75,aggregateBenElg!$A$9:$I$116,3)*SNAPPart!C$4</f>
        <v>0.21500329218095532</v>
      </c>
    </row>
    <row r="76" spans="1:3" x14ac:dyDescent="0.25">
      <c r="A76" s="8">
        <f>aggregateBenElg!A76</f>
        <v>40756</v>
      </c>
      <c r="B76" s="26">
        <f>VLOOKUP($A76,aggregateBenElg!$A$9:$I$116,3)*SNAPPart!B$4</f>
        <v>0.87996383969855341</v>
      </c>
      <c r="C76" s="26">
        <f>VLOOKUP($A76,aggregateBenElg!$A$9:$I$116,3)*SNAPPart!C$4</f>
        <v>0.21500329218095532</v>
      </c>
    </row>
    <row r="77" spans="1:3" x14ac:dyDescent="0.25">
      <c r="A77" s="8">
        <f>aggregateBenElg!A77</f>
        <v>40787</v>
      </c>
      <c r="B77" s="26">
        <f>VLOOKUP($A77,aggregateBenElg!$A$9:$I$116,3)*SNAPPart!B$4</f>
        <v>0.87996383969855341</v>
      </c>
      <c r="C77" s="26">
        <f>VLOOKUP($A77,aggregateBenElg!$A$9:$I$116,3)*SNAPPart!C$4</f>
        <v>0.21500329218095532</v>
      </c>
    </row>
    <row r="78" spans="1:3" x14ac:dyDescent="0.25">
      <c r="A78" s="8">
        <f>aggregateBenElg!A78</f>
        <v>40817</v>
      </c>
      <c r="B78" s="26">
        <f>VLOOKUP($A78,aggregateBenElg!$A$9:$I$116,3)*SNAPPart!B$4</f>
        <v>0.8849690457260031</v>
      </c>
      <c r="C78" s="26">
        <f>VLOOKUP($A78,aggregateBenElg!$A$9:$I$116,3)*SNAPPart!C$4</f>
        <v>0.21622622399405608</v>
      </c>
    </row>
    <row r="79" spans="1:3" x14ac:dyDescent="0.25">
      <c r="A79" s="8">
        <f>aggregateBenElg!A79</f>
        <v>40848</v>
      </c>
      <c r="B79" s="26">
        <f>VLOOKUP($A79,aggregateBenElg!$A$9:$I$116,3)*SNAPPart!B$4</f>
        <v>0.8849690457260031</v>
      </c>
      <c r="C79" s="26">
        <f>VLOOKUP($A79,aggregateBenElg!$A$9:$I$116,3)*SNAPPart!C$4</f>
        <v>0.21622622399405608</v>
      </c>
    </row>
    <row r="80" spans="1:3" x14ac:dyDescent="0.25">
      <c r="A80" s="8">
        <f>aggregateBenElg!A80</f>
        <v>40878</v>
      </c>
      <c r="B80" s="26">
        <f>VLOOKUP($A80,aggregateBenElg!$A$9:$I$116,3)*SNAPPart!B$4</f>
        <v>0.8849690457260031</v>
      </c>
      <c r="C80" s="26">
        <f>VLOOKUP($A80,aggregateBenElg!$A$9:$I$116,3)*SNAPPart!C$4</f>
        <v>0.21622622399405608</v>
      </c>
    </row>
    <row r="81" spans="1:3" x14ac:dyDescent="0.25">
      <c r="A81" s="8">
        <f>aggregateBenElg!A81</f>
        <v>40909</v>
      </c>
      <c r="B81" s="26">
        <f>VLOOKUP($A81,aggregateBenElg!$A$9:$I$116,3)*SNAPPart!B$4</f>
        <v>0.8849690457260031</v>
      </c>
      <c r="C81" s="26">
        <f>VLOOKUP($A81,aggregateBenElg!$A$9:$I$116,3)*SNAPPart!C$4</f>
        <v>0.21622622399405608</v>
      </c>
    </row>
    <row r="82" spans="1:3" x14ac:dyDescent="0.25">
      <c r="A82" s="8">
        <f>aggregateBenElg!A82</f>
        <v>40940</v>
      </c>
      <c r="B82" s="26">
        <f>VLOOKUP($A82,aggregateBenElg!$A$9:$I$116,3)*SNAPPart!B$4</f>
        <v>0.8849690457260031</v>
      </c>
      <c r="C82" s="26">
        <f>VLOOKUP($A82,aggregateBenElg!$A$9:$I$116,3)*SNAPPart!C$4</f>
        <v>0.21622622399405608</v>
      </c>
    </row>
    <row r="83" spans="1:3" x14ac:dyDescent="0.25">
      <c r="A83" s="8">
        <f>aggregateBenElg!A83</f>
        <v>40969</v>
      </c>
      <c r="B83" s="26">
        <f>VLOOKUP($A83,aggregateBenElg!$A$9:$I$116,3)*SNAPPart!B$4</f>
        <v>0.8849690457260031</v>
      </c>
      <c r="C83" s="26">
        <f>VLOOKUP($A83,aggregateBenElg!$A$9:$I$116,3)*SNAPPart!C$4</f>
        <v>0.21622622399405608</v>
      </c>
    </row>
    <row r="84" spans="1:3" x14ac:dyDescent="0.25">
      <c r="A84" s="8">
        <f>aggregateBenElg!A84</f>
        <v>41000</v>
      </c>
      <c r="B84" s="26">
        <f>VLOOKUP($A84,aggregateBenElg!$A$9:$I$116,3)*SNAPPart!B$4</f>
        <v>0.8849690457260031</v>
      </c>
      <c r="C84" s="26">
        <f>VLOOKUP($A84,aggregateBenElg!$A$9:$I$116,3)*SNAPPart!C$4</f>
        <v>0.21622622399405608</v>
      </c>
    </row>
    <row r="85" spans="1:3" x14ac:dyDescent="0.25">
      <c r="A85" s="8">
        <f>aggregateBenElg!A85</f>
        <v>41030</v>
      </c>
      <c r="B85" s="26">
        <f>VLOOKUP($A85,aggregateBenElg!$A$9:$I$116,3)*SNAPPart!B$4</f>
        <v>0.8849690457260031</v>
      </c>
      <c r="C85" s="26">
        <f>VLOOKUP($A85,aggregateBenElg!$A$9:$I$116,3)*SNAPPart!C$4</f>
        <v>0.21622622399405608</v>
      </c>
    </row>
    <row r="86" spans="1:3" x14ac:dyDescent="0.25">
      <c r="A86" s="8">
        <f>aggregateBenElg!A86</f>
        <v>41061</v>
      </c>
      <c r="B86" s="26">
        <f>VLOOKUP($A86,aggregateBenElg!$A$9:$I$116,3)*SNAPPart!B$4</f>
        <v>0.8849690457260031</v>
      </c>
      <c r="C86" s="26">
        <f>VLOOKUP($A86,aggregateBenElg!$A$9:$I$116,3)*SNAPPart!C$4</f>
        <v>0.21622622399405608</v>
      </c>
    </row>
    <row r="87" spans="1:3" x14ac:dyDescent="0.25">
      <c r="A87" s="8">
        <f>aggregateBenElg!A87</f>
        <v>41091</v>
      </c>
      <c r="B87" s="26">
        <f>VLOOKUP($A87,aggregateBenElg!$A$9:$I$116,3)*SNAPPart!B$4</f>
        <v>0.8849690457260031</v>
      </c>
      <c r="C87" s="26">
        <f>VLOOKUP($A87,aggregateBenElg!$A$9:$I$116,3)*SNAPPart!C$4</f>
        <v>0.21622622399405608</v>
      </c>
    </row>
    <row r="88" spans="1:3" x14ac:dyDescent="0.25">
      <c r="A88" s="8">
        <f>aggregateBenElg!A88</f>
        <v>41122</v>
      </c>
      <c r="B88" s="26">
        <f>VLOOKUP($A88,aggregateBenElg!$A$9:$I$116,3)*SNAPPart!B$4</f>
        <v>0.8849690457260031</v>
      </c>
      <c r="C88" s="26">
        <f>VLOOKUP($A88,aggregateBenElg!$A$9:$I$116,3)*SNAPPart!C$4</f>
        <v>0.21622622399405608</v>
      </c>
    </row>
    <row r="89" spans="1:3" x14ac:dyDescent="0.25">
      <c r="A89" s="8">
        <f>aggregateBenElg!A89</f>
        <v>41153</v>
      </c>
      <c r="B89" s="26">
        <f>VLOOKUP($A89,aggregateBenElg!$A$9:$I$116,3)*SNAPPart!B$4</f>
        <v>0.8849690457260031</v>
      </c>
      <c r="C89" s="26">
        <f>VLOOKUP($A89,aggregateBenElg!$A$9:$I$116,3)*SNAPPart!C$4</f>
        <v>0.21622622399405608</v>
      </c>
    </row>
    <row r="90" spans="1:3" x14ac:dyDescent="0.25">
      <c r="A90" s="8">
        <f>aggregateBenElg!A90</f>
        <v>41183</v>
      </c>
      <c r="B90" s="26">
        <f>VLOOKUP($A90,aggregateBenElg!$A$9:$I$116,3)*SNAPPart!B$4</f>
        <v>0.8644758617825784</v>
      </c>
      <c r="C90" s="26">
        <f>VLOOKUP($A90,aggregateBenElg!$A$9:$I$116,3)*SNAPPart!C$4</f>
        <v>0.21121908413633694</v>
      </c>
    </row>
    <row r="91" spans="1:3" x14ac:dyDescent="0.25">
      <c r="A91" s="8">
        <f>aggregateBenElg!A91</f>
        <v>41214</v>
      </c>
      <c r="B91" s="26">
        <f>VLOOKUP($A91,aggregateBenElg!$A$9:$I$116,3)*SNAPPart!B$4</f>
        <v>0.8644758617825784</v>
      </c>
      <c r="C91" s="26">
        <f>VLOOKUP($A91,aggregateBenElg!$A$9:$I$116,3)*SNAPPart!C$4</f>
        <v>0.21121908413633694</v>
      </c>
    </row>
    <row r="92" spans="1:3" x14ac:dyDescent="0.25">
      <c r="A92" s="8">
        <f>aggregateBenElg!A92</f>
        <v>41244</v>
      </c>
      <c r="B92" s="26">
        <f>VLOOKUP($A92,aggregateBenElg!$A$9:$I$116,3)*SNAPPart!B$4</f>
        <v>0.8644758617825784</v>
      </c>
      <c r="C92" s="26">
        <f>VLOOKUP($A92,aggregateBenElg!$A$9:$I$116,3)*SNAPPart!C$4</f>
        <v>0.21121908413633694</v>
      </c>
    </row>
    <row r="93" spans="1:3" x14ac:dyDescent="0.25">
      <c r="A93" s="8">
        <f>aggregateBenElg!A93</f>
        <v>41275</v>
      </c>
      <c r="B93" s="26">
        <f>VLOOKUP($A93,aggregateBenElg!$A$9:$I$116,3)*SNAPPart!B$4</f>
        <v>0.8644758617825784</v>
      </c>
      <c r="C93" s="26">
        <f>VLOOKUP($A93,aggregateBenElg!$A$9:$I$116,3)*SNAPPart!C$4</f>
        <v>0.21121908413633694</v>
      </c>
    </row>
    <row r="94" spans="1:3" x14ac:dyDescent="0.25">
      <c r="A94" s="8">
        <f>aggregateBenElg!A94</f>
        <v>41306</v>
      </c>
      <c r="B94" s="26">
        <f>VLOOKUP($A94,aggregateBenElg!$A$9:$I$116,3)*SNAPPart!B$4</f>
        <v>0.8644758617825784</v>
      </c>
      <c r="C94" s="26">
        <f>VLOOKUP($A94,aggregateBenElg!$A$9:$I$116,3)*SNAPPart!C$4</f>
        <v>0.21121908413633694</v>
      </c>
    </row>
    <row r="95" spans="1:3" x14ac:dyDescent="0.25">
      <c r="A95" s="8">
        <f>aggregateBenElg!A95</f>
        <v>41334</v>
      </c>
      <c r="B95" s="26">
        <f>VLOOKUP($A95,aggregateBenElg!$A$9:$I$116,3)*SNAPPart!B$4</f>
        <v>0.8644758617825784</v>
      </c>
      <c r="C95" s="26">
        <f>VLOOKUP($A95,aggregateBenElg!$A$9:$I$116,3)*SNAPPart!C$4</f>
        <v>0.21121908413633694</v>
      </c>
    </row>
    <row r="96" spans="1:3" x14ac:dyDescent="0.25">
      <c r="A96" s="8">
        <f>aggregateBenElg!A96</f>
        <v>41365</v>
      </c>
      <c r="B96" s="26">
        <f>VLOOKUP($A96,aggregateBenElg!$A$9:$I$116,3)*SNAPPart!B$4</f>
        <v>0.8644758617825784</v>
      </c>
      <c r="C96" s="26">
        <f>VLOOKUP($A96,aggregateBenElg!$A$9:$I$116,3)*SNAPPart!C$4</f>
        <v>0.21121908413633694</v>
      </c>
    </row>
    <row r="97" spans="1:3" x14ac:dyDescent="0.25">
      <c r="A97" s="8">
        <f>aggregateBenElg!A97</f>
        <v>41395</v>
      </c>
      <c r="B97" s="26">
        <f>VLOOKUP($A97,aggregateBenElg!$A$9:$I$116,3)*SNAPPart!B$4</f>
        <v>0.8644758617825784</v>
      </c>
      <c r="C97" s="26">
        <f>VLOOKUP($A97,aggregateBenElg!$A$9:$I$116,3)*SNAPPart!C$4</f>
        <v>0.21121908413633694</v>
      </c>
    </row>
    <row r="98" spans="1:3" x14ac:dyDescent="0.25">
      <c r="A98" s="8">
        <f>aggregateBenElg!A98</f>
        <v>41426</v>
      </c>
      <c r="B98" s="26">
        <f>VLOOKUP($A98,aggregateBenElg!$A$9:$I$116,3)*SNAPPart!B$4</f>
        <v>0.8644758617825784</v>
      </c>
      <c r="C98" s="26">
        <f>VLOOKUP($A98,aggregateBenElg!$A$9:$I$116,3)*SNAPPart!C$4</f>
        <v>0.21121908413633694</v>
      </c>
    </row>
    <row r="99" spans="1:3" x14ac:dyDescent="0.25">
      <c r="A99" s="8">
        <f>aggregateBenElg!A99</f>
        <v>41456</v>
      </c>
      <c r="B99" s="26">
        <f>VLOOKUP($A99,aggregateBenElg!$A$9:$I$116,3)*SNAPPart!B$4</f>
        <v>0.8644758617825784</v>
      </c>
      <c r="C99" s="26">
        <f>VLOOKUP($A99,aggregateBenElg!$A$9:$I$116,3)*SNAPPart!C$4</f>
        <v>0.21121908413633694</v>
      </c>
    </row>
    <row r="100" spans="1:3" x14ac:dyDescent="0.25">
      <c r="A100" s="8">
        <f>aggregateBenElg!A100</f>
        <v>41487</v>
      </c>
      <c r="B100" s="26">
        <f>VLOOKUP($A100,aggregateBenElg!$A$9:$I$116,3)*SNAPPart!B$4</f>
        <v>0.8644758617825784</v>
      </c>
      <c r="C100" s="26">
        <f>VLOOKUP($A100,aggregateBenElg!$A$9:$I$116,3)*SNAPPart!C$4</f>
        <v>0.21121908413633694</v>
      </c>
    </row>
    <row r="101" spans="1:3" x14ac:dyDescent="0.25">
      <c r="A101" s="8">
        <f>aggregateBenElg!A101</f>
        <v>41518</v>
      </c>
      <c r="B101" s="26">
        <f>VLOOKUP($A101,aggregateBenElg!$A$9:$I$116,3)*SNAPPart!B$4</f>
        <v>0.8644758617825784</v>
      </c>
      <c r="C101" s="26">
        <f>VLOOKUP($A101,aggregateBenElg!$A$9:$I$116,3)*SNAPPart!C$4</f>
        <v>0.21121908413633694</v>
      </c>
    </row>
    <row r="102" spans="1:3" x14ac:dyDescent="0.25">
      <c r="A102" s="8">
        <f>aggregateBenElg!A102</f>
        <v>41548</v>
      </c>
      <c r="B102" s="26">
        <f>VLOOKUP($A102,aggregateBenElg!$A$9:$I$116,3)*SNAPPart!B$4</f>
        <v>0.8644758617825784</v>
      </c>
      <c r="C102" s="26">
        <f>VLOOKUP($A102,aggregateBenElg!$A$9:$I$116,3)*SNAPPart!C$4</f>
        <v>0.21121908413633694</v>
      </c>
    </row>
    <row r="103" spans="1:3" x14ac:dyDescent="0.25">
      <c r="A103" s="8">
        <f>aggregateBenElg!A103</f>
        <v>41579</v>
      </c>
      <c r="B103" s="26">
        <f>VLOOKUP($A103,aggregateBenElg!$A$9:$I$116,3)*SNAPPart!B$4</f>
        <v>0.8644758617825784</v>
      </c>
      <c r="C103" s="26">
        <f>VLOOKUP($A103,aggregateBenElg!$A$9:$I$116,3)*SNAPPart!C$4</f>
        <v>0.21121908413633694</v>
      </c>
    </row>
    <row r="104" spans="1:3" x14ac:dyDescent="0.25">
      <c r="A104" s="8">
        <f>aggregateBenElg!A104</f>
        <v>41609</v>
      </c>
      <c r="B104" s="26">
        <f>VLOOKUP($A104,aggregateBenElg!$A$9:$I$116,3)*SNAPPart!B$4</f>
        <v>0.8644758617825784</v>
      </c>
      <c r="C104" s="26">
        <f>VLOOKUP($A104,aggregateBenElg!$A$9:$I$116,3)*SNAPPart!C$4</f>
        <v>0.21121908413633694</v>
      </c>
    </row>
    <row r="105" spans="1:3" x14ac:dyDescent="0.25">
      <c r="A105" s="8">
        <f>aggregateBenElg!A105</f>
        <v>41640</v>
      </c>
      <c r="B105" s="26">
        <f>VLOOKUP($A105,aggregateBenElg!$A$9:$I$116,3)*SNAPPart!B$4</f>
        <v>0.8644758617825784</v>
      </c>
      <c r="C105" s="26">
        <f>VLOOKUP($A105,aggregateBenElg!$A$9:$I$116,3)*SNAPPart!C$4</f>
        <v>0.21121908413633694</v>
      </c>
    </row>
    <row r="106" spans="1:3" x14ac:dyDescent="0.25">
      <c r="A106" s="8">
        <f>aggregateBenElg!A106</f>
        <v>41671</v>
      </c>
      <c r="B106" s="26">
        <f>VLOOKUP($A106,aggregateBenElg!$A$9:$I$116,3)*SNAPPart!B$4</f>
        <v>0.8644758617825784</v>
      </c>
      <c r="C106" s="26">
        <f>VLOOKUP($A106,aggregateBenElg!$A$9:$I$116,3)*SNAPPart!C$4</f>
        <v>0.21121908413633694</v>
      </c>
    </row>
    <row r="107" spans="1:3" x14ac:dyDescent="0.25">
      <c r="A107" s="8">
        <f>aggregateBenElg!A107</f>
        <v>41699</v>
      </c>
      <c r="B107" s="26">
        <f>VLOOKUP($A107,aggregateBenElg!$A$9:$I$116,3)*SNAPPart!B$4</f>
        <v>0.8644758617825784</v>
      </c>
      <c r="C107" s="26">
        <f>VLOOKUP($A107,aggregateBenElg!$A$9:$I$116,3)*SNAPPart!C$4</f>
        <v>0.21121908413633694</v>
      </c>
    </row>
    <row r="108" spans="1:3" x14ac:dyDescent="0.25">
      <c r="A108" s="8">
        <f>aggregateBenElg!A108</f>
        <v>41730</v>
      </c>
      <c r="B108" s="26">
        <f>VLOOKUP($A108,aggregateBenElg!$A$9:$I$116,3)*SNAPPart!B$4</f>
        <v>0.8644758617825784</v>
      </c>
      <c r="C108" s="26">
        <f>VLOOKUP($A108,aggregateBenElg!$A$9:$I$116,3)*SNAPPart!C$4</f>
        <v>0.21121908413633694</v>
      </c>
    </row>
    <row r="109" spans="1:3" x14ac:dyDescent="0.25">
      <c r="A109" s="8">
        <f>aggregateBenElg!A109</f>
        <v>41760</v>
      </c>
      <c r="B109" s="26">
        <f>VLOOKUP($A109,aggregateBenElg!$A$9:$I$116,3)*SNAPPart!B$4</f>
        <v>0.8644758617825784</v>
      </c>
      <c r="C109" s="26">
        <f>VLOOKUP($A109,aggregateBenElg!$A$9:$I$116,3)*SNAPPart!C$4</f>
        <v>0.21121908413633694</v>
      </c>
    </row>
    <row r="110" spans="1:3" x14ac:dyDescent="0.25">
      <c r="A110" s="8">
        <f>aggregateBenElg!A110</f>
        <v>41791</v>
      </c>
      <c r="B110" s="26">
        <f>VLOOKUP($A110,aggregateBenElg!$A$9:$I$116,3)*SNAPPart!B$4</f>
        <v>0.8644758617825784</v>
      </c>
      <c r="C110" s="26">
        <f>VLOOKUP($A110,aggregateBenElg!$A$9:$I$116,3)*SNAPPart!C$4</f>
        <v>0.21121908413633694</v>
      </c>
    </row>
    <row r="111" spans="1:3" x14ac:dyDescent="0.25">
      <c r="A111" s="8">
        <f>aggregateBenElg!A111</f>
        <v>41821</v>
      </c>
      <c r="B111" s="26">
        <f>VLOOKUP($A111,aggregateBenElg!$A$9:$I$116,3)*SNAPPart!B$4</f>
        <v>0.8644758617825784</v>
      </c>
      <c r="C111" s="26">
        <f>VLOOKUP($A111,aggregateBenElg!$A$9:$I$116,3)*SNAPPart!C$4</f>
        <v>0.21121908413633694</v>
      </c>
    </row>
    <row r="112" spans="1:3" x14ac:dyDescent="0.25">
      <c r="A112" s="8">
        <f>aggregateBenElg!A112</f>
        <v>41852</v>
      </c>
      <c r="B112" s="26">
        <f>VLOOKUP($A112,aggregateBenElg!$A$9:$I$116,3)*SNAPPart!B$4</f>
        <v>0.8644758617825784</v>
      </c>
      <c r="C112" s="26">
        <f>VLOOKUP($A112,aggregateBenElg!$A$9:$I$116,3)*SNAPPart!C$4</f>
        <v>0.21121908413633694</v>
      </c>
    </row>
    <row r="113" spans="1:3" x14ac:dyDescent="0.25">
      <c r="A113" s="8">
        <f>aggregateBenElg!A113</f>
        <v>41883</v>
      </c>
      <c r="B113" s="26">
        <f>VLOOKUP($A113,aggregateBenElg!$A$9:$I$116,3)*SNAPPart!B$4</f>
        <v>0.8644758617825784</v>
      </c>
      <c r="C113" s="26">
        <f>VLOOKUP($A113,aggregateBenElg!$A$9:$I$116,3)*SNAPPart!C$4</f>
        <v>0.21121908413633694</v>
      </c>
    </row>
    <row r="114" spans="1:3" x14ac:dyDescent="0.25">
      <c r="A114" s="8">
        <f>aggregateBenElg!A114</f>
        <v>41913</v>
      </c>
      <c r="B114" s="26">
        <f>VLOOKUP($A114,aggregateBenElg!$A$9:$I$116,3)*SNAPPart!B$4</f>
        <v>0.8644758617825784</v>
      </c>
      <c r="C114" s="26">
        <f>VLOOKUP($A114,aggregateBenElg!$A$9:$I$116,3)*SNAPPart!C$4</f>
        <v>0.21121908413633694</v>
      </c>
    </row>
    <row r="115" spans="1:3" x14ac:dyDescent="0.25">
      <c r="A115" s="8">
        <f>aggregateBenElg!A115</f>
        <v>41944</v>
      </c>
      <c r="B115" s="26">
        <f>VLOOKUP($A115,aggregateBenElg!$A$9:$I$116,3)*SNAPPart!B$4</f>
        <v>0.8644758617825784</v>
      </c>
      <c r="C115" s="26">
        <f>VLOOKUP($A115,aggregateBenElg!$A$9:$I$116,3)*SNAPPart!C$4</f>
        <v>0.21121908413633694</v>
      </c>
    </row>
    <row r="116" spans="1:3" x14ac:dyDescent="0.25">
      <c r="A116" s="8">
        <f>aggregateBenElg!A116</f>
        <v>41974</v>
      </c>
      <c r="B116" s="26">
        <f>VLOOKUP($A116,aggregateBenElg!$A$9:$I$116,3)*SNAPPart!B$4</f>
        <v>0.8644758617825784</v>
      </c>
      <c r="C116" s="26">
        <f>VLOOKUP($A116,aggregateBenElg!$A$9:$I$116,3)*SNAPPart!C$4</f>
        <v>0.21121908413633694</v>
      </c>
    </row>
    <row r="117" spans="1:3" x14ac:dyDescent="0.25">
      <c r="A117" s="8"/>
    </row>
    <row r="118" spans="1:3" x14ac:dyDescent="0.25">
      <c r="A118" s="8"/>
    </row>
    <row r="119" spans="1:3" x14ac:dyDescent="0.25">
      <c r="A119" s="8"/>
    </row>
    <row r="120" spans="1:3" x14ac:dyDescent="0.25">
      <c r="A120" s="8"/>
    </row>
    <row r="121" spans="1:3" x14ac:dyDescent="0.25">
      <c r="A121" s="8"/>
    </row>
    <row r="122" spans="1:3" x14ac:dyDescent="0.25">
      <c r="A122" s="8"/>
    </row>
    <row r="123" spans="1:3" x14ac:dyDescent="0.25">
      <c r="A123" s="8"/>
    </row>
    <row r="124" spans="1:3" x14ac:dyDescent="0.25">
      <c r="A124" s="8"/>
    </row>
    <row r="125" spans="1:3" x14ac:dyDescent="0.25">
      <c r="A125" s="8"/>
    </row>
    <row r="126" spans="1:3" x14ac:dyDescent="0.25">
      <c r="A126" s="8"/>
    </row>
    <row r="127" spans="1:3" x14ac:dyDescent="0.25">
      <c r="A127" s="8"/>
    </row>
    <row r="128" spans="1:3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</sheetData>
  <mergeCells count="1">
    <mergeCell ref="B6:C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workbookViewId="0"/>
  </sheetViews>
  <sheetFormatPr defaultColWidth="8.85546875" defaultRowHeight="15" x14ac:dyDescent="0.25"/>
  <cols>
    <col min="1" max="1" width="28.85546875" bestFit="1" customWidth="1"/>
    <col min="2" max="2" width="9.42578125" bestFit="1" customWidth="1"/>
  </cols>
  <sheetData>
    <row r="1" spans="1:6" x14ac:dyDescent="0.25">
      <c r="A1" s="1" t="s">
        <v>78</v>
      </c>
    </row>
    <row r="2" spans="1:6" x14ac:dyDescent="0.25">
      <c r="A2" s="7"/>
    </row>
    <row r="3" spans="1:6" x14ac:dyDescent="0.25">
      <c r="B3" s="26"/>
      <c r="C3" s="26"/>
      <c r="D3" s="26"/>
      <c r="E3" s="26"/>
      <c r="F3" s="26"/>
    </row>
    <row r="4" spans="1:6" x14ac:dyDescent="0.25">
      <c r="A4" t="s">
        <v>87</v>
      </c>
      <c r="B4" s="26">
        <f>VLOOKUP(B5,quintilewages!$A$6:$K$10,7)</f>
        <v>2010.066378045537</v>
      </c>
      <c r="C4" s="26">
        <f>VLOOKUP(C5,quintilewages!$A$6:$K$10,7)</f>
        <v>2455.1006182298415</v>
      </c>
      <c r="D4" s="26">
        <f>VLOOKUP(D5,quintilewages!$A$6:$K$10,7)</f>
        <v>2998.6666666666665</v>
      </c>
      <c r="E4" s="26">
        <f>VLOOKUP(E5,quintilewages!$A$6:$K$10,7)</f>
        <v>3662.579737469629</v>
      </c>
      <c r="F4" s="26">
        <f>VLOOKUP(F5,quintilewages!$A$6:$K$10,7)</f>
        <v>4473.4849933269561</v>
      </c>
    </row>
    <row r="5" spans="1:6" x14ac:dyDescent="0.25">
      <c r="A5" s="7" t="s">
        <v>38</v>
      </c>
      <c r="B5">
        <v>1</v>
      </c>
      <c r="C5">
        <v>2</v>
      </c>
      <c r="D5">
        <v>3</v>
      </c>
      <c r="E5">
        <v>4</v>
      </c>
      <c r="F5">
        <v>5</v>
      </c>
    </row>
    <row r="6" spans="1:6" x14ac:dyDescent="0.25">
      <c r="A6" s="7" t="s">
        <v>75</v>
      </c>
      <c r="B6" s="10">
        <f>VLOOKUP(B4*12/52,PovertyIncidencebyIncome!$A$6:$B$121,2)</f>
        <v>0.216614</v>
      </c>
      <c r="C6" s="10">
        <f>VLOOKUP(C4*12/52,PovertyIncidencebyIncome!$A$6:$B$121,2)</f>
        <v>7.0211999999999997E-2</v>
      </c>
      <c r="D6" s="10">
        <f>VLOOKUP(D4*12/52,PovertyIncidencebyIncome!$A$6:$B$121,2)</f>
        <v>4.267E-3</v>
      </c>
      <c r="E6" s="10">
        <f>VLOOKUP(E4*12/52,PovertyIncidencebyIncome!$A$6:$B$121,2)</f>
        <v>0</v>
      </c>
      <c r="F6" s="10">
        <f>VLOOKUP(F4*12/52,PovertyIncidencebyIncome!$A$6:$B$121,2)</f>
        <v>0</v>
      </c>
    </row>
    <row r="7" spans="1:6" x14ac:dyDescent="0.25">
      <c r="A7" s="7" t="str">
        <f>aggregateBenElg!A7</f>
        <v>FY 2010 avg</v>
      </c>
      <c r="B7" s="26">
        <f>AVERAGE(B$54:B$65)</f>
        <v>280.44826359773879</v>
      </c>
      <c r="C7" s="26">
        <f>AVERAGE(C$54:C$65)</f>
        <v>332.85944619129572</v>
      </c>
      <c r="D7" s="26">
        <f>AVERAGE(D$54:D$65)</f>
        <v>356.46742583728479</v>
      </c>
      <c r="E7" s="26">
        <f>AVERAGE(E$54:E$65)</f>
        <v>357.99499046158456</v>
      </c>
      <c r="F7" s="26">
        <f>AVERAGE(F$54:F$65)</f>
        <v>357.99499046158456</v>
      </c>
    </row>
    <row r="9" spans="1:6" x14ac:dyDescent="0.25">
      <c r="A9" s="8">
        <f>aggregateBenElg!A9</f>
        <v>38718</v>
      </c>
      <c r="B9" s="26">
        <f>VLOOKUP($A9,aggregateBenElg!$A$9:$I$116,9)*(1-MedicaidBen!B$6)</f>
        <v>280.44826359773879</v>
      </c>
      <c r="C9" s="26">
        <f>VLOOKUP($A9,aggregateBenElg!$A$9:$I$116,9)*(1-MedicaidBen!C$6)</f>
        <v>332.85944619129572</v>
      </c>
      <c r="D9" s="26">
        <f>VLOOKUP($A9,aggregateBenElg!$A$9:$I$116,9)*(1-MedicaidBen!D$6)</f>
        <v>356.46742583728485</v>
      </c>
      <c r="E9" s="26">
        <f>VLOOKUP($A9,aggregateBenElg!$A$9:$I$116,9)*(1-MedicaidBen!E$6)</f>
        <v>357.99499046158445</v>
      </c>
      <c r="F9" s="26">
        <f>VLOOKUP($A9,aggregateBenElg!$A$9:$I$116,9)*(1-MedicaidBen!F$6)</f>
        <v>357.99499046158445</v>
      </c>
    </row>
    <row r="10" spans="1:6" x14ac:dyDescent="0.25">
      <c r="A10" s="8">
        <f>aggregateBenElg!A10</f>
        <v>38749</v>
      </c>
      <c r="B10" s="26">
        <f>VLOOKUP($A10,aggregateBenElg!$A$9:$I$116,9)*(1-MedicaidBen!B$6)</f>
        <v>280.44826359773879</v>
      </c>
      <c r="C10" s="26">
        <f>VLOOKUP($A10,aggregateBenElg!$A$9:$I$116,9)*(1-MedicaidBen!C$6)</f>
        <v>332.85944619129572</v>
      </c>
      <c r="D10" s="26">
        <f>VLOOKUP($A10,aggregateBenElg!$A$9:$I$116,9)*(1-MedicaidBen!D$6)</f>
        <v>356.46742583728485</v>
      </c>
      <c r="E10" s="26">
        <f>VLOOKUP($A10,aggregateBenElg!$A$9:$I$116,9)*(1-MedicaidBen!E$6)</f>
        <v>357.99499046158445</v>
      </c>
      <c r="F10" s="26">
        <f>VLOOKUP($A10,aggregateBenElg!$A$9:$I$116,9)*(1-MedicaidBen!F$6)</f>
        <v>357.99499046158445</v>
      </c>
    </row>
    <row r="11" spans="1:6" x14ac:dyDescent="0.25">
      <c r="A11" s="8">
        <f>aggregateBenElg!A11</f>
        <v>38777</v>
      </c>
      <c r="B11" s="26">
        <f>VLOOKUP($A11,aggregateBenElg!$A$9:$I$116,9)*(1-MedicaidBen!B$6)</f>
        <v>280.44826359773879</v>
      </c>
      <c r="C11" s="26">
        <f>VLOOKUP($A11,aggregateBenElg!$A$9:$I$116,9)*(1-MedicaidBen!C$6)</f>
        <v>332.85944619129572</v>
      </c>
      <c r="D11" s="26">
        <f>VLOOKUP($A11,aggregateBenElg!$A$9:$I$116,9)*(1-MedicaidBen!D$6)</f>
        <v>356.46742583728485</v>
      </c>
      <c r="E11" s="26">
        <f>VLOOKUP($A11,aggregateBenElg!$A$9:$I$116,9)*(1-MedicaidBen!E$6)</f>
        <v>357.99499046158445</v>
      </c>
      <c r="F11" s="26">
        <f>VLOOKUP($A11,aggregateBenElg!$A$9:$I$116,9)*(1-MedicaidBen!F$6)</f>
        <v>357.99499046158445</v>
      </c>
    </row>
    <row r="12" spans="1:6" x14ac:dyDescent="0.25">
      <c r="A12" s="8">
        <f>aggregateBenElg!A12</f>
        <v>38808</v>
      </c>
      <c r="B12" s="26">
        <f>VLOOKUP($A12,aggregateBenElg!$A$9:$I$116,9)*(1-MedicaidBen!B$6)</f>
        <v>280.44826359773879</v>
      </c>
      <c r="C12" s="26">
        <f>VLOOKUP($A12,aggregateBenElg!$A$9:$I$116,9)*(1-MedicaidBen!C$6)</f>
        <v>332.85944619129572</v>
      </c>
      <c r="D12" s="26">
        <f>VLOOKUP($A12,aggregateBenElg!$A$9:$I$116,9)*(1-MedicaidBen!D$6)</f>
        <v>356.46742583728485</v>
      </c>
      <c r="E12" s="26">
        <f>VLOOKUP($A12,aggregateBenElg!$A$9:$I$116,9)*(1-MedicaidBen!E$6)</f>
        <v>357.99499046158445</v>
      </c>
      <c r="F12" s="26">
        <f>VLOOKUP($A12,aggregateBenElg!$A$9:$I$116,9)*(1-MedicaidBen!F$6)</f>
        <v>357.99499046158445</v>
      </c>
    </row>
    <row r="13" spans="1:6" x14ac:dyDescent="0.25">
      <c r="A13" s="8">
        <f>aggregateBenElg!A13</f>
        <v>38838</v>
      </c>
      <c r="B13" s="26">
        <f>VLOOKUP($A13,aggregateBenElg!$A$9:$I$116,9)*(1-MedicaidBen!B$6)</f>
        <v>280.44826359773879</v>
      </c>
      <c r="C13" s="26">
        <f>VLOOKUP($A13,aggregateBenElg!$A$9:$I$116,9)*(1-MedicaidBen!C$6)</f>
        <v>332.85944619129572</v>
      </c>
      <c r="D13" s="26">
        <f>VLOOKUP($A13,aggregateBenElg!$A$9:$I$116,9)*(1-MedicaidBen!D$6)</f>
        <v>356.46742583728485</v>
      </c>
      <c r="E13" s="26">
        <f>VLOOKUP($A13,aggregateBenElg!$A$9:$I$116,9)*(1-MedicaidBen!E$6)</f>
        <v>357.99499046158445</v>
      </c>
      <c r="F13" s="26">
        <f>VLOOKUP($A13,aggregateBenElg!$A$9:$I$116,9)*(1-MedicaidBen!F$6)</f>
        <v>357.99499046158445</v>
      </c>
    </row>
    <row r="14" spans="1:6" x14ac:dyDescent="0.25">
      <c r="A14" s="8">
        <f>aggregateBenElg!A14</f>
        <v>38869</v>
      </c>
      <c r="B14" s="26">
        <f>VLOOKUP($A14,aggregateBenElg!$A$9:$I$116,9)*(1-MedicaidBen!B$6)</f>
        <v>280.44826359773879</v>
      </c>
      <c r="C14" s="26">
        <f>VLOOKUP($A14,aggregateBenElg!$A$9:$I$116,9)*(1-MedicaidBen!C$6)</f>
        <v>332.85944619129572</v>
      </c>
      <c r="D14" s="26">
        <f>VLOOKUP($A14,aggregateBenElg!$A$9:$I$116,9)*(1-MedicaidBen!D$6)</f>
        <v>356.46742583728485</v>
      </c>
      <c r="E14" s="26">
        <f>VLOOKUP($A14,aggregateBenElg!$A$9:$I$116,9)*(1-MedicaidBen!E$6)</f>
        <v>357.99499046158445</v>
      </c>
      <c r="F14" s="26">
        <f>VLOOKUP($A14,aggregateBenElg!$A$9:$I$116,9)*(1-MedicaidBen!F$6)</f>
        <v>357.99499046158445</v>
      </c>
    </row>
    <row r="15" spans="1:6" x14ac:dyDescent="0.25">
      <c r="A15" s="8">
        <f>aggregateBenElg!A15</f>
        <v>38899</v>
      </c>
      <c r="B15" s="26">
        <f>VLOOKUP($A15,aggregateBenElg!$A$9:$I$116,9)*(1-MedicaidBen!B$6)</f>
        <v>280.44826359773879</v>
      </c>
      <c r="C15" s="26">
        <f>VLOOKUP($A15,aggregateBenElg!$A$9:$I$116,9)*(1-MedicaidBen!C$6)</f>
        <v>332.85944619129572</v>
      </c>
      <c r="D15" s="26">
        <f>VLOOKUP($A15,aggregateBenElg!$A$9:$I$116,9)*(1-MedicaidBen!D$6)</f>
        <v>356.46742583728485</v>
      </c>
      <c r="E15" s="26">
        <f>VLOOKUP($A15,aggregateBenElg!$A$9:$I$116,9)*(1-MedicaidBen!E$6)</f>
        <v>357.99499046158445</v>
      </c>
      <c r="F15" s="26">
        <f>VLOOKUP($A15,aggregateBenElg!$A$9:$I$116,9)*(1-MedicaidBen!F$6)</f>
        <v>357.99499046158445</v>
      </c>
    </row>
    <row r="16" spans="1:6" x14ac:dyDescent="0.25">
      <c r="A16" s="8">
        <f>aggregateBenElg!A16</f>
        <v>38930</v>
      </c>
      <c r="B16" s="26">
        <f>VLOOKUP($A16,aggregateBenElg!$A$9:$I$116,9)*(1-MedicaidBen!B$6)</f>
        <v>280.44826359773879</v>
      </c>
      <c r="C16" s="26">
        <f>VLOOKUP($A16,aggregateBenElg!$A$9:$I$116,9)*(1-MedicaidBen!C$6)</f>
        <v>332.85944619129572</v>
      </c>
      <c r="D16" s="26">
        <f>VLOOKUP($A16,aggregateBenElg!$A$9:$I$116,9)*(1-MedicaidBen!D$6)</f>
        <v>356.46742583728485</v>
      </c>
      <c r="E16" s="26">
        <f>VLOOKUP($A16,aggregateBenElg!$A$9:$I$116,9)*(1-MedicaidBen!E$6)</f>
        <v>357.99499046158445</v>
      </c>
      <c r="F16" s="26">
        <f>VLOOKUP($A16,aggregateBenElg!$A$9:$I$116,9)*(1-MedicaidBen!F$6)</f>
        <v>357.99499046158445</v>
      </c>
    </row>
    <row r="17" spans="1:6" x14ac:dyDescent="0.25">
      <c r="A17" s="8">
        <f>aggregateBenElg!A17</f>
        <v>38961</v>
      </c>
      <c r="B17" s="26">
        <f>VLOOKUP($A17,aggregateBenElg!$A$9:$I$116,9)*(1-MedicaidBen!B$6)</f>
        <v>280.44826359773879</v>
      </c>
      <c r="C17" s="26">
        <f>VLOOKUP($A17,aggregateBenElg!$A$9:$I$116,9)*(1-MedicaidBen!C$6)</f>
        <v>332.85944619129572</v>
      </c>
      <c r="D17" s="26">
        <f>VLOOKUP($A17,aggregateBenElg!$A$9:$I$116,9)*(1-MedicaidBen!D$6)</f>
        <v>356.46742583728485</v>
      </c>
      <c r="E17" s="26">
        <f>VLOOKUP($A17,aggregateBenElg!$A$9:$I$116,9)*(1-MedicaidBen!E$6)</f>
        <v>357.99499046158445</v>
      </c>
      <c r="F17" s="26">
        <f>VLOOKUP($A17,aggregateBenElg!$A$9:$I$116,9)*(1-MedicaidBen!F$6)</f>
        <v>357.99499046158445</v>
      </c>
    </row>
    <row r="18" spans="1:6" x14ac:dyDescent="0.25">
      <c r="A18" s="8">
        <f>aggregateBenElg!A18</f>
        <v>38991</v>
      </c>
      <c r="B18" s="26">
        <f>VLOOKUP($A18,aggregateBenElg!$A$9:$I$116,9)*(1-MedicaidBen!B$6)</f>
        <v>280.44826359773879</v>
      </c>
      <c r="C18" s="26">
        <f>VLOOKUP($A18,aggregateBenElg!$A$9:$I$116,9)*(1-MedicaidBen!C$6)</f>
        <v>332.85944619129572</v>
      </c>
      <c r="D18" s="26">
        <f>VLOOKUP($A18,aggregateBenElg!$A$9:$I$116,9)*(1-MedicaidBen!D$6)</f>
        <v>356.46742583728485</v>
      </c>
      <c r="E18" s="26">
        <f>VLOOKUP($A18,aggregateBenElg!$A$9:$I$116,9)*(1-MedicaidBen!E$6)</f>
        <v>357.99499046158445</v>
      </c>
      <c r="F18" s="26">
        <f>VLOOKUP($A18,aggregateBenElg!$A$9:$I$116,9)*(1-MedicaidBen!F$6)</f>
        <v>357.99499046158445</v>
      </c>
    </row>
    <row r="19" spans="1:6" x14ac:dyDescent="0.25">
      <c r="A19" s="8">
        <f>aggregateBenElg!A19</f>
        <v>39022</v>
      </c>
      <c r="B19" s="26">
        <f>VLOOKUP($A19,aggregateBenElg!$A$9:$I$116,9)*(1-MedicaidBen!B$6)</f>
        <v>280.44826359773879</v>
      </c>
      <c r="C19" s="26">
        <f>VLOOKUP($A19,aggregateBenElg!$A$9:$I$116,9)*(1-MedicaidBen!C$6)</f>
        <v>332.85944619129572</v>
      </c>
      <c r="D19" s="26">
        <f>VLOOKUP($A19,aggregateBenElg!$A$9:$I$116,9)*(1-MedicaidBen!D$6)</f>
        <v>356.46742583728485</v>
      </c>
      <c r="E19" s="26">
        <f>VLOOKUP($A19,aggregateBenElg!$A$9:$I$116,9)*(1-MedicaidBen!E$6)</f>
        <v>357.99499046158445</v>
      </c>
      <c r="F19" s="26">
        <f>VLOOKUP($A19,aggregateBenElg!$A$9:$I$116,9)*(1-MedicaidBen!F$6)</f>
        <v>357.99499046158445</v>
      </c>
    </row>
    <row r="20" spans="1:6" x14ac:dyDescent="0.25">
      <c r="A20" s="8">
        <f>aggregateBenElg!A20</f>
        <v>39052</v>
      </c>
      <c r="B20" s="26">
        <f>VLOOKUP($A20,aggregateBenElg!$A$9:$I$116,9)*(1-MedicaidBen!B$6)</f>
        <v>280.44826359773879</v>
      </c>
      <c r="C20" s="26">
        <f>VLOOKUP($A20,aggregateBenElg!$A$9:$I$116,9)*(1-MedicaidBen!C$6)</f>
        <v>332.85944619129572</v>
      </c>
      <c r="D20" s="26">
        <f>VLOOKUP($A20,aggregateBenElg!$A$9:$I$116,9)*(1-MedicaidBen!D$6)</f>
        <v>356.46742583728485</v>
      </c>
      <c r="E20" s="26">
        <f>VLOOKUP($A20,aggregateBenElg!$A$9:$I$116,9)*(1-MedicaidBen!E$6)</f>
        <v>357.99499046158445</v>
      </c>
      <c r="F20" s="26">
        <f>VLOOKUP($A20,aggregateBenElg!$A$9:$I$116,9)*(1-MedicaidBen!F$6)</f>
        <v>357.99499046158445</v>
      </c>
    </row>
    <row r="21" spans="1:6" x14ac:dyDescent="0.25">
      <c r="A21" s="8">
        <f>aggregateBenElg!A21</f>
        <v>39083</v>
      </c>
      <c r="B21" s="26">
        <f>VLOOKUP($A21,aggregateBenElg!$A$9:$I$116,9)*(1-MedicaidBen!B$6)</f>
        <v>280.44826359773879</v>
      </c>
      <c r="C21" s="26">
        <f>VLOOKUP($A21,aggregateBenElg!$A$9:$I$116,9)*(1-MedicaidBen!C$6)</f>
        <v>332.85944619129572</v>
      </c>
      <c r="D21" s="26">
        <f>VLOOKUP($A21,aggregateBenElg!$A$9:$I$116,9)*(1-MedicaidBen!D$6)</f>
        <v>356.46742583728485</v>
      </c>
      <c r="E21" s="26">
        <f>VLOOKUP($A21,aggregateBenElg!$A$9:$I$116,9)*(1-MedicaidBen!E$6)</f>
        <v>357.99499046158445</v>
      </c>
      <c r="F21" s="26">
        <f>VLOOKUP($A21,aggregateBenElg!$A$9:$I$116,9)*(1-MedicaidBen!F$6)</f>
        <v>357.99499046158445</v>
      </c>
    </row>
    <row r="22" spans="1:6" x14ac:dyDescent="0.25">
      <c r="A22" s="8">
        <f>aggregateBenElg!A22</f>
        <v>39114</v>
      </c>
      <c r="B22" s="26">
        <f>VLOOKUP($A22,aggregateBenElg!$A$9:$I$116,9)*(1-MedicaidBen!B$6)</f>
        <v>280.44826359773879</v>
      </c>
      <c r="C22" s="26">
        <f>VLOOKUP($A22,aggregateBenElg!$A$9:$I$116,9)*(1-MedicaidBen!C$6)</f>
        <v>332.85944619129572</v>
      </c>
      <c r="D22" s="26">
        <f>VLOOKUP($A22,aggregateBenElg!$A$9:$I$116,9)*(1-MedicaidBen!D$6)</f>
        <v>356.46742583728485</v>
      </c>
      <c r="E22" s="26">
        <f>VLOOKUP($A22,aggregateBenElg!$A$9:$I$116,9)*(1-MedicaidBen!E$6)</f>
        <v>357.99499046158445</v>
      </c>
      <c r="F22" s="26">
        <f>VLOOKUP($A22,aggregateBenElg!$A$9:$I$116,9)*(1-MedicaidBen!F$6)</f>
        <v>357.99499046158445</v>
      </c>
    </row>
    <row r="23" spans="1:6" x14ac:dyDescent="0.25">
      <c r="A23" s="8">
        <f>aggregateBenElg!A23</f>
        <v>39142</v>
      </c>
      <c r="B23" s="26">
        <f>VLOOKUP($A23,aggregateBenElg!$A$9:$I$116,9)*(1-MedicaidBen!B$6)</f>
        <v>280.44826359773879</v>
      </c>
      <c r="C23" s="26">
        <f>VLOOKUP($A23,aggregateBenElg!$A$9:$I$116,9)*(1-MedicaidBen!C$6)</f>
        <v>332.85944619129572</v>
      </c>
      <c r="D23" s="26">
        <f>VLOOKUP($A23,aggregateBenElg!$A$9:$I$116,9)*(1-MedicaidBen!D$6)</f>
        <v>356.46742583728485</v>
      </c>
      <c r="E23" s="26">
        <f>VLOOKUP($A23,aggregateBenElg!$A$9:$I$116,9)*(1-MedicaidBen!E$6)</f>
        <v>357.99499046158445</v>
      </c>
      <c r="F23" s="26">
        <f>VLOOKUP($A23,aggregateBenElg!$A$9:$I$116,9)*(1-MedicaidBen!F$6)</f>
        <v>357.99499046158445</v>
      </c>
    </row>
    <row r="24" spans="1:6" x14ac:dyDescent="0.25">
      <c r="A24" s="8">
        <f>aggregateBenElg!A24</f>
        <v>39173</v>
      </c>
      <c r="B24" s="26">
        <f>VLOOKUP($A24,aggregateBenElg!$A$9:$I$116,9)*(1-MedicaidBen!B$6)</f>
        <v>280.44826359773879</v>
      </c>
      <c r="C24" s="26">
        <f>VLOOKUP($A24,aggregateBenElg!$A$9:$I$116,9)*(1-MedicaidBen!C$6)</f>
        <v>332.85944619129572</v>
      </c>
      <c r="D24" s="26">
        <f>VLOOKUP($A24,aggregateBenElg!$A$9:$I$116,9)*(1-MedicaidBen!D$6)</f>
        <v>356.46742583728485</v>
      </c>
      <c r="E24" s="26">
        <f>VLOOKUP($A24,aggregateBenElg!$A$9:$I$116,9)*(1-MedicaidBen!E$6)</f>
        <v>357.99499046158445</v>
      </c>
      <c r="F24" s="26">
        <f>VLOOKUP($A24,aggregateBenElg!$A$9:$I$116,9)*(1-MedicaidBen!F$6)</f>
        <v>357.99499046158445</v>
      </c>
    </row>
    <row r="25" spans="1:6" x14ac:dyDescent="0.25">
      <c r="A25" s="8">
        <f>aggregateBenElg!A25</f>
        <v>39203</v>
      </c>
      <c r="B25" s="26">
        <f>VLOOKUP($A25,aggregateBenElg!$A$9:$I$116,9)*(1-MedicaidBen!B$6)</f>
        <v>280.44826359773879</v>
      </c>
      <c r="C25" s="26">
        <f>VLOOKUP($A25,aggregateBenElg!$A$9:$I$116,9)*(1-MedicaidBen!C$6)</f>
        <v>332.85944619129572</v>
      </c>
      <c r="D25" s="26">
        <f>VLOOKUP($A25,aggregateBenElg!$A$9:$I$116,9)*(1-MedicaidBen!D$6)</f>
        <v>356.46742583728485</v>
      </c>
      <c r="E25" s="26">
        <f>VLOOKUP($A25,aggregateBenElg!$A$9:$I$116,9)*(1-MedicaidBen!E$6)</f>
        <v>357.99499046158445</v>
      </c>
      <c r="F25" s="26">
        <f>VLOOKUP($A25,aggregateBenElg!$A$9:$I$116,9)*(1-MedicaidBen!F$6)</f>
        <v>357.99499046158445</v>
      </c>
    </row>
    <row r="26" spans="1:6" x14ac:dyDescent="0.25">
      <c r="A26" s="8">
        <f>aggregateBenElg!A26</f>
        <v>39234</v>
      </c>
      <c r="B26" s="26">
        <f>VLOOKUP($A26,aggregateBenElg!$A$9:$I$116,9)*(1-MedicaidBen!B$6)</f>
        <v>280.44826359773879</v>
      </c>
      <c r="C26" s="26">
        <f>VLOOKUP($A26,aggregateBenElg!$A$9:$I$116,9)*(1-MedicaidBen!C$6)</f>
        <v>332.85944619129572</v>
      </c>
      <c r="D26" s="26">
        <f>VLOOKUP($A26,aggregateBenElg!$A$9:$I$116,9)*(1-MedicaidBen!D$6)</f>
        <v>356.46742583728485</v>
      </c>
      <c r="E26" s="26">
        <f>VLOOKUP($A26,aggregateBenElg!$A$9:$I$116,9)*(1-MedicaidBen!E$6)</f>
        <v>357.99499046158445</v>
      </c>
      <c r="F26" s="26">
        <f>VLOOKUP($A26,aggregateBenElg!$A$9:$I$116,9)*(1-MedicaidBen!F$6)</f>
        <v>357.99499046158445</v>
      </c>
    </row>
    <row r="27" spans="1:6" x14ac:dyDescent="0.25">
      <c r="A27" s="8">
        <f>aggregateBenElg!A27</f>
        <v>39264</v>
      </c>
      <c r="B27" s="26">
        <f>VLOOKUP($A27,aggregateBenElg!$A$9:$I$116,9)*(1-MedicaidBen!B$6)</f>
        <v>280.44826359773879</v>
      </c>
      <c r="C27" s="26">
        <f>VLOOKUP($A27,aggregateBenElg!$A$9:$I$116,9)*(1-MedicaidBen!C$6)</f>
        <v>332.85944619129572</v>
      </c>
      <c r="D27" s="26">
        <f>VLOOKUP($A27,aggregateBenElg!$A$9:$I$116,9)*(1-MedicaidBen!D$6)</f>
        <v>356.46742583728485</v>
      </c>
      <c r="E27" s="26">
        <f>VLOOKUP($A27,aggregateBenElg!$A$9:$I$116,9)*(1-MedicaidBen!E$6)</f>
        <v>357.99499046158445</v>
      </c>
      <c r="F27" s="26">
        <f>VLOOKUP($A27,aggregateBenElg!$A$9:$I$116,9)*(1-MedicaidBen!F$6)</f>
        <v>357.99499046158445</v>
      </c>
    </row>
    <row r="28" spans="1:6" x14ac:dyDescent="0.25">
      <c r="A28" s="8">
        <f>aggregateBenElg!A28</f>
        <v>39295</v>
      </c>
      <c r="B28" s="26">
        <f>VLOOKUP($A28,aggregateBenElg!$A$9:$I$116,9)*(1-MedicaidBen!B$6)</f>
        <v>280.44826359773879</v>
      </c>
      <c r="C28" s="26">
        <f>VLOOKUP($A28,aggregateBenElg!$A$9:$I$116,9)*(1-MedicaidBen!C$6)</f>
        <v>332.85944619129572</v>
      </c>
      <c r="D28" s="26">
        <f>VLOOKUP($A28,aggregateBenElg!$A$9:$I$116,9)*(1-MedicaidBen!D$6)</f>
        <v>356.46742583728485</v>
      </c>
      <c r="E28" s="26">
        <f>VLOOKUP($A28,aggregateBenElg!$A$9:$I$116,9)*(1-MedicaidBen!E$6)</f>
        <v>357.99499046158445</v>
      </c>
      <c r="F28" s="26">
        <f>VLOOKUP($A28,aggregateBenElg!$A$9:$I$116,9)*(1-MedicaidBen!F$6)</f>
        <v>357.99499046158445</v>
      </c>
    </row>
    <row r="29" spans="1:6" x14ac:dyDescent="0.25">
      <c r="A29" s="8">
        <f>aggregateBenElg!A29</f>
        <v>39326</v>
      </c>
      <c r="B29" s="26">
        <f>VLOOKUP($A29,aggregateBenElg!$A$9:$I$116,9)*(1-MedicaidBen!B$6)</f>
        <v>280.44826359773879</v>
      </c>
      <c r="C29" s="26">
        <f>VLOOKUP($A29,aggregateBenElg!$A$9:$I$116,9)*(1-MedicaidBen!C$6)</f>
        <v>332.85944619129572</v>
      </c>
      <c r="D29" s="26">
        <f>VLOOKUP($A29,aggregateBenElg!$A$9:$I$116,9)*(1-MedicaidBen!D$6)</f>
        <v>356.46742583728485</v>
      </c>
      <c r="E29" s="26">
        <f>VLOOKUP($A29,aggregateBenElg!$A$9:$I$116,9)*(1-MedicaidBen!E$6)</f>
        <v>357.99499046158445</v>
      </c>
      <c r="F29" s="26">
        <f>VLOOKUP($A29,aggregateBenElg!$A$9:$I$116,9)*(1-MedicaidBen!F$6)</f>
        <v>357.99499046158445</v>
      </c>
    </row>
    <row r="30" spans="1:6" x14ac:dyDescent="0.25">
      <c r="A30" s="8">
        <f>aggregateBenElg!A30</f>
        <v>39356</v>
      </c>
      <c r="B30" s="26">
        <f>VLOOKUP($A30,aggregateBenElg!$A$9:$I$116,9)*(1-MedicaidBen!B$6)</f>
        <v>280.44826359773879</v>
      </c>
      <c r="C30" s="26">
        <f>VLOOKUP($A30,aggregateBenElg!$A$9:$I$116,9)*(1-MedicaidBen!C$6)</f>
        <v>332.85944619129572</v>
      </c>
      <c r="D30" s="26">
        <f>VLOOKUP($A30,aggregateBenElg!$A$9:$I$116,9)*(1-MedicaidBen!D$6)</f>
        <v>356.46742583728485</v>
      </c>
      <c r="E30" s="26">
        <f>VLOOKUP($A30,aggregateBenElg!$A$9:$I$116,9)*(1-MedicaidBen!E$6)</f>
        <v>357.99499046158445</v>
      </c>
      <c r="F30" s="26">
        <f>VLOOKUP($A30,aggregateBenElg!$A$9:$I$116,9)*(1-MedicaidBen!F$6)</f>
        <v>357.99499046158445</v>
      </c>
    </row>
    <row r="31" spans="1:6" x14ac:dyDescent="0.25">
      <c r="A31" s="8">
        <f>aggregateBenElg!A31</f>
        <v>39387</v>
      </c>
      <c r="B31" s="26">
        <f>VLOOKUP($A31,aggregateBenElg!$A$9:$I$116,9)*(1-MedicaidBen!B$6)</f>
        <v>280.44826359773879</v>
      </c>
      <c r="C31" s="26">
        <f>VLOOKUP($A31,aggregateBenElg!$A$9:$I$116,9)*(1-MedicaidBen!C$6)</f>
        <v>332.85944619129572</v>
      </c>
      <c r="D31" s="26">
        <f>VLOOKUP($A31,aggregateBenElg!$A$9:$I$116,9)*(1-MedicaidBen!D$6)</f>
        <v>356.46742583728485</v>
      </c>
      <c r="E31" s="26">
        <f>VLOOKUP($A31,aggregateBenElg!$A$9:$I$116,9)*(1-MedicaidBen!E$6)</f>
        <v>357.99499046158445</v>
      </c>
      <c r="F31" s="26">
        <f>VLOOKUP($A31,aggregateBenElg!$A$9:$I$116,9)*(1-MedicaidBen!F$6)</f>
        <v>357.99499046158445</v>
      </c>
    </row>
    <row r="32" spans="1:6" x14ac:dyDescent="0.25">
      <c r="A32" s="8">
        <f>aggregateBenElg!A32</f>
        <v>39417</v>
      </c>
      <c r="B32" s="26">
        <f>VLOOKUP($A32,aggregateBenElg!$A$9:$I$116,9)*(1-MedicaidBen!B$6)</f>
        <v>280.44826359773879</v>
      </c>
      <c r="C32" s="26">
        <f>VLOOKUP($A32,aggregateBenElg!$A$9:$I$116,9)*(1-MedicaidBen!C$6)</f>
        <v>332.85944619129572</v>
      </c>
      <c r="D32" s="26">
        <f>VLOOKUP($A32,aggregateBenElg!$A$9:$I$116,9)*(1-MedicaidBen!D$6)</f>
        <v>356.46742583728485</v>
      </c>
      <c r="E32" s="26">
        <f>VLOOKUP($A32,aggregateBenElg!$A$9:$I$116,9)*(1-MedicaidBen!E$6)</f>
        <v>357.99499046158445</v>
      </c>
      <c r="F32" s="26">
        <f>VLOOKUP($A32,aggregateBenElg!$A$9:$I$116,9)*(1-MedicaidBen!F$6)</f>
        <v>357.99499046158445</v>
      </c>
    </row>
    <row r="33" spans="1:6" x14ac:dyDescent="0.25">
      <c r="A33" s="8">
        <f>aggregateBenElg!A33</f>
        <v>39448</v>
      </c>
      <c r="B33" s="26">
        <f>VLOOKUP($A33,aggregateBenElg!$A$9:$I$116,9)*(1-MedicaidBen!B$6)</f>
        <v>280.44826359773879</v>
      </c>
      <c r="C33" s="26">
        <f>VLOOKUP($A33,aggregateBenElg!$A$9:$I$116,9)*(1-MedicaidBen!C$6)</f>
        <v>332.85944619129572</v>
      </c>
      <c r="D33" s="26">
        <f>VLOOKUP($A33,aggregateBenElg!$A$9:$I$116,9)*(1-MedicaidBen!D$6)</f>
        <v>356.46742583728485</v>
      </c>
      <c r="E33" s="26">
        <f>VLOOKUP($A33,aggregateBenElg!$A$9:$I$116,9)*(1-MedicaidBen!E$6)</f>
        <v>357.99499046158445</v>
      </c>
      <c r="F33" s="26">
        <f>VLOOKUP($A33,aggregateBenElg!$A$9:$I$116,9)*(1-MedicaidBen!F$6)</f>
        <v>357.99499046158445</v>
      </c>
    </row>
    <row r="34" spans="1:6" x14ac:dyDescent="0.25">
      <c r="A34" s="8">
        <f>aggregateBenElg!A34</f>
        <v>39479</v>
      </c>
      <c r="B34" s="26">
        <f>VLOOKUP($A34,aggregateBenElg!$A$9:$I$116,9)*(1-MedicaidBen!B$6)</f>
        <v>280.44826359773879</v>
      </c>
      <c r="C34" s="26">
        <f>VLOOKUP($A34,aggregateBenElg!$A$9:$I$116,9)*(1-MedicaidBen!C$6)</f>
        <v>332.85944619129572</v>
      </c>
      <c r="D34" s="26">
        <f>VLOOKUP($A34,aggregateBenElg!$A$9:$I$116,9)*(1-MedicaidBen!D$6)</f>
        <v>356.46742583728485</v>
      </c>
      <c r="E34" s="26">
        <f>VLOOKUP($A34,aggregateBenElg!$A$9:$I$116,9)*(1-MedicaidBen!E$6)</f>
        <v>357.99499046158445</v>
      </c>
      <c r="F34" s="26">
        <f>VLOOKUP($A34,aggregateBenElg!$A$9:$I$116,9)*(1-MedicaidBen!F$6)</f>
        <v>357.99499046158445</v>
      </c>
    </row>
    <row r="35" spans="1:6" x14ac:dyDescent="0.25">
      <c r="A35" s="8">
        <f>aggregateBenElg!A35</f>
        <v>39508</v>
      </c>
      <c r="B35" s="26">
        <f>VLOOKUP($A35,aggregateBenElg!$A$9:$I$116,9)*(1-MedicaidBen!B$6)</f>
        <v>280.44826359773879</v>
      </c>
      <c r="C35" s="26">
        <f>VLOOKUP($A35,aggregateBenElg!$A$9:$I$116,9)*(1-MedicaidBen!C$6)</f>
        <v>332.85944619129572</v>
      </c>
      <c r="D35" s="26">
        <f>VLOOKUP($A35,aggregateBenElg!$A$9:$I$116,9)*(1-MedicaidBen!D$6)</f>
        <v>356.46742583728485</v>
      </c>
      <c r="E35" s="26">
        <f>VLOOKUP($A35,aggregateBenElg!$A$9:$I$116,9)*(1-MedicaidBen!E$6)</f>
        <v>357.99499046158445</v>
      </c>
      <c r="F35" s="26">
        <f>VLOOKUP($A35,aggregateBenElg!$A$9:$I$116,9)*(1-MedicaidBen!F$6)</f>
        <v>357.99499046158445</v>
      </c>
    </row>
    <row r="36" spans="1:6" x14ac:dyDescent="0.25">
      <c r="A36" s="8">
        <f>aggregateBenElg!A36</f>
        <v>39539</v>
      </c>
      <c r="B36" s="26">
        <f>VLOOKUP($A36,aggregateBenElg!$A$9:$I$116,9)*(1-MedicaidBen!B$6)</f>
        <v>280.44826359773879</v>
      </c>
      <c r="C36" s="26">
        <f>VLOOKUP($A36,aggregateBenElg!$A$9:$I$116,9)*(1-MedicaidBen!C$6)</f>
        <v>332.85944619129572</v>
      </c>
      <c r="D36" s="26">
        <f>VLOOKUP($A36,aggregateBenElg!$A$9:$I$116,9)*(1-MedicaidBen!D$6)</f>
        <v>356.46742583728485</v>
      </c>
      <c r="E36" s="26">
        <f>VLOOKUP($A36,aggregateBenElg!$A$9:$I$116,9)*(1-MedicaidBen!E$6)</f>
        <v>357.99499046158445</v>
      </c>
      <c r="F36" s="26">
        <f>VLOOKUP($A36,aggregateBenElg!$A$9:$I$116,9)*(1-MedicaidBen!F$6)</f>
        <v>357.99499046158445</v>
      </c>
    </row>
    <row r="37" spans="1:6" x14ac:dyDescent="0.25">
      <c r="A37" s="8">
        <f>aggregateBenElg!A37</f>
        <v>39569</v>
      </c>
      <c r="B37" s="26">
        <f>VLOOKUP($A37,aggregateBenElg!$A$9:$I$116,9)*(1-MedicaidBen!B$6)</f>
        <v>280.44826359773879</v>
      </c>
      <c r="C37" s="26">
        <f>VLOOKUP($A37,aggregateBenElg!$A$9:$I$116,9)*(1-MedicaidBen!C$6)</f>
        <v>332.85944619129572</v>
      </c>
      <c r="D37" s="26">
        <f>VLOOKUP($A37,aggregateBenElg!$A$9:$I$116,9)*(1-MedicaidBen!D$6)</f>
        <v>356.46742583728485</v>
      </c>
      <c r="E37" s="26">
        <f>VLOOKUP($A37,aggregateBenElg!$A$9:$I$116,9)*(1-MedicaidBen!E$6)</f>
        <v>357.99499046158445</v>
      </c>
      <c r="F37" s="26">
        <f>VLOOKUP($A37,aggregateBenElg!$A$9:$I$116,9)*(1-MedicaidBen!F$6)</f>
        <v>357.99499046158445</v>
      </c>
    </row>
    <row r="38" spans="1:6" x14ac:dyDescent="0.25">
      <c r="A38" s="8">
        <f>aggregateBenElg!A38</f>
        <v>39600</v>
      </c>
      <c r="B38" s="26">
        <f>VLOOKUP($A38,aggregateBenElg!$A$9:$I$116,9)*(1-MedicaidBen!B$6)</f>
        <v>280.44826359773879</v>
      </c>
      <c r="C38" s="26">
        <f>VLOOKUP($A38,aggregateBenElg!$A$9:$I$116,9)*(1-MedicaidBen!C$6)</f>
        <v>332.85944619129572</v>
      </c>
      <c r="D38" s="26">
        <f>VLOOKUP($A38,aggregateBenElg!$A$9:$I$116,9)*(1-MedicaidBen!D$6)</f>
        <v>356.46742583728485</v>
      </c>
      <c r="E38" s="26">
        <f>VLOOKUP($A38,aggregateBenElg!$A$9:$I$116,9)*(1-MedicaidBen!E$6)</f>
        <v>357.99499046158445</v>
      </c>
      <c r="F38" s="26">
        <f>VLOOKUP($A38,aggregateBenElg!$A$9:$I$116,9)*(1-MedicaidBen!F$6)</f>
        <v>357.99499046158445</v>
      </c>
    </row>
    <row r="39" spans="1:6" x14ac:dyDescent="0.25">
      <c r="A39" s="8">
        <f>aggregateBenElg!A39</f>
        <v>39630</v>
      </c>
      <c r="B39" s="26">
        <f>VLOOKUP($A39,aggregateBenElg!$A$9:$I$116,9)*(1-MedicaidBen!B$6)</f>
        <v>280.44826359773879</v>
      </c>
      <c r="C39" s="26">
        <f>VLOOKUP($A39,aggregateBenElg!$A$9:$I$116,9)*(1-MedicaidBen!C$6)</f>
        <v>332.85944619129572</v>
      </c>
      <c r="D39" s="26">
        <f>VLOOKUP($A39,aggregateBenElg!$A$9:$I$116,9)*(1-MedicaidBen!D$6)</f>
        <v>356.46742583728485</v>
      </c>
      <c r="E39" s="26">
        <f>VLOOKUP($A39,aggregateBenElg!$A$9:$I$116,9)*(1-MedicaidBen!E$6)</f>
        <v>357.99499046158445</v>
      </c>
      <c r="F39" s="26">
        <f>VLOOKUP($A39,aggregateBenElg!$A$9:$I$116,9)*(1-MedicaidBen!F$6)</f>
        <v>357.99499046158445</v>
      </c>
    </row>
    <row r="40" spans="1:6" x14ac:dyDescent="0.25">
      <c r="A40" s="8">
        <f>aggregateBenElg!A40</f>
        <v>39661</v>
      </c>
      <c r="B40" s="26">
        <f>VLOOKUP($A40,aggregateBenElg!$A$9:$I$116,9)*(1-MedicaidBen!B$6)</f>
        <v>280.44826359773879</v>
      </c>
      <c r="C40" s="26">
        <f>VLOOKUP($A40,aggregateBenElg!$A$9:$I$116,9)*(1-MedicaidBen!C$6)</f>
        <v>332.85944619129572</v>
      </c>
      <c r="D40" s="26">
        <f>VLOOKUP($A40,aggregateBenElg!$A$9:$I$116,9)*(1-MedicaidBen!D$6)</f>
        <v>356.46742583728485</v>
      </c>
      <c r="E40" s="26">
        <f>VLOOKUP($A40,aggregateBenElg!$A$9:$I$116,9)*(1-MedicaidBen!E$6)</f>
        <v>357.99499046158445</v>
      </c>
      <c r="F40" s="26">
        <f>VLOOKUP($A40,aggregateBenElg!$A$9:$I$116,9)*(1-MedicaidBen!F$6)</f>
        <v>357.99499046158445</v>
      </c>
    </row>
    <row r="41" spans="1:6" x14ac:dyDescent="0.25">
      <c r="A41" s="8">
        <f>aggregateBenElg!A41</f>
        <v>39692</v>
      </c>
      <c r="B41" s="26">
        <f>VLOOKUP($A41,aggregateBenElg!$A$9:$I$116,9)*(1-MedicaidBen!B$6)</f>
        <v>280.44826359773879</v>
      </c>
      <c r="C41" s="26">
        <f>VLOOKUP($A41,aggregateBenElg!$A$9:$I$116,9)*(1-MedicaidBen!C$6)</f>
        <v>332.85944619129572</v>
      </c>
      <c r="D41" s="26">
        <f>VLOOKUP($A41,aggregateBenElg!$A$9:$I$116,9)*(1-MedicaidBen!D$6)</f>
        <v>356.46742583728485</v>
      </c>
      <c r="E41" s="26">
        <f>VLOOKUP($A41,aggregateBenElg!$A$9:$I$116,9)*(1-MedicaidBen!E$6)</f>
        <v>357.99499046158445</v>
      </c>
      <c r="F41" s="26">
        <f>VLOOKUP($A41,aggregateBenElg!$A$9:$I$116,9)*(1-MedicaidBen!F$6)</f>
        <v>357.99499046158445</v>
      </c>
    </row>
    <row r="42" spans="1:6" x14ac:dyDescent="0.25">
      <c r="A42" s="8">
        <f>aggregateBenElg!A42</f>
        <v>39722</v>
      </c>
      <c r="B42" s="26">
        <f>VLOOKUP($A42,aggregateBenElg!$A$9:$I$116,9)*(1-MedicaidBen!B$6)</f>
        <v>280.44826359773879</v>
      </c>
      <c r="C42" s="26">
        <f>VLOOKUP($A42,aggregateBenElg!$A$9:$I$116,9)*(1-MedicaidBen!C$6)</f>
        <v>332.85944619129572</v>
      </c>
      <c r="D42" s="26">
        <f>VLOOKUP($A42,aggregateBenElg!$A$9:$I$116,9)*(1-MedicaidBen!D$6)</f>
        <v>356.46742583728485</v>
      </c>
      <c r="E42" s="26">
        <f>VLOOKUP($A42,aggregateBenElg!$A$9:$I$116,9)*(1-MedicaidBen!E$6)</f>
        <v>357.99499046158445</v>
      </c>
      <c r="F42" s="26">
        <f>VLOOKUP($A42,aggregateBenElg!$A$9:$I$116,9)*(1-MedicaidBen!F$6)</f>
        <v>357.99499046158445</v>
      </c>
    </row>
    <row r="43" spans="1:6" x14ac:dyDescent="0.25">
      <c r="A43" s="8">
        <f>aggregateBenElg!A43</f>
        <v>39753</v>
      </c>
      <c r="B43" s="26">
        <f>VLOOKUP($A43,aggregateBenElg!$A$9:$I$116,9)*(1-MedicaidBen!B$6)</f>
        <v>280.44826359773879</v>
      </c>
      <c r="C43" s="26">
        <f>VLOOKUP($A43,aggregateBenElg!$A$9:$I$116,9)*(1-MedicaidBen!C$6)</f>
        <v>332.85944619129572</v>
      </c>
      <c r="D43" s="26">
        <f>VLOOKUP($A43,aggregateBenElg!$A$9:$I$116,9)*(1-MedicaidBen!D$6)</f>
        <v>356.46742583728485</v>
      </c>
      <c r="E43" s="26">
        <f>VLOOKUP($A43,aggregateBenElg!$A$9:$I$116,9)*(1-MedicaidBen!E$6)</f>
        <v>357.99499046158445</v>
      </c>
      <c r="F43" s="26">
        <f>VLOOKUP($A43,aggregateBenElg!$A$9:$I$116,9)*(1-MedicaidBen!F$6)</f>
        <v>357.99499046158445</v>
      </c>
    </row>
    <row r="44" spans="1:6" x14ac:dyDescent="0.25">
      <c r="A44" s="8">
        <f>aggregateBenElg!A44</f>
        <v>39783</v>
      </c>
      <c r="B44" s="26">
        <f>VLOOKUP($A44,aggregateBenElg!$A$9:$I$116,9)*(1-MedicaidBen!B$6)</f>
        <v>280.44826359773879</v>
      </c>
      <c r="C44" s="26">
        <f>VLOOKUP($A44,aggregateBenElg!$A$9:$I$116,9)*(1-MedicaidBen!C$6)</f>
        <v>332.85944619129572</v>
      </c>
      <c r="D44" s="26">
        <f>VLOOKUP($A44,aggregateBenElg!$A$9:$I$116,9)*(1-MedicaidBen!D$6)</f>
        <v>356.46742583728485</v>
      </c>
      <c r="E44" s="26">
        <f>VLOOKUP($A44,aggregateBenElg!$A$9:$I$116,9)*(1-MedicaidBen!E$6)</f>
        <v>357.99499046158445</v>
      </c>
      <c r="F44" s="26">
        <f>VLOOKUP($A44,aggregateBenElg!$A$9:$I$116,9)*(1-MedicaidBen!F$6)</f>
        <v>357.99499046158445</v>
      </c>
    </row>
    <row r="45" spans="1:6" x14ac:dyDescent="0.25">
      <c r="A45" s="8">
        <f>aggregateBenElg!A45</f>
        <v>39814</v>
      </c>
      <c r="B45" s="26">
        <f>VLOOKUP($A45,aggregateBenElg!$A$9:$I$116,9)*(1-MedicaidBen!B$6)</f>
        <v>280.44826359773879</v>
      </c>
      <c r="C45" s="26">
        <f>VLOOKUP($A45,aggregateBenElg!$A$9:$I$116,9)*(1-MedicaidBen!C$6)</f>
        <v>332.85944619129572</v>
      </c>
      <c r="D45" s="26">
        <f>VLOOKUP($A45,aggregateBenElg!$A$9:$I$116,9)*(1-MedicaidBen!D$6)</f>
        <v>356.46742583728485</v>
      </c>
      <c r="E45" s="26">
        <f>VLOOKUP($A45,aggregateBenElg!$A$9:$I$116,9)*(1-MedicaidBen!E$6)</f>
        <v>357.99499046158445</v>
      </c>
      <c r="F45" s="26">
        <f>VLOOKUP($A45,aggregateBenElg!$A$9:$I$116,9)*(1-MedicaidBen!F$6)</f>
        <v>357.99499046158445</v>
      </c>
    </row>
    <row r="46" spans="1:6" x14ac:dyDescent="0.25">
      <c r="A46" s="8">
        <f>aggregateBenElg!A46</f>
        <v>39845</v>
      </c>
      <c r="B46" s="26">
        <f>VLOOKUP($A46,aggregateBenElg!$A$9:$I$116,9)*(1-MedicaidBen!B$6)</f>
        <v>280.44826359773879</v>
      </c>
      <c r="C46" s="26">
        <f>VLOOKUP($A46,aggregateBenElg!$A$9:$I$116,9)*(1-MedicaidBen!C$6)</f>
        <v>332.85944619129572</v>
      </c>
      <c r="D46" s="26">
        <f>VLOOKUP($A46,aggregateBenElg!$A$9:$I$116,9)*(1-MedicaidBen!D$6)</f>
        <v>356.46742583728485</v>
      </c>
      <c r="E46" s="26">
        <f>VLOOKUP($A46,aggregateBenElg!$A$9:$I$116,9)*(1-MedicaidBen!E$6)</f>
        <v>357.99499046158445</v>
      </c>
      <c r="F46" s="26">
        <f>VLOOKUP($A46,aggregateBenElg!$A$9:$I$116,9)*(1-MedicaidBen!F$6)</f>
        <v>357.99499046158445</v>
      </c>
    </row>
    <row r="47" spans="1:6" x14ac:dyDescent="0.25">
      <c r="A47" s="8">
        <f>aggregateBenElg!A47</f>
        <v>39873</v>
      </c>
      <c r="B47" s="26">
        <f>VLOOKUP($A47,aggregateBenElg!$A$9:$I$116,9)*(1-MedicaidBen!B$6)</f>
        <v>280.44826359773879</v>
      </c>
      <c r="C47" s="26">
        <f>VLOOKUP($A47,aggregateBenElg!$A$9:$I$116,9)*(1-MedicaidBen!C$6)</f>
        <v>332.85944619129572</v>
      </c>
      <c r="D47" s="26">
        <f>VLOOKUP($A47,aggregateBenElg!$A$9:$I$116,9)*(1-MedicaidBen!D$6)</f>
        <v>356.46742583728485</v>
      </c>
      <c r="E47" s="26">
        <f>VLOOKUP($A47,aggregateBenElg!$A$9:$I$116,9)*(1-MedicaidBen!E$6)</f>
        <v>357.99499046158445</v>
      </c>
      <c r="F47" s="26">
        <f>VLOOKUP($A47,aggregateBenElg!$A$9:$I$116,9)*(1-MedicaidBen!F$6)</f>
        <v>357.99499046158445</v>
      </c>
    </row>
    <row r="48" spans="1:6" x14ac:dyDescent="0.25">
      <c r="A48" s="8">
        <f>aggregateBenElg!A48</f>
        <v>39904</v>
      </c>
      <c r="B48" s="26">
        <f>VLOOKUP($A48,aggregateBenElg!$A$9:$I$116,9)*(1-MedicaidBen!B$6)</f>
        <v>280.44826359773879</v>
      </c>
      <c r="C48" s="26">
        <f>VLOOKUP($A48,aggregateBenElg!$A$9:$I$116,9)*(1-MedicaidBen!C$6)</f>
        <v>332.85944619129572</v>
      </c>
      <c r="D48" s="26">
        <f>VLOOKUP($A48,aggregateBenElg!$A$9:$I$116,9)*(1-MedicaidBen!D$6)</f>
        <v>356.46742583728485</v>
      </c>
      <c r="E48" s="26">
        <f>VLOOKUP($A48,aggregateBenElg!$A$9:$I$116,9)*(1-MedicaidBen!E$6)</f>
        <v>357.99499046158445</v>
      </c>
      <c r="F48" s="26">
        <f>VLOOKUP($A48,aggregateBenElg!$A$9:$I$116,9)*(1-MedicaidBen!F$6)</f>
        <v>357.99499046158445</v>
      </c>
    </row>
    <row r="49" spans="1:6" x14ac:dyDescent="0.25">
      <c r="A49" s="8">
        <f>aggregateBenElg!A49</f>
        <v>39934</v>
      </c>
      <c r="B49" s="26">
        <f>VLOOKUP($A49,aggregateBenElg!$A$9:$I$116,9)*(1-MedicaidBen!B$6)</f>
        <v>280.44826359773879</v>
      </c>
      <c r="C49" s="26">
        <f>VLOOKUP($A49,aggregateBenElg!$A$9:$I$116,9)*(1-MedicaidBen!C$6)</f>
        <v>332.85944619129572</v>
      </c>
      <c r="D49" s="26">
        <f>VLOOKUP($A49,aggregateBenElg!$A$9:$I$116,9)*(1-MedicaidBen!D$6)</f>
        <v>356.46742583728485</v>
      </c>
      <c r="E49" s="26">
        <f>VLOOKUP($A49,aggregateBenElg!$A$9:$I$116,9)*(1-MedicaidBen!E$6)</f>
        <v>357.99499046158445</v>
      </c>
      <c r="F49" s="26">
        <f>VLOOKUP($A49,aggregateBenElg!$A$9:$I$116,9)*(1-MedicaidBen!F$6)</f>
        <v>357.99499046158445</v>
      </c>
    </row>
    <row r="50" spans="1:6" x14ac:dyDescent="0.25">
      <c r="A50" s="8">
        <f>aggregateBenElg!A50</f>
        <v>39965</v>
      </c>
      <c r="B50" s="26">
        <f>VLOOKUP($A50,aggregateBenElg!$A$9:$I$116,9)*(1-MedicaidBen!B$6)</f>
        <v>280.44826359773879</v>
      </c>
      <c r="C50" s="26">
        <f>VLOOKUP($A50,aggregateBenElg!$A$9:$I$116,9)*(1-MedicaidBen!C$6)</f>
        <v>332.85944619129572</v>
      </c>
      <c r="D50" s="26">
        <f>VLOOKUP($A50,aggregateBenElg!$A$9:$I$116,9)*(1-MedicaidBen!D$6)</f>
        <v>356.46742583728485</v>
      </c>
      <c r="E50" s="26">
        <f>VLOOKUP($A50,aggregateBenElg!$A$9:$I$116,9)*(1-MedicaidBen!E$6)</f>
        <v>357.99499046158445</v>
      </c>
      <c r="F50" s="26">
        <f>VLOOKUP($A50,aggregateBenElg!$A$9:$I$116,9)*(1-MedicaidBen!F$6)</f>
        <v>357.99499046158445</v>
      </c>
    </row>
    <row r="51" spans="1:6" x14ac:dyDescent="0.25">
      <c r="A51" s="8">
        <f>aggregateBenElg!A51</f>
        <v>39995</v>
      </c>
      <c r="B51" s="26">
        <f>VLOOKUP($A51,aggregateBenElg!$A$9:$I$116,9)*(1-MedicaidBen!B$6)</f>
        <v>280.44826359773879</v>
      </c>
      <c r="C51" s="26">
        <f>VLOOKUP($A51,aggregateBenElg!$A$9:$I$116,9)*(1-MedicaidBen!C$6)</f>
        <v>332.85944619129572</v>
      </c>
      <c r="D51" s="26">
        <f>VLOOKUP($A51,aggregateBenElg!$A$9:$I$116,9)*(1-MedicaidBen!D$6)</f>
        <v>356.46742583728485</v>
      </c>
      <c r="E51" s="26">
        <f>VLOOKUP($A51,aggregateBenElg!$A$9:$I$116,9)*(1-MedicaidBen!E$6)</f>
        <v>357.99499046158445</v>
      </c>
      <c r="F51" s="26">
        <f>VLOOKUP($A51,aggregateBenElg!$A$9:$I$116,9)*(1-MedicaidBen!F$6)</f>
        <v>357.99499046158445</v>
      </c>
    </row>
    <row r="52" spans="1:6" x14ac:dyDescent="0.25">
      <c r="A52" s="8">
        <f>aggregateBenElg!A52</f>
        <v>40026</v>
      </c>
      <c r="B52" s="26">
        <f>VLOOKUP($A52,aggregateBenElg!$A$9:$I$116,9)*(1-MedicaidBen!B$6)</f>
        <v>280.44826359773879</v>
      </c>
      <c r="C52" s="26">
        <f>VLOOKUP($A52,aggregateBenElg!$A$9:$I$116,9)*(1-MedicaidBen!C$6)</f>
        <v>332.85944619129572</v>
      </c>
      <c r="D52" s="26">
        <f>VLOOKUP($A52,aggregateBenElg!$A$9:$I$116,9)*(1-MedicaidBen!D$6)</f>
        <v>356.46742583728485</v>
      </c>
      <c r="E52" s="26">
        <f>VLOOKUP($A52,aggregateBenElg!$A$9:$I$116,9)*(1-MedicaidBen!E$6)</f>
        <v>357.99499046158445</v>
      </c>
      <c r="F52" s="26">
        <f>VLOOKUP($A52,aggregateBenElg!$A$9:$I$116,9)*(1-MedicaidBen!F$6)</f>
        <v>357.99499046158445</v>
      </c>
    </row>
    <row r="53" spans="1:6" x14ac:dyDescent="0.25">
      <c r="A53" s="8">
        <f>aggregateBenElg!A53</f>
        <v>40057</v>
      </c>
      <c r="B53" s="26">
        <f>VLOOKUP($A53,aggregateBenElg!$A$9:$I$116,9)*(1-MedicaidBen!B$6)</f>
        <v>280.44826359773879</v>
      </c>
      <c r="C53" s="26">
        <f>VLOOKUP($A53,aggregateBenElg!$A$9:$I$116,9)*(1-MedicaidBen!C$6)</f>
        <v>332.85944619129572</v>
      </c>
      <c r="D53" s="26">
        <f>VLOOKUP($A53,aggregateBenElg!$A$9:$I$116,9)*(1-MedicaidBen!D$6)</f>
        <v>356.46742583728485</v>
      </c>
      <c r="E53" s="26">
        <f>VLOOKUP($A53,aggregateBenElg!$A$9:$I$116,9)*(1-MedicaidBen!E$6)</f>
        <v>357.99499046158445</v>
      </c>
      <c r="F53" s="26">
        <f>VLOOKUP($A53,aggregateBenElg!$A$9:$I$116,9)*(1-MedicaidBen!F$6)</f>
        <v>357.99499046158445</v>
      </c>
    </row>
    <row r="54" spans="1:6" x14ac:dyDescent="0.25">
      <c r="A54" s="8">
        <f>aggregateBenElg!A54</f>
        <v>40087</v>
      </c>
      <c r="B54" s="26">
        <f>VLOOKUP($A54,aggregateBenElg!$A$9:$I$116,9)*(1-MedicaidBen!B$6)</f>
        <v>280.44826359773879</v>
      </c>
      <c r="C54" s="26">
        <f>VLOOKUP($A54,aggregateBenElg!$A$9:$I$116,9)*(1-MedicaidBen!C$6)</f>
        <v>332.85944619129572</v>
      </c>
      <c r="D54" s="26">
        <f>VLOOKUP($A54,aggregateBenElg!$A$9:$I$116,9)*(1-MedicaidBen!D$6)</f>
        <v>356.46742583728485</v>
      </c>
      <c r="E54" s="26">
        <f>VLOOKUP($A54,aggregateBenElg!$A$9:$I$116,9)*(1-MedicaidBen!E$6)</f>
        <v>357.99499046158445</v>
      </c>
      <c r="F54" s="26">
        <f>VLOOKUP($A54,aggregateBenElg!$A$9:$I$116,9)*(1-MedicaidBen!F$6)</f>
        <v>357.99499046158445</v>
      </c>
    </row>
    <row r="55" spans="1:6" x14ac:dyDescent="0.25">
      <c r="A55" s="8">
        <f>aggregateBenElg!A55</f>
        <v>40118</v>
      </c>
      <c r="B55" s="26">
        <f>VLOOKUP($A55,aggregateBenElg!$A$9:$I$116,9)*(1-MedicaidBen!B$6)</f>
        <v>280.44826359773879</v>
      </c>
      <c r="C55" s="26">
        <f>VLOOKUP($A55,aggregateBenElg!$A$9:$I$116,9)*(1-MedicaidBen!C$6)</f>
        <v>332.85944619129572</v>
      </c>
      <c r="D55" s="26">
        <f>VLOOKUP($A55,aggregateBenElg!$A$9:$I$116,9)*(1-MedicaidBen!D$6)</f>
        <v>356.46742583728485</v>
      </c>
      <c r="E55" s="26">
        <f>VLOOKUP($A55,aggregateBenElg!$A$9:$I$116,9)*(1-MedicaidBen!E$6)</f>
        <v>357.99499046158445</v>
      </c>
      <c r="F55" s="26">
        <f>VLOOKUP($A55,aggregateBenElg!$A$9:$I$116,9)*(1-MedicaidBen!F$6)</f>
        <v>357.99499046158445</v>
      </c>
    </row>
    <row r="56" spans="1:6" x14ac:dyDescent="0.25">
      <c r="A56" s="8">
        <f>aggregateBenElg!A56</f>
        <v>40148</v>
      </c>
      <c r="B56" s="26">
        <f>VLOOKUP($A56,aggregateBenElg!$A$9:$I$116,9)*(1-MedicaidBen!B$6)</f>
        <v>280.44826359773879</v>
      </c>
      <c r="C56" s="26">
        <f>VLOOKUP($A56,aggregateBenElg!$A$9:$I$116,9)*(1-MedicaidBen!C$6)</f>
        <v>332.85944619129572</v>
      </c>
      <c r="D56" s="26">
        <f>VLOOKUP($A56,aggregateBenElg!$A$9:$I$116,9)*(1-MedicaidBen!D$6)</f>
        <v>356.46742583728485</v>
      </c>
      <c r="E56" s="26">
        <f>VLOOKUP($A56,aggregateBenElg!$A$9:$I$116,9)*(1-MedicaidBen!E$6)</f>
        <v>357.99499046158445</v>
      </c>
      <c r="F56" s="26">
        <f>VLOOKUP($A56,aggregateBenElg!$A$9:$I$116,9)*(1-MedicaidBen!F$6)</f>
        <v>357.99499046158445</v>
      </c>
    </row>
    <row r="57" spans="1:6" x14ac:dyDescent="0.25">
      <c r="A57" s="8">
        <f>aggregateBenElg!A57</f>
        <v>40179</v>
      </c>
      <c r="B57" s="26">
        <f>VLOOKUP($A57,aggregateBenElg!$A$9:$I$116,9)*(1-MedicaidBen!B$6)</f>
        <v>280.44826359773879</v>
      </c>
      <c r="C57" s="26">
        <f>VLOOKUP($A57,aggregateBenElg!$A$9:$I$116,9)*(1-MedicaidBen!C$6)</f>
        <v>332.85944619129572</v>
      </c>
      <c r="D57" s="26">
        <f>VLOOKUP($A57,aggregateBenElg!$A$9:$I$116,9)*(1-MedicaidBen!D$6)</f>
        <v>356.46742583728485</v>
      </c>
      <c r="E57" s="26">
        <f>VLOOKUP($A57,aggregateBenElg!$A$9:$I$116,9)*(1-MedicaidBen!E$6)</f>
        <v>357.99499046158445</v>
      </c>
      <c r="F57" s="26">
        <f>VLOOKUP($A57,aggregateBenElg!$A$9:$I$116,9)*(1-MedicaidBen!F$6)</f>
        <v>357.99499046158445</v>
      </c>
    </row>
    <row r="58" spans="1:6" x14ac:dyDescent="0.25">
      <c r="A58" s="8">
        <f>aggregateBenElg!A58</f>
        <v>40210</v>
      </c>
      <c r="B58" s="26">
        <f>VLOOKUP($A58,aggregateBenElg!$A$9:$I$116,9)*(1-MedicaidBen!B$6)</f>
        <v>280.44826359773879</v>
      </c>
      <c r="C58" s="26">
        <f>VLOOKUP($A58,aggregateBenElg!$A$9:$I$116,9)*(1-MedicaidBen!C$6)</f>
        <v>332.85944619129572</v>
      </c>
      <c r="D58" s="26">
        <f>VLOOKUP($A58,aggregateBenElg!$A$9:$I$116,9)*(1-MedicaidBen!D$6)</f>
        <v>356.46742583728485</v>
      </c>
      <c r="E58" s="26">
        <f>VLOOKUP($A58,aggregateBenElg!$A$9:$I$116,9)*(1-MedicaidBen!E$6)</f>
        <v>357.99499046158445</v>
      </c>
      <c r="F58" s="26">
        <f>VLOOKUP($A58,aggregateBenElg!$A$9:$I$116,9)*(1-MedicaidBen!F$6)</f>
        <v>357.99499046158445</v>
      </c>
    </row>
    <row r="59" spans="1:6" x14ac:dyDescent="0.25">
      <c r="A59" s="8">
        <f>aggregateBenElg!A59</f>
        <v>40238</v>
      </c>
      <c r="B59" s="26">
        <f>VLOOKUP($A59,aggregateBenElg!$A$9:$I$116,9)*(1-MedicaidBen!B$6)</f>
        <v>280.44826359773879</v>
      </c>
      <c r="C59" s="26">
        <f>VLOOKUP($A59,aggregateBenElg!$A$9:$I$116,9)*(1-MedicaidBen!C$6)</f>
        <v>332.85944619129572</v>
      </c>
      <c r="D59" s="26">
        <f>VLOOKUP($A59,aggregateBenElg!$A$9:$I$116,9)*(1-MedicaidBen!D$6)</f>
        <v>356.46742583728485</v>
      </c>
      <c r="E59" s="26">
        <f>VLOOKUP($A59,aggregateBenElg!$A$9:$I$116,9)*(1-MedicaidBen!E$6)</f>
        <v>357.99499046158445</v>
      </c>
      <c r="F59" s="26">
        <f>VLOOKUP($A59,aggregateBenElg!$A$9:$I$116,9)*(1-MedicaidBen!F$6)</f>
        <v>357.99499046158445</v>
      </c>
    </row>
    <row r="60" spans="1:6" x14ac:dyDescent="0.25">
      <c r="A60" s="8">
        <f>aggregateBenElg!A60</f>
        <v>40269</v>
      </c>
      <c r="B60" s="26">
        <f>VLOOKUP($A60,aggregateBenElg!$A$9:$I$116,9)*(1-MedicaidBen!B$6)</f>
        <v>280.44826359773879</v>
      </c>
      <c r="C60" s="26">
        <f>VLOOKUP($A60,aggregateBenElg!$A$9:$I$116,9)*(1-MedicaidBen!C$6)</f>
        <v>332.85944619129572</v>
      </c>
      <c r="D60" s="26">
        <f>VLOOKUP($A60,aggregateBenElg!$A$9:$I$116,9)*(1-MedicaidBen!D$6)</f>
        <v>356.46742583728485</v>
      </c>
      <c r="E60" s="26">
        <f>VLOOKUP($A60,aggregateBenElg!$A$9:$I$116,9)*(1-MedicaidBen!E$6)</f>
        <v>357.99499046158445</v>
      </c>
      <c r="F60" s="26">
        <f>VLOOKUP($A60,aggregateBenElg!$A$9:$I$116,9)*(1-MedicaidBen!F$6)</f>
        <v>357.99499046158445</v>
      </c>
    </row>
    <row r="61" spans="1:6" x14ac:dyDescent="0.25">
      <c r="A61" s="8">
        <f>aggregateBenElg!A61</f>
        <v>40299</v>
      </c>
      <c r="B61" s="26">
        <f>VLOOKUP($A61,aggregateBenElg!$A$9:$I$116,9)*(1-MedicaidBen!B$6)</f>
        <v>280.44826359773879</v>
      </c>
      <c r="C61" s="26">
        <f>VLOOKUP($A61,aggregateBenElg!$A$9:$I$116,9)*(1-MedicaidBen!C$6)</f>
        <v>332.85944619129572</v>
      </c>
      <c r="D61" s="26">
        <f>VLOOKUP($A61,aggregateBenElg!$A$9:$I$116,9)*(1-MedicaidBen!D$6)</f>
        <v>356.46742583728485</v>
      </c>
      <c r="E61" s="26">
        <f>VLOOKUP($A61,aggregateBenElg!$A$9:$I$116,9)*(1-MedicaidBen!E$6)</f>
        <v>357.99499046158445</v>
      </c>
      <c r="F61" s="26">
        <f>VLOOKUP($A61,aggregateBenElg!$A$9:$I$116,9)*(1-MedicaidBen!F$6)</f>
        <v>357.99499046158445</v>
      </c>
    </row>
    <row r="62" spans="1:6" x14ac:dyDescent="0.25">
      <c r="A62" s="8">
        <f>aggregateBenElg!A62</f>
        <v>40330</v>
      </c>
      <c r="B62" s="26">
        <f>VLOOKUP($A62,aggregateBenElg!$A$9:$I$116,9)*(1-MedicaidBen!B$6)</f>
        <v>280.44826359773879</v>
      </c>
      <c r="C62" s="26">
        <f>VLOOKUP($A62,aggregateBenElg!$A$9:$I$116,9)*(1-MedicaidBen!C$6)</f>
        <v>332.85944619129572</v>
      </c>
      <c r="D62" s="26">
        <f>VLOOKUP($A62,aggregateBenElg!$A$9:$I$116,9)*(1-MedicaidBen!D$6)</f>
        <v>356.46742583728485</v>
      </c>
      <c r="E62" s="26">
        <f>VLOOKUP($A62,aggregateBenElg!$A$9:$I$116,9)*(1-MedicaidBen!E$6)</f>
        <v>357.99499046158445</v>
      </c>
      <c r="F62" s="26">
        <f>VLOOKUP($A62,aggregateBenElg!$A$9:$I$116,9)*(1-MedicaidBen!F$6)</f>
        <v>357.99499046158445</v>
      </c>
    </row>
    <row r="63" spans="1:6" x14ac:dyDescent="0.25">
      <c r="A63" s="8">
        <f>aggregateBenElg!A63</f>
        <v>40360</v>
      </c>
      <c r="B63" s="26">
        <f>VLOOKUP($A63,aggregateBenElg!$A$9:$I$116,9)*(1-MedicaidBen!B$6)</f>
        <v>280.44826359773879</v>
      </c>
      <c r="C63" s="26">
        <f>VLOOKUP($A63,aggregateBenElg!$A$9:$I$116,9)*(1-MedicaidBen!C$6)</f>
        <v>332.85944619129572</v>
      </c>
      <c r="D63" s="26">
        <f>VLOOKUP($A63,aggregateBenElg!$A$9:$I$116,9)*(1-MedicaidBen!D$6)</f>
        <v>356.46742583728485</v>
      </c>
      <c r="E63" s="26">
        <f>VLOOKUP($A63,aggregateBenElg!$A$9:$I$116,9)*(1-MedicaidBen!E$6)</f>
        <v>357.99499046158445</v>
      </c>
      <c r="F63" s="26">
        <f>VLOOKUP($A63,aggregateBenElg!$A$9:$I$116,9)*(1-MedicaidBen!F$6)</f>
        <v>357.99499046158445</v>
      </c>
    </row>
    <row r="64" spans="1:6" x14ac:dyDescent="0.25">
      <c r="A64" s="8">
        <f>aggregateBenElg!A64</f>
        <v>40391</v>
      </c>
      <c r="B64" s="26">
        <f>VLOOKUP($A64,aggregateBenElg!$A$9:$I$116,9)*(1-MedicaidBen!B$6)</f>
        <v>280.44826359773879</v>
      </c>
      <c r="C64" s="26">
        <f>VLOOKUP($A64,aggregateBenElg!$A$9:$I$116,9)*(1-MedicaidBen!C$6)</f>
        <v>332.85944619129572</v>
      </c>
      <c r="D64" s="26">
        <f>VLOOKUP($A64,aggregateBenElg!$A$9:$I$116,9)*(1-MedicaidBen!D$6)</f>
        <v>356.46742583728485</v>
      </c>
      <c r="E64" s="26">
        <f>VLOOKUP($A64,aggregateBenElg!$A$9:$I$116,9)*(1-MedicaidBen!E$6)</f>
        <v>357.99499046158445</v>
      </c>
      <c r="F64" s="26">
        <f>VLOOKUP($A64,aggregateBenElg!$A$9:$I$116,9)*(1-MedicaidBen!F$6)</f>
        <v>357.99499046158445</v>
      </c>
    </row>
    <row r="65" spans="1:6" x14ac:dyDescent="0.25">
      <c r="A65" s="8">
        <f>aggregateBenElg!A65</f>
        <v>40422</v>
      </c>
      <c r="B65" s="26">
        <f>VLOOKUP($A65,aggregateBenElg!$A$9:$I$116,9)*(1-MedicaidBen!B$6)</f>
        <v>280.44826359773879</v>
      </c>
      <c r="C65" s="26">
        <f>VLOOKUP($A65,aggregateBenElg!$A$9:$I$116,9)*(1-MedicaidBen!C$6)</f>
        <v>332.85944619129572</v>
      </c>
      <c r="D65" s="26">
        <f>VLOOKUP($A65,aggregateBenElg!$A$9:$I$116,9)*(1-MedicaidBen!D$6)</f>
        <v>356.46742583728485</v>
      </c>
      <c r="E65" s="26">
        <f>VLOOKUP($A65,aggregateBenElg!$A$9:$I$116,9)*(1-MedicaidBen!E$6)</f>
        <v>357.99499046158445</v>
      </c>
      <c r="F65" s="26">
        <f>VLOOKUP($A65,aggregateBenElg!$A$9:$I$116,9)*(1-MedicaidBen!F$6)</f>
        <v>357.99499046158445</v>
      </c>
    </row>
    <row r="66" spans="1:6" x14ac:dyDescent="0.25">
      <c r="A66" s="8">
        <f>aggregateBenElg!A66</f>
        <v>40452</v>
      </c>
      <c r="B66" s="26">
        <f>VLOOKUP($A66,aggregateBenElg!$A$9:$I$116,9)*(1-MedicaidBen!B$6)</f>
        <v>280.44826359773879</v>
      </c>
      <c r="C66" s="26">
        <f>VLOOKUP($A66,aggregateBenElg!$A$9:$I$116,9)*(1-MedicaidBen!C$6)</f>
        <v>332.85944619129572</v>
      </c>
      <c r="D66" s="26">
        <f>VLOOKUP($A66,aggregateBenElg!$A$9:$I$116,9)*(1-MedicaidBen!D$6)</f>
        <v>356.46742583728485</v>
      </c>
      <c r="E66" s="26">
        <f>VLOOKUP($A66,aggregateBenElg!$A$9:$I$116,9)*(1-MedicaidBen!E$6)</f>
        <v>357.99499046158445</v>
      </c>
      <c r="F66" s="26">
        <f>VLOOKUP($A66,aggregateBenElg!$A$9:$I$116,9)*(1-MedicaidBen!F$6)</f>
        <v>357.99499046158445</v>
      </c>
    </row>
    <row r="67" spans="1:6" x14ac:dyDescent="0.25">
      <c r="A67" s="8">
        <f>aggregateBenElg!A67</f>
        <v>40483</v>
      </c>
      <c r="B67" s="26">
        <f>VLOOKUP($A67,aggregateBenElg!$A$9:$I$116,9)*(1-MedicaidBen!B$6)</f>
        <v>280.44826359773879</v>
      </c>
      <c r="C67" s="26">
        <f>VLOOKUP($A67,aggregateBenElg!$A$9:$I$116,9)*(1-MedicaidBen!C$6)</f>
        <v>332.85944619129572</v>
      </c>
      <c r="D67" s="26">
        <f>VLOOKUP($A67,aggregateBenElg!$A$9:$I$116,9)*(1-MedicaidBen!D$6)</f>
        <v>356.46742583728485</v>
      </c>
      <c r="E67" s="26">
        <f>VLOOKUP($A67,aggregateBenElg!$A$9:$I$116,9)*(1-MedicaidBen!E$6)</f>
        <v>357.99499046158445</v>
      </c>
      <c r="F67" s="26">
        <f>VLOOKUP($A67,aggregateBenElg!$A$9:$I$116,9)*(1-MedicaidBen!F$6)</f>
        <v>357.99499046158445</v>
      </c>
    </row>
    <row r="68" spans="1:6" x14ac:dyDescent="0.25">
      <c r="A68" s="8">
        <f>aggregateBenElg!A68</f>
        <v>40513</v>
      </c>
      <c r="B68" s="26">
        <f>VLOOKUP($A68,aggregateBenElg!$A$9:$I$116,9)*(1-MedicaidBen!B$6)</f>
        <v>280.44826359773879</v>
      </c>
      <c r="C68" s="26">
        <f>VLOOKUP($A68,aggregateBenElg!$A$9:$I$116,9)*(1-MedicaidBen!C$6)</f>
        <v>332.85944619129572</v>
      </c>
      <c r="D68" s="26">
        <f>VLOOKUP($A68,aggregateBenElg!$A$9:$I$116,9)*(1-MedicaidBen!D$6)</f>
        <v>356.46742583728485</v>
      </c>
      <c r="E68" s="26">
        <f>VLOOKUP($A68,aggregateBenElg!$A$9:$I$116,9)*(1-MedicaidBen!E$6)</f>
        <v>357.99499046158445</v>
      </c>
      <c r="F68" s="26">
        <f>VLOOKUP($A68,aggregateBenElg!$A$9:$I$116,9)*(1-MedicaidBen!F$6)</f>
        <v>357.99499046158445</v>
      </c>
    </row>
    <row r="69" spans="1:6" x14ac:dyDescent="0.25">
      <c r="A69" s="8">
        <f>aggregateBenElg!A69</f>
        <v>40544</v>
      </c>
      <c r="B69" s="26">
        <f>VLOOKUP($A69,aggregateBenElg!$A$9:$I$116,9)*(1-MedicaidBen!B$6)</f>
        <v>280.44826359773879</v>
      </c>
      <c r="C69" s="26">
        <f>VLOOKUP($A69,aggregateBenElg!$A$9:$I$116,9)*(1-MedicaidBen!C$6)</f>
        <v>332.85944619129572</v>
      </c>
      <c r="D69" s="26">
        <f>VLOOKUP($A69,aggregateBenElg!$A$9:$I$116,9)*(1-MedicaidBen!D$6)</f>
        <v>356.46742583728485</v>
      </c>
      <c r="E69" s="26">
        <f>VLOOKUP($A69,aggregateBenElg!$A$9:$I$116,9)*(1-MedicaidBen!E$6)</f>
        <v>357.99499046158445</v>
      </c>
      <c r="F69" s="26">
        <f>VLOOKUP($A69,aggregateBenElg!$A$9:$I$116,9)*(1-MedicaidBen!F$6)</f>
        <v>357.99499046158445</v>
      </c>
    </row>
    <row r="70" spans="1:6" x14ac:dyDescent="0.25">
      <c r="A70" s="8">
        <f>aggregateBenElg!A70</f>
        <v>40575</v>
      </c>
      <c r="B70" s="26">
        <f>VLOOKUP($A70,aggregateBenElg!$A$9:$I$116,9)*(1-MedicaidBen!B$6)</f>
        <v>280.44826359773879</v>
      </c>
      <c r="C70" s="26">
        <f>VLOOKUP($A70,aggregateBenElg!$A$9:$I$116,9)*(1-MedicaidBen!C$6)</f>
        <v>332.85944619129572</v>
      </c>
      <c r="D70" s="26">
        <f>VLOOKUP($A70,aggregateBenElg!$A$9:$I$116,9)*(1-MedicaidBen!D$6)</f>
        <v>356.46742583728485</v>
      </c>
      <c r="E70" s="26">
        <f>VLOOKUP($A70,aggregateBenElg!$A$9:$I$116,9)*(1-MedicaidBen!E$6)</f>
        <v>357.99499046158445</v>
      </c>
      <c r="F70" s="26">
        <f>VLOOKUP($A70,aggregateBenElg!$A$9:$I$116,9)*(1-MedicaidBen!F$6)</f>
        <v>357.99499046158445</v>
      </c>
    </row>
    <row r="71" spans="1:6" x14ac:dyDescent="0.25">
      <c r="A71" s="8">
        <f>aggregateBenElg!A71</f>
        <v>40603</v>
      </c>
      <c r="B71" s="26">
        <f>VLOOKUP($A71,aggregateBenElg!$A$9:$I$116,9)*(1-MedicaidBen!B$6)</f>
        <v>280.44826359773879</v>
      </c>
      <c r="C71" s="26">
        <f>VLOOKUP($A71,aggregateBenElg!$A$9:$I$116,9)*(1-MedicaidBen!C$6)</f>
        <v>332.85944619129572</v>
      </c>
      <c r="D71" s="26">
        <f>VLOOKUP($A71,aggregateBenElg!$A$9:$I$116,9)*(1-MedicaidBen!D$6)</f>
        <v>356.46742583728485</v>
      </c>
      <c r="E71" s="26">
        <f>VLOOKUP($A71,aggregateBenElg!$A$9:$I$116,9)*(1-MedicaidBen!E$6)</f>
        <v>357.99499046158445</v>
      </c>
      <c r="F71" s="26">
        <f>VLOOKUP($A71,aggregateBenElg!$A$9:$I$116,9)*(1-MedicaidBen!F$6)</f>
        <v>357.99499046158445</v>
      </c>
    </row>
    <row r="72" spans="1:6" x14ac:dyDescent="0.25">
      <c r="A72" s="8">
        <f>aggregateBenElg!A72</f>
        <v>40634</v>
      </c>
      <c r="B72" s="26">
        <f>VLOOKUP($A72,aggregateBenElg!$A$9:$I$116,9)*(1-MedicaidBen!B$6)</f>
        <v>280.44826359773879</v>
      </c>
      <c r="C72" s="26">
        <f>VLOOKUP($A72,aggregateBenElg!$A$9:$I$116,9)*(1-MedicaidBen!C$6)</f>
        <v>332.85944619129572</v>
      </c>
      <c r="D72" s="26">
        <f>VLOOKUP($A72,aggregateBenElg!$A$9:$I$116,9)*(1-MedicaidBen!D$6)</f>
        <v>356.46742583728485</v>
      </c>
      <c r="E72" s="26">
        <f>VLOOKUP($A72,aggregateBenElg!$A$9:$I$116,9)*(1-MedicaidBen!E$6)</f>
        <v>357.99499046158445</v>
      </c>
      <c r="F72" s="26">
        <f>VLOOKUP($A72,aggregateBenElg!$A$9:$I$116,9)*(1-MedicaidBen!F$6)</f>
        <v>357.99499046158445</v>
      </c>
    </row>
    <row r="73" spans="1:6" x14ac:dyDescent="0.25">
      <c r="A73" s="8">
        <f>aggregateBenElg!A73</f>
        <v>40664</v>
      </c>
      <c r="B73" s="26">
        <f>VLOOKUP($A73,aggregateBenElg!$A$9:$I$116,9)*(1-MedicaidBen!B$6)</f>
        <v>280.44826359773879</v>
      </c>
      <c r="C73" s="26">
        <f>VLOOKUP($A73,aggregateBenElg!$A$9:$I$116,9)*(1-MedicaidBen!C$6)</f>
        <v>332.85944619129572</v>
      </c>
      <c r="D73" s="26">
        <f>VLOOKUP($A73,aggregateBenElg!$A$9:$I$116,9)*(1-MedicaidBen!D$6)</f>
        <v>356.46742583728485</v>
      </c>
      <c r="E73" s="26">
        <f>VLOOKUP($A73,aggregateBenElg!$A$9:$I$116,9)*(1-MedicaidBen!E$6)</f>
        <v>357.99499046158445</v>
      </c>
      <c r="F73" s="26">
        <f>VLOOKUP($A73,aggregateBenElg!$A$9:$I$116,9)*(1-MedicaidBen!F$6)</f>
        <v>357.99499046158445</v>
      </c>
    </row>
    <row r="74" spans="1:6" x14ac:dyDescent="0.25">
      <c r="A74" s="8">
        <f>aggregateBenElg!A74</f>
        <v>40695</v>
      </c>
      <c r="B74" s="26">
        <f>VLOOKUP($A74,aggregateBenElg!$A$9:$I$116,9)*(1-MedicaidBen!B$6)</f>
        <v>280.44826359773879</v>
      </c>
      <c r="C74" s="26">
        <f>VLOOKUP($A74,aggregateBenElg!$A$9:$I$116,9)*(1-MedicaidBen!C$6)</f>
        <v>332.85944619129572</v>
      </c>
      <c r="D74" s="26">
        <f>VLOOKUP($A74,aggregateBenElg!$A$9:$I$116,9)*(1-MedicaidBen!D$6)</f>
        <v>356.46742583728485</v>
      </c>
      <c r="E74" s="26">
        <f>VLOOKUP($A74,aggregateBenElg!$A$9:$I$116,9)*(1-MedicaidBen!E$6)</f>
        <v>357.99499046158445</v>
      </c>
      <c r="F74" s="26">
        <f>VLOOKUP($A74,aggregateBenElg!$A$9:$I$116,9)*(1-MedicaidBen!F$6)</f>
        <v>357.99499046158445</v>
      </c>
    </row>
    <row r="75" spans="1:6" x14ac:dyDescent="0.25">
      <c r="A75" s="8">
        <f>aggregateBenElg!A75</f>
        <v>40725</v>
      </c>
      <c r="B75" s="26">
        <f>VLOOKUP($A75,aggregateBenElg!$A$9:$I$116,9)*(1-MedicaidBen!B$6)</f>
        <v>280.44826359773879</v>
      </c>
      <c r="C75" s="26">
        <f>VLOOKUP($A75,aggregateBenElg!$A$9:$I$116,9)*(1-MedicaidBen!C$6)</f>
        <v>332.85944619129572</v>
      </c>
      <c r="D75" s="26">
        <f>VLOOKUP($A75,aggregateBenElg!$A$9:$I$116,9)*(1-MedicaidBen!D$6)</f>
        <v>356.46742583728485</v>
      </c>
      <c r="E75" s="26">
        <f>VLOOKUP($A75,aggregateBenElg!$A$9:$I$116,9)*(1-MedicaidBen!E$6)</f>
        <v>357.99499046158445</v>
      </c>
      <c r="F75" s="26">
        <f>VLOOKUP($A75,aggregateBenElg!$A$9:$I$116,9)*(1-MedicaidBen!F$6)</f>
        <v>357.99499046158445</v>
      </c>
    </row>
    <row r="76" spans="1:6" x14ac:dyDescent="0.25">
      <c r="A76" s="8">
        <f>aggregateBenElg!A76</f>
        <v>40756</v>
      </c>
      <c r="B76" s="26">
        <f>VLOOKUP($A76,aggregateBenElg!$A$9:$I$116,9)*(1-MedicaidBen!B$6)</f>
        <v>280.44826359773879</v>
      </c>
      <c r="C76" s="26">
        <f>VLOOKUP($A76,aggregateBenElg!$A$9:$I$116,9)*(1-MedicaidBen!C$6)</f>
        <v>332.85944619129572</v>
      </c>
      <c r="D76" s="26">
        <f>VLOOKUP($A76,aggregateBenElg!$A$9:$I$116,9)*(1-MedicaidBen!D$6)</f>
        <v>356.46742583728485</v>
      </c>
      <c r="E76" s="26">
        <f>VLOOKUP($A76,aggregateBenElg!$A$9:$I$116,9)*(1-MedicaidBen!E$6)</f>
        <v>357.99499046158445</v>
      </c>
      <c r="F76" s="26">
        <f>VLOOKUP($A76,aggregateBenElg!$A$9:$I$116,9)*(1-MedicaidBen!F$6)</f>
        <v>357.99499046158445</v>
      </c>
    </row>
    <row r="77" spans="1:6" x14ac:dyDescent="0.25">
      <c r="A77" s="8">
        <f>aggregateBenElg!A77</f>
        <v>40787</v>
      </c>
      <c r="B77" s="26">
        <f>VLOOKUP($A77,aggregateBenElg!$A$9:$I$116,9)*(1-MedicaidBen!B$6)</f>
        <v>280.44826359773879</v>
      </c>
      <c r="C77" s="26">
        <f>VLOOKUP($A77,aggregateBenElg!$A$9:$I$116,9)*(1-MedicaidBen!C$6)</f>
        <v>332.85944619129572</v>
      </c>
      <c r="D77" s="26">
        <f>VLOOKUP($A77,aggregateBenElg!$A$9:$I$116,9)*(1-MedicaidBen!D$6)</f>
        <v>356.46742583728485</v>
      </c>
      <c r="E77" s="26">
        <f>VLOOKUP($A77,aggregateBenElg!$A$9:$I$116,9)*(1-MedicaidBen!E$6)</f>
        <v>357.99499046158445</v>
      </c>
      <c r="F77" s="26">
        <f>VLOOKUP($A77,aggregateBenElg!$A$9:$I$116,9)*(1-MedicaidBen!F$6)</f>
        <v>357.99499046158445</v>
      </c>
    </row>
    <row r="78" spans="1:6" x14ac:dyDescent="0.25">
      <c r="A78" s="8">
        <f>aggregateBenElg!A78</f>
        <v>40817</v>
      </c>
      <c r="B78" s="26">
        <f>VLOOKUP($A78,aggregateBenElg!$A$9:$I$116,9)*(1-MedicaidBen!B$6)</f>
        <v>280.44826359773879</v>
      </c>
      <c r="C78" s="26">
        <f>VLOOKUP($A78,aggregateBenElg!$A$9:$I$116,9)*(1-MedicaidBen!C$6)</f>
        <v>332.85944619129572</v>
      </c>
      <c r="D78" s="26">
        <f>VLOOKUP($A78,aggregateBenElg!$A$9:$I$116,9)*(1-MedicaidBen!D$6)</f>
        <v>356.46742583728485</v>
      </c>
      <c r="E78" s="26">
        <f>VLOOKUP($A78,aggregateBenElg!$A$9:$I$116,9)*(1-MedicaidBen!E$6)</f>
        <v>357.99499046158445</v>
      </c>
      <c r="F78" s="26">
        <f>VLOOKUP($A78,aggregateBenElg!$A$9:$I$116,9)*(1-MedicaidBen!F$6)</f>
        <v>357.99499046158445</v>
      </c>
    </row>
    <row r="79" spans="1:6" x14ac:dyDescent="0.25">
      <c r="A79" s="8">
        <f>aggregateBenElg!A79</f>
        <v>40848</v>
      </c>
      <c r="B79" s="26">
        <f>VLOOKUP($A79,aggregateBenElg!$A$9:$I$116,9)*(1-MedicaidBen!B$6)</f>
        <v>280.44826359773879</v>
      </c>
      <c r="C79" s="26">
        <f>VLOOKUP($A79,aggregateBenElg!$A$9:$I$116,9)*(1-MedicaidBen!C$6)</f>
        <v>332.85944619129572</v>
      </c>
      <c r="D79" s="26">
        <f>VLOOKUP($A79,aggregateBenElg!$A$9:$I$116,9)*(1-MedicaidBen!D$6)</f>
        <v>356.46742583728485</v>
      </c>
      <c r="E79" s="26">
        <f>VLOOKUP($A79,aggregateBenElg!$A$9:$I$116,9)*(1-MedicaidBen!E$6)</f>
        <v>357.99499046158445</v>
      </c>
      <c r="F79" s="26">
        <f>VLOOKUP($A79,aggregateBenElg!$A$9:$I$116,9)*(1-MedicaidBen!F$6)</f>
        <v>357.99499046158445</v>
      </c>
    </row>
    <row r="80" spans="1:6" x14ac:dyDescent="0.25">
      <c r="A80" s="8">
        <f>aggregateBenElg!A80</f>
        <v>40878</v>
      </c>
      <c r="B80" s="26">
        <f>VLOOKUP($A80,aggregateBenElg!$A$9:$I$116,9)*(1-MedicaidBen!B$6)</f>
        <v>280.44826359773879</v>
      </c>
      <c r="C80" s="26">
        <f>VLOOKUP($A80,aggregateBenElg!$A$9:$I$116,9)*(1-MedicaidBen!C$6)</f>
        <v>332.85944619129572</v>
      </c>
      <c r="D80" s="26">
        <f>VLOOKUP($A80,aggregateBenElg!$A$9:$I$116,9)*(1-MedicaidBen!D$6)</f>
        <v>356.46742583728485</v>
      </c>
      <c r="E80" s="26">
        <f>VLOOKUP($A80,aggregateBenElg!$A$9:$I$116,9)*(1-MedicaidBen!E$6)</f>
        <v>357.99499046158445</v>
      </c>
      <c r="F80" s="26">
        <f>VLOOKUP($A80,aggregateBenElg!$A$9:$I$116,9)*(1-MedicaidBen!F$6)</f>
        <v>357.99499046158445</v>
      </c>
    </row>
    <row r="81" spans="1:6" x14ac:dyDescent="0.25">
      <c r="A81" s="8">
        <f>aggregateBenElg!A81</f>
        <v>40909</v>
      </c>
      <c r="B81" s="26">
        <f>VLOOKUP($A81,aggregateBenElg!$A$9:$I$116,9)*(1-MedicaidBen!B$6)</f>
        <v>280.44826359773879</v>
      </c>
      <c r="C81" s="26">
        <f>VLOOKUP($A81,aggregateBenElg!$A$9:$I$116,9)*(1-MedicaidBen!C$6)</f>
        <v>332.85944619129572</v>
      </c>
      <c r="D81" s="26">
        <f>VLOOKUP($A81,aggregateBenElg!$A$9:$I$116,9)*(1-MedicaidBen!D$6)</f>
        <v>356.46742583728485</v>
      </c>
      <c r="E81" s="26">
        <f>VLOOKUP($A81,aggregateBenElg!$A$9:$I$116,9)*(1-MedicaidBen!E$6)</f>
        <v>357.99499046158445</v>
      </c>
      <c r="F81" s="26">
        <f>VLOOKUP($A81,aggregateBenElg!$A$9:$I$116,9)*(1-MedicaidBen!F$6)</f>
        <v>357.99499046158445</v>
      </c>
    </row>
    <row r="82" spans="1:6" x14ac:dyDescent="0.25">
      <c r="A82" s="8">
        <f>aggregateBenElg!A82</f>
        <v>40940</v>
      </c>
      <c r="B82" s="26">
        <f>VLOOKUP($A82,aggregateBenElg!$A$9:$I$116,9)*(1-MedicaidBen!B$6)</f>
        <v>280.44826359773879</v>
      </c>
      <c r="C82" s="26">
        <f>VLOOKUP($A82,aggregateBenElg!$A$9:$I$116,9)*(1-MedicaidBen!C$6)</f>
        <v>332.85944619129572</v>
      </c>
      <c r="D82" s="26">
        <f>VLOOKUP($A82,aggregateBenElg!$A$9:$I$116,9)*(1-MedicaidBen!D$6)</f>
        <v>356.46742583728485</v>
      </c>
      <c r="E82" s="26">
        <f>VLOOKUP($A82,aggregateBenElg!$A$9:$I$116,9)*(1-MedicaidBen!E$6)</f>
        <v>357.99499046158445</v>
      </c>
      <c r="F82" s="26">
        <f>VLOOKUP($A82,aggregateBenElg!$A$9:$I$116,9)*(1-MedicaidBen!F$6)</f>
        <v>357.99499046158445</v>
      </c>
    </row>
    <row r="83" spans="1:6" x14ac:dyDescent="0.25">
      <c r="A83" s="8">
        <f>aggregateBenElg!A83</f>
        <v>40969</v>
      </c>
      <c r="B83" s="26">
        <f>VLOOKUP($A83,aggregateBenElg!$A$9:$I$116,9)*(1-MedicaidBen!B$6)</f>
        <v>280.44826359773879</v>
      </c>
      <c r="C83" s="26">
        <f>VLOOKUP($A83,aggregateBenElg!$A$9:$I$116,9)*(1-MedicaidBen!C$6)</f>
        <v>332.85944619129572</v>
      </c>
      <c r="D83" s="26">
        <f>VLOOKUP($A83,aggregateBenElg!$A$9:$I$116,9)*(1-MedicaidBen!D$6)</f>
        <v>356.46742583728485</v>
      </c>
      <c r="E83" s="26">
        <f>VLOOKUP($A83,aggregateBenElg!$A$9:$I$116,9)*(1-MedicaidBen!E$6)</f>
        <v>357.99499046158445</v>
      </c>
      <c r="F83" s="26">
        <f>VLOOKUP($A83,aggregateBenElg!$A$9:$I$116,9)*(1-MedicaidBen!F$6)</f>
        <v>357.99499046158445</v>
      </c>
    </row>
    <row r="84" spans="1:6" x14ac:dyDescent="0.25">
      <c r="A84" s="8">
        <f>aggregateBenElg!A84</f>
        <v>41000</v>
      </c>
      <c r="B84" s="26">
        <f>VLOOKUP($A84,aggregateBenElg!$A$9:$I$116,9)*(1-MedicaidBen!B$6)</f>
        <v>280.44826359773879</v>
      </c>
      <c r="C84" s="26">
        <f>VLOOKUP($A84,aggregateBenElg!$A$9:$I$116,9)*(1-MedicaidBen!C$6)</f>
        <v>332.85944619129572</v>
      </c>
      <c r="D84" s="26">
        <f>VLOOKUP($A84,aggregateBenElg!$A$9:$I$116,9)*(1-MedicaidBen!D$6)</f>
        <v>356.46742583728485</v>
      </c>
      <c r="E84" s="26">
        <f>VLOOKUP($A84,aggregateBenElg!$A$9:$I$116,9)*(1-MedicaidBen!E$6)</f>
        <v>357.99499046158445</v>
      </c>
      <c r="F84" s="26">
        <f>VLOOKUP($A84,aggregateBenElg!$A$9:$I$116,9)*(1-MedicaidBen!F$6)</f>
        <v>357.99499046158445</v>
      </c>
    </row>
    <row r="85" spans="1:6" x14ac:dyDescent="0.25">
      <c r="A85" s="8">
        <f>aggregateBenElg!A85</f>
        <v>41030</v>
      </c>
      <c r="B85" s="26">
        <f>VLOOKUP($A85,aggregateBenElg!$A$9:$I$116,9)*(1-MedicaidBen!B$6)</f>
        <v>280.44826359773879</v>
      </c>
      <c r="C85" s="26">
        <f>VLOOKUP($A85,aggregateBenElg!$A$9:$I$116,9)*(1-MedicaidBen!C$6)</f>
        <v>332.85944619129572</v>
      </c>
      <c r="D85" s="26">
        <f>VLOOKUP($A85,aggregateBenElg!$A$9:$I$116,9)*(1-MedicaidBen!D$6)</f>
        <v>356.46742583728485</v>
      </c>
      <c r="E85" s="26">
        <f>VLOOKUP($A85,aggregateBenElg!$A$9:$I$116,9)*(1-MedicaidBen!E$6)</f>
        <v>357.99499046158445</v>
      </c>
      <c r="F85" s="26">
        <f>VLOOKUP($A85,aggregateBenElg!$A$9:$I$116,9)*(1-MedicaidBen!F$6)</f>
        <v>357.99499046158445</v>
      </c>
    </row>
    <row r="86" spans="1:6" x14ac:dyDescent="0.25">
      <c r="A86" s="8">
        <f>aggregateBenElg!A86</f>
        <v>41061</v>
      </c>
      <c r="B86" s="26">
        <f>VLOOKUP($A86,aggregateBenElg!$A$9:$I$116,9)*(1-MedicaidBen!B$6)</f>
        <v>280.44826359773879</v>
      </c>
      <c r="C86" s="26">
        <f>VLOOKUP($A86,aggregateBenElg!$A$9:$I$116,9)*(1-MedicaidBen!C$6)</f>
        <v>332.85944619129572</v>
      </c>
      <c r="D86" s="26">
        <f>VLOOKUP($A86,aggregateBenElg!$A$9:$I$116,9)*(1-MedicaidBen!D$6)</f>
        <v>356.46742583728485</v>
      </c>
      <c r="E86" s="26">
        <f>VLOOKUP($A86,aggregateBenElg!$A$9:$I$116,9)*(1-MedicaidBen!E$6)</f>
        <v>357.99499046158445</v>
      </c>
      <c r="F86" s="26">
        <f>VLOOKUP($A86,aggregateBenElg!$A$9:$I$116,9)*(1-MedicaidBen!F$6)</f>
        <v>357.99499046158445</v>
      </c>
    </row>
    <row r="87" spans="1:6" x14ac:dyDescent="0.25">
      <c r="A87" s="8">
        <f>aggregateBenElg!A87</f>
        <v>41091</v>
      </c>
      <c r="B87" s="26">
        <f>VLOOKUP($A87,aggregateBenElg!$A$9:$I$116,9)*(1-MedicaidBen!B$6)</f>
        <v>280.44826359773879</v>
      </c>
      <c r="C87" s="26">
        <f>VLOOKUP($A87,aggregateBenElg!$A$9:$I$116,9)*(1-MedicaidBen!C$6)</f>
        <v>332.85944619129572</v>
      </c>
      <c r="D87" s="26">
        <f>VLOOKUP($A87,aggregateBenElg!$A$9:$I$116,9)*(1-MedicaidBen!D$6)</f>
        <v>356.46742583728485</v>
      </c>
      <c r="E87" s="26">
        <f>VLOOKUP($A87,aggregateBenElg!$A$9:$I$116,9)*(1-MedicaidBen!E$6)</f>
        <v>357.99499046158445</v>
      </c>
      <c r="F87" s="26">
        <f>VLOOKUP($A87,aggregateBenElg!$A$9:$I$116,9)*(1-MedicaidBen!F$6)</f>
        <v>357.99499046158445</v>
      </c>
    </row>
    <row r="88" spans="1:6" x14ac:dyDescent="0.25">
      <c r="A88" s="8">
        <f>aggregateBenElg!A88</f>
        <v>41122</v>
      </c>
      <c r="B88" s="26">
        <f>VLOOKUP($A88,aggregateBenElg!$A$9:$I$116,9)*(1-MedicaidBen!B$6)</f>
        <v>280.44826359773879</v>
      </c>
      <c r="C88" s="26">
        <f>VLOOKUP($A88,aggregateBenElg!$A$9:$I$116,9)*(1-MedicaidBen!C$6)</f>
        <v>332.85944619129572</v>
      </c>
      <c r="D88" s="26">
        <f>VLOOKUP($A88,aggregateBenElg!$A$9:$I$116,9)*(1-MedicaidBen!D$6)</f>
        <v>356.46742583728485</v>
      </c>
      <c r="E88" s="26">
        <f>VLOOKUP($A88,aggregateBenElg!$A$9:$I$116,9)*(1-MedicaidBen!E$6)</f>
        <v>357.99499046158445</v>
      </c>
      <c r="F88" s="26">
        <f>VLOOKUP($A88,aggregateBenElg!$A$9:$I$116,9)*(1-MedicaidBen!F$6)</f>
        <v>357.99499046158445</v>
      </c>
    </row>
    <row r="89" spans="1:6" x14ac:dyDescent="0.25">
      <c r="A89" s="8">
        <f>aggregateBenElg!A89</f>
        <v>41153</v>
      </c>
      <c r="B89" s="26">
        <f>VLOOKUP($A89,aggregateBenElg!$A$9:$I$116,9)*(1-MedicaidBen!B$6)</f>
        <v>280.44826359773879</v>
      </c>
      <c r="C89" s="26">
        <f>VLOOKUP($A89,aggregateBenElg!$A$9:$I$116,9)*(1-MedicaidBen!C$6)</f>
        <v>332.85944619129572</v>
      </c>
      <c r="D89" s="26">
        <f>VLOOKUP($A89,aggregateBenElg!$A$9:$I$116,9)*(1-MedicaidBen!D$6)</f>
        <v>356.46742583728485</v>
      </c>
      <c r="E89" s="26">
        <f>VLOOKUP($A89,aggregateBenElg!$A$9:$I$116,9)*(1-MedicaidBen!E$6)</f>
        <v>357.99499046158445</v>
      </c>
      <c r="F89" s="26">
        <f>VLOOKUP($A89,aggregateBenElg!$A$9:$I$116,9)*(1-MedicaidBen!F$6)</f>
        <v>357.99499046158445</v>
      </c>
    </row>
    <row r="90" spans="1:6" x14ac:dyDescent="0.25">
      <c r="A90" s="8">
        <f>aggregateBenElg!A90</f>
        <v>41183</v>
      </c>
      <c r="B90" s="26">
        <f>VLOOKUP($A90,aggregateBenElg!$A$9:$I$116,9)*(1-MedicaidBen!B$6)</f>
        <v>280.44826359773879</v>
      </c>
      <c r="C90" s="26">
        <f>VLOOKUP($A90,aggregateBenElg!$A$9:$I$116,9)*(1-MedicaidBen!C$6)</f>
        <v>332.85944619129572</v>
      </c>
      <c r="D90" s="26">
        <f>VLOOKUP($A90,aggregateBenElg!$A$9:$I$116,9)*(1-MedicaidBen!D$6)</f>
        <v>356.46742583728485</v>
      </c>
      <c r="E90" s="26">
        <f>VLOOKUP($A90,aggregateBenElg!$A$9:$I$116,9)*(1-MedicaidBen!E$6)</f>
        <v>357.99499046158445</v>
      </c>
      <c r="F90" s="26">
        <f>VLOOKUP($A90,aggregateBenElg!$A$9:$I$116,9)*(1-MedicaidBen!F$6)</f>
        <v>357.99499046158445</v>
      </c>
    </row>
    <row r="91" spans="1:6" x14ac:dyDescent="0.25">
      <c r="A91" s="8">
        <f>aggregateBenElg!A91</f>
        <v>41214</v>
      </c>
      <c r="B91" s="26">
        <f>VLOOKUP($A91,aggregateBenElg!$A$9:$I$116,9)*(1-MedicaidBen!B$6)</f>
        <v>280.44826359773879</v>
      </c>
      <c r="C91" s="26">
        <f>VLOOKUP($A91,aggregateBenElg!$A$9:$I$116,9)*(1-MedicaidBen!C$6)</f>
        <v>332.85944619129572</v>
      </c>
      <c r="D91" s="26">
        <f>VLOOKUP($A91,aggregateBenElg!$A$9:$I$116,9)*(1-MedicaidBen!D$6)</f>
        <v>356.46742583728485</v>
      </c>
      <c r="E91" s="26">
        <f>VLOOKUP($A91,aggregateBenElg!$A$9:$I$116,9)*(1-MedicaidBen!E$6)</f>
        <v>357.99499046158445</v>
      </c>
      <c r="F91" s="26">
        <f>VLOOKUP($A91,aggregateBenElg!$A$9:$I$116,9)*(1-MedicaidBen!F$6)</f>
        <v>357.99499046158445</v>
      </c>
    </row>
    <row r="92" spans="1:6" x14ac:dyDescent="0.25">
      <c r="A92" s="8">
        <f>aggregateBenElg!A92</f>
        <v>41244</v>
      </c>
      <c r="B92" s="26">
        <f>VLOOKUP($A92,aggregateBenElg!$A$9:$I$116,9)*(1-MedicaidBen!B$6)</f>
        <v>280.44826359773879</v>
      </c>
      <c r="C92" s="26">
        <f>VLOOKUP($A92,aggregateBenElg!$A$9:$I$116,9)*(1-MedicaidBen!C$6)</f>
        <v>332.85944619129572</v>
      </c>
      <c r="D92" s="26">
        <f>VLOOKUP($A92,aggregateBenElg!$A$9:$I$116,9)*(1-MedicaidBen!D$6)</f>
        <v>356.46742583728485</v>
      </c>
      <c r="E92" s="26">
        <f>VLOOKUP($A92,aggregateBenElg!$A$9:$I$116,9)*(1-MedicaidBen!E$6)</f>
        <v>357.99499046158445</v>
      </c>
      <c r="F92" s="26">
        <f>VLOOKUP($A92,aggregateBenElg!$A$9:$I$116,9)*(1-MedicaidBen!F$6)</f>
        <v>357.99499046158445</v>
      </c>
    </row>
    <row r="93" spans="1:6" x14ac:dyDescent="0.25">
      <c r="A93" s="8">
        <f>aggregateBenElg!A93</f>
        <v>41275</v>
      </c>
      <c r="B93" s="26">
        <f>VLOOKUP($A93,aggregateBenElg!$A$9:$I$116,9)*(1-MedicaidBen!B$6)</f>
        <v>280.44826359773879</v>
      </c>
      <c r="C93" s="26">
        <f>VLOOKUP($A93,aggregateBenElg!$A$9:$I$116,9)*(1-MedicaidBen!C$6)</f>
        <v>332.85944619129572</v>
      </c>
      <c r="D93" s="26">
        <f>VLOOKUP($A93,aggregateBenElg!$A$9:$I$116,9)*(1-MedicaidBen!D$6)</f>
        <v>356.46742583728485</v>
      </c>
      <c r="E93" s="26">
        <f>VLOOKUP($A93,aggregateBenElg!$A$9:$I$116,9)*(1-MedicaidBen!E$6)</f>
        <v>357.99499046158445</v>
      </c>
      <c r="F93" s="26">
        <f>VLOOKUP($A93,aggregateBenElg!$A$9:$I$116,9)*(1-MedicaidBen!F$6)</f>
        <v>357.99499046158445</v>
      </c>
    </row>
    <row r="94" spans="1:6" x14ac:dyDescent="0.25">
      <c r="A94" s="8">
        <f>aggregateBenElg!A94</f>
        <v>41306</v>
      </c>
      <c r="B94" s="26">
        <f>VLOOKUP($A94,aggregateBenElg!$A$9:$I$116,9)*(1-MedicaidBen!B$6)</f>
        <v>280.44826359773879</v>
      </c>
      <c r="C94" s="26">
        <f>VLOOKUP($A94,aggregateBenElg!$A$9:$I$116,9)*(1-MedicaidBen!C$6)</f>
        <v>332.85944619129572</v>
      </c>
      <c r="D94" s="26">
        <f>VLOOKUP($A94,aggregateBenElg!$A$9:$I$116,9)*(1-MedicaidBen!D$6)</f>
        <v>356.46742583728485</v>
      </c>
      <c r="E94" s="26">
        <f>VLOOKUP($A94,aggregateBenElg!$A$9:$I$116,9)*(1-MedicaidBen!E$6)</f>
        <v>357.99499046158445</v>
      </c>
      <c r="F94" s="26">
        <f>VLOOKUP($A94,aggregateBenElg!$A$9:$I$116,9)*(1-MedicaidBen!F$6)</f>
        <v>357.99499046158445</v>
      </c>
    </row>
    <row r="95" spans="1:6" x14ac:dyDescent="0.25">
      <c r="A95" s="8">
        <f>aggregateBenElg!A95</f>
        <v>41334</v>
      </c>
      <c r="B95" s="26">
        <f>VLOOKUP($A95,aggregateBenElg!$A$9:$I$116,9)*(1-MedicaidBen!B$6)</f>
        <v>280.44826359773879</v>
      </c>
      <c r="C95" s="26">
        <f>VLOOKUP($A95,aggregateBenElg!$A$9:$I$116,9)*(1-MedicaidBen!C$6)</f>
        <v>332.85944619129572</v>
      </c>
      <c r="D95" s="26">
        <f>VLOOKUP($A95,aggregateBenElg!$A$9:$I$116,9)*(1-MedicaidBen!D$6)</f>
        <v>356.46742583728485</v>
      </c>
      <c r="E95" s="26">
        <f>VLOOKUP($A95,aggregateBenElg!$A$9:$I$116,9)*(1-MedicaidBen!E$6)</f>
        <v>357.99499046158445</v>
      </c>
      <c r="F95" s="26">
        <f>VLOOKUP($A95,aggregateBenElg!$A$9:$I$116,9)*(1-MedicaidBen!F$6)</f>
        <v>357.99499046158445</v>
      </c>
    </row>
    <row r="96" spans="1:6" x14ac:dyDescent="0.25">
      <c r="A96" s="8">
        <f>aggregateBenElg!A96</f>
        <v>41365</v>
      </c>
      <c r="B96" s="26">
        <f>VLOOKUP($A96,aggregateBenElg!$A$9:$I$116,9)*(1-MedicaidBen!B$6)</f>
        <v>280.44826359773879</v>
      </c>
      <c r="C96" s="26">
        <f>VLOOKUP($A96,aggregateBenElg!$A$9:$I$116,9)*(1-MedicaidBen!C$6)</f>
        <v>332.85944619129572</v>
      </c>
      <c r="D96" s="26">
        <f>VLOOKUP($A96,aggregateBenElg!$A$9:$I$116,9)*(1-MedicaidBen!D$6)</f>
        <v>356.46742583728485</v>
      </c>
      <c r="E96" s="26">
        <f>VLOOKUP($A96,aggregateBenElg!$A$9:$I$116,9)*(1-MedicaidBen!E$6)</f>
        <v>357.99499046158445</v>
      </c>
      <c r="F96" s="26">
        <f>VLOOKUP($A96,aggregateBenElg!$A$9:$I$116,9)*(1-MedicaidBen!F$6)</f>
        <v>357.99499046158445</v>
      </c>
    </row>
    <row r="97" spans="1:6" x14ac:dyDescent="0.25">
      <c r="A97" s="8">
        <f>aggregateBenElg!A97</f>
        <v>41395</v>
      </c>
      <c r="B97" s="26">
        <f>VLOOKUP($A97,aggregateBenElg!$A$9:$I$116,9)*(1-MedicaidBen!B$6)</f>
        <v>280.44826359773879</v>
      </c>
      <c r="C97" s="26">
        <f>VLOOKUP($A97,aggregateBenElg!$A$9:$I$116,9)*(1-MedicaidBen!C$6)</f>
        <v>332.85944619129572</v>
      </c>
      <c r="D97" s="26">
        <f>VLOOKUP($A97,aggregateBenElg!$A$9:$I$116,9)*(1-MedicaidBen!D$6)</f>
        <v>356.46742583728485</v>
      </c>
      <c r="E97" s="26">
        <f>VLOOKUP($A97,aggregateBenElg!$A$9:$I$116,9)*(1-MedicaidBen!E$6)</f>
        <v>357.99499046158445</v>
      </c>
      <c r="F97" s="26">
        <f>VLOOKUP($A97,aggregateBenElg!$A$9:$I$116,9)*(1-MedicaidBen!F$6)</f>
        <v>357.99499046158445</v>
      </c>
    </row>
    <row r="98" spans="1:6" x14ac:dyDescent="0.25">
      <c r="A98" s="8">
        <f>aggregateBenElg!A98</f>
        <v>41426</v>
      </c>
      <c r="B98" s="26">
        <f>VLOOKUP($A98,aggregateBenElg!$A$9:$I$116,9)*(1-MedicaidBen!B$6)</f>
        <v>280.44826359773879</v>
      </c>
      <c r="C98" s="26">
        <f>VLOOKUP($A98,aggregateBenElg!$A$9:$I$116,9)*(1-MedicaidBen!C$6)</f>
        <v>332.85944619129572</v>
      </c>
      <c r="D98" s="26">
        <f>VLOOKUP($A98,aggregateBenElg!$A$9:$I$116,9)*(1-MedicaidBen!D$6)</f>
        <v>356.46742583728485</v>
      </c>
      <c r="E98" s="26">
        <f>VLOOKUP($A98,aggregateBenElg!$A$9:$I$116,9)*(1-MedicaidBen!E$6)</f>
        <v>357.99499046158445</v>
      </c>
      <c r="F98" s="26">
        <f>VLOOKUP($A98,aggregateBenElg!$A$9:$I$116,9)*(1-MedicaidBen!F$6)</f>
        <v>357.99499046158445</v>
      </c>
    </row>
    <row r="99" spans="1:6" x14ac:dyDescent="0.25">
      <c r="A99" s="8">
        <f>aggregateBenElg!A99</f>
        <v>41456</v>
      </c>
      <c r="B99" s="26">
        <f>VLOOKUP($A99,aggregateBenElg!$A$9:$I$116,9)*(1-MedicaidBen!B$6)</f>
        <v>280.44826359773879</v>
      </c>
      <c r="C99" s="26">
        <f>VLOOKUP($A99,aggregateBenElg!$A$9:$I$116,9)*(1-MedicaidBen!C$6)</f>
        <v>332.85944619129572</v>
      </c>
      <c r="D99" s="26">
        <f>VLOOKUP($A99,aggregateBenElg!$A$9:$I$116,9)*(1-MedicaidBen!D$6)</f>
        <v>356.46742583728485</v>
      </c>
      <c r="E99" s="26">
        <f>VLOOKUP($A99,aggregateBenElg!$A$9:$I$116,9)*(1-MedicaidBen!E$6)</f>
        <v>357.99499046158445</v>
      </c>
      <c r="F99" s="26">
        <f>VLOOKUP($A99,aggregateBenElg!$A$9:$I$116,9)*(1-MedicaidBen!F$6)</f>
        <v>357.99499046158445</v>
      </c>
    </row>
    <row r="100" spans="1:6" x14ac:dyDescent="0.25">
      <c r="A100" s="8">
        <f>aggregateBenElg!A100</f>
        <v>41487</v>
      </c>
      <c r="B100" s="26">
        <f>VLOOKUP($A100,aggregateBenElg!$A$9:$I$116,9)*(1-MedicaidBen!B$6)</f>
        <v>280.44826359773879</v>
      </c>
      <c r="C100" s="26">
        <f>VLOOKUP($A100,aggregateBenElg!$A$9:$I$116,9)*(1-MedicaidBen!C$6)</f>
        <v>332.85944619129572</v>
      </c>
      <c r="D100" s="26">
        <f>VLOOKUP($A100,aggregateBenElg!$A$9:$I$116,9)*(1-MedicaidBen!D$6)</f>
        <v>356.46742583728485</v>
      </c>
      <c r="E100" s="26">
        <f>VLOOKUP($A100,aggregateBenElg!$A$9:$I$116,9)*(1-MedicaidBen!E$6)</f>
        <v>357.99499046158445</v>
      </c>
      <c r="F100" s="26">
        <f>VLOOKUP($A100,aggregateBenElg!$A$9:$I$116,9)*(1-MedicaidBen!F$6)</f>
        <v>357.99499046158445</v>
      </c>
    </row>
    <row r="101" spans="1:6" x14ac:dyDescent="0.25">
      <c r="A101" s="8">
        <f>aggregateBenElg!A101</f>
        <v>41518</v>
      </c>
      <c r="B101" s="26">
        <f>VLOOKUP($A101,aggregateBenElg!$A$9:$I$116,9)*(1-MedicaidBen!B$6)</f>
        <v>280.44826359773879</v>
      </c>
      <c r="C101" s="26">
        <f>VLOOKUP($A101,aggregateBenElg!$A$9:$I$116,9)*(1-MedicaidBen!C$6)</f>
        <v>332.85944619129572</v>
      </c>
      <c r="D101" s="26">
        <f>VLOOKUP($A101,aggregateBenElg!$A$9:$I$116,9)*(1-MedicaidBen!D$6)</f>
        <v>356.46742583728485</v>
      </c>
      <c r="E101" s="26">
        <f>VLOOKUP($A101,aggregateBenElg!$A$9:$I$116,9)*(1-MedicaidBen!E$6)</f>
        <v>357.99499046158445</v>
      </c>
      <c r="F101" s="26">
        <f>VLOOKUP($A101,aggregateBenElg!$A$9:$I$116,9)*(1-MedicaidBen!F$6)</f>
        <v>357.99499046158445</v>
      </c>
    </row>
    <row r="102" spans="1:6" x14ac:dyDescent="0.25">
      <c r="A102" s="8">
        <f>aggregateBenElg!A102</f>
        <v>41548</v>
      </c>
      <c r="B102" s="26">
        <f>VLOOKUP($A102,aggregateBenElg!$A$9:$I$116,9)*(1-MedicaidBen!B$6)</f>
        <v>280.44826359773879</v>
      </c>
      <c r="C102" s="26">
        <f>VLOOKUP($A102,aggregateBenElg!$A$9:$I$116,9)*(1-MedicaidBen!C$6)</f>
        <v>332.85944619129572</v>
      </c>
      <c r="D102" s="26">
        <f>VLOOKUP($A102,aggregateBenElg!$A$9:$I$116,9)*(1-MedicaidBen!D$6)</f>
        <v>356.46742583728485</v>
      </c>
      <c r="E102" s="26">
        <f>VLOOKUP($A102,aggregateBenElg!$A$9:$I$116,9)*(1-MedicaidBen!E$6)</f>
        <v>357.99499046158445</v>
      </c>
      <c r="F102" s="26">
        <f>VLOOKUP($A102,aggregateBenElg!$A$9:$I$116,9)*(1-MedicaidBen!F$6)</f>
        <v>357.99499046158445</v>
      </c>
    </row>
    <row r="103" spans="1:6" x14ac:dyDescent="0.25">
      <c r="A103" s="8">
        <f>aggregateBenElg!A103</f>
        <v>41579</v>
      </c>
      <c r="B103" s="26">
        <f>VLOOKUP($A103,aggregateBenElg!$A$9:$I$116,9)*(1-MedicaidBen!B$6)</f>
        <v>280.44826359773879</v>
      </c>
      <c r="C103" s="26">
        <f>VLOOKUP($A103,aggregateBenElg!$A$9:$I$116,9)*(1-MedicaidBen!C$6)</f>
        <v>332.85944619129572</v>
      </c>
      <c r="D103" s="26">
        <f>VLOOKUP($A103,aggregateBenElg!$A$9:$I$116,9)*(1-MedicaidBen!D$6)</f>
        <v>356.46742583728485</v>
      </c>
      <c r="E103" s="26">
        <f>VLOOKUP($A103,aggregateBenElg!$A$9:$I$116,9)*(1-MedicaidBen!E$6)</f>
        <v>357.99499046158445</v>
      </c>
      <c r="F103" s="26">
        <f>VLOOKUP($A103,aggregateBenElg!$A$9:$I$116,9)*(1-MedicaidBen!F$6)</f>
        <v>357.99499046158445</v>
      </c>
    </row>
    <row r="104" spans="1:6" x14ac:dyDescent="0.25">
      <c r="A104" s="8">
        <f>aggregateBenElg!A104</f>
        <v>41609</v>
      </c>
      <c r="B104" s="26">
        <f>VLOOKUP($A104,aggregateBenElg!$A$9:$I$116,9)*(1-MedicaidBen!B$6)</f>
        <v>280.44826359773879</v>
      </c>
      <c r="C104" s="26">
        <f>VLOOKUP($A104,aggregateBenElg!$A$9:$I$116,9)*(1-MedicaidBen!C$6)</f>
        <v>332.85944619129572</v>
      </c>
      <c r="D104" s="26">
        <f>VLOOKUP($A104,aggregateBenElg!$A$9:$I$116,9)*(1-MedicaidBen!D$6)</f>
        <v>356.46742583728485</v>
      </c>
      <c r="E104" s="26">
        <f>VLOOKUP($A104,aggregateBenElg!$A$9:$I$116,9)*(1-MedicaidBen!E$6)</f>
        <v>357.99499046158445</v>
      </c>
      <c r="F104" s="26">
        <f>VLOOKUP($A104,aggregateBenElg!$A$9:$I$116,9)*(1-MedicaidBen!F$6)</f>
        <v>357.99499046158445</v>
      </c>
    </row>
    <row r="105" spans="1:6" x14ac:dyDescent="0.25">
      <c r="A105" s="8">
        <f>aggregateBenElg!A105</f>
        <v>41640</v>
      </c>
      <c r="B105" s="26"/>
      <c r="C105" s="26"/>
      <c r="D105" s="26"/>
      <c r="E105" s="26"/>
      <c r="F105" s="26"/>
    </row>
    <row r="106" spans="1:6" x14ac:dyDescent="0.25">
      <c r="A106" s="8">
        <f>aggregateBenElg!A106</f>
        <v>41671</v>
      </c>
      <c r="B106" s="26"/>
      <c r="C106" s="26"/>
      <c r="D106" s="26"/>
      <c r="E106" s="26"/>
      <c r="F106" s="26"/>
    </row>
    <row r="107" spans="1:6" x14ac:dyDescent="0.25">
      <c r="A107" s="8">
        <f>aggregateBenElg!A107</f>
        <v>41699</v>
      </c>
      <c r="B107" s="26"/>
      <c r="C107" s="26"/>
      <c r="D107" s="26"/>
      <c r="E107" s="26"/>
      <c r="F107" s="26"/>
    </row>
    <row r="108" spans="1:6" x14ac:dyDescent="0.25">
      <c r="A108" s="8">
        <f>aggregateBenElg!A108</f>
        <v>41730</v>
      </c>
      <c r="B108" s="26"/>
      <c r="C108" s="26"/>
      <c r="D108" s="26"/>
      <c r="E108" s="26"/>
      <c r="F108" s="26"/>
    </row>
    <row r="109" spans="1:6" x14ac:dyDescent="0.25">
      <c r="A109" s="8">
        <f>aggregateBenElg!A109</f>
        <v>41760</v>
      </c>
      <c r="B109" s="26"/>
      <c r="C109" s="26"/>
      <c r="D109" s="26"/>
      <c r="E109" s="26"/>
      <c r="F109" s="26"/>
    </row>
    <row r="110" spans="1:6" x14ac:dyDescent="0.25">
      <c r="A110" s="8">
        <f>aggregateBenElg!A110</f>
        <v>41791</v>
      </c>
      <c r="B110" s="26"/>
      <c r="C110" s="26"/>
      <c r="D110" s="26"/>
      <c r="E110" s="26"/>
      <c r="F110" s="26"/>
    </row>
    <row r="111" spans="1:6" x14ac:dyDescent="0.25">
      <c r="A111" s="8">
        <f>aggregateBenElg!A111</f>
        <v>41821</v>
      </c>
      <c r="B111" s="26"/>
      <c r="C111" s="26"/>
      <c r="D111" s="26"/>
      <c r="E111" s="26"/>
      <c r="F111" s="26"/>
    </row>
    <row r="112" spans="1:6" x14ac:dyDescent="0.25">
      <c r="A112" s="8">
        <f>aggregateBenElg!A112</f>
        <v>41852</v>
      </c>
      <c r="B112" s="26"/>
      <c r="C112" s="26"/>
      <c r="D112" s="26"/>
      <c r="E112" s="26"/>
      <c r="F112" s="26"/>
    </row>
    <row r="113" spans="1:6" x14ac:dyDescent="0.25">
      <c r="A113" s="8">
        <f>aggregateBenElg!A113</f>
        <v>41883</v>
      </c>
      <c r="B113" s="26"/>
      <c r="C113" s="26"/>
      <c r="D113" s="26"/>
      <c r="E113" s="26"/>
      <c r="F113" s="26"/>
    </row>
    <row r="114" spans="1:6" x14ac:dyDescent="0.25">
      <c r="A114" s="8">
        <f>aggregateBenElg!A114</f>
        <v>41913</v>
      </c>
      <c r="B114" s="26"/>
      <c r="C114" s="26"/>
      <c r="D114" s="26"/>
      <c r="E114" s="26"/>
      <c r="F114" s="26"/>
    </row>
    <row r="115" spans="1:6" x14ac:dyDescent="0.25">
      <c r="A115" s="8">
        <f>aggregateBenElg!A115</f>
        <v>41944</v>
      </c>
      <c r="B115" s="26"/>
      <c r="C115" s="26"/>
      <c r="D115" s="26"/>
      <c r="E115" s="26"/>
      <c r="F115" s="26"/>
    </row>
    <row r="116" spans="1:6" x14ac:dyDescent="0.25">
      <c r="A116" s="8">
        <f>aggregateBenElg!A116</f>
        <v>41974</v>
      </c>
      <c r="B116" s="26"/>
      <c r="C116" s="26"/>
      <c r="D116" s="26"/>
      <c r="E116" s="26"/>
      <c r="F116" s="26"/>
    </row>
    <row r="117" spans="1:6" x14ac:dyDescent="0.25">
      <c r="A117" s="8"/>
    </row>
    <row r="118" spans="1:6" x14ac:dyDescent="0.25">
      <c r="A118" s="8"/>
    </row>
    <row r="119" spans="1:6" x14ac:dyDescent="0.25">
      <c r="A119" s="8"/>
    </row>
    <row r="120" spans="1:6" x14ac:dyDescent="0.25">
      <c r="A120" s="8"/>
    </row>
    <row r="121" spans="1:6" x14ac:dyDescent="0.25">
      <c r="A121" s="8"/>
    </row>
    <row r="122" spans="1:6" x14ac:dyDescent="0.25">
      <c r="A122" s="8"/>
    </row>
    <row r="123" spans="1:6" x14ac:dyDescent="0.25">
      <c r="A123" s="8"/>
    </row>
    <row r="124" spans="1:6" x14ac:dyDescent="0.25">
      <c r="A124" s="8"/>
    </row>
    <row r="125" spans="1:6" x14ac:dyDescent="0.25">
      <c r="A125" s="8"/>
    </row>
    <row r="126" spans="1:6" x14ac:dyDescent="0.25">
      <c r="A126" s="8"/>
    </row>
    <row r="127" spans="1:6" x14ac:dyDescent="0.25">
      <c r="A127" s="8"/>
    </row>
    <row r="128" spans="1:6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workbookViewId="0"/>
  </sheetViews>
  <sheetFormatPr defaultColWidth="8.85546875" defaultRowHeight="15" x14ac:dyDescent="0.25"/>
  <cols>
    <col min="1" max="1" width="28.85546875" bestFit="1" customWidth="1"/>
    <col min="2" max="2" width="9.42578125" bestFit="1" customWidth="1"/>
  </cols>
  <sheetData>
    <row r="1" spans="1:6" x14ac:dyDescent="0.25">
      <c r="A1" s="1" t="s">
        <v>80</v>
      </c>
    </row>
    <row r="2" spans="1:6" x14ac:dyDescent="0.25">
      <c r="A2" s="7"/>
    </row>
    <row r="3" spans="1:6" ht="15.75" thickBot="1" x14ac:dyDescent="0.3">
      <c r="A3" s="7" t="s">
        <v>81</v>
      </c>
      <c r="B3" s="33">
        <f>[2]OtherElgBen!$B$8/12</f>
        <v>233.64724974684938</v>
      </c>
      <c r="C3" s="26"/>
      <c r="D3" s="26"/>
      <c r="E3" s="26"/>
      <c r="F3" s="26"/>
    </row>
    <row r="4" spans="1:6" ht="15.75" thickTop="1" x14ac:dyDescent="0.25">
      <c r="A4" t="s">
        <v>87</v>
      </c>
      <c r="B4" s="26">
        <f>VLOOKUP(B5,quintilewages!$A$6:$K$10,7)</f>
        <v>2010.066378045537</v>
      </c>
      <c r="C4" s="26">
        <f>VLOOKUP(C5,quintilewages!$A$6:$K$10,7)</f>
        <v>2455.1006182298415</v>
      </c>
      <c r="D4" s="26">
        <f>VLOOKUP(D5,quintilewages!$A$6:$K$10,7)</f>
        <v>2998.6666666666665</v>
      </c>
      <c r="E4" s="26">
        <f>VLOOKUP(E5,quintilewages!$A$6:$K$10,7)</f>
        <v>3662.579737469629</v>
      </c>
      <c r="F4" s="26">
        <f>VLOOKUP(F5,quintilewages!$A$6:$K$10,7)</f>
        <v>4473.4849933269561</v>
      </c>
    </row>
    <row r="5" spans="1:6" x14ac:dyDescent="0.25">
      <c r="A5" s="7" t="s">
        <v>38</v>
      </c>
      <c r="B5">
        <v>1</v>
      </c>
      <c r="C5">
        <v>2</v>
      </c>
      <c r="D5">
        <v>3</v>
      </c>
      <c r="E5">
        <v>4</v>
      </c>
      <c r="F5">
        <v>5</v>
      </c>
    </row>
    <row r="6" spans="1:6" x14ac:dyDescent="0.25">
      <c r="A6" s="7" t="s">
        <v>75</v>
      </c>
      <c r="B6" s="10">
        <f>VLOOKUP(B4,PovertyIncidencebyIncome!$A$6:$B$121,2)</f>
        <v>0</v>
      </c>
      <c r="C6" s="10">
        <f>VLOOKUP(C4,PovertyIncidencebyIncome!$A$6:$B$121,2)</f>
        <v>0</v>
      </c>
      <c r="D6" s="10">
        <f>VLOOKUP(D4,PovertyIncidencebyIncome!$A$6:$B$121,2)</f>
        <v>0</v>
      </c>
      <c r="E6" s="10">
        <f>VLOOKUP(E4,PovertyIncidencebyIncome!$A$6:$B$121,2)</f>
        <v>0</v>
      </c>
      <c r="F6" s="10">
        <f>VLOOKUP(F4,PovertyIncidencebyIncome!$A$6:$B$121,2)</f>
        <v>0</v>
      </c>
    </row>
    <row r="7" spans="1:6" x14ac:dyDescent="0.25">
      <c r="A7" s="7" t="str">
        <f>aggregateBenElg!A7</f>
        <v>FY 2010 avg</v>
      </c>
      <c r="B7" s="26">
        <f>AVERAGE(B$54:B$65)</f>
        <v>233.64724974684938</v>
      </c>
      <c r="C7" s="26">
        <f>AVERAGE(C$54:C$65)</f>
        <v>233.64724974684938</v>
      </c>
      <c r="D7" s="26">
        <f>AVERAGE(D$54:D$65)</f>
        <v>233.64724974684938</v>
      </c>
      <c r="E7" s="26">
        <f>AVERAGE(E$54:E$65)</f>
        <v>233.64724974684938</v>
      </c>
      <c r="F7" s="26">
        <f>AVERAGE(F$54:F$65)</f>
        <v>233.64724974684938</v>
      </c>
    </row>
    <row r="9" spans="1:6" x14ac:dyDescent="0.25">
      <c r="A9" s="8">
        <f>aggregateBenElg!A9</f>
        <v>38718</v>
      </c>
      <c r="B9" s="26">
        <f>$B$3*(1-OtherBen!B$6)</f>
        <v>233.64724974684938</v>
      </c>
      <c r="C9" s="26">
        <f>$B$3*(1-OtherBen!C$6)</f>
        <v>233.64724974684938</v>
      </c>
      <c r="D9" s="26">
        <f>$B$3*(1-OtherBen!D$6)</f>
        <v>233.64724974684938</v>
      </c>
      <c r="E9" s="26">
        <f>$B$3*(1-OtherBen!E$6)</f>
        <v>233.64724974684938</v>
      </c>
      <c r="F9" s="26">
        <f>$B$3*(1-OtherBen!F$6)</f>
        <v>233.64724974684938</v>
      </c>
    </row>
    <row r="10" spans="1:6" x14ac:dyDescent="0.25">
      <c r="A10" s="8">
        <f>aggregateBenElg!A10</f>
        <v>38749</v>
      </c>
      <c r="B10" s="26">
        <f>$B$3*(1-OtherBen!B$6)</f>
        <v>233.64724974684938</v>
      </c>
      <c r="C10" s="26">
        <f>$B$3*(1-OtherBen!C$6)</f>
        <v>233.64724974684938</v>
      </c>
      <c r="D10" s="26">
        <f>$B$3*(1-OtherBen!D$6)</f>
        <v>233.64724974684938</v>
      </c>
      <c r="E10" s="26">
        <f>$B$3*(1-OtherBen!E$6)</f>
        <v>233.64724974684938</v>
      </c>
      <c r="F10" s="26">
        <f>$B$3*(1-OtherBen!F$6)</f>
        <v>233.64724974684938</v>
      </c>
    </row>
    <row r="11" spans="1:6" x14ac:dyDescent="0.25">
      <c r="A11" s="8">
        <f>aggregateBenElg!A11</f>
        <v>38777</v>
      </c>
      <c r="B11" s="26">
        <f>$B$3*(1-OtherBen!B$6)</f>
        <v>233.64724974684938</v>
      </c>
      <c r="C11" s="26">
        <f>$B$3*(1-OtherBen!C$6)</f>
        <v>233.64724974684938</v>
      </c>
      <c r="D11" s="26">
        <f>$B$3*(1-OtherBen!D$6)</f>
        <v>233.64724974684938</v>
      </c>
      <c r="E11" s="26">
        <f>$B$3*(1-OtherBen!E$6)</f>
        <v>233.64724974684938</v>
      </c>
      <c r="F11" s="26">
        <f>$B$3*(1-OtherBen!F$6)</f>
        <v>233.64724974684938</v>
      </c>
    </row>
    <row r="12" spans="1:6" x14ac:dyDescent="0.25">
      <c r="A12" s="8">
        <f>aggregateBenElg!A12</f>
        <v>38808</v>
      </c>
      <c r="B12" s="26">
        <f>$B$3*(1-OtherBen!B$6)</f>
        <v>233.64724974684938</v>
      </c>
      <c r="C12" s="26">
        <f>$B$3*(1-OtherBen!C$6)</f>
        <v>233.64724974684938</v>
      </c>
      <c r="D12" s="26">
        <f>$B$3*(1-OtherBen!D$6)</f>
        <v>233.64724974684938</v>
      </c>
      <c r="E12" s="26">
        <f>$B$3*(1-OtherBen!E$6)</f>
        <v>233.64724974684938</v>
      </c>
      <c r="F12" s="26">
        <f>$B$3*(1-OtherBen!F$6)</f>
        <v>233.64724974684938</v>
      </c>
    </row>
    <row r="13" spans="1:6" x14ac:dyDescent="0.25">
      <c r="A13" s="8">
        <f>aggregateBenElg!A13</f>
        <v>38838</v>
      </c>
      <c r="B13" s="26">
        <f>$B$3*(1-OtherBen!B$6)</f>
        <v>233.64724974684938</v>
      </c>
      <c r="C13" s="26">
        <f>$B$3*(1-OtherBen!C$6)</f>
        <v>233.64724974684938</v>
      </c>
      <c r="D13" s="26">
        <f>$B$3*(1-OtherBen!D$6)</f>
        <v>233.64724974684938</v>
      </c>
      <c r="E13" s="26">
        <f>$B$3*(1-OtherBen!E$6)</f>
        <v>233.64724974684938</v>
      </c>
      <c r="F13" s="26">
        <f>$B$3*(1-OtherBen!F$6)</f>
        <v>233.64724974684938</v>
      </c>
    </row>
    <row r="14" spans="1:6" x14ac:dyDescent="0.25">
      <c r="A14" s="8">
        <f>aggregateBenElg!A14</f>
        <v>38869</v>
      </c>
      <c r="B14" s="26">
        <f>$B$3*(1-OtherBen!B$6)</f>
        <v>233.64724974684938</v>
      </c>
      <c r="C14" s="26">
        <f>$B$3*(1-OtherBen!C$6)</f>
        <v>233.64724974684938</v>
      </c>
      <c r="D14" s="26">
        <f>$B$3*(1-OtherBen!D$6)</f>
        <v>233.64724974684938</v>
      </c>
      <c r="E14" s="26">
        <f>$B$3*(1-OtherBen!E$6)</f>
        <v>233.64724974684938</v>
      </c>
      <c r="F14" s="26">
        <f>$B$3*(1-OtherBen!F$6)</f>
        <v>233.64724974684938</v>
      </c>
    </row>
    <row r="15" spans="1:6" x14ac:dyDescent="0.25">
      <c r="A15" s="8">
        <f>aggregateBenElg!A15</f>
        <v>38899</v>
      </c>
      <c r="B15" s="26">
        <f>$B$3*(1-OtherBen!B$6)</f>
        <v>233.64724974684938</v>
      </c>
      <c r="C15" s="26">
        <f>$B$3*(1-OtherBen!C$6)</f>
        <v>233.64724974684938</v>
      </c>
      <c r="D15" s="26">
        <f>$B$3*(1-OtherBen!D$6)</f>
        <v>233.64724974684938</v>
      </c>
      <c r="E15" s="26">
        <f>$B$3*(1-OtherBen!E$6)</f>
        <v>233.64724974684938</v>
      </c>
      <c r="F15" s="26">
        <f>$B$3*(1-OtherBen!F$6)</f>
        <v>233.64724974684938</v>
      </c>
    </row>
    <row r="16" spans="1:6" x14ac:dyDescent="0.25">
      <c r="A16" s="8">
        <f>aggregateBenElg!A16</f>
        <v>38930</v>
      </c>
      <c r="B16" s="26">
        <f>$B$3*(1-OtherBen!B$6)</f>
        <v>233.64724974684938</v>
      </c>
      <c r="C16" s="26">
        <f>$B$3*(1-OtherBen!C$6)</f>
        <v>233.64724974684938</v>
      </c>
      <c r="D16" s="26">
        <f>$B$3*(1-OtherBen!D$6)</f>
        <v>233.64724974684938</v>
      </c>
      <c r="E16" s="26">
        <f>$B$3*(1-OtherBen!E$6)</f>
        <v>233.64724974684938</v>
      </c>
      <c r="F16" s="26">
        <f>$B$3*(1-OtherBen!F$6)</f>
        <v>233.64724974684938</v>
      </c>
    </row>
    <row r="17" spans="1:6" x14ac:dyDescent="0.25">
      <c r="A17" s="8">
        <f>aggregateBenElg!A17</f>
        <v>38961</v>
      </c>
      <c r="B17" s="26">
        <f>$B$3*(1-OtherBen!B$6)</f>
        <v>233.64724974684938</v>
      </c>
      <c r="C17" s="26">
        <f>$B$3*(1-OtherBen!C$6)</f>
        <v>233.64724974684938</v>
      </c>
      <c r="D17" s="26">
        <f>$B$3*(1-OtherBen!D$6)</f>
        <v>233.64724974684938</v>
      </c>
      <c r="E17" s="26">
        <f>$B$3*(1-OtherBen!E$6)</f>
        <v>233.64724974684938</v>
      </c>
      <c r="F17" s="26">
        <f>$B$3*(1-OtherBen!F$6)</f>
        <v>233.64724974684938</v>
      </c>
    </row>
    <row r="18" spans="1:6" x14ac:dyDescent="0.25">
      <c r="A18" s="8">
        <f>aggregateBenElg!A18</f>
        <v>38991</v>
      </c>
      <c r="B18" s="26">
        <f>$B$3*(1-OtherBen!B$6)</f>
        <v>233.64724974684938</v>
      </c>
      <c r="C18" s="26">
        <f>$B$3*(1-OtherBen!C$6)</f>
        <v>233.64724974684938</v>
      </c>
      <c r="D18" s="26">
        <f>$B$3*(1-OtherBen!D$6)</f>
        <v>233.64724974684938</v>
      </c>
      <c r="E18" s="26">
        <f>$B$3*(1-OtherBen!E$6)</f>
        <v>233.64724974684938</v>
      </c>
      <c r="F18" s="26">
        <f>$B$3*(1-OtherBen!F$6)</f>
        <v>233.64724974684938</v>
      </c>
    </row>
    <row r="19" spans="1:6" x14ac:dyDescent="0.25">
      <c r="A19" s="8">
        <f>aggregateBenElg!A19</f>
        <v>39022</v>
      </c>
      <c r="B19" s="26">
        <f>$B$3*(1-OtherBen!B$6)</f>
        <v>233.64724974684938</v>
      </c>
      <c r="C19" s="26">
        <f>$B$3*(1-OtherBen!C$6)</f>
        <v>233.64724974684938</v>
      </c>
      <c r="D19" s="26">
        <f>$B$3*(1-OtherBen!D$6)</f>
        <v>233.64724974684938</v>
      </c>
      <c r="E19" s="26">
        <f>$B$3*(1-OtherBen!E$6)</f>
        <v>233.64724974684938</v>
      </c>
      <c r="F19" s="26">
        <f>$B$3*(1-OtherBen!F$6)</f>
        <v>233.64724974684938</v>
      </c>
    </row>
    <row r="20" spans="1:6" x14ac:dyDescent="0.25">
      <c r="A20" s="8">
        <f>aggregateBenElg!A20</f>
        <v>39052</v>
      </c>
      <c r="B20" s="26">
        <f>$B$3*(1-OtherBen!B$6)</f>
        <v>233.64724974684938</v>
      </c>
      <c r="C20" s="26">
        <f>$B$3*(1-OtherBen!C$6)</f>
        <v>233.64724974684938</v>
      </c>
      <c r="D20" s="26">
        <f>$B$3*(1-OtherBen!D$6)</f>
        <v>233.64724974684938</v>
      </c>
      <c r="E20" s="26">
        <f>$B$3*(1-OtherBen!E$6)</f>
        <v>233.64724974684938</v>
      </c>
      <c r="F20" s="26">
        <f>$B$3*(1-OtherBen!F$6)</f>
        <v>233.64724974684938</v>
      </c>
    </row>
    <row r="21" spans="1:6" x14ac:dyDescent="0.25">
      <c r="A21" s="8">
        <f>aggregateBenElg!A21</f>
        <v>39083</v>
      </c>
      <c r="B21" s="26">
        <f>$B$3*(1-OtherBen!B$6)</f>
        <v>233.64724974684938</v>
      </c>
      <c r="C21" s="26">
        <f>$B$3*(1-OtherBen!C$6)</f>
        <v>233.64724974684938</v>
      </c>
      <c r="D21" s="26">
        <f>$B$3*(1-OtherBen!D$6)</f>
        <v>233.64724974684938</v>
      </c>
      <c r="E21" s="26">
        <f>$B$3*(1-OtherBen!E$6)</f>
        <v>233.64724974684938</v>
      </c>
      <c r="F21" s="26">
        <f>$B$3*(1-OtherBen!F$6)</f>
        <v>233.64724974684938</v>
      </c>
    </row>
    <row r="22" spans="1:6" x14ac:dyDescent="0.25">
      <c r="A22" s="8">
        <f>aggregateBenElg!A22</f>
        <v>39114</v>
      </c>
      <c r="B22" s="26">
        <f>$B$3*(1-OtherBen!B$6)</f>
        <v>233.64724974684938</v>
      </c>
      <c r="C22" s="26">
        <f>$B$3*(1-OtherBen!C$6)</f>
        <v>233.64724974684938</v>
      </c>
      <c r="D22" s="26">
        <f>$B$3*(1-OtherBen!D$6)</f>
        <v>233.64724974684938</v>
      </c>
      <c r="E22" s="26">
        <f>$B$3*(1-OtherBen!E$6)</f>
        <v>233.64724974684938</v>
      </c>
      <c r="F22" s="26">
        <f>$B$3*(1-OtherBen!F$6)</f>
        <v>233.64724974684938</v>
      </c>
    </row>
    <row r="23" spans="1:6" x14ac:dyDescent="0.25">
      <c r="A23" s="8">
        <f>aggregateBenElg!A23</f>
        <v>39142</v>
      </c>
      <c r="B23" s="26">
        <f>$B$3*(1-OtherBen!B$6)</f>
        <v>233.64724974684938</v>
      </c>
      <c r="C23" s="26">
        <f>$B$3*(1-OtherBen!C$6)</f>
        <v>233.64724974684938</v>
      </c>
      <c r="D23" s="26">
        <f>$B$3*(1-OtherBen!D$6)</f>
        <v>233.64724974684938</v>
      </c>
      <c r="E23" s="26">
        <f>$B$3*(1-OtherBen!E$6)</f>
        <v>233.64724974684938</v>
      </c>
      <c r="F23" s="26">
        <f>$B$3*(1-OtherBen!F$6)</f>
        <v>233.64724974684938</v>
      </c>
    </row>
    <row r="24" spans="1:6" x14ac:dyDescent="0.25">
      <c r="A24" s="8">
        <f>aggregateBenElg!A24</f>
        <v>39173</v>
      </c>
      <c r="B24" s="26">
        <f>$B$3*(1-OtherBen!B$6)</f>
        <v>233.64724974684938</v>
      </c>
      <c r="C24" s="26">
        <f>$B$3*(1-OtherBen!C$6)</f>
        <v>233.64724974684938</v>
      </c>
      <c r="D24" s="26">
        <f>$B$3*(1-OtherBen!D$6)</f>
        <v>233.64724974684938</v>
      </c>
      <c r="E24" s="26">
        <f>$B$3*(1-OtherBen!E$6)</f>
        <v>233.64724974684938</v>
      </c>
      <c r="F24" s="26">
        <f>$B$3*(1-OtherBen!F$6)</f>
        <v>233.64724974684938</v>
      </c>
    </row>
    <row r="25" spans="1:6" x14ac:dyDescent="0.25">
      <c r="A25" s="8">
        <f>aggregateBenElg!A25</f>
        <v>39203</v>
      </c>
      <c r="B25" s="26">
        <f>$B$3*(1-OtherBen!B$6)</f>
        <v>233.64724974684938</v>
      </c>
      <c r="C25" s="26">
        <f>$B$3*(1-OtherBen!C$6)</f>
        <v>233.64724974684938</v>
      </c>
      <c r="D25" s="26">
        <f>$B$3*(1-OtherBen!D$6)</f>
        <v>233.64724974684938</v>
      </c>
      <c r="E25" s="26">
        <f>$B$3*(1-OtherBen!E$6)</f>
        <v>233.64724974684938</v>
      </c>
      <c r="F25" s="26">
        <f>$B$3*(1-OtherBen!F$6)</f>
        <v>233.64724974684938</v>
      </c>
    </row>
    <row r="26" spans="1:6" x14ac:dyDescent="0.25">
      <c r="A26" s="8">
        <f>aggregateBenElg!A26</f>
        <v>39234</v>
      </c>
      <c r="B26" s="26">
        <f>$B$3*(1-OtherBen!B$6)</f>
        <v>233.64724974684938</v>
      </c>
      <c r="C26" s="26">
        <f>$B$3*(1-OtherBen!C$6)</f>
        <v>233.64724974684938</v>
      </c>
      <c r="D26" s="26">
        <f>$B$3*(1-OtherBen!D$6)</f>
        <v>233.64724974684938</v>
      </c>
      <c r="E26" s="26">
        <f>$B$3*(1-OtherBen!E$6)</f>
        <v>233.64724974684938</v>
      </c>
      <c r="F26" s="26">
        <f>$B$3*(1-OtherBen!F$6)</f>
        <v>233.64724974684938</v>
      </c>
    </row>
    <row r="27" spans="1:6" x14ac:dyDescent="0.25">
      <c r="A27" s="8">
        <f>aggregateBenElg!A27</f>
        <v>39264</v>
      </c>
      <c r="B27" s="26">
        <f>$B$3*(1-OtherBen!B$6)</f>
        <v>233.64724974684938</v>
      </c>
      <c r="C27" s="26">
        <f>$B$3*(1-OtherBen!C$6)</f>
        <v>233.64724974684938</v>
      </c>
      <c r="D27" s="26">
        <f>$B$3*(1-OtherBen!D$6)</f>
        <v>233.64724974684938</v>
      </c>
      <c r="E27" s="26">
        <f>$B$3*(1-OtherBen!E$6)</f>
        <v>233.64724974684938</v>
      </c>
      <c r="F27" s="26">
        <f>$B$3*(1-OtherBen!F$6)</f>
        <v>233.64724974684938</v>
      </c>
    </row>
    <row r="28" spans="1:6" x14ac:dyDescent="0.25">
      <c r="A28" s="8">
        <f>aggregateBenElg!A28</f>
        <v>39295</v>
      </c>
      <c r="B28" s="26">
        <f>$B$3*(1-OtherBen!B$6)</f>
        <v>233.64724974684938</v>
      </c>
      <c r="C28" s="26">
        <f>$B$3*(1-OtherBen!C$6)</f>
        <v>233.64724974684938</v>
      </c>
      <c r="D28" s="26">
        <f>$B$3*(1-OtherBen!D$6)</f>
        <v>233.64724974684938</v>
      </c>
      <c r="E28" s="26">
        <f>$B$3*(1-OtherBen!E$6)</f>
        <v>233.64724974684938</v>
      </c>
      <c r="F28" s="26">
        <f>$B$3*(1-OtherBen!F$6)</f>
        <v>233.64724974684938</v>
      </c>
    </row>
    <row r="29" spans="1:6" x14ac:dyDescent="0.25">
      <c r="A29" s="8">
        <f>aggregateBenElg!A29</f>
        <v>39326</v>
      </c>
      <c r="B29" s="26">
        <f>$B$3*(1-OtherBen!B$6)</f>
        <v>233.64724974684938</v>
      </c>
      <c r="C29" s="26">
        <f>$B$3*(1-OtherBen!C$6)</f>
        <v>233.64724974684938</v>
      </c>
      <c r="D29" s="26">
        <f>$B$3*(1-OtherBen!D$6)</f>
        <v>233.64724974684938</v>
      </c>
      <c r="E29" s="26">
        <f>$B$3*(1-OtherBen!E$6)</f>
        <v>233.64724974684938</v>
      </c>
      <c r="F29" s="26">
        <f>$B$3*(1-OtherBen!F$6)</f>
        <v>233.64724974684938</v>
      </c>
    </row>
    <row r="30" spans="1:6" x14ac:dyDescent="0.25">
      <c r="A30" s="8">
        <f>aggregateBenElg!A30</f>
        <v>39356</v>
      </c>
      <c r="B30" s="26">
        <f>$B$3*(1-OtherBen!B$6)</f>
        <v>233.64724974684938</v>
      </c>
      <c r="C30" s="26">
        <f>$B$3*(1-OtherBen!C$6)</f>
        <v>233.64724974684938</v>
      </c>
      <c r="D30" s="26">
        <f>$B$3*(1-OtherBen!D$6)</f>
        <v>233.64724974684938</v>
      </c>
      <c r="E30" s="26">
        <f>$B$3*(1-OtherBen!E$6)</f>
        <v>233.64724974684938</v>
      </c>
      <c r="F30" s="26">
        <f>$B$3*(1-OtherBen!F$6)</f>
        <v>233.64724974684938</v>
      </c>
    </row>
    <row r="31" spans="1:6" x14ac:dyDescent="0.25">
      <c r="A31" s="8">
        <f>aggregateBenElg!A31</f>
        <v>39387</v>
      </c>
      <c r="B31" s="26">
        <f>$B$3*(1-OtherBen!B$6)</f>
        <v>233.64724974684938</v>
      </c>
      <c r="C31" s="26">
        <f>$B$3*(1-OtherBen!C$6)</f>
        <v>233.64724974684938</v>
      </c>
      <c r="D31" s="26">
        <f>$B$3*(1-OtherBen!D$6)</f>
        <v>233.64724974684938</v>
      </c>
      <c r="E31" s="26">
        <f>$B$3*(1-OtherBen!E$6)</f>
        <v>233.64724974684938</v>
      </c>
      <c r="F31" s="26">
        <f>$B$3*(1-OtherBen!F$6)</f>
        <v>233.64724974684938</v>
      </c>
    </row>
    <row r="32" spans="1:6" x14ac:dyDescent="0.25">
      <c r="A32" s="8">
        <f>aggregateBenElg!A32</f>
        <v>39417</v>
      </c>
      <c r="B32" s="26">
        <f>$B$3*(1-OtherBen!B$6)</f>
        <v>233.64724974684938</v>
      </c>
      <c r="C32" s="26">
        <f>$B$3*(1-OtherBen!C$6)</f>
        <v>233.64724974684938</v>
      </c>
      <c r="D32" s="26">
        <f>$B$3*(1-OtherBen!D$6)</f>
        <v>233.64724974684938</v>
      </c>
      <c r="E32" s="26">
        <f>$B$3*(1-OtherBen!E$6)</f>
        <v>233.64724974684938</v>
      </c>
      <c r="F32" s="26">
        <f>$B$3*(1-OtherBen!F$6)</f>
        <v>233.64724974684938</v>
      </c>
    </row>
    <row r="33" spans="1:6" x14ac:dyDescent="0.25">
      <c r="A33" s="8">
        <f>aggregateBenElg!A33</f>
        <v>39448</v>
      </c>
      <c r="B33" s="26">
        <f>$B$3*(1-OtherBen!B$6)</f>
        <v>233.64724974684938</v>
      </c>
      <c r="C33" s="26">
        <f>$B$3*(1-OtherBen!C$6)</f>
        <v>233.64724974684938</v>
      </c>
      <c r="D33" s="26">
        <f>$B$3*(1-OtherBen!D$6)</f>
        <v>233.64724974684938</v>
      </c>
      <c r="E33" s="26">
        <f>$B$3*(1-OtherBen!E$6)</f>
        <v>233.64724974684938</v>
      </c>
      <c r="F33" s="26">
        <f>$B$3*(1-OtherBen!F$6)</f>
        <v>233.64724974684938</v>
      </c>
    </row>
    <row r="34" spans="1:6" x14ac:dyDescent="0.25">
      <c r="A34" s="8">
        <f>aggregateBenElg!A34</f>
        <v>39479</v>
      </c>
      <c r="B34" s="26">
        <f>$B$3*(1-OtherBen!B$6)</f>
        <v>233.64724974684938</v>
      </c>
      <c r="C34" s="26">
        <f>$B$3*(1-OtherBen!C$6)</f>
        <v>233.64724974684938</v>
      </c>
      <c r="D34" s="26">
        <f>$B$3*(1-OtherBen!D$6)</f>
        <v>233.64724974684938</v>
      </c>
      <c r="E34" s="26">
        <f>$B$3*(1-OtherBen!E$6)</f>
        <v>233.64724974684938</v>
      </c>
      <c r="F34" s="26">
        <f>$B$3*(1-OtherBen!F$6)</f>
        <v>233.64724974684938</v>
      </c>
    </row>
    <row r="35" spans="1:6" x14ac:dyDescent="0.25">
      <c r="A35" s="8">
        <f>aggregateBenElg!A35</f>
        <v>39508</v>
      </c>
      <c r="B35" s="26">
        <f>$B$3*(1-OtherBen!B$6)</f>
        <v>233.64724974684938</v>
      </c>
      <c r="C35" s="26">
        <f>$B$3*(1-OtherBen!C$6)</f>
        <v>233.64724974684938</v>
      </c>
      <c r="D35" s="26">
        <f>$B$3*(1-OtherBen!D$6)</f>
        <v>233.64724974684938</v>
      </c>
      <c r="E35" s="26">
        <f>$B$3*(1-OtherBen!E$6)</f>
        <v>233.64724974684938</v>
      </c>
      <c r="F35" s="26">
        <f>$B$3*(1-OtherBen!F$6)</f>
        <v>233.64724974684938</v>
      </c>
    </row>
    <row r="36" spans="1:6" x14ac:dyDescent="0.25">
      <c r="A36" s="8">
        <f>aggregateBenElg!A36</f>
        <v>39539</v>
      </c>
      <c r="B36" s="26">
        <f>$B$3*(1-OtherBen!B$6)</f>
        <v>233.64724974684938</v>
      </c>
      <c r="C36" s="26">
        <f>$B$3*(1-OtherBen!C$6)</f>
        <v>233.64724974684938</v>
      </c>
      <c r="D36" s="26">
        <f>$B$3*(1-OtherBen!D$6)</f>
        <v>233.64724974684938</v>
      </c>
      <c r="E36" s="26">
        <f>$B$3*(1-OtherBen!E$6)</f>
        <v>233.64724974684938</v>
      </c>
      <c r="F36" s="26">
        <f>$B$3*(1-OtherBen!F$6)</f>
        <v>233.64724974684938</v>
      </c>
    </row>
    <row r="37" spans="1:6" x14ac:dyDescent="0.25">
      <c r="A37" s="8">
        <f>aggregateBenElg!A37</f>
        <v>39569</v>
      </c>
      <c r="B37" s="26">
        <f>$B$3*(1-OtherBen!B$6)</f>
        <v>233.64724974684938</v>
      </c>
      <c r="C37" s="26">
        <f>$B$3*(1-OtherBen!C$6)</f>
        <v>233.64724974684938</v>
      </c>
      <c r="D37" s="26">
        <f>$B$3*(1-OtherBen!D$6)</f>
        <v>233.64724974684938</v>
      </c>
      <c r="E37" s="26">
        <f>$B$3*(1-OtherBen!E$6)</f>
        <v>233.64724974684938</v>
      </c>
      <c r="F37" s="26">
        <f>$B$3*(1-OtherBen!F$6)</f>
        <v>233.64724974684938</v>
      </c>
    </row>
    <row r="38" spans="1:6" x14ac:dyDescent="0.25">
      <c r="A38" s="8">
        <f>aggregateBenElg!A38</f>
        <v>39600</v>
      </c>
      <c r="B38" s="26">
        <f>$B$3*(1-OtherBen!B$6)</f>
        <v>233.64724974684938</v>
      </c>
      <c r="C38" s="26">
        <f>$B$3*(1-OtherBen!C$6)</f>
        <v>233.64724974684938</v>
      </c>
      <c r="D38" s="26">
        <f>$B$3*(1-OtherBen!D$6)</f>
        <v>233.64724974684938</v>
      </c>
      <c r="E38" s="26">
        <f>$B$3*(1-OtherBen!E$6)</f>
        <v>233.64724974684938</v>
      </c>
      <c r="F38" s="26">
        <f>$B$3*(1-OtherBen!F$6)</f>
        <v>233.64724974684938</v>
      </c>
    </row>
    <row r="39" spans="1:6" x14ac:dyDescent="0.25">
      <c r="A39" s="8">
        <f>aggregateBenElg!A39</f>
        <v>39630</v>
      </c>
      <c r="B39" s="26">
        <f>$B$3*(1-OtherBen!B$6)</f>
        <v>233.64724974684938</v>
      </c>
      <c r="C39" s="26">
        <f>$B$3*(1-OtherBen!C$6)</f>
        <v>233.64724974684938</v>
      </c>
      <c r="D39" s="26">
        <f>$B$3*(1-OtherBen!D$6)</f>
        <v>233.64724974684938</v>
      </c>
      <c r="E39" s="26">
        <f>$B$3*(1-OtherBen!E$6)</f>
        <v>233.64724974684938</v>
      </c>
      <c r="F39" s="26">
        <f>$B$3*(1-OtherBen!F$6)</f>
        <v>233.64724974684938</v>
      </c>
    </row>
    <row r="40" spans="1:6" x14ac:dyDescent="0.25">
      <c r="A40" s="8">
        <f>aggregateBenElg!A40</f>
        <v>39661</v>
      </c>
      <c r="B40" s="26">
        <f>$B$3*(1-OtherBen!B$6)</f>
        <v>233.64724974684938</v>
      </c>
      <c r="C40" s="26">
        <f>$B$3*(1-OtherBen!C$6)</f>
        <v>233.64724974684938</v>
      </c>
      <c r="D40" s="26">
        <f>$B$3*(1-OtherBen!D$6)</f>
        <v>233.64724974684938</v>
      </c>
      <c r="E40" s="26">
        <f>$B$3*(1-OtherBen!E$6)</f>
        <v>233.64724974684938</v>
      </c>
      <c r="F40" s="26">
        <f>$B$3*(1-OtherBen!F$6)</f>
        <v>233.64724974684938</v>
      </c>
    </row>
    <row r="41" spans="1:6" x14ac:dyDescent="0.25">
      <c r="A41" s="8">
        <f>aggregateBenElg!A41</f>
        <v>39692</v>
      </c>
      <c r="B41" s="26">
        <f>$B$3*(1-OtherBen!B$6)</f>
        <v>233.64724974684938</v>
      </c>
      <c r="C41" s="26">
        <f>$B$3*(1-OtherBen!C$6)</f>
        <v>233.64724974684938</v>
      </c>
      <c r="D41" s="26">
        <f>$B$3*(1-OtherBen!D$6)</f>
        <v>233.64724974684938</v>
      </c>
      <c r="E41" s="26">
        <f>$B$3*(1-OtherBen!E$6)</f>
        <v>233.64724974684938</v>
      </c>
      <c r="F41" s="26">
        <f>$B$3*(1-OtherBen!F$6)</f>
        <v>233.64724974684938</v>
      </c>
    </row>
    <row r="42" spans="1:6" x14ac:dyDescent="0.25">
      <c r="A42" s="8">
        <f>aggregateBenElg!A42</f>
        <v>39722</v>
      </c>
      <c r="B42" s="26">
        <f>$B$3*(1-OtherBen!B$6)</f>
        <v>233.64724974684938</v>
      </c>
      <c r="C42" s="26">
        <f>$B$3*(1-OtherBen!C$6)</f>
        <v>233.64724974684938</v>
      </c>
      <c r="D42" s="26">
        <f>$B$3*(1-OtherBen!D$6)</f>
        <v>233.64724974684938</v>
      </c>
      <c r="E42" s="26">
        <f>$B$3*(1-OtherBen!E$6)</f>
        <v>233.64724974684938</v>
      </c>
      <c r="F42" s="26">
        <f>$B$3*(1-OtherBen!F$6)</f>
        <v>233.64724974684938</v>
      </c>
    </row>
    <row r="43" spans="1:6" x14ac:dyDescent="0.25">
      <c r="A43" s="8">
        <f>aggregateBenElg!A43</f>
        <v>39753</v>
      </c>
      <c r="B43" s="26">
        <f>$B$3*(1-OtherBen!B$6)</f>
        <v>233.64724974684938</v>
      </c>
      <c r="C43" s="26">
        <f>$B$3*(1-OtherBen!C$6)</f>
        <v>233.64724974684938</v>
      </c>
      <c r="D43" s="26">
        <f>$B$3*(1-OtherBen!D$6)</f>
        <v>233.64724974684938</v>
      </c>
      <c r="E43" s="26">
        <f>$B$3*(1-OtherBen!E$6)</f>
        <v>233.64724974684938</v>
      </c>
      <c r="F43" s="26">
        <f>$B$3*(1-OtherBen!F$6)</f>
        <v>233.64724974684938</v>
      </c>
    </row>
    <row r="44" spans="1:6" x14ac:dyDescent="0.25">
      <c r="A44" s="8">
        <f>aggregateBenElg!A44</f>
        <v>39783</v>
      </c>
      <c r="B44" s="26">
        <f>$B$3*(1-OtherBen!B$6)</f>
        <v>233.64724974684938</v>
      </c>
      <c r="C44" s="26">
        <f>$B$3*(1-OtherBen!C$6)</f>
        <v>233.64724974684938</v>
      </c>
      <c r="D44" s="26">
        <f>$B$3*(1-OtherBen!D$6)</f>
        <v>233.64724974684938</v>
      </c>
      <c r="E44" s="26">
        <f>$B$3*(1-OtherBen!E$6)</f>
        <v>233.64724974684938</v>
      </c>
      <c r="F44" s="26">
        <f>$B$3*(1-OtherBen!F$6)</f>
        <v>233.64724974684938</v>
      </c>
    </row>
    <row r="45" spans="1:6" x14ac:dyDescent="0.25">
      <c r="A45" s="8">
        <f>aggregateBenElg!A45</f>
        <v>39814</v>
      </c>
      <c r="B45" s="26">
        <f>$B$3*(1-OtherBen!B$6)</f>
        <v>233.64724974684938</v>
      </c>
      <c r="C45" s="26">
        <f>$B$3*(1-OtherBen!C$6)</f>
        <v>233.64724974684938</v>
      </c>
      <c r="D45" s="26">
        <f>$B$3*(1-OtherBen!D$6)</f>
        <v>233.64724974684938</v>
      </c>
      <c r="E45" s="26">
        <f>$B$3*(1-OtherBen!E$6)</f>
        <v>233.64724974684938</v>
      </c>
      <c r="F45" s="26">
        <f>$B$3*(1-OtherBen!F$6)</f>
        <v>233.64724974684938</v>
      </c>
    </row>
    <row r="46" spans="1:6" x14ac:dyDescent="0.25">
      <c r="A46" s="8">
        <f>aggregateBenElg!A46</f>
        <v>39845</v>
      </c>
      <c r="B46" s="26">
        <f>$B$3*(1-OtherBen!B$6)</f>
        <v>233.64724974684938</v>
      </c>
      <c r="C46" s="26">
        <f>$B$3*(1-OtherBen!C$6)</f>
        <v>233.64724974684938</v>
      </c>
      <c r="D46" s="26">
        <f>$B$3*(1-OtherBen!D$6)</f>
        <v>233.64724974684938</v>
      </c>
      <c r="E46" s="26">
        <f>$B$3*(1-OtherBen!E$6)</f>
        <v>233.64724974684938</v>
      </c>
      <c r="F46" s="26">
        <f>$B$3*(1-OtherBen!F$6)</f>
        <v>233.64724974684938</v>
      </c>
    </row>
    <row r="47" spans="1:6" x14ac:dyDescent="0.25">
      <c r="A47" s="8">
        <f>aggregateBenElg!A47</f>
        <v>39873</v>
      </c>
      <c r="B47" s="26">
        <f>$B$3*(1-OtherBen!B$6)</f>
        <v>233.64724974684938</v>
      </c>
      <c r="C47" s="26">
        <f>$B$3*(1-OtherBen!C$6)</f>
        <v>233.64724974684938</v>
      </c>
      <c r="D47" s="26">
        <f>$B$3*(1-OtherBen!D$6)</f>
        <v>233.64724974684938</v>
      </c>
      <c r="E47" s="26">
        <f>$B$3*(1-OtherBen!E$6)</f>
        <v>233.64724974684938</v>
      </c>
      <c r="F47" s="26">
        <f>$B$3*(1-OtherBen!F$6)</f>
        <v>233.64724974684938</v>
      </c>
    </row>
    <row r="48" spans="1:6" x14ac:dyDescent="0.25">
      <c r="A48" s="8">
        <f>aggregateBenElg!A48</f>
        <v>39904</v>
      </c>
      <c r="B48" s="26">
        <f>$B$3*(1-OtherBen!B$6)</f>
        <v>233.64724974684938</v>
      </c>
      <c r="C48" s="26">
        <f>$B$3*(1-OtherBen!C$6)</f>
        <v>233.64724974684938</v>
      </c>
      <c r="D48" s="26">
        <f>$B$3*(1-OtherBen!D$6)</f>
        <v>233.64724974684938</v>
      </c>
      <c r="E48" s="26">
        <f>$B$3*(1-OtherBen!E$6)</f>
        <v>233.64724974684938</v>
      </c>
      <c r="F48" s="26">
        <f>$B$3*(1-OtherBen!F$6)</f>
        <v>233.64724974684938</v>
      </c>
    </row>
    <row r="49" spans="1:6" x14ac:dyDescent="0.25">
      <c r="A49" s="8">
        <f>aggregateBenElg!A49</f>
        <v>39934</v>
      </c>
      <c r="B49" s="26">
        <f>$B$3*(1-OtherBen!B$6)</f>
        <v>233.64724974684938</v>
      </c>
      <c r="C49" s="26">
        <f>$B$3*(1-OtherBen!C$6)</f>
        <v>233.64724974684938</v>
      </c>
      <c r="D49" s="26">
        <f>$B$3*(1-OtherBen!D$6)</f>
        <v>233.64724974684938</v>
      </c>
      <c r="E49" s="26">
        <f>$B$3*(1-OtherBen!E$6)</f>
        <v>233.64724974684938</v>
      </c>
      <c r="F49" s="26">
        <f>$B$3*(1-OtherBen!F$6)</f>
        <v>233.64724974684938</v>
      </c>
    </row>
    <row r="50" spans="1:6" x14ac:dyDescent="0.25">
      <c r="A50" s="8">
        <f>aggregateBenElg!A50</f>
        <v>39965</v>
      </c>
      <c r="B50" s="26">
        <f>$B$3*(1-OtherBen!B$6)</f>
        <v>233.64724974684938</v>
      </c>
      <c r="C50" s="26">
        <f>$B$3*(1-OtherBen!C$6)</f>
        <v>233.64724974684938</v>
      </c>
      <c r="D50" s="26">
        <f>$B$3*(1-OtherBen!D$6)</f>
        <v>233.64724974684938</v>
      </c>
      <c r="E50" s="26">
        <f>$B$3*(1-OtherBen!E$6)</f>
        <v>233.64724974684938</v>
      </c>
      <c r="F50" s="26">
        <f>$B$3*(1-OtherBen!F$6)</f>
        <v>233.64724974684938</v>
      </c>
    </row>
    <row r="51" spans="1:6" x14ac:dyDescent="0.25">
      <c r="A51" s="8">
        <f>aggregateBenElg!A51</f>
        <v>39995</v>
      </c>
      <c r="B51" s="26">
        <f>$B$3*(1-OtherBen!B$6)</f>
        <v>233.64724974684938</v>
      </c>
      <c r="C51" s="26">
        <f>$B$3*(1-OtherBen!C$6)</f>
        <v>233.64724974684938</v>
      </c>
      <c r="D51" s="26">
        <f>$B$3*(1-OtherBen!D$6)</f>
        <v>233.64724974684938</v>
      </c>
      <c r="E51" s="26">
        <f>$B$3*(1-OtherBen!E$6)</f>
        <v>233.64724974684938</v>
      </c>
      <c r="F51" s="26">
        <f>$B$3*(1-OtherBen!F$6)</f>
        <v>233.64724974684938</v>
      </c>
    </row>
    <row r="52" spans="1:6" x14ac:dyDescent="0.25">
      <c r="A52" s="8">
        <f>aggregateBenElg!A52</f>
        <v>40026</v>
      </c>
      <c r="B52" s="26">
        <f>$B$3*(1-OtherBen!B$6)</f>
        <v>233.64724974684938</v>
      </c>
      <c r="C52" s="26">
        <f>$B$3*(1-OtherBen!C$6)</f>
        <v>233.64724974684938</v>
      </c>
      <c r="D52" s="26">
        <f>$B$3*(1-OtherBen!D$6)</f>
        <v>233.64724974684938</v>
      </c>
      <c r="E52" s="26">
        <f>$B$3*(1-OtherBen!E$6)</f>
        <v>233.64724974684938</v>
      </c>
      <c r="F52" s="26">
        <f>$B$3*(1-OtherBen!F$6)</f>
        <v>233.64724974684938</v>
      </c>
    </row>
    <row r="53" spans="1:6" x14ac:dyDescent="0.25">
      <c r="A53" s="8">
        <f>aggregateBenElg!A53</f>
        <v>40057</v>
      </c>
      <c r="B53" s="26">
        <f>$B$3*(1-OtherBen!B$6)</f>
        <v>233.64724974684938</v>
      </c>
      <c r="C53" s="26">
        <f>$B$3*(1-OtherBen!C$6)</f>
        <v>233.64724974684938</v>
      </c>
      <c r="D53" s="26">
        <f>$B$3*(1-OtherBen!D$6)</f>
        <v>233.64724974684938</v>
      </c>
      <c r="E53" s="26">
        <f>$B$3*(1-OtherBen!E$6)</f>
        <v>233.64724974684938</v>
      </c>
      <c r="F53" s="26">
        <f>$B$3*(1-OtherBen!F$6)</f>
        <v>233.64724974684938</v>
      </c>
    </row>
    <row r="54" spans="1:6" x14ac:dyDescent="0.25">
      <c r="A54" s="8">
        <f>aggregateBenElg!A54</f>
        <v>40087</v>
      </c>
      <c r="B54" s="26">
        <f>$B$3*(1-OtherBen!B$6)</f>
        <v>233.64724974684938</v>
      </c>
      <c r="C54" s="26">
        <f>$B$3*(1-OtherBen!C$6)</f>
        <v>233.64724974684938</v>
      </c>
      <c r="D54" s="26">
        <f>$B$3*(1-OtherBen!D$6)</f>
        <v>233.64724974684938</v>
      </c>
      <c r="E54" s="26">
        <f>$B$3*(1-OtherBen!E$6)</f>
        <v>233.64724974684938</v>
      </c>
      <c r="F54" s="26">
        <f>$B$3*(1-OtherBen!F$6)</f>
        <v>233.64724974684938</v>
      </c>
    </row>
    <row r="55" spans="1:6" x14ac:dyDescent="0.25">
      <c r="A55" s="8">
        <f>aggregateBenElg!A55</f>
        <v>40118</v>
      </c>
      <c r="B55" s="26">
        <f>$B$3*(1-OtherBen!B$6)</f>
        <v>233.64724974684938</v>
      </c>
      <c r="C55" s="26">
        <f>$B$3*(1-OtherBen!C$6)</f>
        <v>233.64724974684938</v>
      </c>
      <c r="D55" s="26">
        <f>$B$3*(1-OtherBen!D$6)</f>
        <v>233.64724974684938</v>
      </c>
      <c r="E55" s="26">
        <f>$B$3*(1-OtherBen!E$6)</f>
        <v>233.64724974684938</v>
      </c>
      <c r="F55" s="26">
        <f>$B$3*(1-OtherBen!F$6)</f>
        <v>233.64724974684938</v>
      </c>
    </row>
    <row r="56" spans="1:6" x14ac:dyDescent="0.25">
      <c r="A56" s="8">
        <f>aggregateBenElg!A56</f>
        <v>40148</v>
      </c>
      <c r="B56" s="26">
        <f>$B$3*(1-OtherBen!B$6)</f>
        <v>233.64724974684938</v>
      </c>
      <c r="C56" s="26">
        <f>$B$3*(1-OtherBen!C$6)</f>
        <v>233.64724974684938</v>
      </c>
      <c r="D56" s="26">
        <f>$B$3*(1-OtherBen!D$6)</f>
        <v>233.64724974684938</v>
      </c>
      <c r="E56" s="26">
        <f>$B$3*(1-OtherBen!E$6)</f>
        <v>233.64724974684938</v>
      </c>
      <c r="F56" s="26">
        <f>$B$3*(1-OtherBen!F$6)</f>
        <v>233.64724974684938</v>
      </c>
    </row>
    <row r="57" spans="1:6" x14ac:dyDescent="0.25">
      <c r="A57" s="8">
        <f>aggregateBenElg!A57</f>
        <v>40179</v>
      </c>
      <c r="B57" s="26">
        <f>$B$3*(1-OtherBen!B$6)</f>
        <v>233.64724974684938</v>
      </c>
      <c r="C57" s="26">
        <f>$B$3*(1-OtherBen!C$6)</f>
        <v>233.64724974684938</v>
      </c>
      <c r="D57" s="26">
        <f>$B$3*(1-OtherBen!D$6)</f>
        <v>233.64724974684938</v>
      </c>
      <c r="E57" s="26">
        <f>$B$3*(1-OtherBen!E$6)</f>
        <v>233.64724974684938</v>
      </c>
      <c r="F57" s="26">
        <f>$B$3*(1-OtherBen!F$6)</f>
        <v>233.64724974684938</v>
      </c>
    </row>
    <row r="58" spans="1:6" x14ac:dyDescent="0.25">
      <c r="A58" s="8">
        <f>aggregateBenElg!A58</f>
        <v>40210</v>
      </c>
      <c r="B58" s="26">
        <f>$B$3*(1-OtherBen!B$6)</f>
        <v>233.64724974684938</v>
      </c>
      <c r="C58" s="26">
        <f>$B$3*(1-OtherBen!C$6)</f>
        <v>233.64724974684938</v>
      </c>
      <c r="D58" s="26">
        <f>$B$3*(1-OtherBen!D$6)</f>
        <v>233.64724974684938</v>
      </c>
      <c r="E58" s="26">
        <f>$B$3*(1-OtherBen!E$6)</f>
        <v>233.64724974684938</v>
      </c>
      <c r="F58" s="26">
        <f>$B$3*(1-OtherBen!F$6)</f>
        <v>233.64724974684938</v>
      </c>
    </row>
    <row r="59" spans="1:6" x14ac:dyDescent="0.25">
      <c r="A59" s="8">
        <f>aggregateBenElg!A59</f>
        <v>40238</v>
      </c>
      <c r="B59" s="26">
        <f>$B$3*(1-OtherBen!B$6)</f>
        <v>233.64724974684938</v>
      </c>
      <c r="C59" s="26">
        <f>$B$3*(1-OtherBen!C$6)</f>
        <v>233.64724974684938</v>
      </c>
      <c r="D59" s="26">
        <f>$B$3*(1-OtherBen!D$6)</f>
        <v>233.64724974684938</v>
      </c>
      <c r="E59" s="26">
        <f>$B$3*(1-OtherBen!E$6)</f>
        <v>233.64724974684938</v>
      </c>
      <c r="F59" s="26">
        <f>$B$3*(1-OtherBen!F$6)</f>
        <v>233.64724974684938</v>
      </c>
    </row>
    <row r="60" spans="1:6" x14ac:dyDescent="0.25">
      <c r="A60" s="8">
        <f>aggregateBenElg!A60</f>
        <v>40269</v>
      </c>
      <c r="B60" s="26">
        <f>$B$3*(1-OtherBen!B$6)</f>
        <v>233.64724974684938</v>
      </c>
      <c r="C60" s="26">
        <f>$B$3*(1-OtherBen!C$6)</f>
        <v>233.64724974684938</v>
      </c>
      <c r="D60" s="26">
        <f>$B$3*(1-OtherBen!D$6)</f>
        <v>233.64724974684938</v>
      </c>
      <c r="E60" s="26">
        <f>$B$3*(1-OtherBen!E$6)</f>
        <v>233.64724974684938</v>
      </c>
      <c r="F60" s="26">
        <f>$B$3*(1-OtherBen!F$6)</f>
        <v>233.64724974684938</v>
      </c>
    </row>
    <row r="61" spans="1:6" x14ac:dyDescent="0.25">
      <c r="A61" s="8">
        <f>aggregateBenElg!A61</f>
        <v>40299</v>
      </c>
      <c r="B61" s="26">
        <f>$B$3*(1-OtherBen!B$6)</f>
        <v>233.64724974684938</v>
      </c>
      <c r="C61" s="26">
        <f>$B$3*(1-OtherBen!C$6)</f>
        <v>233.64724974684938</v>
      </c>
      <c r="D61" s="26">
        <f>$B$3*(1-OtherBen!D$6)</f>
        <v>233.64724974684938</v>
      </c>
      <c r="E61" s="26">
        <f>$B$3*(1-OtherBen!E$6)</f>
        <v>233.64724974684938</v>
      </c>
      <c r="F61" s="26">
        <f>$B$3*(1-OtherBen!F$6)</f>
        <v>233.64724974684938</v>
      </c>
    </row>
    <row r="62" spans="1:6" x14ac:dyDescent="0.25">
      <c r="A62" s="8">
        <f>aggregateBenElg!A62</f>
        <v>40330</v>
      </c>
      <c r="B62" s="26">
        <f>$B$3*(1-OtherBen!B$6)</f>
        <v>233.64724974684938</v>
      </c>
      <c r="C62" s="26">
        <f>$B$3*(1-OtherBen!C$6)</f>
        <v>233.64724974684938</v>
      </c>
      <c r="D62" s="26">
        <f>$B$3*(1-OtherBen!D$6)</f>
        <v>233.64724974684938</v>
      </c>
      <c r="E62" s="26">
        <f>$B$3*(1-OtherBen!E$6)</f>
        <v>233.64724974684938</v>
      </c>
      <c r="F62" s="26">
        <f>$B$3*(1-OtherBen!F$6)</f>
        <v>233.64724974684938</v>
      </c>
    </row>
    <row r="63" spans="1:6" x14ac:dyDescent="0.25">
      <c r="A63" s="8">
        <f>aggregateBenElg!A63</f>
        <v>40360</v>
      </c>
      <c r="B63" s="26">
        <f>$B$3*(1-OtherBen!B$6)</f>
        <v>233.64724974684938</v>
      </c>
      <c r="C63" s="26">
        <f>$B$3*(1-OtherBen!C$6)</f>
        <v>233.64724974684938</v>
      </c>
      <c r="D63" s="26">
        <f>$B$3*(1-OtherBen!D$6)</f>
        <v>233.64724974684938</v>
      </c>
      <c r="E63" s="26">
        <f>$B$3*(1-OtherBen!E$6)</f>
        <v>233.64724974684938</v>
      </c>
      <c r="F63" s="26">
        <f>$B$3*(1-OtherBen!F$6)</f>
        <v>233.64724974684938</v>
      </c>
    </row>
    <row r="64" spans="1:6" x14ac:dyDescent="0.25">
      <c r="A64" s="8">
        <f>aggregateBenElg!A64</f>
        <v>40391</v>
      </c>
      <c r="B64" s="26">
        <f>$B$3*(1-OtherBen!B$6)</f>
        <v>233.64724974684938</v>
      </c>
      <c r="C64" s="26">
        <f>$B$3*(1-OtherBen!C$6)</f>
        <v>233.64724974684938</v>
      </c>
      <c r="D64" s="26">
        <f>$B$3*(1-OtherBen!D$6)</f>
        <v>233.64724974684938</v>
      </c>
      <c r="E64" s="26">
        <f>$B$3*(1-OtherBen!E$6)</f>
        <v>233.64724974684938</v>
      </c>
      <c r="F64" s="26">
        <f>$B$3*(1-OtherBen!F$6)</f>
        <v>233.64724974684938</v>
      </c>
    </row>
    <row r="65" spans="1:6" x14ac:dyDescent="0.25">
      <c r="A65" s="8">
        <f>aggregateBenElg!A65</f>
        <v>40422</v>
      </c>
      <c r="B65" s="26">
        <f>$B$3*(1-OtherBen!B$6)</f>
        <v>233.64724974684938</v>
      </c>
      <c r="C65" s="26">
        <f>$B$3*(1-OtherBen!C$6)</f>
        <v>233.64724974684938</v>
      </c>
      <c r="D65" s="26">
        <f>$B$3*(1-OtherBen!D$6)</f>
        <v>233.64724974684938</v>
      </c>
      <c r="E65" s="26">
        <f>$B$3*(1-OtherBen!E$6)</f>
        <v>233.64724974684938</v>
      </c>
      <c r="F65" s="26">
        <f>$B$3*(1-OtherBen!F$6)</f>
        <v>233.64724974684938</v>
      </c>
    </row>
    <row r="66" spans="1:6" x14ac:dyDescent="0.25">
      <c r="A66" s="8">
        <f>aggregateBenElg!A66</f>
        <v>40452</v>
      </c>
      <c r="B66" s="26">
        <f>$B$3*(1-OtherBen!B$6)</f>
        <v>233.64724974684938</v>
      </c>
      <c r="C66" s="26">
        <f>$B$3*(1-OtherBen!C$6)</f>
        <v>233.64724974684938</v>
      </c>
      <c r="D66" s="26">
        <f>$B$3*(1-OtherBen!D$6)</f>
        <v>233.64724974684938</v>
      </c>
      <c r="E66" s="26">
        <f>$B$3*(1-OtherBen!E$6)</f>
        <v>233.64724974684938</v>
      </c>
      <c r="F66" s="26">
        <f>$B$3*(1-OtherBen!F$6)</f>
        <v>233.64724974684938</v>
      </c>
    </row>
    <row r="67" spans="1:6" x14ac:dyDescent="0.25">
      <c r="A67" s="8">
        <f>aggregateBenElg!A67</f>
        <v>40483</v>
      </c>
      <c r="B67" s="26">
        <f>$B$3*(1-OtherBen!B$6)</f>
        <v>233.64724974684938</v>
      </c>
      <c r="C67" s="26">
        <f>$B$3*(1-OtherBen!C$6)</f>
        <v>233.64724974684938</v>
      </c>
      <c r="D67" s="26">
        <f>$B$3*(1-OtherBen!D$6)</f>
        <v>233.64724974684938</v>
      </c>
      <c r="E67" s="26">
        <f>$B$3*(1-OtherBen!E$6)</f>
        <v>233.64724974684938</v>
      </c>
      <c r="F67" s="26">
        <f>$B$3*(1-OtherBen!F$6)</f>
        <v>233.64724974684938</v>
      </c>
    </row>
    <row r="68" spans="1:6" x14ac:dyDescent="0.25">
      <c r="A68" s="8">
        <f>aggregateBenElg!A68</f>
        <v>40513</v>
      </c>
      <c r="B68" s="26">
        <f>$B$3*(1-OtherBen!B$6)</f>
        <v>233.64724974684938</v>
      </c>
      <c r="C68" s="26">
        <f>$B$3*(1-OtherBen!C$6)</f>
        <v>233.64724974684938</v>
      </c>
      <c r="D68" s="26">
        <f>$B$3*(1-OtherBen!D$6)</f>
        <v>233.64724974684938</v>
      </c>
      <c r="E68" s="26">
        <f>$B$3*(1-OtherBen!E$6)</f>
        <v>233.64724974684938</v>
      </c>
      <c r="F68" s="26">
        <f>$B$3*(1-OtherBen!F$6)</f>
        <v>233.64724974684938</v>
      </c>
    </row>
    <row r="69" spans="1:6" x14ac:dyDescent="0.25">
      <c r="A69" s="8">
        <f>aggregateBenElg!A69</f>
        <v>40544</v>
      </c>
      <c r="B69" s="26">
        <f>$B$3*(1-OtherBen!B$6)</f>
        <v>233.64724974684938</v>
      </c>
      <c r="C69" s="26">
        <f>$B$3*(1-OtherBen!C$6)</f>
        <v>233.64724974684938</v>
      </c>
      <c r="D69" s="26">
        <f>$B$3*(1-OtherBen!D$6)</f>
        <v>233.64724974684938</v>
      </c>
      <c r="E69" s="26">
        <f>$B$3*(1-OtherBen!E$6)</f>
        <v>233.64724974684938</v>
      </c>
      <c r="F69" s="26">
        <f>$B$3*(1-OtherBen!F$6)</f>
        <v>233.64724974684938</v>
      </c>
    </row>
    <row r="70" spans="1:6" x14ac:dyDescent="0.25">
      <c r="A70" s="8">
        <f>aggregateBenElg!A70</f>
        <v>40575</v>
      </c>
      <c r="B70" s="26">
        <f>$B$3*(1-OtherBen!B$6)</f>
        <v>233.64724974684938</v>
      </c>
      <c r="C70" s="26">
        <f>$B$3*(1-OtherBen!C$6)</f>
        <v>233.64724974684938</v>
      </c>
      <c r="D70" s="26">
        <f>$B$3*(1-OtherBen!D$6)</f>
        <v>233.64724974684938</v>
      </c>
      <c r="E70" s="26">
        <f>$B$3*(1-OtherBen!E$6)</f>
        <v>233.64724974684938</v>
      </c>
      <c r="F70" s="26">
        <f>$B$3*(1-OtherBen!F$6)</f>
        <v>233.64724974684938</v>
      </c>
    </row>
    <row r="71" spans="1:6" x14ac:dyDescent="0.25">
      <c r="A71" s="8">
        <f>aggregateBenElg!A71</f>
        <v>40603</v>
      </c>
      <c r="B71" s="26">
        <f>$B$3*(1-OtherBen!B$6)</f>
        <v>233.64724974684938</v>
      </c>
      <c r="C71" s="26">
        <f>$B$3*(1-OtherBen!C$6)</f>
        <v>233.64724974684938</v>
      </c>
      <c r="D71" s="26">
        <f>$B$3*(1-OtherBen!D$6)</f>
        <v>233.64724974684938</v>
      </c>
      <c r="E71" s="26">
        <f>$B$3*(1-OtherBen!E$6)</f>
        <v>233.64724974684938</v>
      </c>
      <c r="F71" s="26">
        <f>$B$3*(1-OtherBen!F$6)</f>
        <v>233.64724974684938</v>
      </c>
    </row>
    <row r="72" spans="1:6" x14ac:dyDescent="0.25">
      <c r="A72" s="8">
        <f>aggregateBenElg!A72</f>
        <v>40634</v>
      </c>
      <c r="B72" s="26">
        <f>$B$3*(1-OtherBen!B$6)</f>
        <v>233.64724974684938</v>
      </c>
      <c r="C72" s="26">
        <f>$B$3*(1-OtherBen!C$6)</f>
        <v>233.64724974684938</v>
      </c>
      <c r="D72" s="26">
        <f>$B$3*(1-OtherBen!D$6)</f>
        <v>233.64724974684938</v>
      </c>
      <c r="E72" s="26">
        <f>$B$3*(1-OtherBen!E$6)</f>
        <v>233.64724974684938</v>
      </c>
      <c r="F72" s="26">
        <f>$B$3*(1-OtherBen!F$6)</f>
        <v>233.64724974684938</v>
      </c>
    </row>
    <row r="73" spans="1:6" x14ac:dyDescent="0.25">
      <c r="A73" s="8">
        <f>aggregateBenElg!A73</f>
        <v>40664</v>
      </c>
      <c r="B73" s="26">
        <f>$B$3*(1-OtherBen!B$6)</f>
        <v>233.64724974684938</v>
      </c>
      <c r="C73" s="26">
        <f>$B$3*(1-OtherBen!C$6)</f>
        <v>233.64724974684938</v>
      </c>
      <c r="D73" s="26">
        <f>$B$3*(1-OtherBen!D$6)</f>
        <v>233.64724974684938</v>
      </c>
      <c r="E73" s="26">
        <f>$B$3*(1-OtherBen!E$6)</f>
        <v>233.64724974684938</v>
      </c>
      <c r="F73" s="26">
        <f>$B$3*(1-OtherBen!F$6)</f>
        <v>233.64724974684938</v>
      </c>
    </row>
    <row r="74" spans="1:6" x14ac:dyDescent="0.25">
      <c r="A74" s="8">
        <f>aggregateBenElg!A74</f>
        <v>40695</v>
      </c>
      <c r="B74" s="26">
        <f>$B$3*(1-OtherBen!B$6)</f>
        <v>233.64724974684938</v>
      </c>
      <c r="C74" s="26">
        <f>$B$3*(1-OtherBen!C$6)</f>
        <v>233.64724974684938</v>
      </c>
      <c r="D74" s="26">
        <f>$B$3*(1-OtherBen!D$6)</f>
        <v>233.64724974684938</v>
      </c>
      <c r="E74" s="26">
        <f>$B$3*(1-OtherBen!E$6)</f>
        <v>233.64724974684938</v>
      </c>
      <c r="F74" s="26">
        <f>$B$3*(1-OtherBen!F$6)</f>
        <v>233.64724974684938</v>
      </c>
    </row>
    <row r="75" spans="1:6" x14ac:dyDescent="0.25">
      <c r="A75" s="8">
        <f>aggregateBenElg!A75</f>
        <v>40725</v>
      </c>
      <c r="B75" s="26">
        <f>$B$3*(1-OtherBen!B$6)</f>
        <v>233.64724974684938</v>
      </c>
      <c r="C75" s="26">
        <f>$B$3*(1-OtherBen!C$6)</f>
        <v>233.64724974684938</v>
      </c>
      <c r="D75" s="26">
        <f>$B$3*(1-OtherBen!D$6)</f>
        <v>233.64724974684938</v>
      </c>
      <c r="E75" s="26">
        <f>$B$3*(1-OtherBen!E$6)</f>
        <v>233.64724974684938</v>
      </c>
      <c r="F75" s="26">
        <f>$B$3*(1-OtherBen!F$6)</f>
        <v>233.64724974684938</v>
      </c>
    </row>
    <row r="76" spans="1:6" x14ac:dyDescent="0.25">
      <c r="A76" s="8">
        <f>aggregateBenElg!A76</f>
        <v>40756</v>
      </c>
      <c r="B76" s="26">
        <f>$B$3*(1-OtherBen!B$6)</f>
        <v>233.64724974684938</v>
      </c>
      <c r="C76" s="26">
        <f>$B$3*(1-OtherBen!C$6)</f>
        <v>233.64724974684938</v>
      </c>
      <c r="D76" s="26">
        <f>$B$3*(1-OtherBen!D$6)</f>
        <v>233.64724974684938</v>
      </c>
      <c r="E76" s="26">
        <f>$B$3*(1-OtherBen!E$6)</f>
        <v>233.64724974684938</v>
      </c>
      <c r="F76" s="26">
        <f>$B$3*(1-OtherBen!F$6)</f>
        <v>233.64724974684938</v>
      </c>
    </row>
    <row r="77" spans="1:6" x14ac:dyDescent="0.25">
      <c r="A77" s="8">
        <f>aggregateBenElg!A77</f>
        <v>40787</v>
      </c>
      <c r="B77" s="26">
        <f>$B$3*(1-OtherBen!B$6)</f>
        <v>233.64724974684938</v>
      </c>
      <c r="C77" s="26">
        <f>$B$3*(1-OtherBen!C$6)</f>
        <v>233.64724974684938</v>
      </c>
      <c r="D77" s="26">
        <f>$B$3*(1-OtherBen!D$6)</f>
        <v>233.64724974684938</v>
      </c>
      <c r="E77" s="26">
        <f>$B$3*(1-OtherBen!E$6)</f>
        <v>233.64724974684938</v>
      </c>
      <c r="F77" s="26">
        <f>$B$3*(1-OtherBen!F$6)</f>
        <v>233.64724974684938</v>
      </c>
    </row>
    <row r="78" spans="1:6" x14ac:dyDescent="0.25">
      <c r="A78" s="8">
        <f>aggregateBenElg!A78</f>
        <v>40817</v>
      </c>
      <c r="B78" s="26">
        <f>$B$3*(1-OtherBen!B$6)</f>
        <v>233.64724974684938</v>
      </c>
      <c r="C78" s="26">
        <f>$B$3*(1-OtherBen!C$6)</f>
        <v>233.64724974684938</v>
      </c>
      <c r="D78" s="26">
        <f>$B$3*(1-OtherBen!D$6)</f>
        <v>233.64724974684938</v>
      </c>
      <c r="E78" s="26">
        <f>$B$3*(1-OtherBen!E$6)</f>
        <v>233.64724974684938</v>
      </c>
      <c r="F78" s="26">
        <f>$B$3*(1-OtherBen!F$6)</f>
        <v>233.64724974684938</v>
      </c>
    </row>
    <row r="79" spans="1:6" x14ac:dyDescent="0.25">
      <c r="A79" s="8">
        <f>aggregateBenElg!A79</f>
        <v>40848</v>
      </c>
      <c r="B79" s="26">
        <f>$B$3*(1-OtherBen!B$6)</f>
        <v>233.64724974684938</v>
      </c>
      <c r="C79" s="26">
        <f>$B$3*(1-OtherBen!C$6)</f>
        <v>233.64724974684938</v>
      </c>
      <c r="D79" s="26">
        <f>$B$3*(1-OtherBen!D$6)</f>
        <v>233.64724974684938</v>
      </c>
      <c r="E79" s="26">
        <f>$B$3*(1-OtherBen!E$6)</f>
        <v>233.64724974684938</v>
      </c>
      <c r="F79" s="26">
        <f>$B$3*(1-OtherBen!F$6)</f>
        <v>233.64724974684938</v>
      </c>
    </row>
    <row r="80" spans="1:6" x14ac:dyDescent="0.25">
      <c r="A80" s="8">
        <f>aggregateBenElg!A80</f>
        <v>40878</v>
      </c>
      <c r="B80" s="26">
        <f>$B$3*(1-OtherBen!B$6)</f>
        <v>233.64724974684938</v>
      </c>
      <c r="C80" s="26">
        <f>$B$3*(1-OtherBen!C$6)</f>
        <v>233.64724974684938</v>
      </c>
      <c r="D80" s="26">
        <f>$B$3*(1-OtherBen!D$6)</f>
        <v>233.64724974684938</v>
      </c>
      <c r="E80" s="26">
        <f>$B$3*(1-OtherBen!E$6)</f>
        <v>233.64724974684938</v>
      </c>
      <c r="F80" s="26">
        <f>$B$3*(1-OtherBen!F$6)</f>
        <v>233.64724974684938</v>
      </c>
    </row>
    <row r="81" spans="1:6" x14ac:dyDescent="0.25">
      <c r="A81" s="8">
        <f>aggregateBenElg!A81</f>
        <v>40909</v>
      </c>
      <c r="B81" s="26">
        <f>$B$3*(1-OtherBen!B$6)</f>
        <v>233.64724974684938</v>
      </c>
      <c r="C81" s="26">
        <f>$B$3*(1-OtherBen!C$6)</f>
        <v>233.64724974684938</v>
      </c>
      <c r="D81" s="26">
        <f>$B$3*(1-OtherBen!D$6)</f>
        <v>233.64724974684938</v>
      </c>
      <c r="E81" s="26">
        <f>$B$3*(1-OtherBen!E$6)</f>
        <v>233.64724974684938</v>
      </c>
      <c r="F81" s="26">
        <f>$B$3*(1-OtherBen!F$6)</f>
        <v>233.64724974684938</v>
      </c>
    </row>
    <row r="82" spans="1:6" x14ac:dyDescent="0.25">
      <c r="A82" s="8">
        <f>aggregateBenElg!A82</f>
        <v>40940</v>
      </c>
      <c r="B82" s="26">
        <f>$B$3*(1-OtherBen!B$6)</f>
        <v>233.64724974684938</v>
      </c>
      <c r="C82" s="26">
        <f>$B$3*(1-OtherBen!C$6)</f>
        <v>233.64724974684938</v>
      </c>
      <c r="D82" s="26">
        <f>$B$3*(1-OtherBen!D$6)</f>
        <v>233.64724974684938</v>
      </c>
      <c r="E82" s="26">
        <f>$B$3*(1-OtherBen!E$6)</f>
        <v>233.64724974684938</v>
      </c>
      <c r="F82" s="26">
        <f>$B$3*(1-OtherBen!F$6)</f>
        <v>233.64724974684938</v>
      </c>
    </row>
    <row r="83" spans="1:6" x14ac:dyDescent="0.25">
      <c r="A83" s="8">
        <f>aggregateBenElg!A83</f>
        <v>40969</v>
      </c>
      <c r="B83" s="26">
        <f>$B$3*(1-OtherBen!B$6)</f>
        <v>233.64724974684938</v>
      </c>
      <c r="C83" s="26">
        <f>$B$3*(1-OtherBen!C$6)</f>
        <v>233.64724974684938</v>
      </c>
      <c r="D83" s="26">
        <f>$B$3*(1-OtherBen!D$6)</f>
        <v>233.64724974684938</v>
      </c>
      <c r="E83" s="26">
        <f>$B$3*(1-OtherBen!E$6)</f>
        <v>233.64724974684938</v>
      </c>
      <c r="F83" s="26">
        <f>$B$3*(1-OtherBen!F$6)</f>
        <v>233.64724974684938</v>
      </c>
    </row>
    <row r="84" spans="1:6" x14ac:dyDescent="0.25">
      <c r="A84" s="8">
        <f>aggregateBenElg!A84</f>
        <v>41000</v>
      </c>
      <c r="B84" s="26">
        <f>$B$3*(1-OtherBen!B$6)</f>
        <v>233.64724974684938</v>
      </c>
      <c r="C84" s="26">
        <f>$B$3*(1-OtherBen!C$6)</f>
        <v>233.64724974684938</v>
      </c>
      <c r="D84" s="26">
        <f>$B$3*(1-OtherBen!D$6)</f>
        <v>233.64724974684938</v>
      </c>
      <c r="E84" s="26">
        <f>$B$3*(1-OtherBen!E$6)</f>
        <v>233.64724974684938</v>
      </c>
      <c r="F84" s="26">
        <f>$B$3*(1-OtherBen!F$6)</f>
        <v>233.64724974684938</v>
      </c>
    </row>
    <row r="85" spans="1:6" x14ac:dyDescent="0.25">
      <c r="A85" s="8">
        <f>aggregateBenElg!A85</f>
        <v>41030</v>
      </c>
      <c r="B85" s="26">
        <f>$B$3*(1-OtherBen!B$6)</f>
        <v>233.64724974684938</v>
      </c>
      <c r="C85" s="26">
        <f>$B$3*(1-OtherBen!C$6)</f>
        <v>233.64724974684938</v>
      </c>
      <c r="D85" s="26">
        <f>$B$3*(1-OtherBen!D$6)</f>
        <v>233.64724974684938</v>
      </c>
      <c r="E85" s="26">
        <f>$B$3*(1-OtherBen!E$6)</f>
        <v>233.64724974684938</v>
      </c>
      <c r="F85" s="26">
        <f>$B$3*(1-OtherBen!F$6)</f>
        <v>233.64724974684938</v>
      </c>
    </row>
    <row r="86" spans="1:6" x14ac:dyDescent="0.25">
      <c r="A86" s="8">
        <f>aggregateBenElg!A86</f>
        <v>41061</v>
      </c>
      <c r="B86" s="26">
        <f>$B$3*(1-OtherBen!B$6)</f>
        <v>233.64724974684938</v>
      </c>
      <c r="C86" s="26">
        <f>$B$3*(1-OtherBen!C$6)</f>
        <v>233.64724974684938</v>
      </c>
      <c r="D86" s="26">
        <f>$B$3*(1-OtherBen!D$6)</f>
        <v>233.64724974684938</v>
      </c>
      <c r="E86" s="26">
        <f>$B$3*(1-OtherBen!E$6)</f>
        <v>233.64724974684938</v>
      </c>
      <c r="F86" s="26">
        <f>$B$3*(1-OtherBen!F$6)</f>
        <v>233.64724974684938</v>
      </c>
    </row>
    <row r="87" spans="1:6" x14ac:dyDescent="0.25">
      <c r="A87" s="8">
        <f>aggregateBenElg!A87</f>
        <v>41091</v>
      </c>
      <c r="B87" s="26">
        <f>$B$3*(1-OtherBen!B$6)</f>
        <v>233.64724974684938</v>
      </c>
      <c r="C87" s="26">
        <f>$B$3*(1-OtherBen!C$6)</f>
        <v>233.64724974684938</v>
      </c>
      <c r="D87" s="26">
        <f>$B$3*(1-OtherBen!D$6)</f>
        <v>233.64724974684938</v>
      </c>
      <c r="E87" s="26">
        <f>$B$3*(1-OtherBen!E$6)</f>
        <v>233.64724974684938</v>
      </c>
      <c r="F87" s="26">
        <f>$B$3*(1-OtherBen!F$6)</f>
        <v>233.64724974684938</v>
      </c>
    </row>
    <row r="88" spans="1:6" x14ac:dyDescent="0.25">
      <c r="A88" s="8">
        <f>aggregateBenElg!A88</f>
        <v>41122</v>
      </c>
      <c r="B88" s="26">
        <f>$B$3*(1-OtherBen!B$6)</f>
        <v>233.64724974684938</v>
      </c>
      <c r="C88" s="26">
        <f>$B$3*(1-OtherBen!C$6)</f>
        <v>233.64724974684938</v>
      </c>
      <c r="D88" s="26">
        <f>$B$3*(1-OtherBen!D$6)</f>
        <v>233.64724974684938</v>
      </c>
      <c r="E88" s="26">
        <f>$B$3*(1-OtherBen!E$6)</f>
        <v>233.64724974684938</v>
      </c>
      <c r="F88" s="26">
        <f>$B$3*(1-OtherBen!F$6)</f>
        <v>233.64724974684938</v>
      </c>
    </row>
    <row r="89" spans="1:6" x14ac:dyDescent="0.25">
      <c r="A89" s="8">
        <f>aggregateBenElg!A89</f>
        <v>41153</v>
      </c>
      <c r="B89" s="26">
        <f>$B$3*(1-OtherBen!B$6)</f>
        <v>233.64724974684938</v>
      </c>
      <c r="C89" s="26">
        <f>$B$3*(1-OtherBen!C$6)</f>
        <v>233.64724974684938</v>
      </c>
      <c r="D89" s="26">
        <f>$B$3*(1-OtherBen!D$6)</f>
        <v>233.64724974684938</v>
      </c>
      <c r="E89" s="26">
        <f>$B$3*(1-OtherBen!E$6)</f>
        <v>233.64724974684938</v>
      </c>
      <c r="F89" s="26">
        <f>$B$3*(1-OtherBen!F$6)</f>
        <v>233.64724974684938</v>
      </c>
    </row>
    <row r="90" spans="1:6" x14ac:dyDescent="0.25">
      <c r="A90" s="8">
        <f>aggregateBenElg!A90</f>
        <v>41183</v>
      </c>
      <c r="B90" s="26">
        <f>$B$3*(1-OtherBen!B$6)</f>
        <v>233.64724974684938</v>
      </c>
      <c r="C90" s="26">
        <f>$B$3*(1-OtherBen!C$6)</f>
        <v>233.64724974684938</v>
      </c>
      <c r="D90" s="26">
        <f>$B$3*(1-OtherBen!D$6)</f>
        <v>233.64724974684938</v>
      </c>
      <c r="E90" s="26">
        <f>$B$3*(1-OtherBen!E$6)</f>
        <v>233.64724974684938</v>
      </c>
      <c r="F90" s="26">
        <f>$B$3*(1-OtherBen!F$6)</f>
        <v>233.64724974684938</v>
      </c>
    </row>
    <row r="91" spans="1:6" x14ac:dyDescent="0.25">
      <c r="A91" s="8">
        <f>aggregateBenElg!A91</f>
        <v>41214</v>
      </c>
      <c r="B91" s="26">
        <f>$B$3*(1-OtherBen!B$6)</f>
        <v>233.64724974684938</v>
      </c>
      <c r="C91" s="26">
        <f>$B$3*(1-OtherBen!C$6)</f>
        <v>233.64724974684938</v>
      </c>
      <c r="D91" s="26">
        <f>$B$3*(1-OtherBen!D$6)</f>
        <v>233.64724974684938</v>
      </c>
      <c r="E91" s="26">
        <f>$B$3*(1-OtherBen!E$6)</f>
        <v>233.64724974684938</v>
      </c>
      <c r="F91" s="26">
        <f>$B$3*(1-OtherBen!F$6)</f>
        <v>233.64724974684938</v>
      </c>
    </row>
    <row r="92" spans="1:6" x14ac:dyDescent="0.25">
      <c r="A92" s="8">
        <f>aggregateBenElg!A92</f>
        <v>41244</v>
      </c>
      <c r="B92" s="26">
        <f>$B$3*(1-OtherBen!B$6)</f>
        <v>233.64724974684938</v>
      </c>
      <c r="C92" s="26">
        <f>$B$3*(1-OtherBen!C$6)</f>
        <v>233.64724974684938</v>
      </c>
      <c r="D92" s="26">
        <f>$B$3*(1-OtherBen!D$6)</f>
        <v>233.64724974684938</v>
      </c>
      <c r="E92" s="26">
        <f>$B$3*(1-OtherBen!E$6)</f>
        <v>233.64724974684938</v>
      </c>
      <c r="F92" s="26">
        <f>$B$3*(1-OtherBen!F$6)</f>
        <v>233.64724974684938</v>
      </c>
    </row>
    <row r="93" spans="1:6" x14ac:dyDescent="0.25">
      <c r="A93" s="8">
        <f>aggregateBenElg!A93</f>
        <v>41275</v>
      </c>
      <c r="B93" s="26">
        <f>$B$3*(1-OtherBen!B$6)</f>
        <v>233.64724974684938</v>
      </c>
      <c r="C93" s="26">
        <f>$B$3*(1-OtherBen!C$6)</f>
        <v>233.64724974684938</v>
      </c>
      <c r="D93" s="26">
        <f>$B$3*(1-OtherBen!D$6)</f>
        <v>233.64724974684938</v>
      </c>
      <c r="E93" s="26">
        <f>$B$3*(1-OtherBen!E$6)</f>
        <v>233.64724974684938</v>
      </c>
      <c r="F93" s="26">
        <f>$B$3*(1-OtherBen!F$6)</f>
        <v>233.64724974684938</v>
      </c>
    </row>
    <row r="94" spans="1:6" x14ac:dyDescent="0.25">
      <c r="A94" s="8">
        <f>aggregateBenElg!A94</f>
        <v>41306</v>
      </c>
      <c r="B94" s="26">
        <f>$B$3*(1-OtherBen!B$6)</f>
        <v>233.64724974684938</v>
      </c>
      <c r="C94" s="26">
        <f>$B$3*(1-OtherBen!C$6)</f>
        <v>233.64724974684938</v>
      </c>
      <c r="D94" s="26">
        <f>$B$3*(1-OtherBen!D$6)</f>
        <v>233.64724974684938</v>
      </c>
      <c r="E94" s="26">
        <f>$B$3*(1-OtherBen!E$6)</f>
        <v>233.64724974684938</v>
      </c>
      <c r="F94" s="26">
        <f>$B$3*(1-OtherBen!F$6)</f>
        <v>233.64724974684938</v>
      </c>
    </row>
    <row r="95" spans="1:6" x14ac:dyDescent="0.25">
      <c r="A95" s="8">
        <f>aggregateBenElg!A95</f>
        <v>41334</v>
      </c>
      <c r="B95" s="26">
        <f>$B$3*(1-OtherBen!B$6)</f>
        <v>233.64724974684938</v>
      </c>
      <c r="C95" s="26">
        <f>$B$3*(1-OtherBen!C$6)</f>
        <v>233.64724974684938</v>
      </c>
      <c r="D95" s="26">
        <f>$B$3*(1-OtherBen!D$6)</f>
        <v>233.64724974684938</v>
      </c>
      <c r="E95" s="26">
        <f>$B$3*(1-OtherBen!E$6)</f>
        <v>233.64724974684938</v>
      </c>
      <c r="F95" s="26">
        <f>$B$3*(1-OtherBen!F$6)</f>
        <v>233.64724974684938</v>
      </c>
    </row>
    <row r="96" spans="1:6" x14ac:dyDescent="0.25">
      <c r="A96" s="8">
        <f>aggregateBenElg!A96</f>
        <v>41365</v>
      </c>
      <c r="B96" s="26">
        <f>$B$3*(1-OtherBen!B$6)</f>
        <v>233.64724974684938</v>
      </c>
      <c r="C96" s="26">
        <f>$B$3*(1-OtherBen!C$6)</f>
        <v>233.64724974684938</v>
      </c>
      <c r="D96" s="26">
        <f>$B$3*(1-OtherBen!D$6)</f>
        <v>233.64724974684938</v>
      </c>
      <c r="E96" s="26">
        <f>$B$3*(1-OtherBen!E$6)</f>
        <v>233.64724974684938</v>
      </c>
      <c r="F96" s="26">
        <f>$B$3*(1-OtherBen!F$6)</f>
        <v>233.64724974684938</v>
      </c>
    </row>
    <row r="97" spans="1:6" x14ac:dyDescent="0.25">
      <c r="A97" s="8">
        <f>aggregateBenElg!A97</f>
        <v>41395</v>
      </c>
      <c r="B97" s="26">
        <f>$B$3*(1-OtherBen!B$6)</f>
        <v>233.64724974684938</v>
      </c>
      <c r="C97" s="26">
        <f>$B$3*(1-OtherBen!C$6)</f>
        <v>233.64724974684938</v>
      </c>
      <c r="D97" s="26">
        <f>$B$3*(1-OtherBen!D$6)</f>
        <v>233.64724974684938</v>
      </c>
      <c r="E97" s="26">
        <f>$B$3*(1-OtherBen!E$6)</f>
        <v>233.64724974684938</v>
      </c>
      <c r="F97" s="26">
        <f>$B$3*(1-OtherBen!F$6)</f>
        <v>233.64724974684938</v>
      </c>
    </row>
    <row r="98" spans="1:6" x14ac:dyDescent="0.25">
      <c r="A98" s="8">
        <f>aggregateBenElg!A98</f>
        <v>41426</v>
      </c>
      <c r="B98" s="26">
        <f>$B$3*(1-OtherBen!B$6)</f>
        <v>233.64724974684938</v>
      </c>
      <c r="C98" s="26">
        <f>$B$3*(1-OtherBen!C$6)</f>
        <v>233.64724974684938</v>
      </c>
      <c r="D98" s="26">
        <f>$B$3*(1-OtherBen!D$6)</f>
        <v>233.64724974684938</v>
      </c>
      <c r="E98" s="26">
        <f>$B$3*(1-OtherBen!E$6)</f>
        <v>233.64724974684938</v>
      </c>
      <c r="F98" s="26">
        <f>$B$3*(1-OtherBen!F$6)</f>
        <v>233.64724974684938</v>
      </c>
    </row>
    <row r="99" spans="1:6" x14ac:dyDescent="0.25">
      <c r="A99" s="8">
        <f>aggregateBenElg!A99</f>
        <v>41456</v>
      </c>
      <c r="B99" s="26">
        <f>$B$3*(1-OtherBen!B$6)</f>
        <v>233.64724974684938</v>
      </c>
      <c r="C99" s="26">
        <f>$B$3*(1-OtherBen!C$6)</f>
        <v>233.64724974684938</v>
      </c>
      <c r="D99" s="26">
        <f>$B$3*(1-OtherBen!D$6)</f>
        <v>233.64724974684938</v>
      </c>
      <c r="E99" s="26">
        <f>$B$3*(1-OtherBen!E$6)</f>
        <v>233.64724974684938</v>
      </c>
      <c r="F99" s="26">
        <f>$B$3*(1-OtherBen!F$6)</f>
        <v>233.64724974684938</v>
      </c>
    </row>
    <row r="100" spans="1:6" x14ac:dyDescent="0.25">
      <c r="A100" s="8">
        <f>aggregateBenElg!A100</f>
        <v>41487</v>
      </c>
      <c r="B100" s="26">
        <f>$B$3*(1-OtherBen!B$6)</f>
        <v>233.64724974684938</v>
      </c>
      <c r="C100" s="26">
        <f>$B$3*(1-OtherBen!C$6)</f>
        <v>233.64724974684938</v>
      </c>
      <c r="D100" s="26">
        <f>$B$3*(1-OtherBen!D$6)</f>
        <v>233.64724974684938</v>
      </c>
      <c r="E100" s="26">
        <f>$B$3*(1-OtherBen!E$6)</f>
        <v>233.64724974684938</v>
      </c>
      <c r="F100" s="26">
        <f>$B$3*(1-OtherBen!F$6)</f>
        <v>233.64724974684938</v>
      </c>
    </row>
    <row r="101" spans="1:6" x14ac:dyDescent="0.25">
      <c r="A101" s="8">
        <f>aggregateBenElg!A101</f>
        <v>41518</v>
      </c>
      <c r="B101" s="26">
        <f>$B$3*(1-OtherBen!B$6)</f>
        <v>233.64724974684938</v>
      </c>
      <c r="C101" s="26">
        <f>$B$3*(1-OtherBen!C$6)</f>
        <v>233.64724974684938</v>
      </c>
      <c r="D101" s="26">
        <f>$B$3*(1-OtherBen!D$6)</f>
        <v>233.64724974684938</v>
      </c>
      <c r="E101" s="26">
        <f>$B$3*(1-OtherBen!E$6)</f>
        <v>233.64724974684938</v>
      </c>
      <c r="F101" s="26">
        <f>$B$3*(1-OtherBen!F$6)</f>
        <v>233.64724974684938</v>
      </c>
    </row>
    <row r="102" spans="1:6" x14ac:dyDescent="0.25">
      <c r="A102" s="8">
        <f>aggregateBenElg!A102</f>
        <v>41548</v>
      </c>
      <c r="B102" s="26">
        <f>$B$3*(1-OtherBen!B$6)</f>
        <v>233.64724974684938</v>
      </c>
      <c r="C102" s="26">
        <f>$B$3*(1-OtherBen!C$6)</f>
        <v>233.64724974684938</v>
      </c>
      <c r="D102" s="26">
        <f>$B$3*(1-OtherBen!D$6)</f>
        <v>233.64724974684938</v>
      </c>
      <c r="E102" s="26">
        <f>$B$3*(1-OtherBen!E$6)</f>
        <v>233.64724974684938</v>
      </c>
      <c r="F102" s="26">
        <f>$B$3*(1-OtherBen!F$6)</f>
        <v>233.64724974684938</v>
      </c>
    </row>
    <row r="103" spans="1:6" x14ac:dyDescent="0.25">
      <c r="A103" s="8">
        <f>aggregateBenElg!A103</f>
        <v>41579</v>
      </c>
      <c r="B103" s="26">
        <f>$B$3*(1-OtherBen!B$6)</f>
        <v>233.64724974684938</v>
      </c>
      <c r="C103" s="26">
        <f>$B$3*(1-OtherBen!C$6)</f>
        <v>233.64724974684938</v>
      </c>
      <c r="D103" s="26">
        <f>$B$3*(1-OtherBen!D$6)</f>
        <v>233.64724974684938</v>
      </c>
      <c r="E103" s="26">
        <f>$B$3*(1-OtherBen!E$6)</f>
        <v>233.64724974684938</v>
      </c>
      <c r="F103" s="26">
        <f>$B$3*(1-OtherBen!F$6)</f>
        <v>233.64724974684938</v>
      </c>
    </row>
    <row r="104" spans="1:6" x14ac:dyDescent="0.25">
      <c r="A104" s="8">
        <f>aggregateBenElg!A104</f>
        <v>41609</v>
      </c>
      <c r="B104" s="26">
        <f>$B$3*(1-OtherBen!B$6)</f>
        <v>233.64724974684938</v>
      </c>
      <c r="C104" s="26">
        <f>$B$3*(1-OtherBen!C$6)</f>
        <v>233.64724974684938</v>
      </c>
      <c r="D104" s="26">
        <f>$B$3*(1-OtherBen!D$6)</f>
        <v>233.64724974684938</v>
      </c>
      <c r="E104" s="26">
        <f>$B$3*(1-OtherBen!E$6)</f>
        <v>233.64724974684938</v>
      </c>
      <c r="F104" s="26">
        <f>$B$3*(1-OtherBen!F$6)</f>
        <v>233.64724974684938</v>
      </c>
    </row>
    <row r="105" spans="1:6" x14ac:dyDescent="0.25">
      <c r="A105" s="8">
        <f>aggregateBenElg!A105</f>
        <v>41640</v>
      </c>
      <c r="B105" s="26">
        <f>$B$3*(1-OtherBen!B$6)</f>
        <v>233.64724974684938</v>
      </c>
      <c r="C105" s="26">
        <f>$B$3*(1-OtherBen!C$6)</f>
        <v>233.64724974684938</v>
      </c>
      <c r="D105" s="26">
        <f>$B$3*(1-OtherBen!D$6)</f>
        <v>233.64724974684938</v>
      </c>
      <c r="E105" s="26">
        <f>$B$3*(1-OtherBen!E$6)</f>
        <v>233.64724974684938</v>
      </c>
      <c r="F105" s="26">
        <f>$B$3*(1-OtherBen!F$6)</f>
        <v>233.64724974684938</v>
      </c>
    </row>
    <row r="106" spans="1:6" x14ac:dyDescent="0.25">
      <c r="A106" s="8">
        <f>aggregateBenElg!A106</f>
        <v>41671</v>
      </c>
      <c r="B106" s="26">
        <f>$B$3*(1-OtherBen!B$6)</f>
        <v>233.64724974684938</v>
      </c>
      <c r="C106" s="26">
        <f>$B$3*(1-OtherBen!C$6)</f>
        <v>233.64724974684938</v>
      </c>
      <c r="D106" s="26">
        <f>$B$3*(1-OtherBen!D$6)</f>
        <v>233.64724974684938</v>
      </c>
      <c r="E106" s="26">
        <f>$B$3*(1-OtherBen!E$6)</f>
        <v>233.64724974684938</v>
      </c>
      <c r="F106" s="26">
        <f>$B$3*(1-OtherBen!F$6)</f>
        <v>233.64724974684938</v>
      </c>
    </row>
    <row r="107" spans="1:6" x14ac:dyDescent="0.25">
      <c r="A107" s="8">
        <f>aggregateBenElg!A107</f>
        <v>41699</v>
      </c>
      <c r="B107" s="26">
        <f>$B$3*(1-OtherBen!B$6)</f>
        <v>233.64724974684938</v>
      </c>
      <c r="C107" s="26">
        <f>$B$3*(1-OtherBen!C$6)</f>
        <v>233.64724974684938</v>
      </c>
      <c r="D107" s="26">
        <f>$B$3*(1-OtherBen!D$6)</f>
        <v>233.64724974684938</v>
      </c>
      <c r="E107" s="26">
        <f>$B$3*(1-OtherBen!E$6)</f>
        <v>233.64724974684938</v>
      </c>
      <c r="F107" s="26">
        <f>$B$3*(1-OtherBen!F$6)</f>
        <v>233.64724974684938</v>
      </c>
    </row>
    <row r="108" spans="1:6" x14ac:dyDescent="0.25">
      <c r="A108" s="8">
        <f>aggregateBenElg!A108</f>
        <v>41730</v>
      </c>
      <c r="B108" s="26">
        <f>$B$3*(1-OtherBen!B$6)</f>
        <v>233.64724974684938</v>
      </c>
      <c r="C108" s="26">
        <f>$B$3*(1-OtherBen!C$6)</f>
        <v>233.64724974684938</v>
      </c>
      <c r="D108" s="26">
        <f>$B$3*(1-OtherBen!D$6)</f>
        <v>233.64724974684938</v>
      </c>
      <c r="E108" s="26">
        <f>$B$3*(1-OtherBen!E$6)</f>
        <v>233.64724974684938</v>
      </c>
      <c r="F108" s="26">
        <f>$B$3*(1-OtherBen!F$6)</f>
        <v>233.64724974684938</v>
      </c>
    </row>
    <row r="109" spans="1:6" x14ac:dyDescent="0.25">
      <c r="A109" s="8">
        <f>aggregateBenElg!A109</f>
        <v>41760</v>
      </c>
      <c r="B109" s="26">
        <f>$B$3*(1-OtherBen!B$6)</f>
        <v>233.64724974684938</v>
      </c>
      <c r="C109" s="26">
        <f>$B$3*(1-OtherBen!C$6)</f>
        <v>233.64724974684938</v>
      </c>
      <c r="D109" s="26">
        <f>$B$3*(1-OtherBen!D$6)</f>
        <v>233.64724974684938</v>
      </c>
      <c r="E109" s="26">
        <f>$B$3*(1-OtherBen!E$6)</f>
        <v>233.64724974684938</v>
      </c>
      <c r="F109" s="26">
        <f>$B$3*(1-OtherBen!F$6)</f>
        <v>233.64724974684938</v>
      </c>
    </row>
    <row r="110" spans="1:6" x14ac:dyDescent="0.25">
      <c r="A110" s="8">
        <f>aggregateBenElg!A110</f>
        <v>41791</v>
      </c>
      <c r="B110" s="26">
        <f>$B$3*(1-OtherBen!B$6)</f>
        <v>233.64724974684938</v>
      </c>
      <c r="C110" s="26">
        <f>$B$3*(1-OtherBen!C$6)</f>
        <v>233.64724974684938</v>
      </c>
      <c r="D110" s="26">
        <f>$B$3*(1-OtherBen!D$6)</f>
        <v>233.64724974684938</v>
      </c>
      <c r="E110" s="26">
        <f>$B$3*(1-OtherBen!E$6)</f>
        <v>233.64724974684938</v>
      </c>
      <c r="F110" s="26">
        <f>$B$3*(1-OtherBen!F$6)</f>
        <v>233.64724974684938</v>
      </c>
    </row>
    <row r="111" spans="1:6" x14ac:dyDescent="0.25">
      <c r="A111" s="8">
        <f>aggregateBenElg!A111</f>
        <v>41821</v>
      </c>
      <c r="B111" s="26">
        <f>$B$3*(1-OtherBen!B$6)</f>
        <v>233.64724974684938</v>
      </c>
      <c r="C111" s="26">
        <f>$B$3*(1-OtherBen!C$6)</f>
        <v>233.64724974684938</v>
      </c>
      <c r="D111" s="26">
        <f>$B$3*(1-OtherBen!D$6)</f>
        <v>233.64724974684938</v>
      </c>
      <c r="E111" s="26">
        <f>$B$3*(1-OtherBen!E$6)</f>
        <v>233.64724974684938</v>
      </c>
      <c r="F111" s="26">
        <f>$B$3*(1-OtherBen!F$6)</f>
        <v>233.64724974684938</v>
      </c>
    </row>
    <row r="112" spans="1:6" x14ac:dyDescent="0.25">
      <c r="A112" s="8">
        <f>aggregateBenElg!A112</f>
        <v>41852</v>
      </c>
      <c r="B112" s="26">
        <f>$B$3*(1-OtherBen!B$6)</f>
        <v>233.64724974684938</v>
      </c>
      <c r="C112" s="26">
        <f>$B$3*(1-OtherBen!C$6)</f>
        <v>233.64724974684938</v>
      </c>
      <c r="D112" s="26">
        <f>$B$3*(1-OtherBen!D$6)</f>
        <v>233.64724974684938</v>
      </c>
      <c r="E112" s="26">
        <f>$B$3*(1-OtherBen!E$6)</f>
        <v>233.64724974684938</v>
      </c>
      <c r="F112" s="26">
        <f>$B$3*(1-OtherBen!F$6)</f>
        <v>233.64724974684938</v>
      </c>
    </row>
    <row r="113" spans="1:6" x14ac:dyDescent="0.25">
      <c r="A113" s="8">
        <f>aggregateBenElg!A113</f>
        <v>41883</v>
      </c>
      <c r="B113" s="26">
        <f>$B$3*(1-OtherBen!B$6)</f>
        <v>233.64724974684938</v>
      </c>
      <c r="C113" s="26">
        <f>$B$3*(1-OtherBen!C$6)</f>
        <v>233.64724974684938</v>
      </c>
      <c r="D113" s="26">
        <f>$B$3*(1-OtherBen!D$6)</f>
        <v>233.64724974684938</v>
      </c>
      <c r="E113" s="26">
        <f>$B$3*(1-OtherBen!E$6)</f>
        <v>233.64724974684938</v>
      </c>
      <c r="F113" s="26">
        <f>$B$3*(1-OtherBen!F$6)</f>
        <v>233.64724974684938</v>
      </c>
    </row>
    <row r="114" spans="1:6" x14ac:dyDescent="0.25">
      <c r="A114" s="8">
        <f>aggregateBenElg!A114</f>
        <v>41913</v>
      </c>
      <c r="B114" s="26">
        <f>$B$3*(1-OtherBen!B$6)</f>
        <v>233.64724974684938</v>
      </c>
      <c r="C114" s="26">
        <f>$B$3*(1-OtherBen!C$6)</f>
        <v>233.64724974684938</v>
      </c>
      <c r="D114" s="26">
        <f>$B$3*(1-OtherBen!D$6)</f>
        <v>233.64724974684938</v>
      </c>
      <c r="E114" s="26">
        <f>$B$3*(1-OtherBen!E$6)</f>
        <v>233.64724974684938</v>
      </c>
      <c r="F114" s="26">
        <f>$B$3*(1-OtherBen!F$6)</f>
        <v>233.64724974684938</v>
      </c>
    </row>
    <row r="115" spans="1:6" x14ac:dyDescent="0.25">
      <c r="A115" s="8">
        <f>aggregateBenElg!A115</f>
        <v>41944</v>
      </c>
      <c r="B115" s="26">
        <f>$B$3*(1-OtherBen!B$6)</f>
        <v>233.64724974684938</v>
      </c>
      <c r="C115" s="26">
        <f>$B$3*(1-OtherBen!C$6)</f>
        <v>233.64724974684938</v>
      </c>
      <c r="D115" s="26">
        <f>$B$3*(1-OtherBen!D$6)</f>
        <v>233.64724974684938</v>
      </c>
      <c r="E115" s="26">
        <f>$B$3*(1-OtherBen!E$6)</f>
        <v>233.64724974684938</v>
      </c>
      <c r="F115" s="26">
        <f>$B$3*(1-OtherBen!F$6)</f>
        <v>233.64724974684938</v>
      </c>
    </row>
    <row r="116" spans="1:6" x14ac:dyDescent="0.25">
      <c r="A116" s="8">
        <f>aggregateBenElg!A116</f>
        <v>41974</v>
      </c>
      <c r="B116" s="26">
        <f>$B$3*(1-OtherBen!B$6)</f>
        <v>233.64724974684938</v>
      </c>
      <c r="C116" s="26">
        <f>$B$3*(1-OtherBen!C$6)</f>
        <v>233.64724974684938</v>
      </c>
      <c r="D116" s="26">
        <f>$B$3*(1-OtherBen!D$6)</f>
        <v>233.64724974684938</v>
      </c>
      <c r="E116" s="26">
        <f>$B$3*(1-OtherBen!E$6)</f>
        <v>233.64724974684938</v>
      </c>
      <c r="F116" s="26">
        <f>$B$3*(1-OtherBen!F$6)</f>
        <v>233.64724974684938</v>
      </c>
    </row>
    <row r="117" spans="1:6" x14ac:dyDescent="0.25">
      <c r="A117" s="8"/>
    </row>
    <row r="118" spans="1:6" x14ac:dyDescent="0.25">
      <c r="A118" s="8"/>
    </row>
    <row r="119" spans="1:6" x14ac:dyDescent="0.25">
      <c r="A119" s="8"/>
    </row>
    <row r="120" spans="1:6" x14ac:dyDescent="0.25">
      <c r="A120" s="8"/>
    </row>
    <row r="121" spans="1:6" x14ac:dyDescent="0.25">
      <c r="A121" s="8"/>
    </row>
    <row r="122" spans="1:6" x14ac:dyDescent="0.25">
      <c r="A122" s="8"/>
    </row>
    <row r="123" spans="1:6" x14ac:dyDescent="0.25">
      <c r="A123" s="8"/>
    </row>
    <row r="124" spans="1:6" x14ac:dyDescent="0.25">
      <c r="A124" s="8"/>
    </row>
    <row r="125" spans="1:6" x14ac:dyDescent="0.25">
      <c r="A125" s="8"/>
    </row>
    <row r="126" spans="1:6" x14ac:dyDescent="0.25">
      <c r="A126" s="8"/>
    </row>
    <row r="127" spans="1:6" x14ac:dyDescent="0.25">
      <c r="A127" s="8"/>
    </row>
    <row r="128" spans="1:6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workbookViewId="0"/>
  </sheetViews>
  <sheetFormatPr defaultColWidth="8.85546875" defaultRowHeight="15" x14ac:dyDescent="0.25"/>
  <cols>
    <col min="1" max="1" width="13.42578125" bestFit="1" customWidth="1"/>
  </cols>
  <sheetData>
    <row r="1" spans="1:17" x14ac:dyDescent="0.25">
      <c r="A1" s="1" t="s">
        <v>79</v>
      </c>
    </row>
    <row r="2" spans="1:17" ht="15.75" thickBot="1" x14ac:dyDescent="0.3">
      <c r="A2" s="7" t="s">
        <v>84</v>
      </c>
      <c r="B2" s="34">
        <f>[2]Ch6Output!$B$19</f>
        <v>1.2339709793569438</v>
      </c>
      <c r="H2" t="str">
        <f>"log pot. earn. "&amp;IF(VLOOKUP(H5,quintilewages!$A$6:$K$10,11)&lt;0,ABS(VLOOKUP(H5,quintilewages!$A$6:$K$10,11))&amp;" below median",IF(VLOOKUP(H5,quintilewages!$A$6:$K$10,11)=0,"at median",ABS(VLOOKUP(H5,quintilewages!$A$6:$K$10,11))&amp;" above median"))</f>
        <v>log pot. earn. 0.4 below median</v>
      </c>
      <c r="I2" t="str">
        <f>"log pot. earn. "&amp;IF(VLOOKUP(I5,quintilewages!$A$6:$K$10,11)&lt;0,ABS(VLOOKUP(I5,quintilewages!$A$6:$K$10,11))&amp;" below median",IF(VLOOKUP(I5,quintilewages!$A$6:$K$10,11)=0,"at median",ABS(VLOOKUP(I5,quintilewages!$A$6:$K$10,11))&amp;" above median"))</f>
        <v>log pot. earn. 0.2 below median</v>
      </c>
      <c r="J2" t="str">
        <f>"log pot. earn. "&amp;IF(VLOOKUP(J5,quintilewages!$A$6:$K$10,11)&lt;0,ABS(VLOOKUP(J5,quintilewages!$A$6:$K$10,11))&amp;" below median",IF(VLOOKUP(J5,quintilewages!$A$6:$K$10,11)=0,"at median",ABS(VLOOKUP(J5,quintilewages!$A$6:$K$10,11))&amp;" above median"))</f>
        <v>log pot. earn. at median</v>
      </c>
      <c r="K2" t="str">
        <f>"log pot. earn. "&amp;IF(VLOOKUP(K5,quintilewages!$A$6:$K$10,11)&lt;0,ABS(VLOOKUP(K5,quintilewages!$A$6:$K$10,11))&amp;" below median",IF(VLOOKUP(K5,quintilewages!$A$6:$K$10,11)=0,"at median",ABS(VLOOKUP(K5,quintilewages!$A$6:$K$10,11))&amp;" above median"))</f>
        <v>log pot. earn. 0.2 above median</v>
      </c>
      <c r="L2" t="str">
        <f>"log pot. earn. "&amp;IF(VLOOKUP(L5,quintilewages!$A$6:$K$10,11)&lt;0,ABS(VLOOKUP(L5,quintilewages!$A$6:$K$10,11))&amp;" below median",IF(VLOOKUP(L5,quintilewages!$A$6:$K$10,11)=0,"at median",ABS(VLOOKUP(L5,quintilewages!$A$6:$K$10,11))&amp;" above median"))</f>
        <v>log pot. earn. 0.4 above median</v>
      </c>
      <c r="Q2" t="s">
        <v>140</v>
      </c>
    </row>
    <row r="3" spans="1:17" ht="16.5" thickTop="1" thickBot="1" x14ac:dyDescent="0.3">
      <c r="A3" t="s">
        <v>83</v>
      </c>
      <c r="B3" s="16">
        <f>[2]Ch6Output!$B$18+0.03</f>
        <v>0.28300000000000003</v>
      </c>
      <c r="H3" s="36">
        <f>LN(1-AVERAGE(H$54:H$56))-LN(1-AVERAGE(H$30:H$32))</f>
        <v>-0.22306024586801454</v>
      </c>
      <c r="I3" s="36">
        <f t="shared" ref="I3:L3" si="0">LN(1-AVERAGE(I$54:I$56))-LN(1-AVERAGE(I$30:I$32))</f>
        <v>-0.23046589517603366</v>
      </c>
      <c r="J3" s="36">
        <f t="shared" si="0"/>
        <v>-0.2110057414343669</v>
      </c>
      <c r="K3" s="36">
        <f t="shared" si="0"/>
        <v>-0.17564630796437775</v>
      </c>
      <c r="L3" s="36">
        <f t="shared" si="0"/>
        <v>-0.12020694832743184</v>
      </c>
      <c r="M3" t="s">
        <v>89</v>
      </c>
    </row>
    <row r="4" spans="1:17" ht="15.75" thickTop="1" x14ac:dyDescent="0.25">
      <c r="B4" s="65" t="s">
        <v>82</v>
      </c>
      <c r="C4" s="65"/>
      <c r="D4" s="65"/>
      <c r="E4" s="65"/>
      <c r="F4" s="65"/>
      <c r="H4" s="65" t="s">
        <v>85</v>
      </c>
      <c r="I4" s="65"/>
      <c r="J4" s="65"/>
      <c r="K4" s="65"/>
      <c r="L4" s="65"/>
    </row>
    <row r="5" spans="1:17" x14ac:dyDescent="0.25">
      <c r="A5" s="7" t="s">
        <v>38</v>
      </c>
      <c r="B5">
        <v>1</v>
      </c>
      <c r="C5">
        <v>2</v>
      </c>
      <c r="D5">
        <v>3</v>
      </c>
      <c r="E5">
        <v>4</v>
      </c>
      <c r="F5">
        <v>5</v>
      </c>
      <c r="H5">
        <f>B5</f>
        <v>1</v>
      </c>
      <c r="I5">
        <f t="shared" ref="I5:L5" si="1">C5</f>
        <v>2</v>
      </c>
      <c r="J5">
        <f t="shared" si="1"/>
        <v>3</v>
      </c>
      <c r="K5">
        <f t="shared" si="1"/>
        <v>4</v>
      </c>
      <c r="L5">
        <f t="shared" si="1"/>
        <v>5</v>
      </c>
    </row>
    <row r="6" spans="1:17" x14ac:dyDescent="0.25">
      <c r="H6" s="26">
        <f>SNAPBen!B3*CombinedPrograms!$B$2</f>
        <v>2604.0557398210167</v>
      </c>
      <c r="I6" s="26">
        <f>SNAPBen!C3*CombinedPrograms!$B$2</f>
        <v>3180.6008630202114</v>
      </c>
      <c r="J6" s="26">
        <f>SNAPBen!D3*CombinedPrograms!$B$2</f>
        <v>3884.7946666995031</v>
      </c>
      <c r="K6" s="26">
        <f>SNAPBen!E3*CombinedPrograms!$B$2</f>
        <v>4744.8989207926898</v>
      </c>
      <c r="L6" s="26">
        <f>SNAPBen!F3*CombinedPrograms!$B$2</f>
        <v>5795.4326290474055</v>
      </c>
    </row>
    <row r="7" spans="1:17" x14ac:dyDescent="0.25">
      <c r="A7" s="7" t="str">
        <f>aggregateBenElg!A7</f>
        <v>FY 2010 avg</v>
      </c>
      <c r="B7" s="26">
        <f>AVERAGE(B$54:B$65)</f>
        <v>936.79766234768283</v>
      </c>
      <c r="C7" s="26">
        <f>AVERAGE(C$54:C$65)</f>
        <v>1141.3926700038728</v>
      </c>
      <c r="D7" s="26">
        <f>AVERAGE(D$54:D$65)</f>
        <v>1310.4938130386795</v>
      </c>
      <c r="E7" s="26">
        <f>AVERAGE(E$54:E$65)</f>
        <v>1426.085025318813</v>
      </c>
      <c r="F7" s="26">
        <f>AVERAGE(F$54:F$65)</f>
        <v>1359.7761872368412</v>
      </c>
      <c r="H7" s="35">
        <f>AVERAGE(H$54:H$65)</f>
        <v>0.58908651389401478</v>
      </c>
      <c r="I7" s="35">
        <f t="shared" ref="I7:L7" si="2">AVERAGE(I$54:I$65)</f>
        <v>0.58820159348217993</v>
      </c>
      <c r="J7" s="35">
        <f t="shared" si="2"/>
        <v>0.56668016199841942</v>
      </c>
      <c r="K7" s="35">
        <f t="shared" si="2"/>
        <v>0.52989207959827689</v>
      </c>
      <c r="L7" s="35">
        <f t="shared" si="2"/>
        <v>0.46396982314004437</v>
      </c>
    </row>
    <row r="8" spans="1:17" x14ac:dyDescent="0.25">
      <c r="A8" s="7"/>
    </row>
    <row r="9" spans="1:17" x14ac:dyDescent="0.25">
      <c r="A9" s="8">
        <f>aggregateBenElg!A9</f>
        <v>38718</v>
      </c>
      <c r="B9" s="26">
        <f>VLOOKUP(B$5,programweights!$B$8:$I$12,8)*VLOOKUP(CombinedPrograms!$A9,aggregateBenElg!$A$9:$I$116,2)*VLOOKUP(CombinedPrograms!$A9,UIBen!$A$9:$L$116,7+CombinedPrograms!B$5)+programweights!$I$13*VLOOKUP(CombinedPrograms!$A9,aggregateBenElg!$A$9:$I$116,3)*VLOOKUP(CombinedPrograms!$A9,SNAPBen!$A$10:$L$117,1+CombinedPrograms!B$5)+programweights!$I$14*VLOOKUP(CombinedPrograms!$A9,aggregateBenElg!$A$9:$I$116,4)*VLOOKUP(CombinedPrograms!$A9,MedicaidBen!$A$9:$L$116,1+CombinedPrograms!B$5)+programweights!$I$15*1*VLOOKUP(CombinedPrograms!$A9,OtherBen!$A$9:$L$116,1+CombinedPrograms!B$5)</f>
        <v>674.74141911638526</v>
      </c>
      <c r="C9" s="26">
        <f>VLOOKUP(C$5,programweights!$B$8:$I$12,8)*VLOOKUP(CombinedPrograms!$A9,aggregateBenElg!$A$9:$I$116,2)*VLOOKUP(CombinedPrograms!$A9,UIBen!$A$9:$L$116,7+CombinedPrograms!C$5)+programweights!$I$13*VLOOKUP(CombinedPrograms!$A9,aggregateBenElg!$A$9:$I$116,3)*VLOOKUP(CombinedPrograms!$A9,SNAPBen!$A$10:$L$117,1+CombinedPrograms!C$5)+programweights!$I$14*VLOOKUP(CombinedPrograms!$A9,aggregateBenElg!$A$9:$I$116,4)*VLOOKUP(CombinedPrograms!$A9,MedicaidBen!$A$9:$L$116,1+CombinedPrograms!C$5)+programweights!$I$15*1*VLOOKUP(CombinedPrograms!$A9,OtherBen!$A$9:$L$116,1+CombinedPrograms!C$5)</f>
        <v>812.24572920753712</v>
      </c>
      <c r="D9" s="26">
        <f>VLOOKUP(D$5,programweights!$B$8:$I$12,8)*VLOOKUP(CombinedPrograms!$A9,aggregateBenElg!$A$9:$I$116,2)*VLOOKUP(CombinedPrograms!$A9,UIBen!$A$9:$L$116,7+CombinedPrograms!D$5)+programweights!$I$13*VLOOKUP(CombinedPrograms!$A9,aggregateBenElg!$A$9:$I$116,3)*VLOOKUP(CombinedPrograms!$A9,SNAPBen!$A$10:$L$117,1+CombinedPrograms!D$5)+programweights!$I$14*VLOOKUP(CombinedPrograms!$A9,aggregateBenElg!$A$9:$I$116,4)*VLOOKUP(CombinedPrograms!$A9,MedicaidBen!$A$9:$L$116,1+CombinedPrograms!D$5)+programweights!$I$15*1*VLOOKUP(CombinedPrograms!$A9,OtherBen!$A$9:$L$116,1+CombinedPrograms!D$5)</f>
        <v>926.22945864779444</v>
      </c>
      <c r="E9" s="26">
        <f>VLOOKUP(E$5,programweights!$B$8:$I$12,8)*VLOOKUP(CombinedPrograms!$A9,aggregateBenElg!$A$9:$I$116,2)*VLOOKUP(CombinedPrograms!$A9,UIBen!$A$9:$L$116,7+CombinedPrograms!E$5)+programweights!$I$13*VLOOKUP(CombinedPrograms!$A9,aggregateBenElg!$A$9:$I$116,3)*VLOOKUP(CombinedPrograms!$A9,SNAPBen!$A$10:$L$117,1+CombinedPrograms!E$5)+programweights!$I$14*VLOOKUP(CombinedPrograms!$A9,aggregateBenElg!$A$9:$I$116,4)*VLOOKUP(CombinedPrograms!$A9,MedicaidBen!$A$9:$L$116,1+CombinedPrograms!E$5)+programweights!$I$15*1*VLOOKUP(CombinedPrograms!$A9,OtherBen!$A$9:$L$116,1+CombinedPrograms!E$5)</f>
        <v>1006.0422434154157</v>
      </c>
      <c r="F9" s="26">
        <f>VLOOKUP(F$5,programweights!$B$8:$I$12,8)*VLOOKUP(CombinedPrograms!$A9,aggregateBenElg!$A$9:$I$116,2)*VLOOKUP(CombinedPrograms!$A9,UIBen!$A$9:$L$116,7+CombinedPrograms!F$5)+programweights!$I$13*VLOOKUP(CombinedPrograms!$A9,aggregateBenElg!$A$9:$I$116,3)*VLOOKUP(CombinedPrograms!$A9,SNAPBen!$A$10:$L$117,1+CombinedPrograms!F$5)+programweights!$I$14*VLOOKUP(CombinedPrograms!$A9,aggregateBenElg!$A$9:$I$116,4)*VLOOKUP(CombinedPrograms!$A9,MedicaidBen!$A$9:$L$116,1+CombinedPrograms!F$5)+programweights!$I$15*1*VLOOKUP(CombinedPrograms!$A9,OtherBen!$A$9:$L$116,1+CombinedPrograms!F$5)</f>
        <v>967.53863254584485</v>
      </c>
      <c r="G9" s="8"/>
      <c r="H9" s="35">
        <f>B9/H$6+(($B$3-IF($A9&gt;DATE(2010,12,31),IF($A9&lt;DATE(2013,1,1),0.02,0),0))/$B$2)</f>
        <v>0.48845262990145888</v>
      </c>
      <c r="I9" s="35">
        <f>C9/I$6+(($B$3-IF($A9&gt;DATE(2010,12,31),IF($A9&lt;DATE(2013,1,1),0.02,0),0))/$B$2)</f>
        <v>0.48471581989039797</v>
      </c>
      <c r="J9" s="35">
        <f>D9/J$6+(($B$3-IF($A9&gt;DATE(2010,12,31),IF($A9&lt;DATE(2013,1,1),0.02,0),0))/$B$2)</f>
        <v>0.4677651903308554</v>
      </c>
      <c r="K9" s="35">
        <f>E9/K$6+(($B$3-IF($A9&gt;DATE(2010,12,31),IF($A9&lt;DATE(2013,1,1),0.02,0),0))/$B$2)</f>
        <v>0.44136695210552446</v>
      </c>
      <c r="L9" s="35">
        <f>F9/L$6+(($B$3-IF($A9&gt;DATE(2010,12,31),IF($A9&lt;DATE(2013,1,1),0.02,0),0))/$B$2)</f>
        <v>0.39628936168060913</v>
      </c>
      <c r="Q9">
        <f>YEAR(A9)</f>
        <v>2006</v>
      </c>
    </row>
    <row r="10" spans="1:17" x14ac:dyDescent="0.25">
      <c r="A10" s="8">
        <f>aggregateBenElg!A10</f>
        <v>38749</v>
      </c>
      <c r="B10" s="26">
        <f>VLOOKUP(B$5,programweights!$B$8:$I$12,8)*VLOOKUP(CombinedPrograms!$A10,aggregateBenElg!$A$9:$I$116,2)*VLOOKUP(CombinedPrograms!$A10,UIBen!$A$9:$L$116,7+CombinedPrograms!B$5)+programweights!$I$13*VLOOKUP(CombinedPrograms!$A10,aggregateBenElg!$A$9:$I$116,3)*VLOOKUP(CombinedPrograms!$A10,SNAPBen!$A$10:$L$117,1+CombinedPrograms!B$5)+programweights!$I$14*VLOOKUP(CombinedPrograms!$A10,aggregateBenElg!$A$9:$I$116,4)*VLOOKUP(CombinedPrograms!$A10,MedicaidBen!$A$9:$L$116,1+CombinedPrograms!B$5)+programweights!$I$15*1*VLOOKUP(CombinedPrograms!$A10,OtherBen!$A$9:$L$116,1+CombinedPrograms!B$5)</f>
        <v>674.65822925028033</v>
      </c>
      <c r="C10" s="26">
        <f>VLOOKUP(C$5,programweights!$B$8:$I$12,8)*VLOOKUP(CombinedPrograms!$A10,aggregateBenElg!$A$9:$I$116,2)*VLOOKUP(CombinedPrograms!$A10,UIBen!$A$9:$L$116,7+CombinedPrograms!C$5)+programweights!$I$13*VLOOKUP(CombinedPrograms!$A10,aggregateBenElg!$A$9:$I$116,3)*VLOOKUP(CombinedPrograms!$A10,SNAPBen!$A$10:$L$117,1+CombinedPrograms!C$5)+programweights!$I$14*VLOOKUP(CombinedPrograms!$A10,aggregateBenElg!$A$9:$I$116,4)*VLOOKUP(CombinedPrograms!$A10,MedicaidBen!$A$9:$L$116,1+CombinedPrograms!C$5)+programweights!$I$15*1*VLOOKUP(CombinedPrograms!$A10,OtherBen!$A$9:$L$116,1+CombinedPrograms!C$5)</f>
        <v>812.1613200047816</v>
      </c>
      <c r="D10" s="26">
        <f>VLOOKUP(D$5,programweights!$B$8:$I$12,8)*VLOOKUP(CombinedPrograms!$A10,aggregateBenElg!$A$9:$I$116,2)*VLOOKUP(CombinedPrograms!$A10,UIBen!$A$9:$L$116,7+CombinedPrograms!D$5)+programweights!$I$13*VLOOKUP(CombinedPrograms!$A10,aggregateBenElg!$A$9:$I$116,3)*VLOOKUP(CombinedPrograms!$A10,SNAPBen!$A$10:$L$117,1+CombinedPrograms!D$5)+programweights!$I$14*VLOOKUP(CombinedPrograms!$A10,aggregateBenElg!$A$9:$I$116,4)*VLOOKUP(CombinedPrograms!$A10,MedicaidBen!$A$9:$L$116,1+CombinedPrograms!D$5)+programweights!$I$15*1*VLOOKUP(CombinedPrograms!$A10,OtherBen!$A$9:$L$116,1+CombinedPrograms!D$5)</f>
        <v>926.14482219517527</v>
      </c>
      <c r="E10" s="26">
        <f>VLOOKUP(E$5,programweights!$B$8:$I$12,8)*VLOOKUP(CombinedPrograms!$A10,aggregateBenElg!$A$9:$I$116,2)*VLOOKUP(CombinedPrograms!$A10,UIBen!$A$9:$L$116,7+CombinedPrograms!E$5)+programweights!$I$13*VLOOKUP(CombinedPrograms!$A10,aggregateBenElg!$A$9:$I$116,3)*VLOOKUP(CombinedPrograms!$A10,SNAPBen!$A$10:$L$117,1+CombinedPrograms!E$5)+programweights!$I$14*VLOOKUP(CombinedPrograms!$A10,aggregateBenElg!$A$9:$I$116,4)*VLOOKUP(CombinedPrograms!$A10,MedicaidBen!$A$9:$L$116,1+CombinedPrograms!E$5)+programweights!$I$15*1*VLOOKUP(CombinedPrograms!$A10,OtherBen!$A$9:$L$116,1+CombinedPrograms!E$5)</f>
        <v>1005.9575813694601</v>
      </c>
      <c r="F10" s="26">
        <f>VLOOKUP(F$5,programweights!$B$8:$I$12,8)*VLOOKUP(CombinedPrograms!$A10,aggregateBenElg!$A$9:$I$116,2)*VLOOKUP(CombinedPrograms!$A10,UIBen!$A$9:$L$116,7+CombinedPrograms!F$5)+programweights!$I$13*VLOOKUP(CombinedPrograms!$A10,aggregateBenElg!$A$9:$I$116,3)*VLOOKUP(CombinedPrograms!$A10,SNAPBen!$A$10:$L$117,1+CombinedPrograms!F$5)+programweights!$I$14*VLOOKUP(CombinedPrograms!$A10,aggregateBenElg!$A$9:$I$116,4)*VLOOKUP(CombinedPrograms!$A10,MedicaidBen!$A$9:$L$116,1+CombinedPrograms!F$5)+programweights!$I$15*1*VLOOKUP(CombinedPrograms!$A10,OtherBen!$A$9:$L$116,1+CombinedPrograms!F$5)</f>
        <v>967.45397049988924</v>
      </c>
      <c r="G10" s="8"/>
      <c r="H10" s="35">
        <f t="shared" ref="H10:K73" si="3">B10/H$6+(($B$3-IF($A10&gt;DATE(2010,12,31),IF($A10&lt;DATE(2013,1,1),0.02,0),0))/$B$2)</f>
        <v>0.48842068363209423</v>
      </c>
      <c r="I10" s="35">
        <f t="shared" si="3"/>
        <v>0.48468928113046206</v>
      </c>
      <c r="J10" s="35">
        <f t="shared" si="3"/>
        <v>0.46774340373468215</v>
      </c>
      <c r="K10" s="35">
        <f t="shared" si="3"/>
        <v>0.4413491093553692</v>
      </c>
      <c r="L10" s="35">
        <f t="shared" ref="L10:L73" si="4">F10/L$6+(($B$3-IF($A10&gt;DATE(2010,12,31),IF($A10&lt;DATE(2013,1,1),0.02,0),0))/$B$2)</f>
        <v>0.39627475327233752</v>
      </c>
      <c r="Q10">
        <f t="shared" ref="Q10:Q73" si="5">YEAR(A10)</f>
        <v>2006</v>
      </c>
    </row>
    <row r="11" spans="1:17" x14ac:dyDescent="0.25">
      <c r="A11" s="8">
        <f>aggregateBenElg!A11</f>
        <v>38777</v>
      </c>
      <c r="B11" s="26">
        <f>VLOOKUP(B$5,programweights!$B$8:$I$12,8)*VLOOKUP(CombinedPrograms!$A11,aggregateBenElg!$A$9:$I$116,2)*VLOOKUP(CombinedPrograms!$A11,UIBen!$A$9:$L$116,7+CombinedPrograms!B$5)+programweights!$I$13*VLOOKUP(CombinedPrograms!$A11,aggregateBenElg!$A$9:$I$116,3)*VLOOKUP(CombinedPrograms!$A11,SNAPBen!$A$10:$L$117,1+CombinedPrograms!B$5)+programweights!$I$14*VLOOKUP(CombinedPrograms!$A11,aggregateBenElg!$A$9:$I$116,4)*VLOOKUP(CombinedPrograms!$A11,MedicaidBen!$A$9:$L$116,1+CombinedPrograms!B$5)+programweights!$I$15*1*VLOOKUP(CombinedPrograms!$A11,OtherBen!$A$9:$L$116,1+CombinedPrograms!B$5)</f>
        <v>674.34063063672102</v>
      </c>
      <c r="C11" s="26">
        <f>VLOOKUP(C$5,programweights!$B$8:$I$12,8)*VLOOKUP(CombinedPrograms!$A11,aggregateBenElg!$A$9:$I$116,2)*VLOOKUP(CombinedPrograms!$A11,UIBen!$A$9:$L$116,7+CombinedPrograms!C$5)+programweights!$I$13*VLOOKUP(CombinedPrograms!$A11,aggregateBenElg!$A$9:$I$116,3)*VLOOKUP(CombinedPrograms!$A11,SNAPBen!$A$10:$L$117,1+CombinedPrograms!C$5)+programweights!$I$14*VLOOKUP(CombinedPrograms!$A11,aggregateBenElg!$A$9:$I$116,4)*VLOOKUP(CombinedPrograms!$A11,MedicaidBen!$A$9:$L$116,1+CombinedPrograms!C$5)+programweights!$I$15*1*VLOOKUP(CombinedPrograms!$A11,OtherBen!$A$9:$L$116,1+CombinedPrograms!C$5)</f>
        <v>811.83906626136263</v>
      </c>
      <c r="D11" s="26">
        <f>VLOOKUP(D$5,programweights!$B$8:$I$12,8)*VLOOKUP(CombinedPrograms!$A11,aggregateBenElg!$A$9:$I$116,2)*VLOOKUP(CombinedPrograms!$A11,UIBen!$A$9:$L$116,7+CombinedPrograms!D$5)+programweights!$I$13*VLOOKUP(CombinedPrograms!$A11,aggregateBenElg!$A$9:$I$116,3)*VLOOKUP(CombinedPrograms!$A11,SNAPBen!$A$10:$L$117,1+CombinedPrograms!D$5)+programweights!$I$14*VLOOKUP(CombinedPrograms!$A11,aggregateBenElg!$A$9:$I$116,4)*VLOOKUP(CombinedPrograms!$A11,MedicaidBen!$A$9:$L$116,1+CombinedPrograms!D$5)+programweights!$I$15*1*VLOOKUP(CombinedPrograms!$A11,OtherBen!$A$9:$L$116,1+CombinedPrograms!D$5)</f>
        <v>925.82170086721703</v>
      </c>
      <c r="E11" s="26">
        <f>VLOOKUP(E$5,programweights!$B$8:$I$12,8)*VLOOKUP(CombinedPrograms!$A11,aggregateBenElg!$A$9:$I$116,2)*VLOOKUP(CombinedPrograms!$A11,UIBen!$A$9:$L$116,7+CombinedPrograms!E$5)+programweights!$I$13*VLOOKUP(CombinedPrograms!$A11,aggregateBenElg!$A$9:$I$116,3)*VLOOKUP(CombinedPrograms!$A11,SNAPBen!$A$10:$L$117,1+CombinedPrograms!E$5)+programweights!$I$14*VLOOKUP(CombinedPrograms!$A11,aggregateBenElg!$A$9:$I$116,4)*VLOOKUP(CombinedPrograms!$A11,MedicaidBen!$A$9:$L$116,1+CombinedPrograms!E$5)+programweights!$I$15*1*VLOOKUP(CombinedPrograms!$A11,OtherBen!$A$9:$L$116,1+CombinedPrograms!E$5)</f>
        <v>1005.6343623323869</v>
      </c>
      <c r="F11" s="26">
        <f>VLOOKUP(F$5,programweights!$B$8:$I$12,8)*VLOOKUP(CombinedPrograms!$A11,aggregateBenElg!$A$9:$I$116,2)*VLOOKUP(CombinedPrograms!$A11,UIBen!$A$9:$L$116,7+CombinedPrograms!F$5)+programweights!$I$13*VLOOKUP(CombinedPrograms!$A11,aggregateBenElg!$A$9:$I$116,3)*VLOOKUP(CombinedPrograms!$A11,SNAPBen!$A$10:$L$117,1+CombinedPrograms!F$5)+programweights!$I$14*VLOOKUP(CombinedPrograms!$A11,aggregateBenElg!$A$9:$I$116,4)*VLOOKUP(CombinedPrograms!$A11,MedicaidBen!$A$9:$L$116,1+CombinedPrograms!F$5)+programweights!$I$15*1*VLOOKUP(CombinedPrograms!$A11,OtherBen!$A$9:$L$116,1+CombinedPrograms!F$5)</f>
        <v>967.13075146281608</v>
      </c>
      <c r="G11" s="8"/>
      <c r="H11" s="35">
        <f t="shared" si="3"/>
        <v>0.48829872056935997</v>
      </c>
      <c r="I11" s="35">
        <f t="shared" si="3"/>
        <v>0.48458796261949588</v>
      </c>
      <c r="J11" s="35">
        <f t="shared" si="3"/>
        <v>0.46766022782561084</v>
      </c>
      <c r="K11" s="35">
        <f t="shared" si="3"/>
        <v>0.44128099008824279</v>
      </c>
      <c r="L11" s="35">
        <f t="shared" si="4"/>
        <v>0.39621898193346405</v>
      </c>
      <c r="Q11">
        <f t="shared" si="5"/>
        <v>2006</v>
      </c>
    </row>
    <row r="12" spans="1:17" x14ac:dyDescent="0.25">
      <c r="A12" s="8">
        <f>aggregateBenElg!A12</f>
        <v>38808</v>
      </c>
      <c r="B12" s="26">
        <f>VLOOKUP(B$5,programweights!$B$8:$I$12,8)*VLOOKUP(CombinedPrograms!$A12,aggregateBenElg!$A$9:$I$116,2)*VLOOKUP(CombinedPrograms!$A12,UIBen!$A$9:$L$116,7+CombinedPrograms!B$5)+programweights!$I$13*VLOOKUP(CombinedPrograms!$A12,aggregateBenElg!$A$9:$I$116,3)*VLOOKUP(CombinedPrograms!$A12,SNAPBen!$A$10:$L$117,1+CombinedPrograms!B$5)+programweights!$I$14*VLOOKUP(CombinedPrograms!$A12,aggregateBenElg!$A$9:$I$116,4)*VLOOKUP(CombinedPrograms!$A12,MedicaidBen!$A$9:$L$116,1+CombinedPrograms!B$5)+programweights!$I$15*1*VLOOKUP(CombinedPrograms!$A12,OtherBen!$A$9:$L$116,1+CombinedPrograms!B$5)</f>
        <v>673.50451344531803</v>
      </c>
      <c r="C12" s="26">
        <f>VLOOKUP(C$5,programweights!$B$8:$I$12,8)*VLOOKUP(CombinedPrograms!$A12,aggregateBenElg!$A$9:$I$116,2)*VLOOKUP(CombinedPrograms!$A12,UIBen!$A$9:$L$116,7+CombinedPrograms!C$5)+programweights!$I$13*VLOOKUP(CombinedPrograms!$A12,aggregateBenElg!$A$9:$I$116,3)*VLOOKUP(CombinedPrograms!$A12,SNAPBen!$A$10:$L$117,1+CombinedPrograms!C$5)+programweights!$I$14*VLOOKUP(CombinedPrograms!$A12,aggregateBenElg!$A$9:$I$116,4)*VLOOKUP(CombinedPrograms!$A12,MedicaidBen!$A$9:$L$116,1+CombinedPrograms!C$5)+programweights!$I$15*1*VLOOKUP(CombinedPrograms!$A12,OtherBen!$A$9:$L$116,1+CombinedPrograms!C$5)</f>
        <v>810.99069387129816</v>
      </c>
      <c r="D12" s="26">
        <f>VLOOKUP(D$5,programweights!$B$8:$I$12,8)*VLOOKUP(CombinedPrograms!$A12,aggregateBenElg!$A$9:$I$116,2)*VLOOKUP(CombinedPrograms!$A12,UIBen!$A$9:$L$116,7+CombinedPrograms!D$5)+programweights!$I$13*VLOOKUP(CombinedPrograms!$A12,aggregateBenElg!$A$9:$I$116,3)*VLOOKUP(CombinedPrograms!$A12,SNAPBen!$A$10:$L$117,1+CombinedPrograms!D$5)+programweights!$I$14*VLOOKUP(CombinedPrograms!$A12,aggregateBenElg!$A$9:$I$116,4)*VLOOKUP(CombinedPrograms!$A12,MedicaidBen!$A$9:$L$116,1+CombinedPrograms!D$5)+programweights!$I$15*1*VLOOKUP(CombinedPrograms!$A12,OtherBen!$A$9:$L$116,1+CombinedPrograms!D$5)</f>
        <v>924.9710444547502</v>
      </c>
      <c r="E12" s="26">
        <f>VLOOKUP(E$5,programweights!$B$8:$I$12,8)*VLOOKUP(CombinedPrograms!$A12,aggregateBenElg!$A$9:$I$116,2)*VLOOKUP(CombinedPrograms!$A12,UIBen!$A$9:$L$116,7+CombinedPrograms!E$5)+programweights!$I$13*VLOOKUP(CombinedPrograms!$A12,aggregateBenElg!$A$9:$I$116,3)*VLOOKUP(CombinedPrograms!$A12,SNAPBen!$A$10:$L$117,1+CombinedPrograms!E$5)+programweights!$I$14*VLOOKUP(CombinedPrograms!$A12,aggregateBenElg!$A$9:$I$116,4)*VLOOKUP(CombinedPrograms!$A12,MedicaidBen!$A$9:$L$116,1+CombinedPrograms!E$5)+programweights!$I$15*1*VLOOKUP(CombinedPrograms!$A12,OtherBen!$A$9:$L$116,1+CombinedPrograms!E$5)</f>
        <v>1004.7834486887255</v>
      </c>
      <c r="F12" s="26">
        <f>VLOOKUP(F$5,programweights!$B$8:$I$12,8)*VLOOKUP(CombinedPrograms!$A12,aggregateBenElg!$A$9:$I$116,2)*VLOOKUP(CombinedPrograms!$A12,UIBen!$A$9:$L$116,7+CombinedPrograms!F$5)+programweights!$I$13*VLOOKUP(CombinedPrograms!$A12,aggregateBenElg!$A$9:$I$116,3)*VLOOKUP(CombinedPrograms!$A12,SNAPBen!$A$10:$L$117,1+CombinedPrograms!F$5)+programweights!$I$14*VLOOKUP(CombinedPrograms!$A12,aggregateBenElg!$A$9:$I$116,4)*VLOOKUP(CombinedPrograms!$A12,MedicaidBen!$A$9:$L$116,1+CombinedPrograms!F$5)+programweights!$I$15*1*VLOOKUP(CombinedPrograms!$A12,OtherBen!$A$9:$L$116,1+CombinedPrograms!F$5)</f>
        <v>966.27983781915486</v>
      </c>
      <c r="G12" s="8"/>
      <c r="H12" s="35">
        <f t="shared" si="3"/>
        <v>0.48797763789105275</v>
      </c>
      <c r="I12" s="35">
        <f t="shared" si="3"/>
        <v>0.48432122924847526</v>
      </c>
      <c r="J12" s="35">
        <f t="shared" si="3"/>
        <v>0.46744125707285555</v>
      </c>
      <c r="K12" s="35">
        <f t="shared" si="3"/>
        <v>0.44110165778678267</v>
      </c>
      <c r="L12" s="35">
        <f t="shared" si="4"/>
        <v>0.39607215706323839</v>
      </c>
      <c r="Q12">
        <f t="shared" si="5"/>
        <v>2006</v>
      </c>
    </row>
    <row r="13" spans="1:17" x14ac:dyDescent="0.25">
      <c r="A13" s="8">
        <f>aggregateBenElg!A13</f>
        <v>38838</v>
      </c>
      <c r="B13" s="26">
        <f>VLOOKUP(B$5,programweights!$B$8:$I$12,8)*VLOOKUP(CombinedPrograms!$A13,aggregateBenElg!$A$9:$I$116,2)*VLOOKUP(CombinedPrograms!$A13,UIBen!$A$9:$L$116,7+CombinedPrograms!B$5)+programweights!$I$13*VLOOKUP(CombinedPrograms!$A13,aggregateBenElg!$A$9:$I$116,3)*VLOOKUP(CombinedPrograms!$A13,SNAPBen!$A$10:$L$117,1+CombinedPrograms!B$5)+programweights!$I$14*VLOOKUP(CombinedPrograms!$A13,aggregateBenElg!$A$9:$I$116,4)*VLOOKUP(CombinedPrograms!$A13,MedicaidBen!$A$9:$L$116,1+CombinedPrograms!B$5)+programweights!$I$15*1*VLOOKUP(CombinedPrograms!$A13,OtherBen!$A$9:$L$116,1+CombinedPrograms!B$5)</f>
        <v>672.98145679416825</v>
      </c>
      <c r="C13" s="26">
        <f>VLOOKUP(C$5,programweights!$B$8:$I$12,8)*VLOOKUP(CombinedPrograms!$A13,aggregateBenElg!$A$9:$I$116,2)*VLOOKUP(CombinedPrograms!$A13,UIBen!$A$9:$L$116,7+CombinedPrograms!C$5)+programweights!$I$13*VLOOKUP(CombinedPrograms!$A13,aggregateBenElg!$A$9:$I$116,3)*VLOOKUP(CombinedPrograms!$A13,SNAPBen!$A$10:$L$117,1+CombinedPrograms!C$5)+programweights!$I$14*VLOOKUP(CombinedPrograms!$A13,aggregateBenElg!$A$9:$I$116,4)*VLOOKUP(CombinedPrograms!$A13,MedicaidBen!$A$9:$L$116,1+CombinedPrograms!C$5)+programweights!$I$15*1*VLOOKUP(CombinedPrograms!$A13,OtherBen!$A$9:$L$116,1+CombinedPrograms!C$5)</f>
        <v>810.4599706355632</v>
      </c>
      <c r="D13" s="26">
        <f>VLOOKUP(D$5,programweights!$B$8:$I$12,8)*VLOOKUP(CombinedPrograms!$A13,aggregateBenElg!$A$9:$I$116,2)*VLOOKUP(CombinedPrograms!$A13,UIBen!$A$9:$L$116,7+CombinedPrograms!D$5)+programweights!$I$13*VLOOKUP(CombinedPrograms!$A13,aggregateBenElg!$A$9:$I$116,3)*VLOOKUP(CombinedPrograms!$A13,SNAPBen!$A$10:$L$117,1+CombinedPrograms!D$5)+programweights!$I$14*VLOOKUP(CombinedPrograms!$A13,aggregateBenElg!$A$9:$I$116,4)*VLOOKUP(CombinedPrograms!$A13,MedicaidBen!$A$9:$L$116,1+CombinedPrograms!D$5)+programweights!$I$15*1*VLOOKUP(CombinedPrograms!$A13,OtherBen!$A$9:$L$116,1+CombinedPrograms!D$5)</f>
        <v>924.43889238449174</v>
      </c>
      <c r="E13" s="26">
        <f>VLOOKUP(E$5,programweights!$B$8:$I$12,8)*VLOOKUP(CombinedPrograms!$A13,aggregateBenElg!$A$9:$I$116,2)*VLOOKUP(CombinedPrograms!$A13,UIBen!$A$9:$L$116,7+CombinedPrograms!E$5)+programweights!$I$13*VLOOKUP(CombinedPrograms!$A13,aggregateBenElg!$A$9:$I$116,3)*VLOOKUP(CombinedPrograms!$A13,SNAPBen!$A$10:$L$117,1+CombinedPrograms!E$5)+programweights!$I$14*VLOOKUP(CombinedPrograms!$A13,aggregateBenElg!$A$9:$I$116,4)*VLOOKUP(CombinedPrograms!$A13,MedicaidBen!$A$9:$L$116,1+CombinedPrograms!E$5)+programweights!$I$15*1*VLOOKUP(CombinedPrograms!$A13,OtherBen!$A$9:$L$116,1+CombinedPrograms!E$5)</f>
        <v>1004.2511357002504</v>
      </c>
      <c r="F13" s="26">
        <f>VLOOKUP(F$5,programweights!$B$8:$I$12,8)*VLOOKUP(CombinedPrograms!$A13,aggregateBenElg!$A$9:$I$116,2)*VLOOKUP(CombinedPrograms!$A13,UIBen!$A$9:$L$116,7+CombinedPrograms!F$5)+programweights!$I$13*VLOOKUP(CombinedPrograms!$A13,aggregateBenElg!$A$9:$I$116,3)*VLOOKUP(CombinedPrograms!$A13,SNAPBen!$A$10:$L$117,1+CombinedPrograms!F$5)+programweights!$I$14*VLOOKUP(CombinedPrograms!$A13,aggregateBenElg!$A$9:$I$116,4)*VLOOKUP(CombinedPrograms!$A13,MedicaidBen!$A$9:$L$116,1+CombinedPrograms!F$5)+programweights!$I$15*1*VLOOKUP(CombinedPrograms!$A13,OtherBen!$A$9:$L$116,1+CombinedPrograms!F$5)</f>
        <v>965.74752483067982</v>
      </c>
      <c r="G13" s="8"/>
      <c r="H13" s="35">
        <f t="shared" si="3"/>
        <v>0.48777677558109861</v>
      </c>
      <c r="I13" s="35">
        <f t="shared" si="3"/>
        <v>0.48415436667797623</v>
      </c>
      <c r="J13" s="35">
        <f t="shared" si="3"/>
        <v>0.46730427375303685</v>
      </c>
      <c r="K13" s="35">
        <f t="shared" si="3"/>
        <v>0.44098947141624856</v>
      </c>
      <c r="L13" s="35">
        <f t="shared" si="4"/>
        <v>0.39598030663160588</v>
      </c>
      <c r="Q13">
        <f t="shared" si="5"/>
        <v>2006</v>
      </c>
    </row>
    <row r="14" spans="1:17" x14ac:dyDescent="0.25">
      <c r="A14" s="8">
        <f>aggregateBenElg!A14</f>
        <v>38869</v>
      </c>
      <c r="B14" s="26">
        <f>VLOOKUP(B$5,programweights!$B$8:$I$12,8)*VLOOKUP(CombinedPrograms!$A14,aggregateBenElg!$A$9:$I$116,2)*VLOOKUP(CombinedPrograms!$A14,UIBen!$A$9:$L$116,7+CombinedPrograms!B$5)+programweights!$I$13*VLOOKUP(CombinedPrograms!$A14,aggregateBenElg!$A$9:$I$116,3)*VLOOKUP(CombinedPrograms!$A14,SNAPBen!$A$10:$L$117,1+CombinedPrograms!B$5)+programweights!$I$14*VLOOKUP(CombinedPrograms!$A14,aggregateBenElg!$A$9:$I$116,4)*VLOOKUP(CombinedPrograms!$A14,MedicaidBen!$A$9:$L$116,1+CombinedPrograms!B$5)+programweights!$I$15*1*VLOOKUP(CombinedPrograms!$A14,OtherBen!$A$9:$L$116,1+CombinedPrograms!B$5)</f>
        <v>672.58933902859735</v>
      </c>
      <c r="C14" s="26">
        <f>VLOOKUP(C$5,programweights!$B$8:$I$12,8)*VLOOKUP(CombinedPrograms!$A14,aggregateBenElg!$A$9:$I$116,2)*VLOOKUP(CombinedPrograms!$A14,UIBen!$A$9:$L$116,7+CombinedPrograms!C$5)+programweights!$I$13*VLOOKUP(CombinedPrograms!$A14,aggregateBenElg!$A$9:$I$116,3)*VLOOKUP(CombinedPrograms!$A14,SNAPBen!$A$10:$L$117,1+CombinedPrograms!C$5)+programweights!$I$14*VLOOKUP(CombinedPrograms!$A14,aggregateBenElg!$A$9:$I$116,4)*VLOOKUP(CombinedPrograms!$A14,MedicaidBen!$A$9:$L$116,1+CombinedPrograms!C$5)+programweights!$I$15*1*VLOOKUP(CombinedPrograms!$A14,OtherBen!$A$9:$L$116,1+CombinedPrograms!C$5)</f>
        <v>810.06210549251318</v>
      </c>
      <c r="D14" s="26">
        <f>VLOOKUP(D$5,programweights!$B$8:$I$12,8)*VLOOKUP(CombinedPrograms!$A14,aggregateBenElg!$A$9:$I$116,2)*VLOOKUP(CombinedPrograms!$A14,UIBen!$A$9:$L$116,7+CombinedPrograms!D$5)+programweights!$I$13*VLOOKUP(CombinedPrograms!$A14,aggregateBenElg!$A$9:$I$116,3)*VLOOKUP(CombinedPrograms!$A14,SNAPBen!$A$10:$L$117,1+CombinedPrograms!D$5)+programweights!$I$14*VLOOKUP(CombinedPrograms!$A14,aggregateBenElg!$A$9:$I$116,4)*VLOOKUP(CombinedPrograms!$A14,MedicaidBen!$A$9:$L$116,1+CombinedPrograms!D$5)+programweights!$I$15*1*VLOOKUP(CombinedPrograms!$A14,OtherBen!$A$9:$L$116,1+CombinedPrograms!D$5)</f>
        <v>924.03995609283925</v>
      </c>
      <c r="E14" s="26">
        <f>VLOOKUP(E$5,programweights!$B$8:$I$12,8)*VLOOKUP(CombinedPrograms!$A14,aggregateBenElg!$A$9:$I$116,2)*VLOOKUP(CombinedPrograms!$A14,UIBen!$A$9:$L$116,7+CombinedPrograms!E$5)+programweights!$I$13*VLOOKUP(CombinedPrograms!$A14,aggregateBenElg!$A$9:$I$116,3)*VLOOKUP(CombinedPrograms!$A14,SNAPBen!$A$10:$L$117,1+CombinedPrograms!E$5)+programweights!$I$14*VLOOKUP(CombinedPrograms!$A14,aggregateBenElg!$A$9:$I$116,4)*VLOOKUP(CombinedPrograms!$A14,MedicaidBen!$A$9:$L$116,1+CombinedPrograms!E$5)+programweights!$I$15*1*VLOOKUP(CombinedPrograms!$A14,OtherBen!$A$9:$L$116,1+CombinedPrograms!E$5)</f>
        <v>1003.8520787736893</v>
      </c>
      <c r="F14" s="26">
        <f>VLOOKUP(F$5,programweights!$B$8:$I$12,8)*VLOOKUP(CombinedPrograms!$A14,aggregateBenElg!$A$9:$I$116,2)*VLOOKUP(CombinedPrograms!$A14,UIBen!$A$9:$L$116,7+CombinedPrograms!F$5)+programweights!$I$13*VLOOKUP(CombinedPrograms!$A14,aggregateBenElg!$A$9:$I$116,3)*VLOOKUP(CombinedPrograms!$A14,SNAPBen!$A$10:$L$117,1+CombinedPrograms!F$5)+programweights!$I$14*VLOOKUP(CombinedPrograms!$A14,aggregateBenElg!$A$9:$I$116,4)*VLOOKUP(CombinedPrograms!$A14,MedicaidBen!$A$9:$L$116,1+CombinedPrograms!F$5)+programweights!$I$15*1*VLOOKUP(CombinedPrograms!$A14,OtherBen!$A$9:$L$116,1+CombinedPrograms!F$5)</f>
        <v>965.34846790411848</v>
      </c>
      <c r="G14" s="8"/>
      <c r="H14" s="35">
        <f t="shared" si="3"/>
        <v>0.48762619594504297</v>
      </c>
      <c r="I14" s="35">
        <f t="shared" si="3"/>
        <v>0.48402927548917735</v>
      </c>
      <c r="J14" s="35">
        <f t="shared" si="3"/>
        <v>0.46720158202132911</v>
      </c>
      <c r="K14" s="35">
        <f t="shared" si="3"/>
        <v>0.44090536911328643</v>
      </c>
      <c r="L14" s="35">
        <f t="shared" si="4"/>
        <v>0.39591144948976609</v>
      </c>
      <c r="Q14">
        <f t="shared" si="5"/>
        <v>2006</v>
      </c>
    </row>
    <row r="15" spans="1:17" x14ac:dyDescent="0.25">
      <c r="A15" s="8">
        <f>aggregateBenElg!A15</f>
        <v>38899</v>
      </c>
      <c r="B15" s="26">
        <f>VLOOKUP(B$5,programweights!$B$8:$I$12,8)*VLOOKUP(CombinedPrograms!$A15,aggregateBenElg!$A$9:$I$116,2)*VLOOKUP(CombinedPrograms!$A15,UIBen!$A$9:$L$116,7+CombinedPrograms!B$5)+programweights!$I$13*VLOOKUP(CombinedPrograms!$A15,aggregateBenElg!$A$9:$I$116,3)*VLOOKUP(CombinedPrograms!$A15,SNAPBen!$A$10:$L$117,1+CombinedPrograms!B$5)+programweights!$I$14*VLOOKUP(CombinedPrograms!$A15,aggregateBenElg!$A$9:$I$116,4)*VLOOKUP(CombinedPrograms!$A15,MedicaidBen!$A$9:$L$116,1+CombinedPrograms!B$5)+programweights!$I$15*1*VLOOKUP(CombinedPrograms!$A15,OtherBen!$A$9:$L$116,1+CombinedPrograms!B$5)</f>
        <v>671.9208246229573</v>
      </c>
      <c r="C15" s="26">
        <f>VLOOKUP(C$5,programweights!$B$8:$I$12,8)*VLOOKUP(CombinedPrograms!$A15,aggregateBenElg!$A$9:$I$116,2)*VLOOKUP(CombinedPrograms!$A15,UIBen!$A$9:$L$116,7+CombinedPrograms!C$5)+programweights!$I$13*VLOOKUP(CombinedPrograms!$A15,aggregateBenElg!$A$9:$I$116,3)*VLOOKUP(CombinedPrograms!$A15,SNAPBen!$A$10:$L$117,1+CombinedPrograms!C$5)+programweights!$I$14*VLOOKUP(CombinedPrograms!$A15,aggregateBenElg!$A$9:$I$116,4)*VLOOKUP(CombinedPrograms!$A15,MedicaidBen!$A$9:$L$116,1+CombinedPrograms!C$5)+programweights!$I$15*1*VLOOKUP(CombinedPrograms!$A15,OtherBen!$A$9:$L$116,1+CombinedPrograms!C$5)</f>
        <v>809.38379248814408</v>
      </c>
      <c r="D15" s="26">
        <f>VLOOKUP(D$5,programweights!$B$8:$I$12,8)*VLOOKUP(CombinedPrograms!$A15,aggregateBenElg!$A$9:$I$116,2)*VLOOKUP(CombinedPrograms!$A15,UIBen!$A$9:$L$116,7+CombinedPrograms!D$5)+programweights!$I$13*VLOOKUP(CombinedPrograms!$A15,aggregateBenElg!$A$9:$I$116,3)*VLOOKUP(CombinedPrograms!$A15,SNAPBen!$A$10:$L$117,1+CombinedPrograms!D$5)+programweights!$I$14*VLOOKUP(CombinedPrograms!$A15,aggregateBenElg!$A$9:$I$116,4)*VLOOKUP(CombinedPrograms!$A15,MedicaidBen!$A$9:$L$116,1+CombinedPrograms!D$5)+programweights!$I$15*1*VLOOKUP(CombinedPrograms!$A15,OtherBen!$A$9:$L$116,1+CombinedPrograms!D$5)</f>
        <v>923.35981690681228</v>
      </c>
      <c r="E15" s="26">
        <f>VLOOKUP(E$5,programweights!$B$8:$I$12,8)*VLOOKUP(CombinedPrograms!$A15,aggregateBenElg!$A$9:$I$116,2)*VLOOKUP(CombinedPrograms!$A15,UIBen!$A$9:$L$116,7+CombinedPrograms!E$5)+programweights!$I$13*VLOOKUP(CombinedPrograms!$A15,aggregateBenElg!$A$9:$I$116,3)*VLOOKUP(CombinedPrograms!$A15,SNAPBen!$A$10:$L$117,1+CombinedPrograms!E$5)+programweights!$I$14*VLOOKUP(CombinedPrograms!$A15,aggregateBenElg!$A$9:$I$116,4)*VLOOKUP(CombinedPrograms!$A15,MedicaidBen!$A$9:$L$116,1+CombinedPrograms!E$5)+programweights!$I$15*1*VLOOKUP(CombinedPrograms!$A15,OtherBen!$A$9:$L$116,1+CombinedPrograms!E$5)</f>
        <v>1003.1717339194129</v>
      </c>
      <c r="F15" s="26">
        <f>VLOOKUP(F$5,programweights!$B$8:$I$12,8)*VLOOKUP(CombinedPrograms!$A15,aggregateBenElg!$A$9:$I$116,2)*VLOOKUP(CombinedPrograms!$A15,UIBen!$A$9:$L$116,7+CombinedPrograms!F$5)+programweights!$I$13*VLOOKUP(CombinedPrograms!$A15,aggregateBenElg!$A$9:$I$116,3)*VLOOKUP(CombinedPrograms!$A15,SNAPBen!$A$10:$L$117,1+CombinedPrograms!F$5)+programweights!$I$14*VLOOKUP(CombinedPrograms!$A15,aggregateBenElg!$A$9:$I$116,4)*VLOOKUP(CombinedPrograms!$A15,MedicaidBen!$A$9:$L$116,1+CombinedPrograms!F$5)+programweights!$I$15*1*VLOOKUP(CombinedPrograms!$A15,OtherBen!$A$9:$L$116,1+CombinedPrograms!F$5)</f>
        <v>964.66812304984205</v>
      </c>
      <c r="G15" s="8"/>
      <c r="H15" s="35">
        <f t="shared" si="3"/>
        <v>0.48736947547803561</v>
      </c>
      <c r="I15" s="35">
        <f t="shared" si="3"/>
        <v>0.48381600980964629</v>
      </c>
      <c r="J15" s="35">
        <f t="shared" si="3"/>
        <v>0.46702650476644686</v>
      </c>
      <c r="K15" s="35">
        <f t="shared" si="3"/>
        <v>0.44076198463542215</v>
      </c>
      <c r="L15" s="35">
        <f t="shared" si="4"/>
        <v>0.39579405620822461</v>
      </c>
      <c r="Q15">
        <f t="shared" si="5"/>
        <v>2006</v>
      </c>
    </row>
    <row r="16" spans="1:17" x14ac:dyDescent="0.25">
      <c r="A16" s="8">
        <f>aggregateBenElg!A16</f>
        <v>38930</v>
      </c>
      <c r="B16" s="26">
        <f>VLOOKUP(B$5,programweights!$B$8:$I$12,8)*VLOOKUP(CombinedPrograms!$A16,aggregateBenElg!$A$9:$I$116,2)*VLOOKUP(CombinedPrograms!$A16,UIBen!$A$9:$L$116,7+CombinedPrograms!B$5)+programweights!$I$13*VLOOKUP(CombinedPrograms!$A16,aggregateBenElg!$A$9:$I$116,3)*VLOOKUP(CombinedPrograms!$A16,SNAPBen!$A$10:$L$117,1+CombinedPrograms!B$5)+programweights!$I$14*VLOOKUP(CombinedPrograms!$A16,aggregateBenElg!$A$9:$I$116,4)*VLOOKUP(CombinedPrograms!$A16,MedicaidBen!$A$9:$L$116,1+CombinedPrograms!B$5)+programweights!$I$15*1*VLOOKUP(CombinedPrograms!$A16,OtherBen!$A$9:$L$116,1+CombinedPrograms!B$5)</f>
        <v>671.11577639319103</v>
      </c>
      <c r="C16" s="26">
        <f>VLOOKUP(C$5,programweights!$B$8:$I$12,8)*VLOOKUP(CombinedPrograms!$A16,aggregateBenElg!$A$9:$I$116,2)*VLOOKUP(CombinedPrograms!$A16,UIBen!$A$9:$L$116,7+CombinedPrograms!C$5)+programweights!$I$13*VLOOKUP(CombinedPrograms!$A16,aggregateBenElg!$A$9:$I$116,3)*VLOOKUP(CombinedPrograms!$A16,SNAPBen!$A$10:$L$117,1+CombinedPrograms!C$5)+programweights!$I$14*VLOOKUP(CombinedPrograms!$A16,aggregateBenElg!$A$9:$I$116,4)*VLOOKUP(CombinedPrograms!$A16,MedicaidBen!$A$9:$L$116,1+CombinedPrograms!C$5)+programweights!$I$15*1*VLOOKUP(CombinedPrograms!$A16,OtherBen!$A$9:$L$116,1+CombinedPrograms!C$5)</f>
        <v>808.56694444599566</v>
      </c>
      <c r="D16" s="26">
        <f>VLOOKUP(D$5,programweights!$B$8:$I$12,8)*VLOOKUP(CombinedPrograms!$A16,aggregateBenElg!$A$9:$I$116,2)*VLOOKUP(CombinedPrograms!$A16,UIBen!$A$9:$L$116,7+CombinedPrograms!D$5)+programweights!$I$13*VLOOKUP(CombinedPrograms!$A16,aggregateBenElg!$A$9:$I$116,3)*VLOOKUP(CombinedPrograms!$A16,SNAPBen!$A$10:$L$117,1+CombinedPrograms!D$5)+programweights!$I$14*VLOOKUP(CombinedPrograms!$A16,aggregateBenElg!$A$9:$I$116,4)*VLOOKUP(CombinedPrograms!$A16,MedicaidBen!$A$9:$L$116,1+CombinedPrograms!D$5)+programweights!$I$15*1*VLOOKUP(CombinedPrograms!$A16,OtherBen!$A$9:$L$116,1+CombinedPrograms!D$5)</f>
        <v>922.54076971338395</v>
      </c>
      <c r="E16" s="26">
        <f>VLOOKUP(E$5,programweights!$B$8:$I$12,8)*VLOOKUP(CombinedPrograms!$A16,aggregateBenElg!$A$9:$I$116,2)*VLOOKUP(CombinedPrograms!$A16,UIBen!$A$9:$L$116,7+CombinedPrograms!E$5)+programweights!$I$13*VLOOKUP(CombinedPrograms!$A16,aggregateBenElg!$A$9:$I$116,3)*VLOOKUP(CombinedPrograms!$A16,SNAPBen!$A$10:$L$117,1+CombinedPrograms!E$5)+programweights!$I$14*VLOOKUP(CombinedPrograms!$A16,aggregateBenElg!$A$9:$I$116,4)*VLOOKUP(CombinedPrograms!$A16,MedicaidBen!$A$9:$L$116,1+CombinedPrograms!E$5)+programweights!$I$15*1*VLOOKUP(CombinedPrograms!$A16,OtherBen!$A$9:$L$116,1+CombinedPrograms!E$5)</f>
        <v>1002.3524390531463</v>
      </c>
      <c r="F16" s="26">
        <f>VLOOKUP(F$5,programweights!$B$8:$I$12,8)*VLOOKUP(CombinedPrograms!$A16,aggregateBenElg!$A$9:$I$116,2)*VLOOKUP(CombinedPrograms!$A16,UIBen!$A$9:$L$116,7+CombinedPrograms!F$5)+programweights!$I$13*VLOOKUP(CombinedPrograms!$A16,aggregateBenElg!$A$9:$I$116,3)*VLOOKUP(CombinedPrograms!$A16,SNAPBen!$A$10:$L$117,1+CombinedPrograms!F$5)+programweights!$I$14*VLOOKUP(CombinedPrograms!$A16,aggregateBenElg!$A$9:$I$116,4)*VLOOKUP(CombinedPrograms!$A16,MedicaidBen!$A$9:$L$116,1+CombinedPrograms!F$5)+programweights!$I$15*1*VLOOKUP(CombinedPrograms!$A16,OtherBen!$A$9:$L$116,1+CombinedPrograms!F$5)</f>
        <v>963.84882818357573</v>
      </c>
      <c r="G16" s="8"/>
      <c r="H16" s="35">
        <f t="shared" si="3"/>
        <v>0.48706032378920822</v>
      </c>
      <c r="I16" s="35">
        <f t="shared" si="3"/>
        <v>0.48355918788280672</v>
      </c>
      <c r="J16" s="35">
        <f t="shared" si="3"/>
        <v>0.46681567066485347</v>
      </c>
      <c r="K16" s="35">
        <f t="shared" si="3"/>
        <v>0.44058931607494423</v>
      </c>
      <c r="L16" s="35">
        <f t="shared" si="4"/>
        <v>0.39565268714767166</v>
      </c>
      <c r="Q16">
        <f t="shared" si="5"/>
        <v>2006</v>
      </c>
    </row>
    <row r="17" spans="1:17" x14ac:dyDescent="0.25">
      <c r="A17" s="8">
        <f>aggregateBenElg!A17</f>
        <v>38961</v>
      </c>
      <c r="B17" s="26">
        <f>VLOOKUP(B$5,programweights!$B$8:$I$12,8)*VLOOKUP(CombinedPrograms!$A17,aggregateBenElg!$A$9:$I$116,2)*VLOOKUP(CombinedPrograms!$A17,UIBen!$A$9:$L$116,7+CombinedPrograms!B$5)+programweights!$I$13*VLOOKUP(CombinedPrograms!$A17,aggregateBenElg!$A$9:$I$116,3)*VLOOKUP(CombinedPrograms!$A17,SNAPBen!$A$10:$L$117,1+CombinedPrograms!B$5)+programweights!$I$14*VLOOKUP(CombinedPrograms!$A17,aggregateBenElg!$A$9:$I$116,4)*VLOOKUP(CombinedPrograms!$A17,MedicaidBen!$A$9:$L$116,1+CombinedPrograms!B$5)+programweights!$I$15*1*VLOOKUP(CombinedPrograms!$A17,OtherBen!$A$9:$L$116,1+CombinedPrograms!B$5)</f>
        <v>671.53871060158531</v>
      </c>
      <c r="C17" s="26">
        <f>VLOOKUP(C$5,programweights!$B$8:$I$12,8)*VLOOKUP(CombinedPrograms!$A17,aggregateBenElg!$A$9:$I$116,2)*VLOOKUP(CombinedPrograms!$A17,UIBen!$A$9:$L$116,7+CombinedPrograms!C$5)+programweights!$I$13*VLOOKUP(CombinedPrograms!$A17,aggregateBenElg!$A$9:$I$116,3)*VLOOKUP(CombinedPrograms!$A17,SNAPBen!$A$10:$L$117,1+CombinedPrograms!C$5)+programweights!$I$14*VLOOKUP(CombinedPrograms!$A17,aggregateBenElg!$A$9:$I$116,4)*VLOOKUP(CombinedPrograms!$A17,MedicaidBen!$A$9:$L$116,1+CombinedPrograms!C$5)+programweights!$I$15*1*VLOOKUP(CombinedPrograms!$A17,OtherBen!$A$9:$L$116,1+CombinedPrograms!C$5)</f>
        <v>808.99607771691126</v>
      </c>
      <c r="D17" s="26">
        <f>VLOOKUP(D$5,programweights!$B$8:$I$12,8)*VLOOKUP(CombinedPrograms!$A17,aggregateBenElg!$A$9:$I$116,2)*VLOOKUP(CombinedPrograms!$A17,UIBen!$A$9:$L$116,7+CombinedPrograms!D$5)+programweights!$I$13*VLOOKUP(CombinedPrograms!$A17,aggregateBenElg!$A$9:$I$116,3)*VLOOKUP(CombinedPrograms!$A17,SNAPBen!$A$10:$L$117,1+CombinedPrograms!D$5)+programweights!$I$14*VLOOKUP(CombinedPrograms!$A17,aggregateBenElg!$A$9:$I$116,4)*VLOOKUP(CombinedPrograms!$A17,MedicaidBen!$A$9:$L$116,1+CombinedPrograms!D$5)+programweights!$I$15*1*VLOOKUP(CombinedPrograms!$A17,OtherBen!$A$9:$L$116,1+CombinedPrograms!D$5)</f>
        <v>922.971058314218</v>
      </c>
      <c r="E17" s="26">
        <f>VLOOKUP(E$5,programweights!$B$8:$I$12,8)*VLOOKUP(CombinedPrograms!$A17,aggregateBenElg!$A$9:$I$116,2)*VLOOKUP(CombinedPrograms!$A17,UIBen!$A$9:$L$116,7+CombinedPrograms!E$5)+programweights!$I$13*VLOOKUP(CombinedPrograms!$A17,aggregateBenElg!$A$9:$I$116,3)*VLOOKUP(CombinedPrograms!$A17,SNAPBen!$A$10:$L$117,1+CombinedPrograms!E$5)+programweights!$I$14*VLOOKUP(CombinedPrograms!$A17,aggregateBenElg!$A$9:$I$116,4)*VLOOKUP(CombinedPrograms!$A17,MedicaidBen!$A$9:$L$116,1+CombinedPrograms!E$5)+programweights!$I$15*1*VLOOKUP(CombinedPrograms!$A17,OtherBen!$A$9:$L$116,1+CombinedPrograms!E$5)</f>
        <v>1002.7828577695584</v>
      </c>
      <c r="F17" s="26">
        <f>VLOOKUP(F$5,programweights!$B$8:$I$12,8)*VLOOKUP(CombinedPrograms!$A17,aggregateBenElg!$A$9:$I$116,2)*VLOOKUP(CombinedPrograms!$A17,UIBen!$A$9:$L$116,7+CombinedPrograms!F$5)+programweights!$I$13*VLOOKUP(CombinedPrograms!$A17,aggregateBenElg!$A$9:$I$116,3)*VLOOKUP(CombinedPrograms!$A17,SNAPBen!$A$10:$L$117,1+CombinedPrograms!F$5)+programweights!$I$14*VLOOKUP(CombinedPrograms!$A17,aggregateBenElg!$A$9:$I$116,4)*VLOOKUP(CombinedPrograms!$A17,MedicaidBen!$A$9:$L$116,1+CombinedPrograms!F$5)+programweights!$I$15*1*VLOOKUP(CombinedPrograms!$A17,OtherBen!$A$9:$L$116,1+CombinedPrograms!F$5)</f>
        <v>964.27924689998781</v>
      </c>
      <c r="G17" s="8"/>
      <c r="H17" s="35">
        <f t="shared" si="3"/>
        <v>0.48722273744338879</v>
      </c>
      <c r="I17" s="35">
        <f t="shared" si="3"/>
        <v>0.48369410995866507</v>
      </c>
      <c r="J17" s="35">
        <f t="shared" si="3"/>
        <v>0.46692643291556457</v>
      </c>
      <c r="K17" s="35">
        <f t="shared" si="3"/>
        <v>0.44068002795808381</v>
      </c>
      <c r="L17" s="35">
        <f t="shared" si="4"/>
        <v>0.39572695575606764</v>
      </c>
      <c r="Q17">
        <f t="shared" si="5"/>
        <v>2006</v>
      </c>
    </row>
    <row r="18" spans="1:17" x14ac:dyDescent="0.25">
      <c r="A18" s="8">
        <f>aggregateBenElg!A18</f>
        <v>38991</v>
      </c>
      <c r="B18" s="26">
        <f>VLOOKUP(B$5,programweights!$B$8:$I$12,8)*VLOOKUP(CombinedPrograms!$A18,aggregateBenElg!$A$9:$I$116,2)*VLOOKUP(CombinedPrograms!$A18,UIBen!$A$9:$L$116,7+CombinedPrograms!B$5)+programweights!$I$13*VLOOKUP(CombinedPrograms!$A18,aggregateBenElg!$A$9:$I$116,3)*VLOOKUP(CombinedPrograms!$A18,SNAPBen!$A$10:$L$117,1+CombinedPrograms!B$5)+programweights!$I$14*VLOOKUP(CombinedPrograms!$A18,aggregateBenElg!$A$9:$I$116,4)*VLOOKUP(CombinedPrograms!$A18,MedicaidBen!$A$9:$L$116,1+CombinedPrograms!B$5)+programweights!$I$15*1*VLOOKUP(CombinedPrograms!$A18,OtherBen!$A$9:$L$116,1+CombinedPrograms!B$5)</f>
        <v>676.60607679760619</v>
      </c>
      <c r="C18" s="26">
        <f>VLOOKUP(C$5,programweights!$B$8:$I$12,8)*VLOOKUP(CombinedPrograms!$A18,aggregateBenElg!$A$9:$I$116,2)*VLOOKUP(CombinedPrograms!$A18,UIBen!$A$9:$L$116,7+CombinedPrograms!C$5)+programweights!$I$13*VLOOKUP(CombinedPrograms!$A18,aggregateBenElg!$A$9:$I$116,3)*VLOOKUP(CombinedPrograms!$A18,SNAPBen!$A$10:$L$117,1+CombinedPrograms!C$5)+programweights!$I$14*VLOOKUP(CombinedPrograms!$A18,aggregateBenElg!$A$9:$I$116,4)*VLOOKUP(CombinedPrograms!$A18,MedicaidBen!$A$9:$L$116,1+CombinedPrograms!C$5)+programweights!$I$15*1*VLOOKUP(CombinedPrograms!$A18,OtherBen!$A$9:$L$116,1+CombinedPrograms!C$5)</f>
        <v>814.13771768706488</v>
      </c>
      <c r="D18" s="26">
        <f>VLOOKUP(D$5,programweights!$B$8:$I$12,8)*VLOOKUP(CombinedPrograms!$A18,aggregateBenElg!$A$9:$I$116,2)*VLOOKUP(CombinedPrograms!$A18,UIBen!$A$9:$L$116,7+CombinedPrograms!D$5)+programweights!$I$13*VLOOKUP(CombinedPrograms!$A18,aggregateBenElg!$A$9:$I$116,3)*VLOOKUP(CombinedPrograms!$A18,SNAPBen!$A$10:$L$117,1+CombinedPrograms!D$5)+programweights!$I$14*VLOOKUP(CombinedPrograms!$A18,aggregateBenElg!$A$9:$I$116,4)*VLOOKUP(CombinedPrograms!$A18,MedicaidBen!$A$9:$L$116,1+CombinedPrograms!D$5)+programweights!$I$15*1*VLOOKUP(CombinedPrograms!$A18,OtherBen!$A$9:$L$116,1+CombinedPrograms!D$5)</f>
        <v>928.12654081509754</v>
      </c>
      <c r="E18" s="26">
        <f>VLOOKUP(E$5,programweights!$B$8:$I$12,8)*VLOOKUP(CombinedPrograms!$A18,aggregateBenElg!$A$9:$I$116,2)*VLOOKUP(CombinedPrograms!$A18,UIBen!$A$9:$L$116,7+CombinedPrograms!E$5)+programweights!$I$13*VLOOKUP(CombinedPrograms!$A18,aggregateBenElg!$A$9:$I$116,3)*VLOOKUP(CombinedPrograms!$A18,SNAPBen!$A$10:$L$117,1+CombinedPrograms!E$5)+programweights!$I$14*VLOOKUP(CombinedPrograms!$A18,aggregateBenElg!$A$9:$I$116,4)*VLOOKUP(CombinedPrograms!$A18,MedicaidBen!$A$9:$L$116,1+CombinedPrograms!E$5)+programweights!$I$15*1*VLOOKUP(CombinedPrograms!$A18,OtherBen!$A$9:$L$116,1+CombinedPrograms!E$5)</f>
        <v>1007.9398992440756</v>
      </c>
      <c r="F18" s="26">
        <f>VLOOKUP(F$5,programweights!$B$8:$I$12,8)*VLOOKUP(CombinedPrograms!$A18,aggregateBenElg!$A$9:$I$116,2)*VLOOKUP(CombinedPrograms!$A18,UIBen!$A$9:$L$116,7+CombinedPrograms!F$5)+programweights!$I$13*VLOOKUP(CombinedPrograms!$A18,aggregateBenElg!$A$9:$I$116,3)*VLOOKUP(CombinedPrograms!$A18,SNAPBen!$A$10:$L$117,1+CombinedPrograms!F$5)+programweights!$I$14*VLOOKUP(CombinedPrograms!$A18,aggregateBenElg!$A$9:$I$116,4)*VLOOKUP(CombinedPrograms!$A18,MedicaidBen!$A$9:$L$116,1+CombinedPrograms!F$5)+programweights!$I$15*1*VLOOKUP(CombinedPrograms!$A18,OtherBen!$A$9:$L$116,1+CombinedPrograms!F$5)</f>
        <v>969.43628837450501</v>
      </c>
      <c r="G18" s="8"/>
      <c r="H18" s="35">
        <f t="shared" si="3"/>
        <v>0.4891686889522337</v>
      </c>
      <c r="I18" s="35">
        <f t="shared" si="3"/>
        <v>0.48531067242330306</v>
      </c>
      <c r="J18" s="35">
        <f t="shared" si="3"/>
        <v>0.46825352557893551</v>
      </c>
      <c r="K18" s="35">
        <f t="shared" si="3"/>
        <v>0.44176688809158815</v>
      </c>
      <c r="L18" s="35">
        <f t="shared" si="4"/>
        <v>0.39661680157166213</v>
      </c>
      <c r="Q18">
        <f t="shared" si="5"/>
        <v>2006</v>
      </c>
    </row>
    <row r="19" spans="1:17" x14ac:dyDescent="0.25">
      <c r="A19" s="8">
        <f>aggregateBenElg!A19</f>
        <v>39022</v>
      </c>
      <c r="B19" s="26">
        <f>VLOOKUP(B$5,programweights!$B$8:$I$12,8)*VLOOKUP(CombinedPrograms!$A19,aggregateBenElg!$A$9:$I$116,2)*VLOOKUP(CombinedPrograms!$A19,UIBen!$A$9:$L$116,7+CombinedPrograms!B$5)+programweights!$I$13*VLOOKUP(CombinedPrograms!$A19,aggregateBenElg!$A$9:$I$116,3)*VLOOKUP(CombinedPrograms!$A19,SNAPBen!$A$10:$L$117,1+CombinedPrograms!B$5)+programweights!$I$14*VLOOKUP(CombinedPrograms!$A19,aggregateBenElg!$A$9:$I$116,4)*VLOOKUP(CombinedPrograms!$A19,MedicaidBen!$A$9:$L$116,1+CombinedPrograms!B$5)+programweights!$I$15*1*VLOOKUP(CombinedPrograms!$A19,OtherBen!$A$9:$L$116,1+CombinedPrograms!B$5)</f>
        <v>676.33500425046191</v>
      </c>
      <c r="C19" s="26">
        <f>VLOOKUP(C$5,programweights!$B$8:$I$12,8)*VLOOKUP(CombinedPrograms!$A19,aggregateBenElg!$A$9:$I$116,2)*VLOOKUP(CombinedPrograms!$A19,UIBen!$A$9:$L$116,7+CombinedPrograms!C$5)+programweights!$I$13*VLOOKUP(CombinedPrograms!$A19,aggregateBenElg!$A$9:$I$116,3)*VLOOKUP(CombinedPrograms!$A19,SNAPBen!$A$10:$L$117,1+CombinedPrograms!C$5)+programweights!$I$14*VLOOKUP(CombinedPrograms!$A19,aggregateBenElg!$A$9:$I$116,4)*VLOOKUP(CombinedPrograms!$A19,MedicaidBen!$A$9:$L$116,1+CombinedPrograms!C$5)+programweights!$I$15*1*VLOOKUP(CombinedPrograms!$A19,OtherBen!$A$9:$L$116,1+CombinedPrograms!C$5)</f>
        <v>813.86267195535834</v>
      </c>
      <c r="D19" s="26">
        <f>VLOOKUP(D$5,programweights!$B$8:$I$12,8)*VLOOKUP(CombinedPrograms!$A19,aggregateBenElg!$A$9:$I$116,2)*VLOOKUP(CombinedPrograms!$A19,UIBen!$A$9:$L$116,7+CombinedPrograms!D$5)+programweights!$I$13*VLOOKUP(CombinedPrograms!$A19,aggregateBenElg!$A$9:$I$116,3)*VLOOKUP(CombinedPrograms!$A19,SNAPBen!$A$10:$L$117,1+CombinedPrograms!D$5)+programweights!$I$14*VLOOKUP(CombinedPrograms!$A19,aggregateBenElg!$A$9:$I$116,4)*VLOOKUP(CombinedPrograms!$A19,MedicaidBen!$A$9:$L$116,1+CombinedPrograms!D$5)+programweights!$I$15*1*VLOOKUP(CombinedPrograms!$A19,OtherBen!$A$9:$L$116,1+CombinedPrograms!D$5)</f>
        <v>927.85075459416703</v>
      </c>
      <c r="E19" s="26">
        <f>VLOOKUP(E$5,programweights!$B$8:$I$12,8)*VLOOKUP(CombinedPrograms!$A19,aggregateBenElg!$A$9:$I$116,2)*VLOOKUP(CombinedPrograms!$A19,UIBen!$A$9:$L$116,7+CombinedPrograms!E$5)+programweights!$I$13*VLOOKUP(CombinedPrograms!$A19,aggregateBenElg!$A$9:$I$116,3)*VLOOKUP(CombinedPrograms!$A19,SNAPBen!$A$10:$L$117,1+CombinedPrograms!E$5)+programweights!$I$14*VLOOKUP(CombinedPrograms!$A19,aggregateBenElg!$A$9:$I$116,4)*VLOOKUP(CombinedPrograms!$A19,MedicaidBen!$A$9:$L$116,1+CombinedPrograms!E$5)+programweights!$I$15*1*VLOOKUP(CombinedPrograms!$A19,OtherBen!$A$9:$L$116,1+CombinedPrograms!E$5)</f>
        <v>1007.6640296277601</v>
      </c>
      <c r="F19" s="26">
        <f>VLOOKUP(F$5,programweights!$B$8:$I$12,8)*VLOOKUP(CombinedPrograms!$A19,aggregateBenElg!$A$9:$I$116,2)*VLOOKUP(CombinedPrograms!$A19,UIBen!$A$9:$L$116,7+CombinedPrograms!F$5)+programweights!$I$13*VLOOKUP(CombinedPrograms!$A19,aggregateBenElg!$A$9:$I$116,3)*VLOOKUP(CombinedPrograms!$A19,SNAPBen!$A$10:$L$117,1+CombinedPrograms!F$5)+programweights!$I$14*VLOOKUP(CombinedPrograms!$A19,aggregateBenElg!$A$9:$I$116,4)*VLOOKUP(CombinedPrograms!$A19,MedicaidBen!$A$9:$L$116,1+CombinedPrograms!F$5)+programweights!$I$15*1*VLOOKUP(CombinedPrograms!$A19,OtherBen!$A$9:$L$116,1+CombinedPrograms!F$5)</f>
        <v>969.16041875818951</v>
      </c>
      <c r="G19" s="8"/>
      <c r="H19" s="35">
        <f t="shared" si="3"/>
        <v>0.48906459266005414</v>
      </c>
      <c r="I19" s="35">
        <f t="shared" si="3"/>
        <v>0.48522419639454245</v>
      </c>
      <c r="J19" s="35">
        <f t="shared" si="3"/>
        <v>0.46818253438259394</v>
      </c>
      <c r="K19" s="35">
        <f t="shared" si="3"/>
        <v>0.44170874784014746</v>
      </c>
      <c r="L19" s="35">
        <f t="shared" si="4"/>
        <v>0.39656920035981591</v>
      </c>
      <c r="Q19">
        <f t="shared" si="5"/>
        <v>2006</v>
      </c>
    </row>
    <row r="20" spans="1:17" x14ac:dyDescent="0.25">
      <c r="A20" s="8">
        <f>aggregateBenElg!A20</f>
        <v>39052</v>
      </c>
      <c r="B20" s="26">
        <f>VLOOKUP(B$5,programweights!$B$8:$I$12,8)*VLOOKUP(CombinedPrograms!$A20,aggregateBenElg!$A$9:$I$116,2)*VLOOKUP(CombinedPrograms!$A20,UIBen!$A$9:$L$116,7+CombinedPrograms!B$5)+programweights!$I$13*VLOOKUP(CombinedPrograms!$A20,aggregateBenElg!$A$9:$I$116,3)*VLOOKUP(CombinedPrograms!$A20,SNAPBen!$A$10:$L$117,1+CombinedPrograms!B$5)+programweights!$I$14*VLOOKUP(CombinedPrograms!$A20,aggregateBenElg!$A$9:$I$116,4)*VLOOKUP(CombinedPrograms!$A20,MedicaidBen!$A$9:$L$116,1+CombinedPrograms!B$5)+programweights!$I$15*1*VLOOKUP(CombinedPrograms!$A20,OtherBen!$A$9:$L$116,1+CombinedPrograms!B$5)</f>
        <v>677.13806684943779</v>
      </c>
      <c r="C20" s="26">
        <f>VLOOKUP(C$5,programweights!$B$8:$I$12,8)*VLOOKUP(CombinedPrograms!$A20,aggregateBenElg!$A$9:$I$116,2)*VLOOKUP(CombinedPrograms!$A20,UIBen!$A$9:$L$116,7+CombinedPrograms!C$5)+programweights!$I$13*VLOOKUP(CombinedPrograms!$A20,aggregateBenElg!$A$9:$I$116,3)*VLOOKUP(CombinedPrograms!$A20,SNAPBen!$A$10:$L$117,1+CombinedPrograms!C$5)+programweights!$I$14*VLOOKUP(CombinedPrograms!$A20,aggregateBenElg!$A$9:$I$116,4)*VLOOKUP(CombinedPrograms!$A20,MedicaidBen!$A$9:$L$116,1+CombinedPrograms!C$5)+programweights!$I$15*1*VLOOKUP(CombinedPrograms!$A20,OtherBen!$A$9:$L$116,1+CombinedPrograms!C$5)</f>
        <v>814.67750526278201</v>
      </c>
      <c r="D20" s="26">
        <f>VLOOKUP(D$5,programweights!$B$8:$I$12,8)*VLOOKUP(CombinedPrograms!$A20,aggregateBenElg!$A$9:$I$116,2)*VLOOKUP(CombinedPrograms!$A20,UIBen!$A$9:$L$116,7+CombinedPrograms!D$5)+programweights!$I$13*VLOOKUP(CombinedPrograms!$A20,aggregateBenElg!$A$9:$I$116,3)*VLOOKUP(CombinedPrograms!$A20,SNAPBen!$A$10:$L$117,1+CombinedPrograms!D$5)+programweights!$I$14*VLOOKUP(CombinedPrograms!$A20,aggregateBenElg!$A$9:$I$116,4)*VLOOKUP(CombinedPrograms!$A20,MedicaidBen!$A$9:$L$116,1+CombinedPrograms!D$5)+programweights!$I$15*1*VLOOKUP(CombinedPrograms!$A20,OtherBen!$A$9:$L$116,1+CombinedPrograms!D$5)</f>
        <v>928.6677816287206</v>
      </c>
      <c r="E20" s="26">
        <f>VLOOKUP(E$5,programweights!$B$8:$I$12,8)*VLOOKUP(CombinedPrograms!$A20,aggregateBenElg!$A$9:$I$116,2)*VLOOKUP(CombinedPrograms!$A20,UIBen!$A$9:$L$116,7+CombinedPrograms!E$5)+programweights!$I$13*VLOOKUP(CombinedPrograms!$A20,aggregateBenElg!$A$9:$I$116,3)*VLOOKUP(CombinedPrograms!$A20,SNAPBen!$A$10:$L$117,1+CombinedPrograms!E$5)+programweights!$I$14*VLOOKUP(CombinedPrograms!$A20,aggregateBenElg!$A$9:$I$116,4)*VLOOKUP(CombinedPrograms!$A20,MedicaidBen!$A$9:$L$116,1+CombinedPrograms!E$5)+programweights!$I$15*1*VLOOKUP(CombinedPrograms!$A20,OtherBen!$A$9:$L$116,1+CombinedPrograms!E$5)</f>
        <v>1008.4813037242729</v>
      </c>
      <c r="F20" s="26">
        <f>VLOOKUP(F$5,programweights!$B$8:$I$12,8)*VLOOKUP(CombinedPrograms!$A20,aggregateBenElg!$A$9:$I$116,2)*VLOOKUP(CombinedPrograms!$A20,UIBen!$A$9:$L$116,7+CombinedPrograms!F$5)+programweights!$I$13*VLOOKUP(CombinedPrograms!$A20,aggregateBenElg!$A$9:$I$116,3)*VLOOKUP(CombinedPrograms!$A20,SNAPBen!$A$10:$L$117,1+CombinedPrograms!F$5)+programweights!$I$14*VLOOKUP(CombinedPrograms!$A20,aggregateBenElg!$A$9:$I$116,4)*VLOOKUP(CombinedPrograms!$A20,MedicaidBen!$A$9:$L$116,1+CombinedPrograms!F$5)+programweights!$I$15*1*VLOOKUP(CombinedPrograms!$A20,OtherBen!$A$9:$L$116,1+CombinedPrograms!F$5)</f>
        <v>969.97769285470235</v>
      </c>
      <c r="G20" s="8"/>
      <c r="H20" s="35">
        <f t="shared" si="3"/>
        <v>0.48937298183417799</v>
      </c>
      <c r="I20" s="35">
        <f t="shared" si="3"/>
        <v>0.48548038487669293</v>
      </c>
      <c r="J20" s="35">
        <f t="shared" si="3"/>
        <v>0.46839284846728857</v>
      </c>
      <c r="K20" s="35">
        <f t="shared" si="3"/>
        <v>0.44188099051805396</v>
      </c>
      <c r="L20" s="35">
        <f t="shared" si="4"/>
        <v>0.39671022073721046</v>
      </c>
      <c r="Q20">
        <f t="shared" si="5"/>
        <v>2006</v>
      </c>
    </row>
    <row r="21" spans="1:17" x14ac:dyDescent="0.25">
      <c r="A21" s="8">
        <f>aggregateBenElg!A21</f>
        <v>39083</v>
      </c>
      <c r="B21" s="26">
        <f>VLOOKUP(B$5,programweights!$B$8:$I$12,8)*VLOOKUP(CombinedPrograms!$A21,aggregateBenElg!$A$9:$I$116,2)*VLOOKUP(CombinedPrograms!$A21,UIBen!$A$9:$L$116,7+CombinedPrograms!B$5)+programweights!$I$13*VLOOKUP(CombinedPrograms!$A21,aggregateBenElg!$A$9:$I$116,3)*VLOOKUP(CombinedPrograms!$A21,SNAPBen!$A$10:$L$117,1+CombinedPrograms!B$5)+programweights!$I$14*VLOOKUP(CombinedPrograms!$A21,aggregateBenElg!$A$9:$I$116,4)*VLOOKUP(CombinedPrograms!$A21,MedicaidBen!$A$9:$L$116,1+CombinedPrograms!B$5)+programweights!$I$15*1*VLOOKUP(CombinedPrograms!$A21,OtherBen!$A$9:$L$116,1+CombinedPrograms!B$5)</f>
        <v>676.50762293261209</v>
      </c>
      <c r="C21" s="26">
        <f>VLOOKUP(C$5,programweights!$B$8:$I$12,8)*VLOOKUP(CombinedPrograms!$A21,aggregateBenElg!$A$9:$I$116,2)*VLOOKUP(CombinedPrograms!$A21,UIBen!$A$9:$L$116,7+CombinedPrograms!C$5)+programweights!$I$13*VLOOKUP(CombinedPrograms!$A21,aggregateBenElg!$A$9:$I$116,3)*VLOOKUP(CombinedPrograms!$A21,SNAPBen!$A$10:$L$117,1+CombinedPrograms!C$5)+programweights!$I$14*VLOOKUP(CombinedPrograms!$A21,aggregateBenElg!$A$9:$I$116,4)*VLOOKUP(CombinedPrograms!$A21,MedicaidBen!$A$9:$L$116,1+CombinedPrograms!C$5)+programweights!$I$15*1*VLOOKUP(CombinedPrograms!$A21,OtherBen!$A$9:$L$116,1+CombinedPrograms!C$5)</f>
        <v>814.03782075680783</v>
      </c>
      <c r="D21" s="26">
        <f>VLOOKUP(D$5,programweights!$B$8:$I$12,8)*VLOOKUP(CombinedPrograms!$A21,aggregateBenElg!$A$9:$I$116,2)*VLOOKUP(CombinedPrograms!$A21,UIBen!$A$9:$L$116,7+CombinedPrograms!D$5)+programweights!$I$13*VLOOKUP(CombinedPrograms!$A21,aggregateBenElg!$A$9:$I$116,3)*VLOOKUP(CombinedPrograms!$A21,SNAPBen!$A$10:$L$117,1+CombinedPrograms!D$5)+programweights!$I$14*VLOOKUP(CombinedPrograms!$A21,aggregateBenElg!$A$9:$I$116,4)*VLOOKUP(CombinedPrograms!$A21,MedicaidBen!$A$9:$L$116,1+CombinedPrograms!D$5)+programweights!$I$15*1*VLOOKUP(CombinedPrograms!$A21,OtherBen!$A$9:$L$116,1+CombinedPrograms!D$5)</f>
        <v>928.02637493829138</v>
      </c>
      <c r="E21" s="26">
        <f>VLOOKUP(E$5,programweights!$B$8:$I$12,8)*VLOOKUP(CombinedPrograms!$A21,aggregateBenElg!$A$9:$I$116,2)*VLOOKUP(CombinedPrograms!$A21,UIBen!$A$9:$L$116,7+CombinedPrograms!E$5)+programweights!$I$13*VLOOKUP(CombinedPrograms!$A21,aggregateBenElg!$A$9:$I$116,3)*VLOOKUP(CombinedPrograms!$A21,SNAPBen!$A$10:$L$117,1+CombinedPrograms!E$5)+programweights!$I$14*VLOOKUP(CombinedPrograms!$A21,aggregateBenElg!$A$9:$I$116,4)*VLOOKUP(CombinedPrograms!$A21,MedicaidBen!$A$9:$L$116,1+CombinedPrograms!E$5)+programweights!$I$15*1*VLOOKUP(CombinedPrograms!$A21,OtherBen!$A$9:$L$116,1+CombinedPrograms!E$5)</f>
        <v>1007.8397030779686</v>
      </c>
      <c r="F21" s="26">
        <f>VLOOKUP(F$5,programweights!$B$8:$I$12,8)*VLOOKUP(CombinedPrograms!$A21,aggregateBenElg!$A$9:$I$116,2)*VLOOKUP(CombinedPrograms!$A21,UIBen!$A$9:$L$116,7+CombinedPrograms!F$5)+programweights!$I$13*VLOOKUP(CombinedPrograms!$A21,aggregateBenElg!$A$9:$I$116,3)*VLOOKUP(CombinedPrograms!$A21,SNAPBen!$A$10:$L$117,1+CombinedPrograms!F$5)+programweights!$I$14*VLOOKUP(CombinedPrograms!$A21,aggregateBenElg!$A$9:$I$116,4)*VLOOKUP(CombinedPrograms!$A21,MedicaidBen!$A$9:$L$116,1+CombinedPrograms!F$5)+programweights!$I$15*1*VLOOKUP(CombinedPrograms!$A21,OtherBen!$A$9:$L$116,1+CombinedPrograms!F$5)</f>
        <v>969.33609220839799</v>
      </c>
      <c r="G21" s="8"/>
      <c r="H21" s="35">
        <f t="shared" si="3"/>
        <v>0.48913088105761432</v>
      </c>
      <c r="I21" s="35">
        <f t="shared" si="3"/>
        <v>0.48527926422888967</v>
      </c>
      <c r="J21" s="35">
        <f t="shared" si="3"/>
        <v>0.46822774149370061</v>
      </c>
      <c r="K21" s="35">
        <f t="shared" si="3"/>
        <v>0.4417457714845161</v>
      </c>
      <c r="L21" s="35">
        <f t="shared" si="4"/>
        <v>0.39659951275605154</v>
      </c>
      <c r="Q21">
        <f t="shared" si="5"/>
        <v>2007</v>
      </c>
    </row>
    <row r="22" spans="1:17" x14ac:dyDescent="0.25">
      <c r="A22" s="8">
        <f>aggregateBenElg!A22</f>
        <v>39114</v>
      </c>
      <c r="B22" s="26">
        <f>VLOOKUP(B$5,programweights!$B$8:$I$12,8)*VLOOKUP(CombinedPrograms!$A22,aggregateBenElg!$A$9:$I$116,2)*VLOOKUP(CombinedPrograms!$A22,UIBen!$A$9:$L$116,7+CombinedPrograms!B$5)+programweights!$I$13*VLOOKUP(CombinedPrograms!$A22,aggregateBenElg!$A$9:$I$116,3)*VLOOKUP(CombinedPrograms!$A22,SNAPBen!$A$10:$L$117,1+CombinedPrograms!B$5)+programweights!$I$14*VLOOKUP(CombinedPrograms!$A22,aggregateBenElg!$A$9:$I$116,4)*VLOOKUP(CombinedPrograms!$A22,MedicaidBen!$A$9:$L$116,1+CombinedPrograms!B$5)+programweights!$I$15*1*VLOOKUP(CombinedPrograms!$A22,OtherBen!$A$9:$L$116,1+CombinedPrograms!B$5)</f>
        <v>675.74006673368785</v>
      </c>
      <c r="C22" s="26">
        <f>VLOOKUP(C$5,programweights!$B$8:$I$12,8)*VLOOKUP(CombinedPrograms!$A22,aggregateBenElg!$A$9:$I$116,2)*VLOOKUP(CombinedPrograms!$A22,UIBen!$A$9:$L$116,7+CombinedPrograms!C$5)+programweights!$I$13*VLOOKUP(CombinedPrograms!$A22,aggregateBenElg!$A$9:$I$116,3)*VLOOKUP(CombinedPrograms!$A22,SNAPBen!$A$10:$L$117,1+CombinedPrograms!C$5)+programweights!$I$14*VLOOKUP(CombinedPrograms!$A22,aggregateBenElg!$A$9:$I$116,4)*VLOOKUP(CombinedPrograms!$A22,MedicaidBen!$A$9:$L$116,1+CombinedPrograms!C$5)+programweights!$I$15*1*VLOOKUP(CombinedPrograms!$A22,OtherBen!$A$9:$L$116,1+CombinedPrograms!C$5)</f>
        <v>813.25901427646568</v>
      </c>
      <c r="D22" s="26">
        <f>VLOOKUP(D$5,programweights!$B$8:$I$12,8)*VLOOKUP(CombinedPrograms!$A22,aggregateBenElg!$A$9:$I$116,2)*VLOOKUP(CombinedPrograms!$A22,UIBen!$A$9:$L$116,7+CombinedPrograms!D$5)+programweights!$I$13*VLOOKUP(CombinedPrograms!$A22,aggregateBenElg!$A$9:$I$116,3)*VLOOKUP(CombinedPrograms!$A22,SNAPBen!$A$10:$L$117,1+CombinedPrograms!D$5)+programweights!$I$14*VLOOKUP(CombinedPrograms!$A22,aggregateBenElg!$A$9:$I$116,4)*VLOOKUP(CombinedPrograms!$A22,MedicaidBen!$A$9:$L$116,1+CombinedPrograms!D$5)+programweights!$I$15*1*VLOOKUP(CombinedPrograms!$A22,OtherBen!$A$9:$L$116,1+CombinedPrograms!D$5)</f>
        <v>927.24547172369785</v>
      </c>
      <c r="E22" s="26">
        <f>VLOOKUP(E$5,programweights!$B$8:$I$12,8)*VLOOKUP(CombinedPrograms!$A22,aggregateBenElg!$A$9:$I$116,2)*VLOOKUP(CombinedPrograms!$A22,UIBen!$A$9:$L$116,7+CombinedPrograms!E$5)+programweights!$I$13*VLOOKUP(CombinedPrograms!$A22,aggregateBenElg!$A$9:$I$116,3)*VLOOKUP(CombinedPrograms!$A22,SNAPBen!$A$10:$L$117,1+CombinedPrograms!E$5)+programweights!$I$14*VLOOKUP(CombinedPrograms!$A22,aggregateBenElg!$A$9:$I$116,4)*VLOOKUP(CombinedPrograms!$A22,MedicaidBen!$A$9:$L$116,1+CombinedPrograms!E$5)+programweights!$I$15*1*VLOOKUP(CombinedPrograms!$A22,OtherBen!$A$9:$L$116,1+CombinedPrograms!E$5)</f>
        <v>1007.0585637249487</v>
      </c>
      <c r="F22" s="26">
        <f>VLOOKUP(F$5,programweights!$B$8:$I$12,8)*VLOOKUP(CombinedPrograms!$A22,aggregateBenElg!$A$9:$I$116,2)*VLOOKUP(CombinedPrograms!$A22,UIBen!$A$9:$L$116,7+CombinedPrograms!F$5)+programweights!$I$13*VLOOKUP(CombinedPrograms!$A22,aggregateBenElg!$A$9:$I$116,3)*VLOOKUP(CombinedPrograms!$A22,SNAPBen!$A$10:$L$117,1+CombinedPrograms!F$5)+programweights!$I$14*VLOOKUP(CombinedPrograms!$A22,aggregateBenElg!$A$9:$I$116,4)*VLOOKUP(CombinedPrograms!$A22,MedicaidBen!$A$9:$L$116,1+CombinedPrograms!F$5)+programweights!$I$15*1*VLOOKUP(CombinedPrograms!$A22,OtherBen!$A$9:$L$116,1+CombinedPrograms!F$5)</f>
        <v>968.55495285537791</v>
      </c>
      <c r="G22" s="8"/>
      <c r="H22" s="35">
        <f t="shared" si="3"/>
        <v>0.48883612692190714</v>
      </c>
      <c r="I22" s="35">
        <f t="shared" si="3"/>
        <v>0.48503440279739196</v>
      </c>
      <c r="J22" s="35">
        <f t="shared" si="3"/>
        <v>0.46802672618102853</v>
      </c>
      <c r="K22" s="35">
        <f t="shared" si="3"/>
        <v>0.44158114429939377</v>
      </c>
      <c r="L22" s="35">
        <f t="shared" si="4"/>
        <v>0.39646472741679922</v>
      </c>
      <c r="Q22">
        <f t="shared" si="5"/>
        <v>2007</v>
      </c>
    </row>
    <row r="23" spans="1:17" x14ac:dyDescent="0.25">
      <c r="A23" s="8">
        <f>aggregateBenElg!A23</f>
        <v>39142</v>
      </c>
      <c r="B23" s="26">
        <f>VLOOKUP(B$5,programweights!$B$8:$I$12,8)*VLOOKUP(CombinedPrograms!$A23,aggregateBenElg!$A$9:$I$116,2)*VLOOKUP(CombinedPrograms!$A23,UIBen!$A$9:$L$116,7+CombinedPrograms!B$5)+programweights!$I$13*VLOOKUP(CombinedPrograms!$A23,aggregateBenElg!$A$9:$I$116,3)*VLOOKUP(CombinedPrograms!$A23,SNAPBen!$A$10:$L$117,1+CombinedPrograms!B$5)+programweights!$I$14*VLOOKUP(CombinedPrograms!$A23,aggregateBenElg!$A$9:$I$116,4)*VLOOKUP(CombinedPrograms!$A23,MedicaidBen!$A$9:$L$116,1+CombinedPrograms!B$5)+programweights!$I$15*1*VLOOKUP(CombinedPrograms!$A23,OtherBen!$A$9:$L$116,1+CombinedPrograms!B$5)</f>
        <v>674.91323665394157</v>
      </c>
      <c r="C23" s="26">
        <f>VLOOKUP(C$5,programweights!$B$8:$I$12,8)*VLOOKUP(CombinedPrograms!$A23,aggregateBenElg!$A$9:$I$116,2)*VLOOKUP(CombinedPrograms!$A23,UIBen!$A$9:$L$116,7+CombinedPrograms!C$5)+programweights!$I$13*VLOOKUP(CombinedPrograms!$A23,aggregateBenElg!$A$9:$I$116,3)*VLOOKUP(CombinedPrograms!$A23,SNAPBen!$A$10:$L$117,1+CombinedPrograms!C$5)+programweights!$I$14*VLOOKUP(CombinedPrograms!$A23,aggregateBenElg!$A$9:$I$116,4)*VLOOKUP(CombinedPrograms!$A23,MedicaidBen!$A$9:$L$116,1+CombinedPrograms!C$5)+programweights!$I$15*1*VLOOKUP(CombinedPrograms!$A23,OtherBen!$A$9:$L$116,1+CombinedPrograms!C$5)</f>
        <v>812.42006512179682</v>
      </c>
      <c r="D23" s="26">
        <f>VLOOKUP(D$5,programweights!$B$8:$I$12,8)*VLOOKUP(CombinedPrograms!$A23,aggregateBenElg!$A$9:$I$116,2)*VLOOKUP(CombinedPrograms!$A23,UIBen!$A$9:$L$116,7+CombinedPrograms!D$5)+programweights!$I$13*VLOOKUP(CombinedPrograms!$A23,aggregateBenElg!$A$9:$I$116,3)*VLOOKUP(CombinedPrograms!$A23,SNAPBen!$A$10:$L$117,1+CombinedPrograms!D$5)+programweights!$I$14*VLOOKUP(CombinedPrograms!$A23,aggregateBenElg!$A$9:$I$116,4)*VLOOKUP(CombinedPrograms!$A23,MedicaidBen!$A$9:$L$116,1+CombinedPrograms!D$5)+programweights!$I$15*1*VLOOKUP(CombinedPrograms!$A23,OtherBen!$A$9:$L$116,1+CombinedPrograms!D$5)</f>
        <v>926.40426391624169</v>
      </c>
      <c r="E23" s="26">
        <f>VLOOKUP(E$5,programweights!$B$8:$I$12,8)*VLOOKUP(CombinedPrograms!$A23,aggregateBenElg!$A$9:$I$116,2)*VLOOKUP(CombinedPrograms!$A23,UIBen!$A$9:$L$116,7+CombinedPrograms!E$5)+programweights!$I$13*VLOOKUP(CombinedPrograms!$A23,aggregateBenElg!$A$9:$I$116,3)*VLOOKUP(CombinedPrograms!$A23,SNAPBen!$A$10:$L$117,1+CombinedPrograms!E$5)+programweights!$I$14*VLOOKUP(CombinedPrograms!$A23,aggregateBenElg!$A$9:$I$116,4)*VLOOKUP(CombinedPrograms!$A23,MedicaidBen!$A$9:$L$116,1+CombinedPrograms!E$5)+programweights!$I$15*1*VLOOKUP(CombinedPrograms!$A23,OtherBen!$A$9:$L$116,1+CombinedPrograms!E$5)</f>
        <v>1006.2171015434749</v>
      </c>
      <c r="F23" s="26">
        <f>VLOOKUP(F$5,programweights!$B$8:$I$12,8)*VLOOKUP(CombinedPrograms!$A23,aggregateBenElg!$A$9:$I$116,2)*VLOOKUP(CombinedPrograms!$A23,UIBen!$A$9:$L$116,7+CombinedPrograms!F$5)+programweights!$I$13*VLOOKUP(CombinedPrograms!$A23,aggregateBenElg!$A$9:$I$116,3)*VLOOKUP(CombinedPrograms!$A23,SNAPBen!$A$10:$L$117,1+CombinedPrograms!F$5)+programweights!$I$14*VLOOKUP(CombinedPrograms!$A23,aggregateBenElg!$A$9:$I$116,4)*VLOOKUP(CombinedPrograms!$A23,MedicaidBen!$A$9:$L$116,1+CombinedPrograms!F$5)+programweights!$I$15*1*VLOOKUP(CombinedPrograms!$A23,OtherBen!$A$9:$L$116,1+CombinedPrograms!F$5)</f>
        <v>967.71349067390429</v>
      </c>
      <c r="G23" s="8"/>
      <c r="H23" s="35">
        <f t="shared" si="3"/>
        <v>0.48851861064639029</v>
      </c>
      <c r="I23" s="35">
        <f t="shared" si="3"/>
        <v>0.4847706321481341</v>
      </c>
      <c r="J23" s="35">
        <f t="shared" si="3"/>
        <v>0.46781018763018389</v>
      </c>
      <c r="K23" s="35">
        <f t="shared" si="3"/>
        <v>0.44140380391859318</v>
      </c>
      <c r="L23" s="35">
        <f t="shared" si="4"/>
        <v>0.39631953339327525</v>
      </c>
      <c r="Q23">
        <f t="shared" si="5"/>
        <v>2007</v>
      </c>
    </row>
    <row r="24" spans="1:17" x14ac:dyDescent="0.25">
      <c r="A24" s="8">
        <f>aggregateBenElg!A24</f>
        <v>39173</v>
      </c>
      <c r="B24" s="26">
        <f>VLOOKUP(B$5,programweights!$B$8:$I$12,8)*VLOOKUP(CombinedPrograms!$A24,aggregateBenElg!$A$9:$I$116,2)*VLOOKUP(CombinedPrograms!$A24,UIBen!$A$9:$L$116,7+CombinedPrograms!B$5)+programweights!$I$13*VLOOKUP(CombinedPrograms!$A24,aggregateBenElg!$A$9:$I$116,3)*VLOOKUP(CombinedPrograms!$A24,SNAPBen!$A$10:$L$117,1+CombinedPrograms!B$5)+programweights!$I$14*VLOOKUP(CombinedPrograms!$A24,aggregateBenElg!$A$9:$I$116,4)*VLOOKUP(CombinedPrograms!$A24,MedicaidBen!$A$9:$L$116,1+CombinedPrograms!B$5)+programweights!$I$15*1*VLOOKUP(CombinedPrograms!$A24,OtherBen!$A$9:$L$116,1+CombinedPrograms!B$5)</f>
        <v>674.43673592248115</v>
      </c>
      <c r="C24" s="26">
        <f>VLOOKUP(C$5,programweights!$B$8:$I$12,8)*VLOOKUP(CombinedPrograms!$A24,aggregateBenElg!$A$9:$I$116,2)*VLOOKUP(CombinedPrograms!$A24,UIBen!$A$9:$L$116,7+CombinedPrograms!C$5)+programweights!$I$13*VLOOKUP(CombinedPrograms!$A24,aggregateBenElg!$A$9:$I$116,3)*VLOOKUP(CombinedPrograms!$A24,SNAPBen!$A$10:$L$117,1+CombinedPrograms!C$5)+programweights!$I$14*VLOOKUP(CombinedPrograms!$A24,aggregateBenElg!$A$9:$I$116,4)*VLOOKUP(CombinedPrograms!$A24,MedicaidBen!$A$9:$L$116,1+CombinedPrograms!C$5)+programweights!$I$15*1*VLOOKUP(CombinedPrograms!$A24,OtherBen!$A$9:$L$116,1+CombinedPrograms!C$5)</f>
        <v>811.93658018861652</v>
      </c>
      <c r="D24" s="26">
        <f>VLOOKUP(D$5,programweights!$B$8:$I$12,8)*VLOOKUP(CombinedPrograms!$A24,aggregateBenElg!$A$9:$I$116,2)*VLOOKUP(CombinedPrograms!$A24,UIBen!$A$9:$L$116,7+CombinedPrograms!D$5)+programweights!$I$13*VLOOKUP(CombinedPrograms!$A24,aggregateBenElg!$A$9:$I$116,3)*VLOOKUP(CombinedPrograms!$A24,SNAPBen!$A$10:$L$117,1+CombinedPrograms!D$5)+programweights!$I$14*VLOOKUP(CombinedPrograms!$A24,aggregateBenElg!$A$9:$I$116,4)*VLOOKUP(CombinedPrograms!$A24,MedicaidBen!$A$9:$L$116,1+CombinedPrograms!D$5)+programweights!$I$15*1*VLOOKUP(CombinedPrograms!$A24,OtherBen!$A$9:$L$116,1+CombinedPrograms!D$5)</f>
        <v>925.91947732540302</v>
      </c>
      <c r="E24" s="26">
        <f>VLOOKUP(E$5,programweights!$B$8:$I$12,8)*VLOOKUP(CombinedPrograms!$A24,aggregateBenElg!$A$9:$I$116,2)*VLOOKUP(CombinedPrograms!$A24,UIBen!$A$9:$L$116,7+CombinedPrograms!E$5)+programweights!$I$13*VLOOKUP(CombinedPrograms!$A24,aggregateBenElg!$A$9:$I$116,3)*VLOOKUP(CombinedPrograms!$A24,SNAPBen!$A$10:$L$117,1+CombinedPrograms!E$5)+programweights!$I$14*VLOOKUP(CombinedPrograms!$A24,aggregateBenElg!$A$9:$I$116,4)*VLOOKUP(CombinedPrograms!$A24,MedicaidBen!$A$9:$L$116,1+CombinedPrograms!E$5)+programweights!$I$15*1*VLOOKUP(CombinedPrograms!$A24,OtherBen!$A$9:$L$116,1+CombinedPrograms!E$5)</f>
        <v>1005.7321683573341</v>
      </c>
      <c r="F24" s="26">
        <f>VLOOKUP(F$5,programweights!$B$8:$I$12,8)*VLOOKUP(CombinedPrograms!$A24,aggregateBenElg!$A$9:$I$116,2)*VLOOKUP(CombinedPrograms!$A24,UIBen!$A$9:$L$116,7+CombinedPrograms!F$5)+programweights!$I$13*VLOOKUP(CombinedPrograms!$A24,aggregateBenElg!$A$9:$I$116,3)*VLOOKUP(CombinedPrograms!$A24,SNAPBen!$A$10:$L$117,1+CombinedPrograms!F$5)+programweights!$I$14*VLOOKUP(CombinedPrograms!$A24,aggregateBenElg!$A$9:$I$116,4)*VLOOKUP(CombinedPrograms!$A24,MedicaidBen!$A$9:$L$116,1+CombinedPrograms!F$5)+programweights!$I$15*1*VLOOKUP(CombinedPrograms!$A24,OtherBen!$A$9:$L$116,1+CombinedPrograms!F$5)</f>
        <v>967.22855748776328</v>
      </c>
      <c r="G24" s="8"/>
      <c r="H24" s="35">
        <f t="shared" si="3"/>
        <v>0.48833562657113655</v>
      </c>
      <c r="I24" s="35">
        <f t="shared" si="3"/>
        <v>0.48461862158346325</v>
      </c>
      <c r="J24" s="35">
        <f t="shared" si="3"/>
        <v>0.46768539684136967</v>
      </c>
      <c r="K24" s="35">
        <f t="shared" si="3"/>
        <v>0.44130160296674237</v>
      </c>
      <c r="L24" s="35">
        <f t="shared" si="4"/>
        <v>0.39623585833100111</v>
      </c>
      <c r="Q24">
        <f t="shared" si="5"/>
        <v>2007</v>
      </c>
    </row>
    <row r="25" spans="1:17" x14ac:dyDescent="0.25">
      <c r="A25" s="8">
        <f>aggregateBenElg!A25</f>
        <v>39203</v>
      </c>
      <c r="B25" s="26">
        <f>VLOOKUP(B$5,programweights!$B$8:$I$12,8)*VLOOKUP(CombinedPrograms!$A25,aggregateBenElg!$A$9:$I$116,2)*VLOOKUP(CombinedPrograms!$A25,UIBen!$A$9:$L$116,7+CombinedPrograms!B$5)+programweights!$I$13*VLOOKUP(CombinedPrograms!$A25,aggregateBenElg!$A$9:$I$116,3)*VLOOKUP(CombinedPrograms!$A25,SNAPBen!$A$10:$L$117,1+CombinedPrograms!B$5)+programweights!$I$14*VLOOKUP(CombinedPrograms!$A25,aggregateBenElg!$A$9:$I$116,4)*VLOOKUP(CombinedPrograms!$A25,MedicaidBen!$A$9:$L$116,1+CombinedPrograms!B$5)+programweights!$I$15*1*VLOOKUP(CombinedPrograms!$A25,OtherBen!$A$9:$L$116,1+CombinedPrograms!B$5)</f>
        <v>673.82408606845524</v>
      </c>
      <c r="C25" s="26">
        <f>VLOOKUP(C$5,programweights!$B$8:$I$12,8)*VLOOKUP(CombinedPrograms!$A25,aggregateBenElg!$A$9:$I$116,2)*VLOOKUP(CombinedPrograms!$A25,UIBen!$A$9:$L$116,7+CombinedPrograms!C$5)+programweights!$I$13*VLOOKUP(CombinedPrograms!$A25,aggregateBenElg!$A$9:$I$116,3)*VLOOKUP(CombinedPrograms!$A25,SNAPBen!$A$10:$L$117,1+CombinedPrograms!C$5)+programweights!$I$14*VLOOKUP(CombinedPrograms!$A25,aggregateBenElg!$A$9:$I$116,4)*VLOOKUP(CombinedPrograms!$A25,MedicaidBen!$A$9:$L$116,1+CombinedPrograms!C$5)+programweights!$I$15*1*VLOOKUP(CombinedPrograms!$A25,OtherBen!$A$9:$L$116,1+CombinedPrograms!C$5)</f>
        <v>811.31495055789401</v>
      </c>
      <c r="D25" s="26">
        <f>VLOOKUP(D$5,programweights!$B$8:$I$12,8)*VLOOKUP(CombinedPrograms!$A25,aggregateBenElg!$A$9:$I$116,2)*VLOOKUP(CombinedPrograms!$A25,UIBen!$A$9:$L$116,7+CombinedPrograms!D$5)+programweights!$I$13*VLOOKUP(CombinedPrograms!$A25,aggregateBenElg!$A$9:$I$116,3)*VLOOKUP(CombinedPrograms!$A25,SNAPBen!$A$10:$L$117,1+CombinedPrograms!D$5)+programweights!$I$14*VLOOKUP(CombinedPrograms!$A25,aggregateBenElg!$A$9:$I$116,4)*VLOOKUP(CombinedPrograms!$A25,MedicaidBen!$A$9:$L$116,1+CombinedPrograms!D$5)+programweights!$I$15*1*VLOOKUP(CombinedPrograms!$A25,OtherBen!$A$9:$L$116,1+CombinedPrograms!D$5)</f>
        <v>925.29617411828985</v>
      </c>
      <c r="E25" s="26">
        <f>VLOOKUP(E$5,programweights!$B$8:$I$12,8)*VLOOKUP(CombinedPrograms!$A25,aggregateBenElg!$A$9:$I$116,2)*VLOOKUP(CombinedPrograms!$A25,UIBen!$A$9:$L$116,7+CombinedPrograms!E$5)+programweights!$I$13*VLOOKUP(CombinedPrograms!$A25,aggregateBenElg!$A$9:$I$116,3)*VLOOKUP(CombinedPrograms!$A25,SNAPBen!$A$10:$L$117,1+CombinedPrograms!E$5)+programweights!$I$14*VLOOKUP(CombinedPrograms!$A25,aggregateBenElg!$A$9:$I$116,4)*VLOOKUP(CombinedPrograms!$A25,MedicaidBen!$A$9:$L$116,1+CombinedPrograms!E$5)+programweights!$I$15*1*VLOOKUP(CombinedPrograms!$A25,OtherBen!$A$9:$L$116,1+CombinedPrograms!E$5)</f>
        <v>1005.1086766686833</v>
      </c>
      <c r="F25" s="26">
        <f>VLOOKUP(F$5,programweights!$B$8:$I$12,8)*VLOOKUP(CombinedPrograms!$A25,aggregateBenElg!$A$9:$I$116,2)*VLOOKUP(CombinedPrograms!$A25,UIBen!$A$9:$L$116,7+CombinedPrograms!F$5)+programweights!$I$13*VLOOKUP(CombinedPrograms!$A25,aggregateBenElg!$A$9:$I$116,3)*VLOOKUP(CombinedPrograms!$A25,SNAPBen!$A$10:$L$117,1+CombinedPrograms!F$5)+programweights!$I$14*VLOOKUP(CombinedPrograms!$A25,aggregateBenElg!$A$9:$I$116,4)*VLOOKUP(CombinedPrograms!$A25,MedicaidBen!$A$9:$L$116,1+CombinedPrograms!F$5)+programweights!$I$15*1*VLOOKUP(CombinedPrograms!$A25,OtherBen!$A$9:$L$116,1+CombinedPrograms!F$5)</f>
        <v>966.60506579911271</v>
      </c>
      <c r="G25" s="8"/>
      <c r="H25" s="35">
        <f t="shared" si="3"/>
        <v>0.48810035900575482</v>
      </c>
      <c r="I25" s="35">
        <f t="shared" si="3"/>
        <v>0.48442317749679714</v>
      </c>
      <c r="J25" s="35">
        <f t="shared" si="3"/>
        <v>0.46752494995534605</v>
      </c>
      <c r="K25" s="35">
        <f t="shared" si="3"/>
        <v>0.44117020044393657</v>
      </c>
      <c r="L25" s="35">
        <f t="shared" si="4"/>
        <v>0.39612827504454801</v>
      </c>
      <c r="Q25">
        <f t="shared" si="5"/>
        <v>2007</v>
      </c>
    </row>
    <row r="26" spans="1:17" x14ac:dyDescent="0.25">
      <c r="A26" s="8">
        <f>aggregateBenElg!A26</f>
        <v>39234</v>
      </c>
      <c r="B26" s="26">
        <f>VLOOKUP(B$5,programweights!$B$8:$I$12,8)*VLOOKUP(CombinedPrograms!$A26,aggregateBenElg!$A$9:$I$116,2)*VLOOKUP(CombinedPrograms!$A26,UIBen!$A$9:$L$116,7+CombinedPrograms!B$5)+programweights!$I$13*VLOOKUP(CombinedPrograms!$A26,aggregateBenElg!$A$9:$I$116,3)*VLOOKUP(CombinedPrograms!$A26,SNAPBen!$A$10:$L$117,1+CombinedPrograms!B$5)+programweights!$I$14*VLOOKUP(CombinedPrograms!$A26,aggregateBenElg!$A$9:$I$116,4)*VLOOKUP(CombinedPrograms!$A26,MedicaidBen!$A$9:$L$116,1+CombinedPrograms!B$5)+programweights!$I$15*1*VLOOKUP(CombinedPrograms!$A26,OtherBen!$A$9:$L$116,1+CombinedPrograms!B$5)</f>
        <v>675.42178546248806</v>
      </c>
      <c r="C26" s="26">
        <f>VLOOKUP(C$5,programweights!$B$8:$I$12,8)*VLOOKUP(CombinedPrograms!$A26,aggregateBenElg!$A$9:$I$116,2)*VLOOKUP(CombinedPrograms!$A26,UIBen!$A$9:$L$116,7+CombinedPrograms!C$5)+programweights!$I$13*VLOOKUP(CombinedPrograms!$A26,aggregateBenElg!$A$9:$I$116,3)*VLOOKUP(CombinedPrograms!$A26,SNAPBen!$A$10:$L$117,1+CombinedPrograms!C$5)+programweights!$I$14*VLOOKUP(CombinedPrograms!$A26,aggregateBenElg!$A$9:$I$116,4)*VLOOKUP(CombinedPrograms!$A26,MedicaidBen!$A$9:$L$116,1+CombinedPrograms!C$5)+programweights!$I$15*1*VLOOKUP(CombinedPrograms!$A26,OtherBen!$A$9:$L$116,1+CombinedPrograms!C$5)</f>
        <v>812.93606786950636</v>
      </c>
      <c r="D26" s="26">
        <f>VLOOKUP(D$5,programweights!$B$8:$I$12,8)*VLOOKUP(CombinedPrograms!$A26,aggregateBenElg!$A$9:$I$116,2)*VLOOKUP(CombinedPrograms!$A26,UIBen!$A$9:$L$116,7+CombinedPrograms!D$5)+programweights!$I$13*VLOOKUP(CombinedPrograms!$A26,aggregateBenElg!$A$9:$I$116,3)*VLOOKUP(CombinedPrograms!$A26,SNAPBen!$A$10:$L$117,1+CombinedPrograms!D$5)+programweights!$I$14*VLOOKUP(CombinedPrograms!$A26,aggregateBenElg!$A$9:$I$116,4)*VLOOKUP(CombinedPrograms!$A26,MedicaidBen!$A$9:$L$116,1+CombinedPrograms!D$5)+programweights!$I$15*1*VLOOKUP(CombinedPrograms!$A26,OtherBen!$A$9:$L$116,1+CombinedPrograms!D$5)</f>
        <v>926.92165586738247</v>
      </c>
      <c r="E26" s="26">
        <f>VLOOKUP(E$5,programweights!$B$8:$I$12,8)*VLOOKUP(CombinedPrograms!$A26,aggregateBenElg!$A$9:$I$116,2)*VLOOKUP(CombinedPrograms!$A26,UIBen!$A$9:$L$116,7+CombinedPrograms!E$5)+programweights!$I$13*VLOOKUP(CombinedPrograms!$A26,aggregateBenElg!$A$9:$I$116,3)*VLOOKUP(CombinedPrograms!$A26,SNAPBen!$A$10:$L$117,1+CombinedPrograms!E$5)+programweights!$I$14*VLOOKUP(CombinedPrograms!$A26,aggregateBenElg!$A$9:$I$116,4)*VLOOKUP(CombinedPrograms!$A26,MedicaidBen!$A$9:$L$116,1+CombinedPrograms!E$5)+programweights!$I$15*1*VLOOKUP(CombinedPrograms!$A26,OtherBen!$A$9:$L$116,1+CombinedPrograms!E$5)</f>
        <v>1006.734649949499</v>
      </c>
      <c r="F26" s="26">
        <f>VLOOKUP(F$5,programweights!$B$8:$I$12,8)*VLOOKUP(CombinedPrograms!$A26,aggregateBenElg!$A$9:$I$116,2)*VLOOKUP(CombinedPrograms!$A26,UIBen!$A$9:$L$116,7+CombinedPrograms!F$5)+programweights!$I$13*VLOOKUP(CombinedPrograms!$A26,aggregateBenElg!$A$9:$I$116,3)*VLOOKUP(CombinedPrograms!$A26,SNAPBen!$A$10:$L$117,1+CombinedPrograms!F$5)+programweights!$I$14*VLOOKUP(CombinedPrograms!$A26,aggregateBenElg!$A$9:$I$116,4)*VLOOKUP(CombinedPrograms!$A26,MedicaidBen!$A$9:$L$116,1+CombinedPrograms!F$5)+programweights!$I$15*1*VLOOKUP(CombinedPrograms!$A26,OtherBen!$A$9:$L$116,1+CombinedPrograms!F$5)</f>
        <v>968.23103907992822</v>
      </c>
      <c r="G26" s="8"/>
      <c r="H26" s="35">
        <f t="shared" si="3"/>
        <v>0.48871390170747236</v>
      </c>
      <c r="I26" s="35">
        <f t="shared" si="3"/>
        <v>0.48493286650885159</v>
      </c>
      <c r="J26" s="35">
        <f t="shared" si="3"/>
        <v>0.46794337149073018</v>
      </c>
      <c r="K26" s="35">
        <f t="shared" si="3"/>
        <v>0.44151287861431665</v>
      </c>
      <c r="L26" s="35">
        <f t="shared" si="4"/>
        <v>0.39640883620104661</v>
      </c>
      <c r="Q26">
        <f t="shared" si="5"/>
        <v>2007</v>
      </c>
    </row>
    <row r="27" spans="1:17" x14ac:dyDescent="0.25">
      <c r="A27" s="8">
        <f>aggregateBenElg!A27</f>
        <v>39264</v>
      </c>
      <c r="B27" s="26">
        <f>VLOOKUP(B$5,programweights!$B$8:$I$12,8)*VLOOKUP(CombinedPrograms!$A27,aggregateBenElg!$A$9:$I$116,2)*VLOOKUP(CombinedPrograms!$A27,UIBen!$A$9:$L$116,7+CombinedPrograms!B$5)+programweights!$I$13*VLOOKUP(CombinedPrograms!$A27,aggregateBenElg!$A$9:$I$116,3)*VLOOKUP(CombinedPrograms!$A27,SNAPBen!$A$10:$L$117,1+CombinedPrograms!B$5)+programweights!$I$14*VLOOKUP(CombinedPrograms!$A27,aggregateBenElg!$A$9:$I$116,4)*VLOOKUP(CombinedPrograms!$A27,MedicaidBen!$A$9:$L$116,1+CombinedPrograms!B$5)+programweights!$I$15*1*VLOOKUP(CombinedPrograms!$A27,OtherBen!$A$9:$L$116,1+CombinedPrograms!B$5)</f>
        <v>675.05973041789912</v>
      </c>
      <c r="C27" s="26">
        <f>VLOOKUP(C$5,programweights!$B$8:$I$12,8)*VLOOKUP(CombinedPrograms!$A27,aggregateBenElg!$A$9:$I$116,2)*VLOOKUP(CombinedPrograms!$A27,UIBen!$A$9:$L$116,7+CombinedPrograms!C$5)+programweights!$I$13*VLOOKUP(CombinedPrograms!$A27,aggregateBenElg!$A$9:$I$116,3)*VLOOKUP(CombinedPrograms!$A27,SNAPBen!$A$10:$L$117,1+CombinedPrograms!C$5)+programweights!$I$14*VLOOKUP(CombinedPrograms!$A27,aggregateBenElg!$A$9:$I$116,4)*VLOOKUP(CombinedPrograms!$A27,MedicaidBen!$A$9:$L$116,1+CombinedPrograms!C$5)+programweights!$I$15*1*VLOOKUP(CombinedPrograms!$A27,OtherBen!$A$9:$L$116,1+CombinedPrograms!C$5)</f>
        <v>812.56870608497297</v>
      </c>
      <c r="D27" s="26">
        <f>VLOOKUP(D$5,programweights!$B$8:$I$12,8)*VLOOKUP(CombinedPrograms!$A27,aggregateBenElg!$A$9:$I$116,2)*VLOOKUP(CombinedPrograms!$A27,UIBen!$A$9:$L$116,7+CombinedPrograms!D$5)+programweights!$I$13*VLOOKUP(CombinedPrograms!$A27,aggregateBenElg!$A$9:$I$116,3)*VLOOKUP(CombinedPrograms!$A27,SNAPBen!$A$10:$L$117,1+CombinedPrograms!D$5)+programweights!$I$14*VLOOKUP(CombinedPrograms!$A27,aggregateBenElg!$A$9:$I$116,4)*VLOOKUP(CombinedPrograms!$A27,MedicaidBen!$A$9:$L$116,1+CombinedPrograms!D$5)+programweights!$I$15*1*VLOOKUP(CombinedPrograms!$A27,OtherBen!$A$9:$L$116,1+CombinedPrograms!D$5)</f>
        <v>926.55330505662027</v>
      </c>
      <c r="E27" s="26">
        <f>VLOOKUP(E$5,programweights!$B$8:$I$12,8)*VLOOKUP(CombinedPrograms!$A27,aggregateBenElg!$A$9:$I$116,2)*VLOOKUP(CombinedPrograms!$A27,UIBen!$A$9:$L$116,7+CombinedPrograms!E$5)+programweights!$I$13*VLOOKUP(CombinedPrograms!$A27,aggregateBenElg!$A$9:$I$116,3)*VLOOKUP(CombinedPrograms!$A27,SNAPBen!$A$10:$L$117,1+CombinedPrograms!E$5)+programweights!$I$14*VLOOKUP(CombinedPrograms!$A27,aggregateBenElg!$A$9:$I$116,4)*VLOOKUP(CombinedPrograms!$A27,MedicaidBen!$A$9:$L$116,1+CombinedPrograms!E$5)+programweights!$I$15*1*VLOOKUP(CombinedPrograms!$A27,OtherBen!$A$9:$L$116,1+CombinedPrograms!E$5)</f>
        <v>1006.3661877526147</v>
      </c>
      <c r="F27" s="26">
        <f>VLOOKUP(F$5,programweights!$B$8:$I$12,8)*VLOOKUP(CombinedPrograms!$A27,aggregateBenElg!$A$9:$I$116,2)*VLOOKUP(CombinedPrograms!$A27,UIBen!$A$9:$L$116,7+CombinedPrograms!F$5)+programweights!$I$13*VLOOKUP(CombinedPrograms!$A27,aggregateBenElg!$A$9:$I$116,3)*VLOOKUP(CombinedPrograms!$A27,SNAPBen!$A$10:$L$117,1+CombinedPrograms!F$5)+programweights!$I$14*VLOOKUP(CombinedPrograms!$A27,aggregateBenElg!$A$9:$I$116,4)*VLOOKUP(CombinedPrograms!$A27,MedicaidBen!$A$9:$L$116,1+CombinedPrograms!F$5)+programweights!$I$15*1*VLOOKUP(CombinedPrograms!$A27,OtherBen!$A$9:$L$116,1+CombinedPrograms!F$5)</f>
        <v>967.86257688304408</v>
      </c>
      <c r="G27" s="8"/>
      <c r="H27" s="35">
        <f t="shared" si="3"/>
        <v>0.48857486664802552</v>
      </c>
      <c r="I27" s="35">
        <f t="shared" si="3"/>
        <v>0.484817365759039</v>
      </c>
      <c r="J27" s="35">
        <f t="shared" si="3"/>
        <v>0.46784855288579341</v>
      </c>
      <c r="K27" s="35">
        <f t="shared" si="3"/>
        <v>0.44143522423157111</v>
      </c>
      <c r="L27" s="35">
        <f t="shared" si="4"/>
        <v>0.39634525816978161</v>
      </c>
      <c r="Q27">
        <f t="shared" si="5"/>
        <v>2007</v>
      </c>
    </row>
    <row r="28" spans="1:17" x14ac:dyDescent="0.25">
      <c r="A28" s="8">
        <f>aggregateBenElg!A28</f>
        <v>39295</v>
      </c>
      <c r="B28" s="26">
        <f>VLOOKUP(B$5,programweights!$B$8:$I$12,8)*VLOOKUP(CombinedPrograms!$A28,aggregateBenElg!$A$9:$I$116,2)*VLOOKUP(CombinedPrograms!$A28,UIBen!$A$9:$L$116,7+CombinedPrograms!B$5)+programweights!$I$13*VLOOKUP(CombinedPrograms!$A28,aggregateBenElg!$A$9:$I$116,3)*VLOOKUP(CombinedPrograms!$A28,SNAPBen!$A$10:$L$117,1+CombinedPrograms!B$5)+programweights!$I$14*VLOOKUP(CombinedPrograms!$A28,aggregateBenElg!$A$9:$I$116,4)*VLOOKUP(CombinedPrograms!$A28,MedicaidBen!$A$9:$L$116,1+CombinedPrograms!B$5)+programweights!$I$15*1*VLOOKUP(CombinedPrograms!$A28,OtherBen!$A$9:$L$116,1+CombinedPrograms!B$5)</f>
        <v>674.90723322600593</v>
      </c>
      <c r="C28" s="26">
        <f>VLOOKUP(C$5,programweights!$B$8:$I$12,8)*VLOOKUP(CombinedPrograms!$A28,aggregateBenElg!$A$9:$I$116,2)*VLOOKUP(CombinedPrograms!$A28,UIBen!$A$9:$L$116,7+CombinedPrograms!C$5)+programweights!$I$13*VLOOKUP(CombinedPrograms!$A28,aggregateBenElg!$A$9:$I$116,3)*VLOOKUP(CombinedPrograms!$A28,SNAPBen!$A$10:$L$117,1+CombinedPrograms!C$5)+programweights!$I$14*VLOOKUP(CombinedPrograms!$A28,aggregateBenElg!$A$9:$I$116,4)*VLOOKUP(CombinedPrograms!$A28,MedicaidBen!$A$9:$L$116,1+CombinedPrograms!C$5)+programweights!$I$15*1*VLOOKUP(CombinedPrograms!$A28,OtherBen!$A$9:$L$116,1+CombinedPrograms!C$5)</f>
        <v>812.41397369997412</v>
      </c>
      <c r="D28" s="26">
        <f>VLOOKUP(D$5,programweights!$B$8:$I$12,8)*VLOOKUP(CombinedPrograms!$A28,aggregateBenElg!$A$9:$I$116,2)*VLOOKUP(CombinedPrograms!$A28,UIBen!$A$9:$L$116,7+CombinedPrograms!D$5)+programweights!$I$13*VLOOKUP(CombinedPrograms!$A28,aggregateBenElg!$A$9:$I$116,3)*VLOOKUP(CombinedPrograms!$A28,SNAPBen!$A$10:$L$117,1+CombinedPrograms!D$5)+programweights!$I$14*VLOOKUP(CombinedPrograms!$A28,aggregateBenElg!$A$9:$I$116,4)*VLOOKUP(CombinedPrograms!$A28,MedicaidBen!$A$9:$L$116,1+CombinedPrograms!D$5)+programweights!$I$15*1*VLOOKUP(CombinedPrograms!$A28,OtherBen!$A$9:$L$116,1+CombinedPrograms!D$5)</f>
        <v>926.39815609484708</v>
      </c>
      <c r="E28" s="26">
        <f>VLOOKUP(E$5,programweights!$B$8:$I$12,8)*VLOOKUP(CombinedPrograms!$A28,aggregateBenElg!$A$9:$I$116,2)*VLOOKUP(CombinedPrograms!$A28,UIBen!$A$9:$L$116,7+CombinedPrograms!E$5)+programweights!$I$13*VLOOKUP(CombinedPrograms!$A28,aggregateBenElg!$A$9:$I$116,3)*VLOOKUP(CombinedPrograms!$A28,SNAPBen!$A$10:$L$117,1+CombinedPrograms!E$5)+programweights!$I$14*VLOOKUP(CombinedPrograms!$A28,aggregateBenElg!$A$9:$I$116,4)*VLOOKUP(CombinedPrograms!$A28,MedicaidBen!$A$9:$L$116,1+CombinedPrograms!E$5)+programweights!$I$15*1*VLOOKUP(CombinedPrograms!$A28,OtherBen!$A$9:$L$116,1+CombinedPrograms!E$5)</f>
        <v>1006.2109918751275</v>
      </c>
      <c r="F28" s="26">
        <f>VLOOKUP(F$5,programweights!$B$8:$I$12,8)*VLOOKUP(CombinedPrograms!$A28,aggregateBenElg!$A$9:$I$116,2)*VLOOKUP(CombinedPrograms!$A28,UIBen!$A$9:$L$116,7+CombinedPrograms!F$5)+programweights!$I$13*VLOOKUP(CombinedPrograms!$A28,aggregateBenElg!$A$9:$I$116,3)*VLOOKUP(CombinedPrograms!$A28,SNAPBen!$A$10:$L$117,1+CombinedPrograms!F$5)+programweights!$I$14*VLOOKUP(CombinedPrograms!$A28,aggregateBenElg!$A$9:$I$116,4)*VLOOKUP(CombinedPrograms!$A28,MedicaidBen!$A$9:$L$116,1+CombinedPrograms!F$5)+programweights!$I$15*1*VLOOKUP(CombinedPrograms!$A28,OtherBen!$A$9:$L$116,1+CombinedPrograms!F$5)</f>
        <v>967.70738100555695</v>
      </c>
      <c r="G28" s="8"/>
      <c r="H28" s="35">
        <f t="shared" si="3"/>
        <v>0.48851630523186179</v>
      </c>
      <c r="I28" s="35">
        <f t="shared" si="3"/>
        <v>0.48476871696855484</v>
      </c>
      <c r="J28" s="35">
        <f t="shared" si="3"/>
        <v>0.46780861539228752</v>
      </c>
      <c r="K28" s="35">
        <f t="shared" si="3"/>
        <v>0.44140251628982607</v>
      </c>
      <c r="L28" s="35">
        <f t="shared" si="4"/>
        <v>0.39631847917200508</v>
      </c>
      <c r="Q28">
        <f t="shared" si="5"/>
        <v>2007</v>
      </c>
    </row>
    <row r="29" spans="1:17" x14ac:dyDescent="0.25">
      <c r="A29" s="8">
        <f>aggregateBenElg!A29</f>
        <v>39326</v>
      </c>
      <c r="B29" s="26">
        <f>VLOOKUP(B$5,programweights!$B$8:$I$12,8)*VLOOKUP(CombinedPrograms!$A29,aggregateBenElg!$A$9:$I$116,2)*VLOOKUP(CombinedPrograms!$A29,UIBen!$A$9:$L$116,7+CombinedPrograms!B$5)+programweights!$I$13*VLOOKUP(CombinedPrograms!$A29,aggregateBenElg!$A$9:$I$116,3)*VLOOKUP(CombinedPrograms!$A29,SNAPBen!$A$10:$L$117,1+CombinedPrograms!B$5)+programweights!$I$14*VLOOKUP(CombinedPrograms!$A29,aggregateBenElg!$A$9:$I$116,4)*VLOOKUP(CombinedPrograms!$A29,MedicaidBen!$A$9:$L$116,1+CombinedPrograms!B$5)+programweights!$I$15*1*VLOOKUP(CombinedPrograms!$A29,OtherBen!$A$9:$L$116,1+CombinedPrograms!B$5)</f>
        <v>674.08633200703889</v>
      </c>
      <c r="C29" s="26">
        <f>VLOOKUP(C$5,programweights!$B$8:$I$12,8)*VLOOKUP(CombinedPrograms!$A29,aggregateBenElg!$A$9:$I$116,2)*VLOOKUP(CombinedPrograms!$A29,UIBen!$A$9:$L$116,7+CombinedPrograms!C$5)+programweights!$I$13*VLOOKUP(CombinedPrograms!$A29,aggregateBenElg!$A$9:$I$116,3)*VLOOKUP(CombinedPrograms!$A29,SNAPBen!$A$10:$L$117,1+CombinedPrograms!C$5)+programweights!$I$14*VLOOKUP(CombinedPrograms!$A29,aggregateBenElg!$A$9:$I$116,4)*VLOOKUP(CombinedPrograms!$A29,MedicaidBen!$A$9:$L$116,1+CombinedPrograms!C$5)+programweights!$I$15*1*VLOOKUP(CombinedPrograms!$A29,OtherBen!$A$9:$L$116,1+CombinedPrograms!C$5)</f>
        <v>811.58104030702066</v>
      </c>
      <c r="D29" s="26">
        <f>VLOOKUP(D$5,programweights!$B$8:$I$12,8)*VLOOKUP(CombinedPrograms!$A29,aggregateBenElg!$A$9:$I$116,2)*VLOOKUP(CombinedPrograms!$A29,UIBen!$A$9:$L$116,7+CombinedPrograms!D$5)+programweights!$I$13*VLOOKUP(CombinedPrograms!$A29,aggregateBenElg!$A$9:$I$116,3)*VLOOKUP(CombinedPrograms!$A29,SNAPBen!$A$10:$L$117,1+CombinedPrograms!D$5)+programweights!$I$14*VLOOKUP(CombinedPrograms!$A29,aggregateBenElg!$A$9:$I$116,4)*VLOOKUP(CombinedPrograms!$A29,MedicaidBen!$A$9:$L$116,1+CombinedPrograms!D$5)+programweights!$I$15*1*VLOOKUP(CombinedPrograms!$A29,OtherBen!$A$9:$L$116,1+CombinedPrograms!D$5)</f>
        <v>925.56298024498278</v>
      </c>
      <c r="E29" s="26">
        <f>VLOOKUP(E$5,programweights!$B$8:$I$12,8)*VLOOKUP(CombinedPrograms!$A29,aggregateBenElg!$A$9:$I$116,2)*VLOOKUP(CombinedPrograms!$A29,UIBen!$A$9:$L$116,7+CombinedPrograms!E$5)+programweights!$I$13*VLOOKUP(CombinedPrograms!$A29,aggregateBenElg!$A$9:$I$116,3)*VLOOKUP(CombinedPrograms!$A29,SNAPBen!$A$10:$L$117,1+CombinedPrograms!E$5)+programweights!$I$14*VLOOKUP(CombinedPrograms!$A29,aggregateBenElg!$A$9:$I$116,4)*VLOOKUP(CombinedPrograms!$A29,MedicaidBen!$A$9:$L$116,1+CombinedPrograms!E$5)+programweights!$I$15*1*VLOOKUP(CombinedPrograms!$A29,OtherBen!$A$9:$L$116,1+CombinedPrograms!E$5)</f>
        <v>1005.3755634752579</v>
      </c>
      <c r="F29" s="26">
        <f>VLOOKUP(F$5,programweights!$B$8:$I$12,8)*VLOOKUP(CombinedPrograms!$A29,aggregateBenElg!$A$9:$I$116,2)*VLOOKUP(CombinedPrograms!$A29,UIBen!$A$9:$L$116,7+CombinedPrograms!F$5)+programweights!$I$13*VLOOKUP(CombinedPrograms!$A29,aggregateBenElg!$A$9:$I$116,3)*VLOOKUP(CombinedPrograms!$A29,SNAPBen!$A$10:$L$117,1+CombinedPrograms!F$5)+programweights!$I$14*VLOOKUP(CombinedPrograms!$A29,aggregateBenElg!$A$9:$I$116,4)*VLOOKUP(CombinedPrograms!$A29,MedicaidBen!$A$9:$L$116,1+CombinedPrograms!F$5)+programweights!$I$15*1*VLOOKUP(CombinedPrograms!$A29,OtherBen!$A$9:$L$116,1+CombinedPrograms!F$5)</f>
        <v>966.87195260568728</v>
      </c>
      <c r="G29" s="8"/>
      <c r="H29" s="35">
        <f t="shared" si="3"/>
        <v>0.48820106573586564</v>
      </c>
      <c r="I29" s="35">
        <f t="shared" si="3"/>
        <v>0.48450683771088443</v>
      </c>
      <c r="J29" s="35">
        <f t="shared" si="3"/>
        <v>0.46759362955094474</v>
      </c>
      <c r="K29" s="35">
        <f t="shared" si="3"/>
        <v>0.44122644754446072</v>
      </c>
      <c r="L29" s="35">
        <f t="shared" si="4"/>
        <v>0.39617432627551852</v>
      </c>
      <c r="Q29">
        <f t="shared" si="5"/>
        <v>2007</v>
      </c>
    </row>
    <row r="30" spans="1:17" x14ac:dyDescent="0.25">
      <c r="A30" s="8">
        <f>aggregateBenElg!A30</f>
        <v>39356</v>
      </c>
      <c r="B30" s="26">
        <f>VLOOKUP(B$5,programweights!$B$8:$I$12,8)*VLOOKUP(CombinedPrograms!$A30,aggregateBenElg!$A$9:$I$116,2)*VLOOKUP(CombinedPrograms!$A30,UIBen!$A$9:$L$116,7+CombinedPrograms!B$5)+programweights!$I$13*VLOOKUP(CombinedPrograms!$A30,aggregateBenElg!$A$9:$I$116,3)*VLOOKUP(CombinedPrograms!$A30,SNAPBen!$A$10:$L$117,1+CombinedPrograms!B$5)+programweights!$I$14*VLOOKUP(CombinedPrograms!$A30,aggregateBenElg!$A$9:$I$116,4)*VLOOKUP(CombinedPrograms!$A30,MedicaidBen!$A$9:$L$116,1+CombinedPrograms!B$5)+programweights!$I$15*1*VLOOKUP(CombinedPrograms!$A30,OtherBen!$A$9:$L$116,1+CombinedPrograms!B$5)</f>
        <v>683.17767238303122</v>
      </c>
      <c r="C30" s="26">
        <f>VLOOKUP(C$5,programweights!$B$8:$I$12,8)*VLOOKUP(CombinedPrograms!$A30,aggregateBenElg!$A$9:$I$116,2)*VLOOKUP(CombinedPrograms!$A30,UIBen!$A$9:$L$116,7+CombinedPrograms!C$5)+programweights!$I$13*VLOOKUP(CombinedPrograms!$A30,aggregateBenElg!$A$9:$I$116,3)*VLOOKUP(CombinedPrograms!$A30,SNAPBen!$A$10:$L$117,1+CombinedPrograms!C$5)+programweights!$I$14*VLOOKUP(CombinedPrograms!$A30,aggregateBenElg!$A$9:$I$116,4)*VLOOKUP(CombinedPrograms!$A30,MedicaidBen!$A$9:$L$116,1+CombinedPrograms!C$5)+programweights!$I$15*1*VLOOKUP(CombinedPrograms!$A30,OtherBen!$A$9:$L$116,1+CombinedPrograms!C$5)</f>
        <v>820.80563494874559</v>
      </c>
      <c r="D30" s="26">
        <f>VLOOKUP(D$5,programweights!$B$8:$I$12,8)*VLOOKUP(CombinedPrograms!$A30,aggregateBenElg!$A$9:$I$116,2)*VLOOKUP(CombinedPrograms!$A30,UIBen!$A$9:$L$116,7+CombinedPrograms!D$5)+programweights!$I$13*VLOOKUP(CombinedPrograms!$A30,aggregateBenElg!$A$9:$I$116,3)*VLOOKUP(CombinedPrograms!$A30,SNAPBen!$A$10:$L$117,1+CombinedPrograms!D$5)+programweights!$I$14*VLOOKUP(CombinedPrograms!$A30,aggregateBenElg!$A$9:$I$116,4)*VLOOKUP(CombinedPrograms!$A30,MedicaidBen!$A$9:$L$116,1+CombinedPrograms!D$5)+programweights!$I$15*1*VLOOKUP(CombinedPrograms!$A30,OtherBen!$A$9:$L$116,1+CombinedPrograms!D$5)</f>
        <v>934.8124097128532</v>
      </c>
      <c r="E30" s="26">
        <f>VLOOKUP(E$5,programweights!$B$8:$I$12,8)*VLOOKUP(CombinedPrograms!$A30,aggregateBenElg!$A$9:$I$116,2)*VLOOKUP(CombinedPrograms!$A30,UIBen!$A$9:$L$116,7+CombinedPrograms!E$5)+programweights!$I$13*VLOOKUP(CombinedPrograms!$A30,aggregateBenElg!$A$9:$I$116,3)*VLOOKUP(CombinedPrograms!$A30,SNAPBen!$A$10:$L$117,1+CombinedPrograms!E$5)+programweights!$I$14*VLOOKUP(CombinedPrograms!$A30,aggregateBenElg!$A$9:$I$116,4)*VLOOKUP(CombinedPrograms!$A30,MedicaidBen!$A$9:$L$116,1+CombinedPrograms!E$5)+programweights!$I$15*1*VLOOKUP(CombinedPrograms!$A30,OtherBen!$A$9:$L$116,1+CombinedPrograms!E$5)</f>
        <v>1014.627789891174</v>
      </c>
      <c r="F30" s="26">
        <f>VLOOKUP(F$5,programweights!$B$8:$I$12,8)*VLOOKUP(CombinedPrograms!$A30,aggregateBenElg!$A$9:$I$116,2)*VLOOKUP(CombinedPrograms!$A30,UIBen!$A$9:$L$116,7+CombinedPrograms!F$5)+programweights!$I$13*VLOOKUP(CombinedPrograms!$A30,aggregateBenElg!$A$9:$I$116,3)*VLOOKUP(CombinedPrograms!$A30,SNAPBen!$A$10:$L$117,1+CombinedPrograms!F$5)+programweights!$I$14*VLOOKUP(CombinedPrograms!$A30,aggregateBenElg!$A$9:$I$116,4)*VLOOKUP(CombinedPrograms!$A30,MedicaidBen!$A$9:$L$116,1+CombinedPrograms!F$5)+programweights!$I$15*1*VLOOKUP(CombinedPrograms!$A30,OtherBen!$A$9:$L$116,1+CombinedPrograms!F$5)</f>
        <v>976.12417902160337</v>
      </c>
      <c r="G30" s="8"/>
      <c r="H30" s="35">
        <f t="shared" si="3"/>
        <v>0.49169228915208069</v>
      </c>
      <c r="I30" s="35">
        <f t="shared" si="3"/>
        <v>0.48740710562848966</v>
      </c>
      <c r="J30" s="35">
        <f t="shared" si="3"/>
        <v>0.46997456091577505</v>
      </c>
      <c r="K30" s="35">
        <f t="shared" si="3"/>
        <v>0.44317637873801508</v>
      </c>
      <c r="L30" s="35">
        <f t="shared" si="4"/>
        <v>0.39777079491006756</v>
      </c>
      <c r="Q30">
        <f t="shared" si="5"/>
        <v>2007</v>
      </c>
    </row>
    <row r="31" spans="1:17" x14ac:dyDescent="0.25">
      <c r="A31" s="8">
        <f>aggregateBenElg!A31</f>
        <v>39387</v>
      </c>
      <c r="B31" s="26">
        <f>VLOOKUP(B$5,programweights!$B$8:$I$12,8)*VLOOKUP(CombinedPrograms!$A31,aggregateBenElg!$A$9:$I$116,2)*VLOOKUP(CombinedPrograms!$A31,UIBen!$A$9:$L$116,7+CombinedPrograms!B$5)+programweights!$I$13*VLOOKUP(CombinedPrograms!$A31,aggregateBenElg!$A$9:$I$116,3)*VLOOKUP(CombinedPrograms!$A31,SNAPBen!$A$10:$L$117,1+CombinedPrograms!B$5)+programweights!$I$14*VLOOKUP(CombinedPrograms!$A31,aggregateBenElg!$A$9:$I$116,4)*VLOOKUP(CombinedPrograms!$A31,MedicaidBen!$A$9:$L$116,1+CombinedPrograms!B$5)+programweights!$I$15*1*VLOOKUP(CombinedPrograms!$A31,OtherBen!$A$9:$L$116,1+CombinedPrograms!B$5)</f>
        <v>681.98181230529758</v>
      </c>
      <c r="C31" s="26">
        <f>VLOOKUP(C$5,programweights!$B$8:$I$12,8)*VLOOKUP(CombinedPrograms!$A31,aggregateBenElg!$A$9:$I$116,2)*VLOOKUP(CombinedPrograms!$A31,UIBen!$A$9:$L$116,7+CombinedPrograms!C$5)+programweights!$I$13*VLOOKUP(CombinedPrograms!$A31,aggregateBenElg!$A$9:$I$116,3)*VLOOKUP(CombinedPrograms!$A31,SNAPBen!$A$10:$L$117,1+CombinedPrograms!C$5)+programweights!$I$14*VLOOKUP(CombinedPrograms!$A31,aggregateBenElg!$A$9:$I$116,4)*VLOOKUP(CombinedPrograms!$A31,MedicaidBen!$A$9:$L$116,1+CombinedPrograms!C$5)+programweights!$I$15*1*VLOOKUP(CombinedPrograms!$A31,OtherBen!$A$9:$L$116,1+CombinedPrograms!C$5)</f>
        <v>819.59224682234299</v>
      </c>
      <c r="D31" s="26">
        <f>VLOOKUP(D$5,programweights!$B$8:$I$12,8)*VLOOKUP(CombinedPrograms!$A31,aggregateBenElg!$A$9:$I$116,2)*VLOOKUP(CombinedPrograms!$A31,UIBen!$A$9:$L$116,7+CombinedPrograms!D$5)+programweights!$I$13*VLOOKUP(CombinedPrograms!$A31,aggregateBenElg!$A$9:$I$116,3)*VLOOKUP(CombinedPrograms!$A31,SNAPBen!$A$10:$L$117,1+CombinedPrograms!D$5)+programweights!$I$14*VLOOKUP(CombinedPrograms!$A31,aggregateBenElg!$A$9:$I$116,4)*VLOOKUP(CombinedPrograms!$A31,MedicaidBen!$A$9:$L$116,1+CombinedPrograms!D$5)+programweights!$I$15*1*VLOOKUP(CombinedPrograms!$A31,OtherBen!$A$9:$L$116,1+CombinedPrograms!D$5)</f>
        <v>933.59575485394498</v>
      </c>
      <c r="E31" s="26">
        <f>VLOOKUP(E$5,programweights!$B$8:$I$12,8)*VLOOKUP(CombinedPrograms!$A31,aggregateBenElg!$A$9:$I$116,2)*VLOOKUP(CombinedPrograms!$A31,UIBen!$A$9:$L$116,7+CombinedPrograms!E$5)+programweights!$I$13*VLOOKUP(CombinedPrograms!$A31,aggregateBenElg!$A$9:$I$116,3)*VLOOKUP(CombinedPrograms!$A31,SNAPBen!$A$10:$L$117,1+CombinedPrograms!E$5)+programweights!$I$14*VLOOKUP(CombinedPrograms!$A31,aggregateBenElg!$A$9:$I$116,4)*VLOOKUP(CombinedPrograms!$A31,MedicaidBen!$A$9:$L$116,1+CombinedPrograms!E$5)+programweights!$I$15*1*VLOOKUP(CombinedPrograms!$A31,OtherBen!$A$9:$L$116,1+CombinedPrograms!E$5)</f>
        <v>1013.4107671262841</v>
      </c>
      <c r="F31" s="26">
        <f>VLOOKUP(F$5,programweights!$B$8:$I$12,8)*VLOOKUP(CombinedPrograms!$A31,aggregateBenElg!$A$9:$I$116,2)*VLOOKUP(CombinedPrograms!$A31,UIBen!$A$9:$L$116,7+CombinedPrograms!F$5)+programweights!$I$13*VLOOKUP(CombinedPrograms!$A31,aggregateBenElg!$A$9:$I$116,3)*VLOOKUP(CombinedPrograms!$A31,SNAPBen!$A$10:$L$117,1+CombinedPrograms!F$5)+programweights!$I$14*VLOOKUP(CombinedPrograms!$A31,aggregateBenElg!$A$9:$I$116,4)*VLOOKUP(CombinedPrograms!$A31,MedicaidBen!$A$9:$L$116,1+CombinedPrograms!F$5)+programweights!$I$15*1*VLOOKUP(CombinedPrograms!$A31,OtherBen!$A$9:$L$116,1+CombinedPrograms!F$5)</f>
        <v>974.90715625671328</v>
      </c>
      <c r="G31" s="8"/>
      <c r="H31" s="35">
        <f t="shared" si="3"/>
        <v>0.49123305932091899</v>
      </c>
      <c r="I31" s="35">
        <f t="shared" si="3"/>
        <v>0.48702560911928905</v>
      </c>
      <c r="J31" s="35">
        <f t="shared" si="3"/>
        <v>0.46966137708926881</v>
      </c>
      <c r="K31" s="35">
        <f t="shared" si="3"/>
        <v>0.44291988797072879</v>
      </c>
      <c r="L31" s="35">
        <f t="shared" si="4"/>
        <v>0.39756079803100969</v>
      </c>
      <c r="Q31">
        <f t="shared" si="5"/>
        <v>2007</v>
      </c>
    </row>
    <row r="32" spans="1:17" x14ac:dyDescent="0.25">
      <c r="A32" s="8">
        <f>aggregateBenElg!A32</f>
        <v>39417</v>
      </c>
      <c r="B32" s="26">
        <f>VLOOKUP(B$5,programweights!$B$8:$I$12,8)*VLOOKUP(CombinedPrograms!$A32,aggregateBenElg!$A$9:$I$116,2)*VLOOKUP(CombinedPrograms!$A32,UIBen!$A$9:$L$116,7+CombinedPrograms!B$5)+programweights!$I$13*VLOOKUP(CombinedPrograms!$A32,aggregateBenElg!$A$9:$I$116,3)*VLOOKUP(CombinedPrograms!$A32,SNAPBen!$A$10:$L$117,1+CombinedPrograms!B$5)+programweights!$I$14*VLOOKUP(CombinedPrograms!$A32,aggregateBenElg!$A$9:$I$116,4)*VLOOKUP(CombinedPrograms!$A32,MedicaidBen!$A$9:$L$116,1+CombinedPrograms!B$5)+programweights!$I$15*1*VLOOKUP(CombinedPrograms!$A32,OtherBen!$A$9:$L$116,1+CombinedPrograms!B$5)</f>
        <v>681.3042810220461</v>
      </c>
      <c r="C32" s="26">
        <f>VLOOKUP(C$5,programweights!$B$8:$I$12,8)*VLOOKUP(CombinedPrograms!$A32,aggregateBenElg!$A$9:$I$116,2)*VLOOKUP(CombinedPrograms!$A32,UIBen!$A$9:$L$116,7+CombinedPrograms!C$5)+programweights!$I$13*VLOOKUP(CombinedPrograms!$A32,aggregateBenElg!$A$9:$I$116,3)*VLOOKUP(CombinedPrograms!$A32,SNAPBen!$A$10:$L$117,1+CombinedPrograms!C$5)+programweights!$I$14*VLOOKUP(CombinedPrograms!$A32,aggregateBenElg!$A$9:$I$116,4)*VLOOKUP(CombinedPrograms!$A32,MedicaidBen!$A$9:$L$116,1+CombinedPrograms!C$5)+programweights!$I$15*1*VLOOKUP(CombinedPrograms!$A32,OtherBen!$A$9:$L$116,1+CombinedPrograms!C$5)</f>
        <v>818.90478477751753</v>
      </c>
      <c r="D32" s="26">
        <f>VLOOKUP(D$5,programweights!$B$8:$I$12,8)*VLOOKUP(CombinedPrograms!$A32,aggregateBenElg!$A$9:$I$116,2)*VLOOKUP(CombinedPrograms!$A32,UIBen!$A$9:$L$116,7+CombinedPrograms!D$5)+programweights!$I$13*VLOOKUP(CombinedPrograms!$A32,aggregateBenElg!$A$9:$I$116,3)*VLOOKUP(CombinedPrograms!$A32,SNAPBen!$A$10:$L$117,1+CombinedPrograms!D$5)+programweights!$I$14*VLOOKUP(CombinedPrograms!$A32,aggregateBenElg!$A$9:$I$116,4)*VLOOKUP(CombinedPrograms!$A32,MedicaidBen!$A$9:$L$116,1+CombinedPrograms!D$5)+programweights!$I$15*1*VLOOKUP(CombinedPrograms!$A32,OtherBen!$A$9:$L$116,1+CombinedPrograms!D$5)</f>
        <v>932.90644199604571</v>
      </c>
      <c r="E32" s="26">
        <f>VLOOKUP(E$5,programweights!$B$8:$I$12,8)*VLOOKUP(CombinedPrograms!$A32,aggregateBenElg!$A$9:$I$116,2)*VLOOKUP(CombinedPrograms!$A32,UIBen!$A$9:$L$116,7+CombinedPrograms!E$5)+programweights!$I$13*VLOOKUP(CombinedPrograms!$A32,aggregateBenElg!$A$9:$I$116,3)*VLOOKUP(CombinedPrograms!$A32,SNAPBen!$A$10:$L$117,1+CombinedPrograms!E$5)+programweights!$I$14*VLOOKUP(CombinedPrograms!$A32,aggregateBenElg!$A$9:$I$116,4)*VLOOKUP(CombinedPrograms!$A32,MedicaidBen!$A$9:$L$116,1+CombinedPrograms!E$5)+programweights!$I$15*1*VLOOKUP(CombinedPrograms!$A32,OtherBen!$A$9:$L$116,1+CombinedPrograms!E$5)</f>
        <v>1012.7212458260956</v>
      </c>
      <c r="F32" s="26">
        <f>VLOOKUP(F$5,programweights!$B$8:$I$12,8)*VLOOKUP(CombinedPrograms!$A32,aggregateBenElg!$A$9:$I$116,2)*VLOOKUP(CombinedPrograms!$A32,UIBen!$A$9:$L$116,7+CombinedPrograms!F$5)+programweights!$I$13*VLOOKUP(CombinedPrograms!$A32,aggregateBenElg!$A$9:$I$116,3)*VLOOKUP(CombinedPrograms!$A32,SNAPBen!$A$10:$L$117,1+CombinedPrograms!F$5)+programweights!$I$14*VLOOKUP(CombinedPrograms!$A32,aggregateBenElg!$A$9:$I$116,4)*VLOOKUP(CombinedPrograms!$A32,MedicaidBen!$A$9:$L$116,1+CombinedPrograms!F$5)+programweights!$I$15*1*VLOOKUP(CombinedPrograms!$A32,OtherBen!$A$9:$L$116,1+CombinedPrograms!F$5)</f>
        <v>974.21763495652476</v>
      </c>
      <c r="G32" s="8"/>
      <c r="H32" s="35">
        <f t="shared" si="3"/>
        <v>0.49097287622541502</v>
      </c>
      <c r="I32" s="35">
        <f t="shared" si="3"/>
        <v>0.48680946692652971</v>
      </c>
      <c r="J32" s="35">
        <f t="shared" si="3"/>
        <v>0.46948393840407698</v>
      </c>
      <c r="K32" s="35">
        <f t="shared" si="3"/>
        <v>0.44277456953261263</v>
      </c>
      <c r="L32" s="35">
        <f t="shared" si="4"/>
        <v>0.39744182135673478</v>
      </c>
      <c r="Q32">
        <f t="shared" si="5"/>
        <v>2007</v>
      </c>
    </row>
    <row r="33" spans="1:17" x14ac:dyDescent="0.25">
      <c r="A33" s="8">
        <f>aggregateBenElg!A33</f>
        <v>39448</v>
      </c>
      <c r="B33" s="26">
        <f>VLOOKUP(B$5,programweights!$B$8:$I$12,8)*VLOOKUP(CombinedPrograms!$A33,aggregateBenElg!$A$9:$I$116,2)*VLOOKUP(CombinedPrograms!$A33,UIBen!$A$9:$L$116,7+CombinedPrograms!B$5)+programweights!$I$13*VLOOKUP(CombinedPrograms!$A33,aggregateBenElg!$A$9:$I$116,3)*VLOOKUP(CombinedPrograms!$A33,SNAPBen!$A$10:$L$117,1+CombinedPrograms!B$5)+programweights!$I$14*VLOOKUP(CombinedPrograms!$A33,aggregateBenElg!$A$9:$I$116,4)*VLOOKUP(CombinedPrograms!$A33,MedicaidBen!$A$9:$L$116,1+CombinedPrograms!B$5)+programweights!$I$15*1*VLOOKUP(CombinedPrograms!$A33,OtherBen!$A$9:$L$116,1+CombinedPrograms!B$5)</f>
        <v>686.65970727702779</v>
      </c>
      <c r="C33" s="26">
        <f>VLOOKUP(C$5,programweights!$B$8:$I$12,8)*VLOOKUP(CombinedPrograms!$A33,aggregateBenElg!$A$9:$I$116,2)*VLOOKUP(CombinedPrograms!$A33,UIBen!$A$9:$L$116,7+CombinedPrograms!C$5)+programweights!$I$13*VLOOKUP(CombinedPrograms!$A33,aggregateBenElg!$A$9:$I$116,3)*VLOOKUP(CombinedPrograms!$A33,SNAPBen!$A$10:$L$117,1+CombinedPrograms!C$5)+programweights!$I$14*VLOOKUP(CombinedPrograms!$A33,aggregateBenElg!$A$9:$I$116,4)*VLOOKUP(CombinedPrograms!$A33,MedicaidBen!$A$9:$L$116,1+CombinedPrograms!C$5)+programweights!$I$15*1*VLOOKUP(CombinedPrograms!$A33,OtherBen!$A$9:$L$116,1+CombinedPrograms!C$5)</f>
        <v>824.33870698180704</v>
      </c>
      <c r="D33" s="26">
        <f>VLOOKUP(D$5,programweights!$B$8:$I$12,8)*VLOOKUP(CombinedPrograms!$A33,aggregateBenElg!$A$9:$I$116,2)*VLOOKUP(CombinedPrograms!$A33,UIBen!$A$9:$L$116,7+CombinedPrograms!D$5)+programweights!$I$13*VLOOKUP(CombinedPrograms!$A33,aggregateBenElg!$A$9:$I$116,3)*VLOOKUP(CombinedPrograms!$A33,SNAPBen!$A$10:$L$117,1+CombinedPrograms!D$5)+programweights!$I$14*VLOOKUP(CombinedPrograms!$A33,aggregateBenElg!$A$9:$I$116,4)*VLOOKUP(CombinedPrograms!$A33,MedicaidBen!$A$9:$L$116,1+CombinedPrograms!D$5)+programweights!$I$15*1*VLOOKUP(CombinedPrograms!$A33,OtherBen!$A$9:$L$116,1+CombinedPrograms!D$5)</f>
        <v>938.3549936250929</v>
      </c>
      <c r="E33" s="26">
        <f>VLOOKUP(E$5,programweights!$B$8:$I$12,8)*VLOOKUP(CombinedPrograms!$A33,aggregateBenElg!$A$9:$I$116,2)*VLOOKUP(CombinedPrograms!$A33,UIBen!$A$9:$L$116,7+CombinedPrograms!E$5)+programweights!$I$13*VLOOKUP(CombinedPrograms!$A33,aggregateBenElg!$A$9:$I$116,3)*VLOOKUP(CombinedPrograms!$A33,SNAPBen!$A$10:$L$117,1+CombinedPrograms!E$5)+programweights!$I$14*VLOOKUP(CombinedPrograms!$A33,aggregateBenElg!$A$9:$I$116,4)*VLOOKUP(CombinedPrograms!$A33,MedicaidBen!$A$9:$L$116,1+CombinedPrograms!E$5)+programweights!$I$15*1*VLOOKUP(CombinedPrograms!$A33,OtherBen!$A$9:$L$116,1+CombinedPrograms!E$5)</f>
        <v>1018.1714450503684</v>
      </c>
      <c r="F33" s="26">
        <f>VLOOKUP(F$5,programweights!$B$8:$I$12,8)*VLOOKUP(CombinedPrograms!$A33,aggregateBenElg!$A$9:$I$116,2)*VLOOKUP(CombinedPrograms!$A33,UIBen!$A$9:$L$116,7+CombinedPrograms!F$5)+programweights!$I$13*VLOOKUP(CombinedPrograms!$A33,aggregateBenElg!$A$9:$I$116,3)*VLOOKUP(CombinedPrograms!$A33,SNAPBen!$A$10:$L$117,1+CombinedPrograms!F$5)+programweights!$I$14*VLOOKUP(CombinedPrograms!$A33,aggregateBenElg!$A$9:$I$116,4)*VLOOKUP(CombinedPrograms!$A33,MedicaidBen!$A$9:$L$116,1+CombinedPrograms!F$5)+programweights!$I$15*1*VLOOKUP(CombinedPrograms!$A33,OtherBen!$A$9:$L$116,1+CombinedPrograms!F$5)</f>
        <v>979.66783418079763</v>
      </c>
      <c r="G33" s="8"/>
      <c r="H33" s="35">
        <f t="shared" si="3"/>
        <v>0.49302944750885069</v>
      </c>
      <c r="I33" s="35">
        <f t="shared" si="3"/>
        <v>0.48851792467973854</v>
      </c>
      <c r="J33" s="35">
        <f t="shared" si="3"/>
        <v>0.47088647112369592</v>
      </c>
      <c r="K33" s="35">
        <f t="shared" si="3"/>
        <v>0.44392321343741525</v>
      </c>
      <c r="L33" s="35">
        <f t="shared" si="4"/>
        <v>0.3983822514459322</v>
      </c>
      <c r="Q33">
        <f t="shared" si="5"/>
        <v>2008</v>
      </c>
    </row>
    <row r="34" spans="1:17" x14ac:dyDescent="0.25">
      <c r="A34" s="8">
        <f>aggregateBenElg!A34</f>
        <v>39479</v>
      </c>
      <c r="B34" s="26">
        <f>VLOOKUP(B$5,programweights!$B$8:$I$12,8)*VLOOKUP(CombinedPrograms!$A34,aggregateBenElg!$A$9:$I$116,2)*VLOOKUP(CombinedPrograms!$A34,UIBen!$A$9:$L$116,7+CombinedPrograms!B$5)+programweights!$I$13*VLOOKUP(CombinedPrograms!$A34,aggregateBenElg!$A$9:$I$116,3)*VLOOKUP(CombinedPrograms!$A34,SNAPBen!$A$10:$L$117,1+CombinedPrograms!B$5)+programweights!$I$14*VLOOKUP(CombinedPrograms!$A34,aggregateBenElg!$A$9:$I$116,4)*VLOOKUP(CombinedPrograms!$A34,MedicaidBen!$A$9:$L$116,1+CombinedPrograms!B$5)+programweights!$I$15*1*VLOOKUP(CombinedPrograms!$A34,OtherBen!$A$9:$L$116,1+CombinedPrograms!B$5)</f>
        <v>686.1599777396209</v>
      </c>
      <c r="C34" s="26">
        <f>VLOOKUP(C$5,programweights!$B$8:$I$12,8)*VLOOKUP(CombinedPrograms!$A34,aggregateBenElg!$A$9:$I$116,2)*VLOOKUP(CombinedPrograms!$A34,UIBen!$A$9:$L$116,7+CombinedPrograms!C$5)+programweights!$I$13*VLOOKUP(CombinedPrograms!$A34,aggregateBenElg!$A$9:$I$116,3)*VLOOKUP(CombinedPrograms!$A34,SNAPBen!$A$10:$L$117,1+CombinedPrograms!C$5)+programweights!$I$14*VLOOKUP(CombinedPrograms!$A34,aggregateBenElg!$A$9:$I$116,4)*VLOOKUP(CombinedPrograms!$A34,MedicaidBen!$A$9:$L$116,1+CombinedPrograms!C$5)+programweights!$I$15*1*VLOOKUP(CombinedPrograms!$A34,OtherBen!$A$9:$L$116,1+CombinedPrograms!C$5)</f>
        <v>823.83165277170951</v>
      </c>
      <c r="D34" s="26">
        <f>VLOOKUP(D$5,programweights!$B$8:$I$12,8)*VLOOKUP(CombinedPrograms!$A34,aggregateBenElg!$A$9:$I$116,2)*VLOOKUP(CombinedPrograms!$A34,UIBen!$A$9:$L$116,7+CombinedPrograms!D$5)+programweights!$I$13*VLOOKUP(CombinedPrograms!$A34,aggregateBenElg!$A$9:$I$116,3)*VLOOKUP(CombinedPrograms!$A34,SNAPBen!$A$10:$L$117,1+CombinedPrograms!D$5)+programweights!$I$14*VLOOKUP(CombinedPrograms!$A34,aggregateBenElg!$A$9:$I$116,4)*VLOOKUP(CombinedPrograms!$A34,MedicaidBen!$A$9:$L$116,1+CombinedPrograms!D$5)+programweights!$I$15*1*VLOOKUP(CombinedPrograms!$A34,OtherBen!$A$9:$L$116,1+CombinedPrograms!D$5)</f>
        <v>937.84657430317816</v>
      </c>
      <c r="E34" s="26">
        <f>VLOOKUP(E$5,programweights!$B$8:$I$12,8)*VLOOKUP(CombinedPrograms!$A34,aggregateBenElg!$A$9:$I$116,2)*VLOOKUP(CombinedPrograms!$A34,UIBen!$A$9:$L$116,7+CombinedPrograms!E$5)+programweights!$I$13*VLOOKUP(CombinedPrograms!$A34,aggregateBenElg!$A$9:$I$116,3)*VLOOKUP(CombinedPrograms!$A34,SNAPBen!$A$10:$L$117,1+CombinedPrograms!E$5)+programweights!$I$14*VLOOKUP(CombinedPrograms!$A34,aggregateBenElg!$A$9:$I$116,4)*VLOOKUP(CombinedPrograms!$A34,MedicaidBen!$A$9:$L$116,1+CombinedPrograms!E$5)+programweights!$I$15*1*VLOOKUP(CombinedPrograms!$A34,OtherBen!$A$9:$L$116,1+CombinedPrograms!E$5)</f>
        <v>1017.6628719868165</v>
      </c>
      <c r="F34" s="26">
        <f>VLOOKUP(F$5,programweights!$B$8:$I$12,8)*VLOOKUP(CombinedPrograms!$A34,aggregateBenElg!$A$9:$I$116,2)*VLOOKUP(CombinedPrograms!$A34,UIBen!$A$9:$L$116,7+CombinedPrograms!F$5)+programweights!$I$13*VLOOKUP(CombinedPrograms!$A34,aggregateBenElg!$A$9:$I$116,3)*VLOOKUP(CombinedPrograms!$A34,SNAPBen!$A$10:$L$117,1+CombinedPrograms!F$5)+programweights!$I$14*VLOOKUP(CombinedPrograms!$A34,aggregateBenElg!$A$9:$I$116,4)*VLOOKUP(CombinedPrograms!$A34,MedicaidBen!$A$9:$L$116,1+CombinedPrograms!F$5)+programweights!$I$15*1*VLOOKUP(CombinedPrograms!$A34,OtherBen!$A$9:$L$116,1+CombinedPrograms!F$5)</f>
        <v>979.15926111724593</v>
      </c>
      <c r="G34" s="8"/>
      <c r="H34" s="35">
        <f t="shared" si="3"/>
        <v>0.49283754319214768</v>
      </c>
      <c r="I34" s="35">
        <f t="shared" si="3"/>
        <v>0.48835850379295176</v>
      </c>
      <c r="J34" s="35">
        <f t="shared" si="3"/>
        <v>0.47075559694229507</v>
      </c>
      <c r="K34" s="35">
        <f t="shared" si="3"/>
        <v>0.44381603031886169</v>
      </c>
      <c r="L34" s="35">
        <f t="shared" si="4"/>
        <v>0.39829449733056166</v>
      </c>
      <c r="Q34">
        <f t="shared" si="5"/>
        <v>2008</v>
      </c>
    </row>
    <row r="35" spans="1:17" x14ac:dyDescent="0.25">
      <c r="A35" s="8">
        <f>aggregateBenElg!A35</f>
        <v>39508</v>
      </c>
      <c r="B35" s="26">
        <f>VLOOKUP(B$5,programweights!$B$8:$I$12,8)*VLOOKUP(CombinedPrograms!$A35,aggregateBenElg!$A$9:$I$116,2)*VLOOKUP(CombinedPrograms!$A35,UIBen!$A$9:$L$116,7+CombinedPrograms!B$5)+programweights!$I$13*VLOOKUP(CombinedPrograms!$A35,aggregateBenElg!$A$9:$I$116,3)*VLOOKUP(CombinedPrograms!$A35,SNAPBen!$A$10:$L$117,1+CombinedPrograms!B$5)+programweights!$I$14*VLOOKUP(CombinedPrograms!$A35,aggregateBenElg!$A$9:$I$116,4)*VLOOKUP(CombinedPrograms!$A35,MedicaidBen!$A$9:$L$116,1+CombinedPrograms!B$5)+programweights!$I$15*1*VLOOKUP(CombinedPrograms!$A35,OtherBen!$A$9:$L$116,1+CombinedPrograms!B$5)</f>
        <v>688.36537228436623</v>
      </c>
      <c r="C35" s="26">
        <f>VLOOKUP(C$5,programweights!$B$8:$I$12,8)*VLOOKUP(CombinedPrograms!$A35,aggregateBenElg!$A$9:$I$116,2)*VLOOKUP(CombinedPrograms!$A35,UIBen!$A$9:$L$116,7+CombinedPrograms!C$5)+programweights!$I$13*VLOOKUP(CombinedPrograms!$A35,aggregateBenElg!$A$9:$I$116,3)*VLOOKUP(CombinedPrograms!$A35,SNAPBen!$A$10:$L$117,1+CombinedPrograms!C$5)+programweights!$I$14*VLOOKUP(CombinedPrograms!$A35,aggregateBenElg!$A$9:$I$116,4)*VLOOKUP(CombinedPrograms!$A35,MedicaidBen!$A$9:$L$116,1+CombinedPrograms!C$5)+programweights!$I$15*1*VLOOKUP(CombinedPrograms!$A35,OtherBen!$A$9:$L$116,1+CombinedPrograms!C$5)</f>
        <v>826.06937238828777</v>
      </c>
      <c r="D35" s="26">
        <f>VLOOKUP(D$5,programweights!$B$8:$I$12,8)*VLOOKUP(CombinedPrograms!$A35,aggregateBenElg!$A$9:$I$116,2)*VLOOKUP(CombinedPrograms!$A35,UIBen!$A$9:$L$116,7+CombinedPrograms!D$5)+programweights!$I$13*VLOOKUP(CombinedPrograms!$A35,aggregateBenElg!$A$9:$I$116,3)*VLOOKUP(CombinedPrograms!$A35,SNAPBen!$A$10:$L$117,1+CombinedPrograms!D$5)+programweights!$I$14*VLOOKUP(CombinedPrograms!$A35,aggregateBenElg!$A$9:$I$116,4)*VLOOKUP(CombinedPrograms!$A35,MedicaidBen!$A$9:$L$116,1+CombinedPrograms!D$5)+programweights!$I$15*1*VLOOKUP(CombinedPrograms!$A35,OtherBen!$A$9:$L$116,1+CombinedPrograms!D$5)</f>
        <v>940.09031839885824</v>
      </c>
      <c r="E35" s="26">
        <f>VLOOKUP(E$5,programweights!$B$8:$I$12,8)*VLOOKUP(CombinedPrograms!$A35,aggregateBenElg!$A$9:$I$116,2)*VLOOKUP(CombinedPrograms!$A35,UIBen!$A$9:$L$116,7+CombinedPrograms!E$5)+programweights!$I$13*VLOOKUP(CombinedPrograms!$A35,aggregateBenElg!$A$9:$I$116,3)*VLOOKUP(CombinedPrograms!$A35,SNAPBen!$A$10:$L$117,1+CombinedPrograms!E$5)+programweights!$I$14*VLOOKUP(CombinedPrograms!$A35,aggregateBenElg!$A$9:$I$116,4)*VLOOKUP(CombinedPrograms!$A35,MedicaidBen!$A$9:$L$116,1+CombinedPrograms!E$5)+programweights!$I$15*1*VLOOKUP(CombinedPrograms!$A35,OtherBen!$A$9:$L$116,1+CombinedPrograms!E$5)</f>
        <v>1019.9072945714438</v>
      </c>
      <c r="F35" s="26">
        <f>VLOOKUP(F$5,programweights!$B$8:$I$12,8)*VLOOKUP(CombinedPrograms!$A35,aggregateBenElg!$A$9:$I$116,2)*VLOOKUP(CombinedPrograms!$A35,UIBen!$A$9:$L$116,7+CombinedPrograms!F$5)+programweights!$I$13*VLOOKUP(CombinedPrograms!$A35,aggregateBenElg!$A$9:$I$116,3)*VLOOKUP(CombinedPrograms!$A35,SNAPBen!$A$10:$L$117,1+CombinedPrograms!F$5)+programweights!$I$14*VLOOKUP(CombinedPrograms!$A35,aggregateBenElg!$A$9:$I$116,4)*VLOOKUP(CombinedPrograms!$A35,MedicaidBen!$A$9:$L$116,1+CombinedPrograms!F$5)+programweights!$I$15*1*VLOOKUP(CombinedPrograms!$A35,OtherBen!$A$9:$L$116,1+CombinedPrograms!F$5)</f>
        <v>981.40368370187321</v>
      </c>
      <c r="G35" s="8"/>
      <c r="H35" s="35">
        <f t="shared" si="3"/>
        <v>0.49368445077212786</v>
      </c>
      <c r="I35" s="35">
        <f t="shared" si="3"/>
        <v>0.48906205627028249</v>
      </c>
      <c r="J35" s="35">
        <f t="shared" si="3"/>
        <v>0.47133316777632484</v>
      </c>
      <c r="K35" s="35">
        <f t="shared" si="3"/>
        <v>0.44428904831610327</v>
      </c>
      <c r="L35" s="35">
        <f t="shared" si="4"/>
        <v>0.39868177171166275</v>
      </c>
      <c r="Q35">
        <f t="shared" si="5"/>
        <v>2008</v>
      </c>
    </row>
    <row r="36" spans="1:17" x14ac:dyDescent="0.25">
      <c r="A36" s="8">
        <f>aggregateBenElg!A36</f>
        <v>39539</v>
      </c>
      <c r="B36" s="26">
        <f>VLOOKUP(B$5,programweights!$B$8:$I$12,8)*VLOOKUP(CombinedPrograms!$A36,aggregateBenElg!$A$9:$I$116,2)*VLOOKUP(CombinedPrograms!$A36,UIBen!$A$9:$L$116,7+CombinedPrograms!B$5)+programweights!$I$13*VLOOKUP(CombinedPrograms!$A36,aggregateBenElg!$A$9:$I$116,3)*VLOOKUP(CombinedPrograms!$A36,SNAPBen!$A$10:$L$117,1+CombinedPrograms!B$5)+programweights!$I$14*VLOOKUP(CombinedPrograms!$A36,aggregateBenElg!$A$9:$I$116,4)*VLOOKUP(CombinedPrograms!$A36,MedicaidBen!$A$9:$L$116,1+CombinedPrograms!B$5)+programweights!$I$15*1*VLOOKUP(CombinedPrograms!$A36,OtherBen!$A$9:$L$116,1+CombinedPrograms!B$5)</f>
        <v>687.64932887223313</v>
      </c>
      <c r="C36" s="26">
        <f>VLOOKUP(C$5,programweights!$B$8:$I$12,8)*VLOOKUP(CombinedPrograms!$A36,aggregateBenElg!$A$9:$I$116,2)*VLOOKUP(CombinedPrograms!$A36,UIBen!$A$9:$L$116,7+CombinedPrograms!C$5)+programweights!$I$13*VLOOKUP(CombinedPrograms!$A36,aggregateBenElg!$A$9:$I$116,3)*VLOOKUP(CombinedPrograms!$A36,SNAPBen!$A$10:$L$117,1+CombinedPrograms!C$5)+programweights!$I$14*VLOOKUP(CombinedPrograms!$A36,aggregateBenElg!$A$9:$I$116,4)*VLOOKUP(CombinedPrograms!$A36,MedicaidBen!$A$9:$L$116,1+CombinedPrograms!C$5)+programweights!$I$15*1*VLOOKUP(CombinedPrograms!$A36,OtherBen!$A$9:$L$116,1+CombinedPrograms!C$5)</f>
        <v>825.34283373176049</v>
      </c>
      <c r="D36" s="26">
        <f>VLOOKUP(D$5,programweights!$B$8:$I$12,8)*VLOOKUP(CombinedPrograms!$A36,aggregateBenElg!$A$9:$I$116,2)*VLOOKUP(CombinedPrograms!$A36,UIBen!$A$9:$L$116,7+CombinedPrograms!D$5)+programweights!$I$13*VLOOKUP(CombinedPrograms!$A36,aggregateBenElg!$A$9:$I$116,3)*VLOOKUP(CombinedPrograms!$A36,SNAPBen!$A$10:$L$117,1+CombinedPrograms!D$5)+programweights!$I$14*VLOOKUP(CombinedPrograms!$A36,aggregateBenElg!$A$9:$I$116,4)*VLOOKUP(CombinedPrograms!$A36,MedicaidBen!$A$9:$L$116,1+CombinedPrograms!D$5)+programweights!$I$15*1*VLOOKUP(CombinedPrograms!$A36,OtherBen!$A$9:$L$116,1+CombinedPrograms!D$5)</f>
        <v>939.36182372562507</v>
      </c>
      <c r="E36" s="26">
        <f>VLOOKUP(E$5,programweights!$B$8:$I$12,8)*VLOOKUP(CombinedPrograms!$A36,aggregateBenElg!$A$9:$I$116,2)*VLOOKUP(CombinedPrograms!$A36,UIBen!$A$9:$L$116,7+CombinedPrograms!E$5)+programweights!$I$13*VLOOKUP(CombinedPrograms!$A36,aggregateBenElg!$A$9:$I$116,3)*VLOOKUP(CombinedPrograms!$A36,SNAPBen!$A$10:$L$117,1+CombinedPrograms!E$5)+programweights!$I$14*VLOOKUP(CombinedPrograms!$A36,aggregateBenElg!$A$9:$I$116,4)*VLOOKUP(CombinedPrograms!$A36,MedicaidBen!$A$9:$L$116,1+CombinedPrograms!E$5)+programweights!$I$15*1*VLOOKUP(CombinedPrograms!$A36,OtherBen!$A$9:$L$116,1+CombinedPrograms!E$5)</f>
        <v>1019.1785796076772</v>
      </c>
      <c r="F36" s="26">
        <f>VLOOKUP(F$5,programweights!$B$8:$I$12,8)*VLOOKUP(CombinedPrograms!$A36,aggregateBenElg!$A$9:$I$116,2)*VLOOKUP(CombinedPrograms!$A36,UIBen!$A$9:$L$116,7+CombinedPrograms!F$5)+programweights!$I$13*VLOOKUP(CombinedPrograms!$A36,aggregateBenElg!$A$9:$I$116,3)*VLOOKUP(CombinedPrograms!$A36,SNAPBen!$A$10:$L$117,1+CombinedPrograms!F$5)+programweights!$I$14*VLOOKUP(CombinedPrograms!$A36,aggregateBenElg!$A$9:$I$116,4)*VLOOKUP(CombinedPrograms!$A36,MedicaidBen!$A$9:$L$116,1+CombinedPrograms!F$5)+programweights!$I$15*1*VLOOKUP(CombinedPrograms!$A36,OtherBen!$A$9:$L$116,1+CombinedPrograms!F$5)</f>
        <v>980.6749687381066</v>
      </c>
      <c r="G36" s="8"/>
      <c r="H36" s="35">
        <f t="shared" si="3"/>
        <v>0.49340947838917021</v>
      </c>
      <c r="I36" s="35">
        <f t="shared" si="3"/>
        <v>0.48883362815628223</v>
      </c>
      <c r="J36" s="35">
        <f t="shared" si="3"/>
        <v>0.47114564314870994</v>
      </c>
      <c r="K36" s="35">
        <f t="shared" si="3"/>
        <v>0.4441354697097028</v>
      </c>
      <c r="L36" s="35">
        <f t="shared" si="4"/>
        <v>0.39855603218358776</v>
      </c>
      <c r="Q36">
        <f t="shared" si="5"/>
        <v>2008</v>
      </c>
    </row>
    <row r="37" spans="1:17" x14ac:dyDescent="0.25">
      <c r="A37" s="8">
        <f>aggregateBenElg!A37</f>
        <v>39569</v>
      </c>
      <c r="B37" s="26">
        <f>VLOOKUP(B$5,programweights!$B$8:$I$12,8)*VLOOKUP(CombinedPrograms!$A37,aggregateBenElg!$A$9:$I$116,2)*VLOOKUP(CombinedPrograms!$A37,UIBen!$A$9:$L$116,7+CombinedPrograms!B$5)+programweights!$I$13*VLOOKUP(CombinedPrograms!$A37,aggregateBenElg!$A$9:$I$116,3)*VLOOKUP(CombinedPrograms!$A37,SNAPBen!$A$10:$L$117,1+CombinedPrograms!B$5)+programweights!$I$14*VLOOKUP(CombinedPrograms!$A37,aggregateBenElg!$A$9:$I$116,4)*VLOOKUP(CombinedPrograms!$A37,MedicaidBen!$A$9:$L$116,1+CombinedPrograms!B$5)+programweights!$I$15*1*VLOOKUP(CombinedPrograms!$A37,OtherBen!$A$9:$L$116,1+CombinedPrograms!B$5)</f>
        <v>686.72627625248219</v>
      </c>
      <c r="C37" s="26">
        <f>VLOOKUP(C$5,programweights!$B$8:$I$12,8)*VLOOKUP(CombinedPrograms!$A37,aggregateBenElg!$A$9:$I$116,2)*VLOOKUP(CombinedPrograms!$A37,UIBen!$A$9:$L$116,7+CombinedPrograms!C$5)+programweights!$I$13*VLOOKUP(CombinedPrograms!$A37,aggregateBenElg!$A$9:$I$116,3)*VLOOKUP(CombinedPrograms!$A37,SNAPBen!$A$10:$L$117,1+CombinedPrograms!C$5)+programweights!$I$14*VLOOKUP(CombinedPrograms!$A37,aggregateBenElg!$A$9:$I$116,4)*VLOOKUP(CombinedPrograms!$A37,MedicaidBen!$A$9:$L$116,1+CombinedPrograms!C$5)+programweights!$I$15*1*VLOOKUP(CombinedPrograms!$A37,OtherBen!$A$9:$L$116,1+CombinedPrograms!C$5)</f>
        <v>824.40625167696567</v>
      </c>
      <c r="D37" s="26">
        <f>VLOOKUP(D$5,programweights!$B$8:$I$12,8)*VLOOKUP(CombinedPrograms!$A37,aggregateBenElg!$A$9:$I$116,2)*VLOOKUP(CombinedPrograms!$A37,UIBen!$A$9:$L$116,7+CombinedPrograms!D$5)+programweights!$I$13*VLOOKUP(CombinedPrograms!$A37,aggregateBenElg!$A$9:$I$116,3)*VLOOKUP(CombinedPrograms!$A37,SNAPBen!$A$10:$L$117,1+CombinedPrograms!D$5)+programweights!$I$14*VLOOKUP(CombinedPrograms!$A37,aggregateBenElg!$A$9:$I$116,4)*VLOOKUP(CombinedPrograms!$A37,MedicaidBen!$A$9:$L$116,1+CombinedPrograms!D$5)+programweights!$I$15*1*VLOOKUP(CombinedPrograms!$A37,OtherBen!$A$9:$L$116,1+CombinedPrograms!D$5)</f>
        <v>938.42272016680704</v>
      </c>
      <c r="E37" s="26">
        <f>VLOOKUP(E$5,programweights!$B$8:$I$12,8)*VLOOKUP(CombinedPrograms!$A37,aggregateBenElg!$A$9:$I$116,2)*VLOOKUP(CombinedPrograms!$A37,UIBen!$A$9:$L$116,7+CombinedPrograms!E$5)+programweights!$I$13*VLOOKUP(CombinedPrograms!$A37,aggregateBenElg!$A$9:$I$116,3)*VLOOKUP(CombinedPrograms!$A37,SNAPBen!$A$10:$L$117,1+CombinedPrograms!E$5)+programweights!$I$14*VLOOKUP(CombinedPrograms!$A37,aggregateBenElg!$A$9:$I$116,4)*VLOOKUP(CombinedPrograms!$A37,MedicaidBen!$A$9:$L$116,1+CombinedPrograms!E$5)+programweights!$I$15*1*VLOOKUP(CombinedPrograms!$A37,OtherBen!$A$9:$L$116,1+CombinedPrograms!E$5)</f>
        <v>1018.2391920720072</v>
      </c>
      <c r="F37" s="26">
        <f>VLOOKUP(F$5,programweights!$B$8:$I$12,8)*VLOOKUP(CombinedPrograms!$A37,aggregateBenElg!$A$9:$I$116,2)*VLOOKUP(CombinedPrograms!$A37,UIBen!$A$9:$L$116,7+CombinedPrograms!F$5)+programweights!$I$13*VLOOKUP(CombinedPrograms!$A37,aggregateBenElg!$A$9:$I$116,3)*VLOOKUP(CombinedPrograms!$A37,SNAPBen!$A$10:$L$117,1+CombinedPrograms!F$5)+programweights!$I$14*VLOOKUP(CombinedPrograms!$A37,aggregateBenElg!$A$9:$I$116,4)*VLOOKUP(CombinedPrograms!$A37,MedicaidBen!$A$9:$L$116,1+CombinedPrograms!F$5)+programweights!$I$15*1*VLOOKUP(CombinedPrograms!$A37,OtherBen!$A$9:$L$116,1+CombinedPrograms!F$5)</f>
        <v>979.73558120243638</v>
      </c>
      <c r="G37" s="8"/>
      <c r="H37" s="35">
        <f t="shared" si="3"/>
        <v>0.49305501108432892</v>
      </c>
      <c r="I37" s="35">
        <f t="shared" si="3"/>
        <v>0.48853916113727203</v>
      </c>
      <c r="J37" s="35">
        <f t="shared" si="3"/>
        <v>0.47090390487438927</v>
      </c>
      <c r="K37" s="35">
        <f t="shared" si="3"/>
        <v>0.44393749130144766</v>
      </c>
      <c r="L37" s="35">
        <f t="shared" si="4"/>
        <v>0.39839394117230387</v>
      </c>
      <c r="Q37">
        <f t="shared" si="5"/>
        <v>2008</v>
      </c>
    </row>
    <row r="38" spans="1:17" x14ac:dyDescent="0.25">
      <c r="A38" s="8">
        <f>aggregateBenElg!A38</f>
        <v>39600</v>
      </c>
      <c r="B38" s="26">
        <f>VLOOKUP(B$5,programweights!$B$8:$I$12,8)*VLOOKUP(CombinedPrograms!$A38,aggregateBenElg!$A$9:$I$116,2)*VLOOKUP(CombinedPrograms!$A38,UIBen!$A$9:$L$116,7+CombinedPrograms!B$5)+programweights!$I$13*VLOOKUP(CombinedPrograms!$A38,aggregateBenElg!$A$9:$I$116,3)*VLOOKUP(CombinedPrograms!$A38,SNAPBen!$A$10:$L$117,1+CombinedPrograms!B$5)+programweights!$I$14*VLOOKUP(CombinedPrograms!$A38,aggregateBenElg!$A$9:$I$116,4)*VLOOKUP(CombinedPrograms!$A38,MedicaidBen!$A$9:$L$116,1+CombinedPrograms!B$5)+programweights!$I$15*1*VLOOKUP(CombinedPrograms!$A38,OtherBen!$A$9:$L$116,1+CombinedPrograms!B$5)</f>
        <v>685.35381315890299</v>
      </c>
      <c r="C38" s="26">
        <f>VLOOKUP(C$5,programweights!$B$8:$I$12,8)*VLOOKUP(CombinedPrograms!$A38,aggregateBenElg!$A$9:$I$116,2)*VLOOKUP(CombinedPrograms!$A38,UIBen!$A$9:$L$116,7+CombinedPrograms!C$5)+programweights!$I$13*VLOOKUP(CombinedPrograms!$A38,aggregateBenElg!$A$9:$I$116,3)*VLOOKUP(CombinedPrograms!$A38,SNAPBen!$A$10:$L$117,1+CombinedPrograms!C$5)+programweights!$I$14*VLOOKUP(CombinedPrograms!$A38,aggregateBenElg!$A$9:$I$116,4)*VLOOKUP(CombinedPrograms!$A38,MedicaidBen!$A$9:$L$116,1+CombinedPrograms!C$5)+programweights!$I$15*1*VLOOKUP(CombinedPrograms!$A38,OtherBen!$A$9:$L$116,1+CombinedPrograms!C$5)</f>
        <v>823.01367201594803</v>
      </c>
      <c r="D38" s="26">
        <f>VLOOKUP(D$5,programweights!$B$8:$I$12,8)*VLOOKUP(CombinedPrograms!$A38,aggregateBenElg!$A$9:$I$116,2)*VLOOKUP(CombinedPrograms!$A38,UIBen!$A$9:$L$116,7+CombinedPrograms!D$5)+programweights!$I$13*VLOOKUP(CombinedPrograms!$A38,aggregateBenElg!$A$9:$I$116,3)*VLOOKUP(CombinedPrograms!$A38,SNAPBen!$A$10:$L$117,1+CombinedPrograms!D$5)+programweights!$I$14*VLOOKUP(CombinedPrograms!$A38,aggregateBenElg!$A$9:$I$116,4)*VLOOKUP(CombinedPrograms!$A38,MedicaidBen!$A$9:$L$116,1+CombinedPrograms!D$5)+programweights!$I$15*1*VLOOKUP(CombinedPrograms!$A38,OtherBen!$A$9:$L$116,1+CombinedPrograms!D$5)</f>
        <v>937.02639134659944</v>
      </c>
      <c r="E38" s="26">
        <f>VLOOKUP(E$5,programweights!$B$8:$I$12,8)*VLOOKUP(CombinedPrograms!$A38,aggregateBenElg!$A$9:$I$116,2)*VLOOKUP(CombinedPrograms!$A38,UIBen!$A$9:$L$116,7+CombinedPrograms!E$5)+programweights!$I$13*VLOOKUP(CombinedPrograms!$A38,aggregateBenElg!$A$9:$I$116,3)*VLOOKUP(CombinedPrograms!$A38,SNAPBen!$A$10:$L$117,1+CombinedPrograms!E$5)+programweights!$I$14*VLOOKUP(CombinedPrograms!$A38,aggregateBenElg!$A$9:$I$116,4)*VLOOKUP(CombinedPrograms!$A38,MedicaidBen!$A$9:$L$116,1+CombinedPrograms!E$5)+programweights!$I$15*1*VLOOKUP(CombinedPrograms!$A38,OtherBen!$A$9:$L$116,1+CombinedPrograms!E$5)</f>
        <v>1016.8424410139546</v>
      </c>
      <c r="F38" s="26">
        <f>VLOOKUP(F$5,programweights!$B$8:$I$12,8)*VLOOKUP(CombinedPrograms!$A38,aggregateBenElg!$A$9:$I$116,2)*VLOOKUP(CombinedPrograms!$A38,UIBen!$A$9:$L$116,7+CombinedPrograms!F$5)+programweights!$I$13*VLOOKUP(CombinedPrograms!$A38,aggregateBenElg!$A$9:$I$116,3)*VLOOKUP(CombinedPrograms!$A38,SNAPBen!$A$10:$L$117,1+CombinedPrograms!F$5)+programweights!$I$14*VLOOKUP(CombinedPrograms!$A38,aggregateBenElg!$A$9:$I$116,4)*VLOOKUP(CombinedPrograms!$A38,MedicaidBen!$A$9:$L$116,1+CombinedPrograms!F$5)+programweights!$I$15*1*VLOOKUP(CombinedPrograms!$A38,OtherBen!$A$9:$L$116,1+CombinedPrograms!F$5)</f>
        <v>978.33883014438402</v>
      </c>
      <c r="G38" s="8"/>
      <c r="H38" s="35">
        <f t="shared" si="3"/>
        <v>0.49252796280629413</v>
      </c>
      <c r="I38" s="35">
        <f t="shared" si="3"/>
        <v>0.48810132573415416</v>
      </c>
      <c r="J38" s="35">
        <f t="shared" si="3"/>
        <v>0.4705444704795223</v>
      </c>
      <c r="K38" s="35">
        <f t="shared" si="3"/>
        <v>0.4436431223209133</v>
      </c>
      <c r="L38" s="35">
        <f t="shared" si="4"/>
        <v>0.39815293223518811</v>
      </c>
      <c r="Q38">
        <f t="shared" si="5"/>
        <v>2008</v>
      </c>
    </row>
    <row r="39" spans="1:17" x14ac:dyDescent="0.25">
      <c r="A39" s="8">
        <f>aggregateBenElg!A39</f>
        <v>39630</v>
      </c>
      <c r="B39" s="26">
        <f>VLOOKUP(B$5,programweights!$B$8:$I$12,8)*VLOOKUP(CombinedPrograms!$A39,aggregateBenElg!$A$9:$I$116,2)*VLOOKUP(CombinedPrograms!$A39,UIBen!$A$9:$L$116,7+CombinedPrograms!B$5)+programweights!$I$13*VLOOKUP(CombinedPrograms!$A39,aggregateBenElg!$A$9:$I$116,3)*VLOOKUP(CombinedPrograms!$A39,SNAPBen!$A$10:$L$117,1+CombinedPrograms!B$5)+programweights!$I$14*VLOOKUP(CombinedPrograms!$A39,aggregateBenElg!$A$9:$I$116,4)*VLOOKUP(CombinedPrograms!$A39,MedicaidBen!$A$9:$L$116,1+CombinedPrograms!B$5)+programweights!$I$15*1*VLOOKUP(CombinedPrograms!$A39,OtherBen!$A$9:$L$116,1+CombinedPrograms!B$5)</f>
        <v>733.97824135734322</v>
      </c>
      <c r="C39" s="26">
        <f>VLOOKUP(C$5,programweights!$B$8:$I$12,8)*VLOOKUP(CombinedPrograms!$A39,aggregateBenElg!$A$9:$I$116,2)*VLOOKUP(CombinedPrograms!$A39,UIBen!$A$9:$L$116,7+CombinedPrograms!C$5)+programweights!$I$13*VLOOKUP(CombinedPrograms!$A39,aggregateBenElg!$A$9:$I$116,3)*VLOOKUP(CombinedPrograms!$A39,SNAPBen!$A$10:$L$117,1+CombinedPrograms!C$5)+programweights!$I$14*VLOOKUP(CombinedPrograms!$A39,aggregateBenElg!$A$9:$I$116,4)*VLOOKUP(CombinedPrograms!$A39,MedicaidBen!$A$9:$L$116,1+CombinedPrograms!C$5)+programweights!$I$15*1*VLOOKUP(CombinedPrograms!$A39,OtherBen!$A$9:$L$116,1+CombinedPrograms!C$5)</f>
        <v>898.65777081405645</v>
      </c>
      <c r="D39" s="26">
        <f>VLOOKUP(D$5,programweights!$B$8:$I$12,8)*VLOOKUP(CombinedPrograms!$A39,aggregateBenElg!$A$9:$I$116,2)*VLOOKUP(CombinedPrograms!$A39,UIBen!$A$9:$L$116,7+CombinedPrograms!D$5)+programweights!$I$13*VLOOKUP(CombinedPrograms!$A39,aggregateBenElg!$A$9:$I$116,3)*VLOOKUP(CombinedPrograms!$A39,SNAPBen!$A$10:$L$117,1+CombinedPrograms!D$5)+programweights!$I$14*VLOOKUP(CombinedPrograms!$A39,aggregateBenElg!$A$9:$I$116,4)*VLOOKUP(CombinedPrograms!$A39,MedicaidBen!$A$9:$L$116,1+CombinedPrograms!D$5)+programweights!$I$15*1*VLOOKUP(CombinedPrograms!$A39,OtherBen!$A$9:$L$116,1+CombinedPrograms!D$5)</f>
        <v>1038.9439751466218</v>
      </c>
      <c r="E39" s="26">
        <f>VLOOKUP(E$5,programweights!$B$8:$I$12,8)*VLOOKUP(CombinedPrograms!$A39,aggregateBenElg!$A$9:$I$116,2)*VLOOKUP(CombinedPrograms!$A39,UIBen!$A$9:$L$116,7+CombinedPrograms!E$5)+programweights!$I$13*VLOOKUP(CombinedPrograms!$A39,aggregateBenElg!$A$9:$I$116,3)*VLOOKUP(CombinedPrograms!$A39,SNAPBen!$A$10:$L$117,1+CombinedPrograms!E$5)+programweights!$I$14*VLOOKUP(CombinedPrograms!$A39,aggregateBenElg!$A$9:$I$116,4)*VLOOKUP(CombinedPrograms!$A39,MedicaidBen!$A$9:$L$116,1+CombinedPrograms!E$5)+programweights!$I$15*1*VLOOKUP(CombinedPrograms!$A39,OtherBen!$A$9:$L$116,1+CombinedPrograms!E$5)</f>
        <v>1139.7701551019452</v>
      </c>
      <c r="F39" s="26">
        <f>VLOOKUP(F$5,programweights!$B$8:$I$12,8)*VLOOKUP(CombinedPrograms!$A39,aggregateBenElg!$A$9:$I$116,2)*VLOOKUP(CombinedPrograms!$A39,UIBen!$A$9:$L$116,7+CombinedPrograms!F$5)+programweights!$I$13*VLOOKUP(CombinedPrograms!$A39,aggregateBenElg!$A$9:$I$116,3)*VLOOKUP(CombinedPrograms!$A39,SNAPBen!$A$10:$L$117,1+CombinedPrograms!F$5)+programweights!$I$14*VLOOKUP(CombinedPrograms!$A39,aggregateBenElg!$A$9:$I$116,4)*VLOOKUP(CombinedPrograms!$A39,MedicaidBen!$A$9:$L$116,1+CombinedPrograms!F$5)+programweights!$I$15*1*VLOOKUP(CombinedPrograms!$A39,OtherBen!$A$9:$L$116,1+CombinedPrograms!F$5)</f>
        <v>1090.9983885409076</v>
      </c>
      <c r="G39" s="8"/>
      <c r="H39" s="35">
        <f t="shared" si="3"/>
        <v>0.51120053860982995</v>
      </c>
      <c r="I39" s="35">
        <f t="shared" si="3"/>
        <v>0.51188428438124411</v>
      </c>
      <c r="J39" s="35">
        <f t="shared" si="3"/>
        <v>0.49677946937757494</v>
      </c>
      <c r="K39" s="35">
        <f t="shared" si="3"/>
        <v>0.46955046326537619</v>
      </c>
      <c r="L39" s="35">
        <f t="shared" si="4"/>
        <v>0.4175923020989426</v>
      </c>
      <c r="Q39">
        <f t="shared" si="5"/>
        <v>2008</v>
      </c>
    </row>
    <row r="40" spans="1:17" x14ac:dyDescent="0.25">
      <c r="A40" s="8">
        <f>aggregateBenElg!A40</f>
        <v>39661</v>
      </c>
      <c r="B40" s="26">
        <f>VLOOKUP(B$5,programweights!$B$8:$I$12,8)*VLOOKUP(CombinedPrograms!$A40,aggregateBenElg!$A$9:$I$116,2)*VLOOKUP(CombinedPrograms!$A40,UIBen!$A$9:$L$116,7+CombinedPrograms!B$5)+programweights!$I$13*VLOOKUP(CombinedPrograms!$A40,aggregateBenElg!$A$9:$I$116,3)*VLOOKUP(CombinedPrograms!$A40,SNAPBen!$A$10:$L$117,1+CombinedPrograms!B$5)+programweights!$I$14*VLOOKUP(CombinedPrograms!$A40,aggregateBenElg!$A$9:$I$116,4)*VLOOKUP(CombinedPrograms!$A40,MedicaidBen!$A$9:$L$116,1+CombinedPrograms!B$5)+programweights!$I$15*1*VLOOKUP(CombinedPrograms!$A40,OtherBen!$A$9:$L$116,1+CombinedPrograms!B$5)</f>
        <v>734.16288761686769</v>
      </c>
      <c r="C40" s="26">
        <f>VLOOKUP(C$5,programweights!$B$8:$I$12,8)*VLOOKUP(CombinedPrograms!$A40,aggregateBenElg!$A$9:$I$116,2)*VLOOKUP(CombinedPrograms!$A40,UIBen!$A$9:$L$116,7+CombinedPrograms!C$5)+programweights!$I$13*VLOOKUP(CombinedPrograms!$A40,aggregateBenElg!$A$9:$I$116,3)*VLOOKUP(CombinedPrograms!$A40,SNAPBen!$A$10:$L$117,1+CombinedPrograms!C$5)+programweights!$I$14*VLOOKUP(CombinedPrograms!$A40,aggregateBenElg!$A$9:$I$116,4)*VLOOKUP(CombinedPrograms!$A40,MedicaidBen!$A$9:$L$116,1+CombinedPrograms!C$5)+programweights!$I$15*1*VLOOKUP(CombinedPrograms!$A40,OtherBen!$A$9:$L$116,1+CombinedPrograms!C$5)</f>
        <v>898.84512348437579</v>
      </c>
      <c r="D40" s="26">
        <f>VLOOKUP(D$5,programweights!$B$8:$I$12,8)*VLOOKUP(CombinedPrograms!$A40,aggregateBenElg!$A$9:$I$116,2)*VLOOKUP(CombinedPrograms!$A40,UIBen!$A$9:$L$116,7+CombinedPrograms!D$5)+programweights!$I$13*VLOOKUP(CombinedPrograms!$A40,aggregateBenElg!$A$9:$I$116,3)*VLOOKUP(CombinedPrograms!$A40,SNAPBen!$A$10:$L$117,1+CombinedPrograms!D$5)+programweights!$I$14*VLOOKUP(CombinedPrograms!$A40,aggregateBenElg!$A$9:$I$116,4)*VLOOKUP(CombinedPrograms!$A40,MedicaidBen!$A$9:$L$116,1+CombinedPrograms!D$5)+programweights!$I$15*1*VLOOKUP(CombinedPrograms!$A40,OtherBen!$A$9:$L$116,1+CombinedPrograms!D$5)</f>
        <v>1039.1318322153647</v>
      </c>
      <c r="E40" s="26">
        <f>VLOOKUP(E$5,programweights!$B$8:$I$12,8)*VLOOKUP(CombinedPrograms!$A40,aggregateBenElg!$A$9:$I$116,2)*VLOOKUP(CombinedPrograms!$A40,UIBen!$A$9:$L$116,7+CombinedPrograms!E$5)+programweights!$I$13*VLOOKUP(CombinedPrograms!$A40,aggregateBenElg!$A$9:$I$116,3)*VLOOKUP(CombinedPrograms!$A40,SNAPBen!$A$10:$L$117,1+CombinedPrograms!E$5)+programweights!$I$14*VLOOKUP(CombinedPrograms!$A40,aggregateBenElg!$A$9:$I$116,4)*VLOOKUP(CombinedPrograms!$A40,MedicaidBen!$A$9:$L$116,1+CombinedPrograms!E$5)+programweights!$I$15*1*VLOOKUP(CombinedPrograms!$A40,OtherBen!$A$9:$L$116,1+CombinedPrograms!E$5)</f>
        <v>1139.9580689770526</v>
      </c>
      <c r="F40" s="26">
        <f>VLOOKUP(F$5,programweights!$B$8:$I$12,8)*VLOOKUP(CombinedPrograms!$A40,aggregateBenElg!$A$9:$I$116,2)*VLOOKUP(CombinedPrograms!$A40,UIBen!$A$9:$L$116,7+CombinedPrograms!F$5)+programweights!$I$13*VLOOKUP(CombinedPrograms!$A40,aggregateBenElg!$A$9:$I$116,3)*VLOOKUP(CombinedPrograms!$A40,SNAPBen!$A$10:$L$117,1+CombinedPrograms!F$5)+programweights!$I$14*VLOOKUP(CombinedPrograms!$A40,aggregateBenElg!$A$9:$I$116,4)*VLOOKUP(CombinedPrograms!$A40,MedicaidBen!$A$9:$L$116,1+CombinedPrograms!F$5)+programweights!$I$15*1*VLOOKUP(CombinedPrograms!$A40,OtherBen!$A$9:$L$116,1+CombinedPrograms!F$5)</f>
        <v>1091.186302416015</v>
      </c>
      <c r="G40" s="8"/>
      <c r="H40" s="35">
        <f t="shared" si="3"/>
        <v>0.5112714457938432</v>
      </c>
      <c r="I40" s="35">
        <f t="shared" si="3"/>
        <v>0.51194318918520665</v>
      </c>
      <c r="J40" s="35">
        <f t="shared" si="3"/>
        <v>0.49682782639122958</v>
      </c>
      <c r="K40" s="35">
        <f t="shared" si="3"/>
        <v>0.46959006661167385</v>
      </c>
      <c r="L40" s="35">
        <f t="shared" si="4"/>
        <v>0.41762472657648131</v>
      </c>
      <c r="Q40">
        <f t="shared" si="5"/>
        <v>2008</v>
      </c>
    </row>
    <row r="41" spans="1:17" x14ac:dyDescent="0.25">
      <c r="A41" s="8">
        <f>aggregateBenElg!A41</f>
        <v>39692</v>
      </c>
      <c r="B41" s="26">
        <f>VLOOKUP(B$5,programweights!$B$8:$I$12,8)*VLOOKUP(CombinedPrograms!$A41,aggregateBenElg!$A$9:$I$116,2)*VLOOKUP(CombinedPrograms!$A41,UIBen!$A$9:$L$116,7+CombinedPrograms!B$5)+programweights!$I$13*VLOOKUP(CombinedPrograms!$A41,aggregateBenElg!$A$9:$I$116,3)*VLOOKUP(CombinedPrograms!$A41,SNAPBen!$A$10:$L$117,1+CombinedPrograms!B$5)+programweights!$I$14*VLOOKUP(CombinedPrograms!$A41,aggregateBenElg!$A$9:$I$116,4)*VLOOKUP(CombinedPrograms!$A41,MedicaidBen!$A$9:$L$116,1+CombinedPrograms!B$5)+programweights!$I$15*1*VLOOKUP(CombinedPrograms!$A41,OtherBen!$A$9:$L$116,1+CombinedPrograms!B$5)</f>
        <v>733.89805647187768</v>
      </c>
      <c r="C41" s="26">
        <f>VLOOKUP(C$5,programweights!$B$8:$I$12,8)*VLOOKUP(CombinedPrograms!$A41,aggregateBenElg!$A$9:$I$116,2)*VLOOKUP(CombinedPrograms!$A41,UIBen!$A$9:$L$116,7+CombinedPrograms!C$5)+programweights!$I$13*VLOOKUP(CombinedPrograms!$A41,aggregateBenElg!$A$9:$I$116,3)*VLOOKUP(CombinedPrograms!$A41,SNAPBen!$A$10:$L$117,1+CombinedPrograms!C$5)+programweights!$I$14*VLOOKUP(CombinedPrograms!$A41,aggregateBenElg!$A$9:$I$116,4)*VLOOKUP(CombinedPrograms!$A41,MedicaidBen!$A$9:$L$116,1+CombinedPrograms!C$5)+programweights!$I$15*1*VLOOKUP(CombinedPrograms!$A41,OtherBen!$A$9:$L$116,1+CombinedPrograms!C$5)</f>
        <v>898.57641063676465</v>
      </c>
      <c r="D41" s="26">
        <f>VLOOKUP(D$5,programweights!$B$8:$I$12,8)*VLOOKUP(CombinedPrograms!$A41,aggregateBenElg!$A$9:$I$116,2)*VLOOKUP(CombinedPrograms!$A41,UIBen!$A$9:$L$116,7+CombinedPrograms!D$5)+programweights!$I$13*VLOOKUP(CombinedPrograms!$A41,aggregateBenElg!$A$9:$I$116,3)*VLOOKUP(CombinedPrograms!$A41,SNAPBen!$A$10:$L$117,1+CombinedPrograms!D$5)+programweights!$I$14*VLOOKUP(CombinedPrograms!$A41,aggregateBenElg!$A$9:$I$116,4)*VLOOKUP(CombinedPrograms!$A41,MedicaidBen!$A$9:$L$116,1+CombinedPrograms!D$5)+programweights!$I$15*1*VLOOKUP(CombinedPrograms!$A41,OtherBen!$A$9:$L$116,1+CombinedPrograms!D$5)</f>
        <v>1038.8623959281756</v>
      </c>
      <c r="E41" s="26">
        <f>VLOOKUP(E$5,programweights!$B$8:$I$12,8)*VLOOKUP(CombinedPrograms!$A41,aggregateBenElg!$A$9:$I$116,2)*VLOOKUP(CombinedPrograms!$A41,UIBen!$A$9:$L$116,7+CombinedPrograms!E$5)+programweights!$I$13*VLOOKUP(CombinedPrograms!$A41,aggregateBenElg!$A$9:$I$116,3)*VLOOKUP(CombinedPrograms!$A41,SNAPBen!$A$10:$L$117,1+CombinedPrograms!E$5)+programweights!$I$14*VLOOKUP(CombinedPrograms!$A41,aggregateBenElg!$A$9:$I$116,4)*VLOOKUP(CombinedPrograms!$A41,MedicaidBen!$A$9:$L$116,1+CombinedPrograms!E$5)+programweights!$I$15*1*VLOOKUP(CombinedPrograms!$A41,OtherBen!$A$9:$L$116,1+CombinedPrograms!E$5)</f>
        <v>1139.6885512146439</v>
      </c>
      <c r="F41" s="26">
        <f>VLOOKUP(F$5,programweights!$B$8:$I$12,8)*VLOOKUP(CombinedPrograms!$A41,aggregateBenElg!$A$9:$I$116,2)*VLOOKUP(CombinedPrograms!$A41,UIBen!$A$9:$L$116,7+CombinedPrograms!F$5)+programweights!$I$13*VLOOKUP(CombinedPrograms!$A41,aggregateBenElg!$A$9:$I$116,3)*VLOOKUP(CombinedPrograms!$A41,SNAPBen!$A$10:$L$117,1+CombinedPrograms!F$5)+programweights!$I$14*VLOOKUP(CombinedPrograms!$A41,aggregateBenElg!$A$9:$I$116,4)*VLOOKUP(CombinedPrograms!$A41,MedicaidBen!$A$9:$L$116,1+CombinedPrograms!F$5)+programweights!$I$15*1*VLOOKUP(CombinedPrograms!$A41,OtherBen!$A$9:$L$116,1+CombinedPrograms!F$5)</f>
        <v>1090.9167846536063</v>
      </c>
      <c r="G41" s="8"/>
      <c r="H41" s="35">
        <f t="shared" si="3"/>
        <v>0.5111697463021847</v>
      </c>
      <c r="I41" s="35">
        <f t="shared" si="3"/>
        <v>0.511858704253213</v>
      </c>
      <c r="J41" s="35">
        <f t="shared" si="3"/>
        <v>0.49675846975585863</v>
      </c>
      <c r="K41" s="35">
        <f t="shared" si="3"/>
        <v>0.46953326503024762</v>
      </c>
      <c r="L41" s="35">
        <f t="shared" si="4"/>
        <v>0.41757822137494416</v>
      </c>
      <c r="Q41">
        <f t="shared" si="5"/>
        <v>2008</v>
      </c>
    </row>
    <row r="42" spans="1:17" x14ac:dyDescent="0.25">
      <c r="A42" s="8">
        <f>aggregateBenElg!A42</f>
        <v>39722</v>
      </c>
      <c r="B42" s="26">
        <f>VLOOKUP(B$5,programweights!$B$8:$I$12,8)*VLOOKUP(CombinedPrograms!$A42,aggregateBenElg!$A$9:$I$116,2)*VLOOKUP(CombinedPrograms!$A42,UIBen!$A$9:$L$116,7+CombinedPrograms!B$5)+programweights!$I$13*VLOOKUP(CombinedPrograms!$A42,aggregateBenElg!$A$9:$I$116,3)*VLOOKUP(CombinedPrograms!$A42,SNAPBen!$A$10:$L$117,1+CombinedPrograms!B$5)+programweights!$I$14*VLOOKUP(CombinedPrograms!$A42,aggregateBenElg!$A$9:$I$116,4)*VLOOKUP(CombinedPrograms!$A42,MedicaidBen!$A$9:$L$116,1+CombinedPrograms!B$5)+programweights!$I$15*1*VLOOKUP(CombinedPrograms!$A42,OtherBen!$A$9:$L$116,1+CombinedPrograms!B$5)</f>
        <v>764.28122049795115</v>
      </c>
      <c r="C42" s="26">
        <f>VLOOKUP(C$5,programweights!$B$8:$I$12,8)*VLOOKUP(CombinedPrograms!$A42,aggregateBenElg!$A$9:$I$116,2)*VLOOKUP(CombinedPrograms!$A42,UIBen!$A$9:$L$116,7+CombinedPrograms!C$5)+programweights!$I$13*VLOOKUP(CombinedPrograms!$A42,aggregateBenElg!$A$9:$I$116,3)*VLOOKUP(CombinedPrograms!$A42,SNAPBen!$A$10:$L$117,1+CombinedPrograms!C$5)+programweights!$I$14*VLOOKUP(CombinedPrograms!$A42,aggregateBenElg!$A$9:$I$116,4)*VLOOKUP(CombinedPrograms!$A42,MedicaidBen!$A$9:$L$116,1+CombinedPrograms!C$5)+programweights!$I$15*1*VLOOKUP(CombinedPrograms!$A42,OtherBen!$A$9:$L$116,1+CombinedPrograms!C$5)</f>
        <v>929.40490901899284</v>
      </c>
      <c r="D42" s="26">
        <f>VLOOKUP(D$5,programweights!$B$8:$I$12,8)*VLOOKUP(CombinedPrograms!$A42,aggregateBenElg!$A$9:$I$116,2)*VLOOKUP(CombinedPrograms!$A42,UIBen!$A$9:$L$116,7+CombinedPrograms!D$5)+programweights!$I$13*VLOOKUP(CombinedPrograms!$A42,aggregateBenElg!$A$9:$I$116,3)*VLOOKUP(CombinedPrograms!$A42,SNAPBen!$A$10:$L$117,1+CombinedPrograms!D$5)+programweights!$I$14*VLOOKUP(CombinedPrograms!$A42,aggregateBenElg!$A$9:$I$116,4)*VLOOKUP(CombinedPrograms!$A42,MedicaidBen!$A$9:$L$116,1+CombinedPrograms!D$5)+programweights!$I$15*1*VLOOKUP(CombinedPrograms!$A42,OtherBen!$A$9:$L$116,1+CombinedPrograms!D$5)</f>
        <v>1069.7738920384763</v>
      </c>
      <c r="E42" s="26">
        <f>VLOOKUP(E$5,programweights!$B$8:$I$12,8)*VLOOKUP(CombinedPrograms!$A42,aggregateBenElg!$A$9:$I$116,2)*VLOOKUP(CombinedPrograms!$A42,UIBen!$A$9:$L$116,7+CombinedPrograms!E$5)+programweights!$I$13*VLOOKUP(CombinedPrograms!$A42,aggregateBenElg!$A$9:$I$116,3)*VLOOKUP(CombinedPrograms!$A42,SNAPBen!$A$10:$L$117,1+CombinedPrograms!E$5)+programweights!$I$14*VLOOKUP(CombinedPrograms!$A42,aggregateBenElg!$A$9:$I$116,4)*VLOOKUP(CombinedPrograms!$A42,MedicaidBen!$A$9:$L$116,1+CombinedPrograms!E$5)+programweights!$I$15*1*VLOOKUP(CombinedPrograms!$A42,OtherBen!$A$9:$L$116,1+CombinedPrograms!E$5)</f>
        <v>1170.6093946959293</v>
      </c>
      <c r="F42" s="26">
        <f>VLOOKUP(F$5,programweights!$B$8:$I$12,8)*VLOOKUP(CombinedPrograms!$A42,aggregateBenElg!$A$9:$I$116,2)*VLOOKUP(CombinedPrograms!$A42,UIBen!$A$9:$L$116,7+CombinedPrograms!F$5)+programweights!$I$13*VLOOKUP(CombinedPrograms!$A42,aggregateBenElg!$A$9:$I$116,3)*VLOOKUP(CombinedPrograms!$A42,SNAPBen!$A$10:$L$117,1+CombinedPrograms!F$5)+programweights!$I$14*VLOOKUP(CombinedPrograms!$A42,aggregateBenElg!$A$9:$I$116,4)*VLOOKUP(CombinedPrograms!$A42,MedicaidBen!$A$9:$L$116,1+CombinedPrograms!F$5)+programweights!$I$15*1*VLOOKUP(CombinedPrograms!$A42,OtherBen!$A$9:$L$116,1+CombinedPrograms!F$5)</f>
        <v>1121.8376281348915</v>
      </c>
      <c r="G42" s="8"/>
      <c r="H42" s="35">
        <f t="shared" si="3"/>
        <v>0.52283737828158383</v>
      </c>
      <c r="I42" s="35">
        <f t="shared" si="3"/>
        <v>0.52155136916463307</v>
      </c>
      <c r="J42" s="35">
        <f t="shared" si="3"/>
        <v>0.50471551736387621</v>
      </c>
      <c r="K42" s="35">
        <f t="shared" si="3"/>
        <v>0.47604991459380031</v>
      </c>
      <c r="L42" s="35">
        <f t="shared" si="4"/>
        <v>0.42291360277965695</v>
      </c>
      <c r="Q42">
        <f t="shared" si="5"/>
        <v>2008</v>
      </c>
    </row>
    <row r="43" spans="1:17" x14ac:dyDescent="0.25">
      <c r="A43" s="8">
        <f>aggregateBenElg!A43</f>
        <v>39753</v>
      </c>
      <c r="B43" s="26">
        <f>VLOOKUP(B$5,programweights!$B$8:$I$12,8)*VLOOKUP(CombinedPrograms!$A43,aggregateBenElg!$A$9:$I$116,2)*VLOOKUP(CombinedPrograms!$A43,UIBen!$A$9:$L$116,7+CombinedPrograms!B$5)+programweights!$I$13*VLOOKUP(CombinedPrograms!$A43,aggregateBenElg!$A$9:$I$116,3)*VLOOKUP(CombinedPrograms!$A43,SNAPBen!$A$10:$L$117,1+CombinedPrograms!B$5)+programweights!$I$14*VLOOKUP(CombinedPrograms!$A43,aggregateBenElg!$A$9:$I$116,4)*VLOOKUP(CombinedPrograms!$A43,MedicaidBen!$A$9:$L$116,1+CombinedPrograms!B$5)+programweights!$I$15*1*VLOOKUP(CombinedPrograms!$A43,OtherBen!$A$9:$L$116,1+CombinedPrograms!B$5)</f>
        <v>767.33064096120438</v>
      </c>
      <c r="C43" s="26">
        <f>VLOOKUP(C$5,programweights!$B$8:$I$12,8)*VLOOKUP(CombinedPrograms!$A43,aggregateBenElg!$A$9:$I$116,2)*VLOOKUP(CombinedPrograms!$A43,UIBen!$A$9:$L$116,7+CombinedPrograms!C$5)+programweights!$I$13*VLOOKUP(CombinedPrograms!$A43,aggregateBenElg!$A$9:$I$116,3)*VLOOKUP(CombinedPrograms!$A43,SNAPBen!$A$10:$L$117,1+CombinedPrograms!C$5)+programweights!$I$14*VLOOKUP(CombinedPrograms!$A43,aggregateBenElg!$A$9:$I$116,4)*VLOOKUP(CombinedPrograms!$A43,MedicaidBen!$A$9:$L$116,1+CombinedPrograms!C$5)+programweights!$I$15*1*VLOOKUP(CombinedPrograms!$A43,OtherBen!$A$9:$L$116,1+CombinedPrograms!C$5)</f>
        <v>932.4990256731196</v>
      </c>
      <c r="D43" s="26">
        <f>VLOOKUP(D$5,programweights!$B$8:$I$12,8)*VLOOKUP(CombinedPrograms!$A43,aggregateBenElg!$A$9:$I$116,2)*VLOOKUP(CombinedPrograms!$A43,UIBen!$A$9:$L$116,7+CombinedPrograms!D$5)+programweights!$I$13*VLOOKUP(CombinedPrograms!$A43,aggregateBenElg!$A$9:$I$116,3)*VLOOKUP(CombinedPrograms!$A43,SNAPBen!$A$10:$L$117,1+CombinedPrograms!D$5)+programweights!$I$14*VLOOKUP(CombinedPrograms!$A43,aggregateBenElg!$A$9:$I$116,4)*VLOOKUP(CombinedPrograms!$A43,MedicaidBen!$A$9:$L$116,1+CombinedPrograms!D$5)+programweights!$I$15*1*VLOOKUP(CombinedPrograms!$A43,OtherBen!$A$9:$L$116,1+CombinedPrograms!D$5)</f>
        <v>1072.876338798387</v>
      </c>
      <c r="E43" s="26">
        <f>VLOOKUP(E$5,programweights!$B$8:$I$12,8)*VLOOKUP(CombinedPrograms!$A43,aggregateBenElg!$A$9:$I$116,2)*VLOOKUP(CombinedPrograms!$A43,UIBen!$A$9:$L$116,7+CombinedPrograms!E$5)+programweights!$I$13*VLOOKUP(CombinedPrograms!$A43,aggregateBenElg!$A$9:$I$116,3)*VLOOKUP(CombinedPrograms!$A43,SNAPBen!$A$10:$L$117,1+CombinedPrograms!E$5)+programweights!$I$14*VLOOKUP(CombinedPrograms!$A43,aggregateBenElg!$A$9:$I$116,4)*VLOOKUP(CombinedPrograms!$A43,MedicaidBen!$A$9:$L$116,1+CombinedPrograms!E$5)+programweights!$I$15*1*VLOOKUP(CombinedPrograms!$A43,OtherBen!$A$9:$L$116,1+CombinedPrograms!E$5)</f>
        <v>1173.7127796090988</v>
      </c>
      <c r="F43" s="26">
        <f>VLOOKUP(F$5,programweights!$B$8:$I$12,8)*VLOOKUP(CombinedPrograms!$A43,aggregateBenElg!$A$9:$I$116,2)*VLOOKUP(CombinedPrograms!$A43,UIBen!$A$9:$L$116,7+CombinedPrograms!F$5)+programweights!$I$13*VLOOKUP(CombinedPrograms!$A43,aggregateBenElg!$A$9:$I$116,3)*VLOOKUP(CombinedPrograms!$A43,SNAPBen!$A$10:$L$117,1+CombinedPrograms!F$5)+programweights!$I$14*VLOOKUP(CombinedPrograms!$A43,aggregateBenElg!$A$9:$I$116,4)*VLOOKUP(CombinedPrograms!$A43,MedicaidBen!$A$9:$L$116,1+CombinedPrograms!F$5)+programweights!$I$15*1*VLOOKUP(CombinedPrograms!$A43,OtherBen!$A$9:$L$116,1+CombinedPrograms!F$5)</f>
        <v>1124.9410130480612</v>
      </c>
      <c r="G43" s="8"/>
      <c r="H43" s="35">
        <f t="shared" si="3"/>
        <v>0.52400840562044682</v>
      </c>
      <c r="I43" s="35">
        <f t="shared" si="3"/>
        <v>0.52252417801031403</v>
      </c>
      <c r="J43" s="35">
        <f t="shared" si="3"/>
        <v>0.50551413016740609</v>
      </c>
      <c r="K43" s="35">
        <f t="shared" si="3"/>
        <v>0.47670396117413316</v>
      </c>
      <c r="L43" s="35">
        <f t="shared" si="4"/>
        <v>0.42344909082892096</v>
      </c>
      <c r="Q43">
        <f t="shared" si="5"/>
        <v>2008</v>
      </c>
    </row>
    <row r="44" spans="1:17" x14ac:dyDescent="0.25">
      <c r="A44" s="8">
        <f>aggregateBenElg!A44</f>
        <v>39783</v>
      </c>
      <c r="B44" s="26">
        <f>VLOOKUP(B$5,programweights!$B$8:$I$12,8)*VLOOKUP(CombinedPrograms!$A44,aggregateBenElg!$A$9:$I$116,2)*VLOOKUP(CombinedPrograms!$A44,UIBen!$A$9:$L$116,7+CombinedPrograms!B$5)+programweights!$I$13*VLOOKUP(CombinedPrograms!$A44,aggregateBenElg!$A$9:$I$116,3)*VLOOKUP(CombinedPrograms!$A44,SNAPBen!$A$10:$L$117,1+CombinedPrograms!B$5)+programweights!$I$14*VLOOKUP(CombinedPrograms!$A44,aggregateBenElg!$A$9:$I$116,4)*VLOOKUP(CombinedPrograms!$A44,MedicaidBen!$A$9:$L$116,1+CombinedPrograms!B$5)+programweights!$I$15*1*VLOOKUP(CombinedPrograms!$A44,OtherBen!$A$9:$L$116,1+CombinedPrograms!B$5)</f>
        <v>788.93810221244712</v>
      </c>
      <c r="C44" s="26">
        <f>VLOOKUP(C$5,programweights!$B$8:$I$12,8)*VLOOKUP(CombinedPrograms!$A44,aggregateBenElg!$A$9:$I$116,2)*VLOOKUP(CombinedPrograms!$A44,UIBen!$A$9:$L$116,7+CombinedPrograms!C$5)+programweights!$I$13*VLOOKUP(CombinedPrograms!$A44,aggregateBenElg!$A$9:$I$116,3)*VLOOKUP(CombinedPrograms!$A44,SNAPBen!$A$10:$L$117,1+CombinedPrograms!C$5)+programweights!$I$14*VLOOKUP(CombinedPrograms!$A44,aggregateBenElg!$A$9:$I$116,4)*VLOOKUP(CombinedPrograms!$A44,MedicaidBen!$A$9:$L$116,1+CombinedPrograms!C$5)+programweights!$I$15*1*VLOOKUP(CombinedPrograms!$A44,OtherBen!$A$9:$L$116,1+CombinedPrograms!C$5)</f>
        <v>965.15367256709442</v>
      </c>
      <c r="D44" s="26">
        <f>VLOOKUP(D$5,programweights!$B$8:$I$12,8)*VLOOKUP(CombinedPrograms!$A44,aggregateBenElg!$A$9:$I$116,2)*VLOOKUP(CombinedPrograms!$A44,UIBen!$A$9:$L$116,7+CombinedPrograms!D$5)+programweights!$I$13*VLOOKUP(CombinedPrograms!$A44,aggregateBenElg!$A$9:$I$116,3)*VLOOKUP(CombinedPrograms!$A44,SNAPBen!$A$10:$L$117,1+CombinedPrograms!D$5)+programweights!$I$14*VLOOKUP(CombinedPrograms!$A44,aggregateBenElg!$A$9:$I$116,4)*VLOOKUP(CombinedPrograms!$A44,MedicaidBen!$A$9:$L$116,1+CombinedPrograms!D$5)+programweights!$I$15*1*VLOOKUP(CombinedPrograms!$A44,OtherBen!$A$9:$L$116,1+CombinedPrograms!D$5)</f>
        <v>1116.2526523911699</v>
      </c>
      <c r="E44" s="26">
        <f>VLOOKUP(E$5,programweights!$B$8:$I$12,8)*VLOOKUP(CombinedPrograms!$A44,aggregateBenElg!$A$9:$I$116,2)*VLOOKUP(CombinedPrograms!$A44,UIBen!$A$9:$L$116,7+CombinedPrograms!E$5)+programweights!$I$13*VLOOKUP(CombinedPrograms!$A44,aggregateBenElg!$A$9:$I$116,3)*VLOOKUP(CombinedPrograms!$A44,SNAPBen!$A$10:$L$117,1+CombinedPrograms!E$5)+programweights!$I$14*VLOOKUP(CombinedPrograms!$A44,aggregateBenElg!$A$9:$I$116,4)*VLOOKUP(CombinedPrograms!$A44,MedicaidBen!$A$9:$L$116,1+CombinedPrograms!E$5)+programweights!$I$15*1*VLOOKUP(CombinedPrograms!$A44,OtherBen!$A$9:$L$116,1+CombinedPrograms!E$5)</f>
        <v>1225.6595644320898</v>
      </c>
      <c r="F44" s="26">
        <f>VLOOKUP(F$5,programweights!$B$8:$I$12,8)*VLOOKUP(CombinedPrograms!$A44,aggregateBenElg!$A$9:$I$116,2)*VLOOKUP(CombinedPrograms!$A44,UIBen!$A$9:$L$116,7+CombinedPrograms!F$5)+programweights!$I$13*VLOOKUP(CombinedPrograms!$A44,aggregateBenElg!$A$9:$I$116,3)*VLOOKUP(CombinedPrograms!$A44,SNAPBen!$A$10:$L$117,1+CombinedPrograms!F$5)+programweights!$I$14*VLOOKUP(CombinedPrograms!$A44,aggregateBenElg!$A$9:$I$116,4)*VLOOKUP(CombinedPrograms!$A44,MedicaidBen!$A$9:$L$116,1+CombinedPrograms!F$5)+programweights!$I$15*1*VLOOKUP(CombinedPrograms!$A44,OtherBen!$A$9:$L$116,1+CombinedPrograms!F$5)</f>
        <v>1172.6994692744242</v>
      </c>
      <c r="G44" s="8"/>
      <c r="H44" s="35">
        <f t="shared" si="3"/>
        <v>0.53230602418552708</v>
      </c>
      <c r="I44" s="35">
        <f t="shared" si="3"/>
        <v>0.53279099497362425</v>
      </c>
      <c r="J44" s="35">
        <f t="shared" si="3"/>
        <v>0.51667979458838698</v>
      </c>
      <c r="K44" s="35">
        <f t="shared" si="3"/>
        <v>0.48765188349874883</v>
      </c>
      <c r="L44" s="35">
        <f t="shared" si="4"/>
        <v>0.43168979679226732</v>
      </c>
      <c r="Q44">
        <f t="shared" si="5"/>
        <v>2008</v>
      </c>
    </row>
    <row r="45" spans="1:17" x14ac:dyDescent="0.25">
      <c r="A45" s="8">
        <f>aggregateBenElg!A45</f>
        <v>39814</v>
      </c>
      <c r="B45" s="26">
        <f>VLOOKUP(B$5,programweights!$B$8:$I$12,8)*VLOOKUP(CombinedPrograms!$A45,aggregateBenElg!$A$9:$I$116,2)*VLOOKUP(CombinedPrograms!$A45,UIBen!$A$9:$L$116,7+CombinedPrograms!B$5)+programweights!$I$13*VLOOKUP(CombinedPrograms!$A45,aggregateBenElg!$A$9:$I$116,3)*VLOOKUP(CombinedPrograms!$A45,SNAPBen!$A$10:$L$117,1+CombinedPrograms!B$5)+programweights!$I$14*VLOOKUP(CombinedPrograms!$A45,aggregateBenElg!$A$9:$I$116,4)*VLOOKUP(CombinedPrograms!$A45,MedicaidBen!$A$9:$L$116,1+CombinedPrograms!B$5)+programweights!$I$15*1*VLOOKUP(CombinedPrograms!$A45,OtherBen!$A$9:$L$116,1+CombinedPrograms!B$5)</f>
        <v>788.75719755253544</v>
      </c>
      <c r="C45" s="26">
        <f>VLOOKUP(C$5,programweights!$B$8:$I$12,8)*VLOOKUP(CombinedPrograms!$A45,aggregateBenElg!$A$9:$I$116,2)*VLOOKUP(CombinedPrograms!$A45,UIBen!$A$9:$L$116,7+CombinedPrograms!C$5)+programweights!$I$13*VLOOKUP(CombinedPrograms!$A45,aggregateBenElg!$A$9:$I$116,3)*VLOOKUP(CombinedPrograms!$A45,SNAPBen!$A$10:$L$117,1+CombinedPrograms!C$5)+programweights!$I$14*VLOOKUP(CombinedPrograms!$A45,aggregateBenElg!$A$9:$I$116,4)*VLOOKUP(CombinedPrograms!$A45,MedicaidBen!$A$9:$L$116,1+CombinedPrograms!C$5)+programweights!$I$15*1*VLOOKUP(CombinedPrograms!$A45,OtherBen!$A$9:$L$116,1+CombinedPrograms!C$5)</f>
        <v>964.970116338038</v>
      </c>
      <c r="D45" s="26">
        <f>VLOOKUP(D$5,programweights!$B$8:$I$12,8)*VLOOKUP(CombinedPrograms!$A45,aggregateBenElg!$A$9:$I$116,2)*VLOOKUP(CombinedPrograms!$A45,UIBen!$A$9:$L$116,7+CombinedPrograms!D$5)+programweights!$I$13*VLOOKUP(CombinedPrograms!$A45,aggregateBenElg!$A$9:$I$116,3)*VLOOKUP(CombinedPrograms!$A45,SNAPBen!$A$10:$L$117,1+CombinedPrograms!D$5)+programweights!$I$14*VLOOKUP(CombinedPrograms!$A45,aggregateBenElg!$A$9:$I$116,4)*VLOOKUP(CombinedPrograms!$A45,MedicaidBen!$A$9:$L$116,1+CombinedPrograms!D$5)+programweights!$I$15*1*VLOOKUP(CombinedPrograms!$A45,OtherBen!$A$9:$L$116,1+CombinedPrograms!D$5)</f>
        <v>1116.0686019846223</v>
      </c>
      <c r="E45" s="26">
        <f>VLOOKUP(E$5,programweights!$B$8:$I$12,8)*VLOOKUP(CombinedPrograms!$A45,aggregateBenElg!$A$9:$I$116,2)*VLOOKUP(CombinedPrograms!$A45,UIBen!$A$9:$L$116,7+CombinedPrograms!E$5)+programweights!$I$13*VLOOKUP(CombinedPrograms!$A45,aggregateBenElg!$A$9:$I$116,3)*VLOOKUP(CombinedPrograms!$A45,SNAPBen!$A$10:$L$117,1+CombinedPrograms!E$5)+programweights!$I$14*VLOOKUP(CombinedPrograms!$A45,aggregateBenElg!$A$9:$I$116,4)*VLOOKUP(CombinedPrograms!$A45,MedicaidBen!$A$9:$L$116,1+CombinedPrograms!E$5)+programweights!$I$15*1*VLOOKUP(CombinedPrograms!$A45,OtherBen!$A$9:$L$116,1+CombinedPrograms!E$5)</f>
        <v>1225.47545837028</v>
      </c>
      <c r="F45" s="26">
        <f>VLOOKUP(F$5,programweights!$B$8:$I$12,8)*VLOOKUP(CombinedPrograms!$A45,aggregateBenElg!$A$9:$I$116,2)*VLOOKUP(CombinedPrograms!$A45,UIBen!$A$9:$L$116,7+CombinedPrograms!F$5)+programweights!$I$13*VLOOKUP(CombinedPrograms!$A45,aggregateBenElg!$A$9:$I$116,3)*VLOOKUP(CombinedPrograms!$A45,SNAPBen!$A$10:$L$117,1+CombinedPrograms!F$5)+programweights!$I$14*VLOOKUP(CombinedPrograms!$A45,aggregateBenElg!$A$9:$I$116,4)*VLOOKUP(CombinedPrograms!$A45,MedicaidBen!$A$9:$L$116,1+CombinedPrograms!F$5)+programweights!$I$15*1*VLOOKUP(CombinedPrograms!$A45,OtherBen!$A$9:$L$116,1+CombinedPrograms!F$5)</f>
        <v>1172.5153632126141</v>
      </c>
      <c r="G45" s="8"/>
      <c r="H45" s="35">
        <f t="shared" si="3"/>
        <v>0.53223655383696833</v>
      </c>
      <c r="I45" s="35">
        <f t="shared" si="3"/>
        <v>0.53273328379357943</v>
      </c>
      <c r="J45" s="35">
        <f t="shared" si="3"/>
        <v>0.51663241746235111</v>
      </c>
      <c r="K45" s="35">
        <f t="shared" si="3"/>
        <v>0.48761308265917708</v>
      </c>
      <c r="L45" s="35">
        <f t="shared" si="4"/>
        <v>0.43165802935166464</v>
      </c>
      <c r="Q45">
        <f t="shared" si="5"/>
        <v>2009</v>
      </c>
    </row>
    <row r="46" spans="1:17" x14ac:dyDescent="0.25">
      <c r="A46" s="8">
        <f>aggregateBenElg!A46</f>
        <v>39845</v>
      </c>
      <c r="B46" s="26">
        <f>VLOOKUP(B$5,programweights!$B$8:$I$12,8)*VLOOKUP(CombinedPrograms!$A46,aggregateBenElg!$A$9:$I$116,2)*VLOOKUP(CombinedPrograms!$A46,UIBen!$A$9:$L$116,7+CombinedPrograms!B$5)+programweights!$I$13*VLOOKUP(CombinedPrograms!$A46,aggregateBenElg!$A$9:$I$116,3)*VLOOKUP(CombinedPrograms!$A46,SNAPBen!$A$10:$L$117,1+CombinedPrograms!B$5)+programweights!$I$14*VLOOKUP(CombinedPrograms!$A46,aggregateBenElg!$A$9:$I$116,4)*VLOOKUP(CombinedPrograms!$A46,MedicaidBen!$A$9:$L$116,1+CombinedPrograms!B$5)+programweights!$I$15*1*VLOOKUP(CombinedPrograms!$A46,OtherBen!$A$9:$L$116,1+CombinedPrograms!B$5)</f>
        <v>788.00477551750873</v>
      </c>
      <c r="C46" s="26">
        <f>VLOOKUP(C$5,programweights!$B$8:$I$12,8)*VLOOKUP(CombinedPrograms!$A46,aggregateBenElg!$A$9:$I$116,2)*VLOOKUP(CombinedPrograms!$A46,UIBen!$A$9:$L$116,7+CombinedPrograms!C$5)+programweights!$I$13*VLOOKUP(CombinedPrograms!$A46,aggregateBenElg!$A$9:$I$116,3)*VLOOKUP(CombinedPrograms!$A46,SNAPBen!$A$10:$L$117,1+CombinedPrograms!C$5)+programweights!$I$14*VLOOKUP(CombinedPrograms!$A46,aggregateBenElg!$A$9:$I$116,4)*VLOOKUP(CombinedPrograms!$A46,MedicaidBen!$A$9:$L$116,1+CombinedPrograms!C$5)+programweights!$I$15*1*VLOOKUP(CombinedPrograms!$A46,OtherBen!$A$9:$L$116,1+CombinedPrograms!C$5)</f>
        <v>964.20666584717833</v>
      </c>
      <c r="D46" s="26">
        <f>VLOOKUP(D$5,programweights!$B$8:$I$12,8)*VLOOKUP(CombinedPrograms!$A46,aggregateBenElg!$A$9:$I$116,2)*VLOOKUP(CombinedPrograms!$A46,UIBen!$A$9:$L$116,7+CombinedPrograms!D$5)+programweights!$I$13*VLOOKUP(CombinedPrograms!$A46,aggregateBenElg!$A$9:$I$116,3)*VLOOKUP(CombinedPrograms!$A46,SNAPBen!$A$10:$L$117,1+CombinedPrograms!D$5)+programweights!$I$14*VLOOKUP(CombinedPrograms!$A46,aggregateBenElg!$A$9:$I$116,4)*VLOOKUP(CombinedPrograms!$A46,MedicaidBen!$A$9:$L$116,1+CombinedPrograms!D$5)+programweights!$I$15*1*VLOOKUP(CombinedPrograms!$A46,OtherBen!$A$9:$L$116,1+CombinedPrograms!D$5)</f>
        <v>1115.3030961015263</v>
      </c>
      <c r="E46" s="26">
        <f>VLOOKUP(E$5,programweights!$B$8:$I$12,8)*VLOOKUP(CombinedPrograms!$A46,aggregateBenElg!$A$9:$I$116,2)*VLOOKUP(CombinedPrograms!$A46,UIBen!$A$9:$L$116,7+CombinedPrograms!E$5)+programweights!$I$13*VLOOKUP(CombinedPrograms!$A46,aggregateBenElg!$A$9:$I$116,3)*VLOOKUP(CombinedPrograms!$A46,SNAPBen!$A$10:$L$117,1+CombinedPrograms!E$5)+programweights!$I$14*VLOOKUP(CombinedPrograms!$A46,aggregateBenElg!$A$9:$I$116,4)*VLOOKUP(CombinedPrograms!$A46,MedicaidBen!$A$9:$L$116,1+CombinedPrograms!E$5)+programweights!$I$15*1*VLOOKUP(CombinedPrograms!$A46,OtherBen!$A$9:$L$116,1+CombinedPrograms!E$5)</f>
        <v>1224.7097210047782</v>
      </c>
      <c r="F46" s="26">
        <f>VLOOKUP(F$5,programweights!$B$8:$I$12,8)*VLOOKUP(CombinedPrograms!$A46,aggregateBenElg!$A$9:$I$116,2)*VLOOKUP(CombinedPrograms!$A46,UIBen!$A$9:$L$116,7+CombinedPrograms!F$5)+programweights!$I$13*VLOOKUP(CombinedPrograms!$A46,aggregateBenElg!$A$9:$I$116,3)*VLOOKUP(CombinedPrograms!$A46,SNAPBen!$A$10:$L$117,1+CombinedPrograms!F$5)+programweights!$I$14*VLOOKUP(CombinedPrograms!$A46,aggregateBenElg!$A$9:$I$116,4)*VLOOKUP(CombinedPrograms!$A46,MedicaidBen!$A$9:$L$116,1+CombinedPrograms!F$5)+programweights!$I$15*1*VLOOKUP(CombinedPrograms!$A46,OtherBen!$A$9:$L$116,1+CombinedPrograms!F$5)</f>
        <v>1171.7496258471126</v>
      </c>
      <c r="G46" s="8"/>
      <c r="H46" s="35">
        <f t="shared" si="3"/>
        <v>0.53194761146775527</v>
      </c>
      <c r="I46" s="35">
        <f t="shared" si="3"/>
        <v>0.53249325037733541</v>
      </c>
      <c r="J46" s="35">
        <f t="shared" si="3"/>
        <v>0.51643536563625125</v>
      </c>
      <c r="K46" s="35">
        <f t="shared" si="3"/>
        <v>0.48745170148366956</v>
      </c>
      <c r="L46" s="35">
        <f t="shared" si="4"/>
        <v>0.43152590162030879</v>
      </c>
      <c r="Q46">
        <f t="shared" si="5"/>
        <v>2009</v>
      </c>
    </row>
    <row r="47" spans="1:17" x14ac:dyDescent="0.25">
      <c r="A47" s="8">
        <f>aggregateBenElg!A47</f>
        <v>39873</v>
      </c>
      <c r="B47" s="26">
        <f>VLOOKUP(B$5,programweights!$B$8:$I$12,8)*VLOOKUP(CombinedPrograms!$A47,aggregateBenElg!$A$9:$I$116,2)*VLOOKUP(CombinedPrograms!$A47,UIBen!$A$9:$L$116,7+CombinedPrograms!B$5)+programweights!$I$13*VLOOKUP(CombinedPrograms!$A47,aggregateBenElg!$A$9:$I$116,3)*VLOOKUP(CombinedPrograms!$A47,SNAPBen!$A$10:$L$117,1+CombinedPrograms!B$5)+programweights!$I$14*VLOOKUP(CombinedPrograms!$A47,aggregateBenElg!$A$9:$I$116,4)*VLOOKUP(CombinedPrograms!$A47,MedicaidBen!$A$9:$L$116,1+CombinedPrograms!B$5)+programweights!$I$15*1*VLOOKUP(CombinedPrograms!$A47,OtherBen!$A$9:$L$116,1+CombinedPrograms!B$5)</f>
        <v>788.57383232706206</v>
      </c>
      <c r="C47" s="26">
        <f>VLOOKUP(C$5,programweights!$B$8:$I$12,8)*VLOOKUP(CombinedPrograms!$A47,aggregateBenElg!$A$9:$I$116,2)*VLOOKUP(CombinedPrograms!$A47,UIBen!$A$9:$L$116,7+CombinedPrograms!C$5)+programweights!$I$13*VLOOKUP(CombinedPrograms!$A47,aggregateBenElg!$A$9:$I$116,3)*VLOOKUP(CombinedPrograms!$A47,SNAPBen!$A$10:$L$117,1+CombinedPrograms!C$5)+programweights!$I$14*VLOOKUP(CombinedPrograms!$A47,aggregateBenElg!$A$9:$I$116,4)*VLOOKUP(CombinedPrograms!$A47,MedicaidBen!$A$9:$L$116,1+CombinedPrograms!C$5)+programweights!$I$15*1*VLOOKUP(CombinedPrograms!$A47,OtherBen!$A$9:$L$116,1+CombinedPrograms!C$5)</f>
        <v>964.7840634782367</v>
      </c>
      <c r="D47" s="26">
        <f>VLOOKUP(D$5,programweights!$B$8:$I$12,8)*VLOOKUP(CombinedPrograms!$A47,aggregateBenElg!$A$9:$I$116,2)*VLOOKUP(CombinedPrograms!$A47,UIBen!$A$9:$L$116,7+CombinedPrograms!D$5)+programweights!$I$13*VLOOKUP(CombinedPrograms!$A47,aggregateBenElg!$A$9:$I$116,3)*VLOOKUP(CombinedPrograms!$A47,SNAPBen!$A$10:$L$117,1+CombinedPrograms!D$5)+programweights!$I$14*VLOOKUP(CombinedPrograms!$A47,aggregateBenElg!$A$9:$I$116,4)*VLOOKUP(CombinedPrograms!$A47,MedicaidBen!$A$9:$L$116,1+CombinedPrograms!D$5)+programweights!$I$15*1*VLOOKUP(CombinedPrograms!$A47,OtherBen!$A$9:$L$116,1+CombinedPrograms!D$5)</f>
        <v>1115.8820482258</v>
      </c>
      <c r="E47" s="26">
        <f>VLOOKUP(E$5,programweights!$B$8:$I$12,8)*VLOOKUP(CombinedPrograms!$A47,aggregateBenElg!$A$9:$I$116,2)*VLOOKUP(CombinedPrograms!$A47,UIBen!$A$9:$L$116,7+CombinedPrograms!E$5)+programweights!$I$13*VLOOKUP(CombinedPrograms!$A47,aggregateBenElg!$A$9:$I$116,3)*VLOOKUP(CombinedPrograms!$A47,SNAPBen!$A$10:$L$117,1+CombinedPrograms!E$5)+programweights!$I$14*VLOOKUP(CombinedPrograms!$A47,aggregateBenElg!$A$9:$I$116,4)*VLOOKUP(CombinedPrograms!$A47,MedicaidBen!$A$9:$L$116,1+CombinedPrograms!E$5)+programweights!$I$15*1*VLOOKUP(CombinedPrograms!$A47,OtherBen!$A$9:$L$116,1+CombinedPrograms!E$5)</f>
        <v>1225.2888481992029</v>
      </c>
      <c r="F47" s="26">
        <f>VLOOKUP(F$5,programweights!$B$8:$I$12,8)*VLOOKUP(CombinedPrograms!$A47,aggregateBenElg!$A$9:$I$116,2)*VLOOKUP(CombinedPrograms!$A47,UIBen!$A$9:$L$116,7+CombinedPrograms!F$5)+programweights!$I$13*VLOOKUP(CombinedPrograms!$A47,aggregateBenElg!$A$9:$I$116,3)*VLOOKUP(CombinedPrograms!$A47,SNAPBen!$A$10:$L$117,1+CombinedPrograms!F$5)+programweights!$I$14*VLOOKUP(CombinedPrograms!$A47,aggregateBenElg!$A$9:$I$116,4)*VLOOKUP(CombinedPrograms!$A47,MedicaidBen!$A$9:$L$116,1+CombinedPrograms!F$5)+programweights!$I$15*1*VLOOKUP(CombinedPrograms!$A47,OtherBen!$A$9:$L$116,1+CombinedPrograms!F$5)</f>
        <v>1172.3287530415371</v>
      </c>
      <c r="G47" s="8"/>
      <c r="H47" s="35">
        <f t="shared" si="3"/>
        <v>0.53216613859098516</v>
      </c>
      <c r="I47" s="35">
        <f t="shared" si="3"/>
        <v>0.53267478765784471</v>
      </c>
      <c r="J47" s="35">
        <f t="shared" si="3"/>
        <v>0.51658439593873706</v>
      </c>
      <c r="K47" s="35">
        <f t="shared" si="3"/>
        <v>0.48757375407195275</v>
      </c>
      <c r="L47" s="35">
        <f t="shared" si="4"/>
        <v>0.43162582982782893</v>
      </c>
      <c r="Q47">
        <f t="shared" si="5"/>
        <v>2009</v>
      </c>
    </row>
    <row r="48" spans="1:17" x14ac:dyDescent="0.25">
      <c r="A48" s="8">
        <f>aggregateBenElg!A48</f>
        <v>39904</v>
      </c>
      <c r="B48" s="26">
        <f>VLOOKUP(B$5,programweights!$B$8:$I$12,8)*VLOOKUP(CombinedPrograms!$A48,aggregateBenElg!$A$9:$I$116,2)*VLOOKUP(CombinedPrograms!$A48,UIBen!$A$9:$L$116,7+CombinedPrograms!B$5)+programweights!$I$13*VLOOKUP(CombinedPrograms!$A48,aggregateBenElg!$A$9:$I$116,3)*VLOOKUP(CombinedPrograms!$A48,SNAPBen!$A$10:$L$117,1+CombinedPrograms!B$5)+programweights!$I$14*VLOOKUP(CombinedPrograms!$A48,aggregateBenElg!$A$9:$I$116,4)*VLOOKUP(CombinedPrograms!$A48,MedicaidBen!$A$9:$L$116,1+CombinedPrograms!B$5)+programweights!$I$15*1*VLOOKUP(CombinedPrograms!$A48,OtherBen!$A$9:$L$116,1+CombinedPrograms!B$5)</f>
        <v>925.88842587608019</v>
      </c>
      <c r="C48" s="26">
        <f>VLOOKUP(C$5,programweights!$B$8:$I$12,8)*VLOOKUP(CombinedPrograms!$A48,aggregateBenElg!$A$9:$I$116,2)*VLOOKUP(CombinedPrograms!$A48,UIBen!$A$9:$L$116,7+CombinedPrograms!C$5)+programweights!$I$13*VLOOKUP(CombinedPrograms!$A48,aggregateBenElg!$A$9:$I$116,3)*VLOOKUP(CombinedPrograms!$A48,SNAPBen!$A$10:$L$117,1+CombinedPrograms!C$5)+programweights!$I$14*VLOOKUP(CombinedPrograms!$A48,aggregateBenElg!$A$9:$I$116,4)*VLOOKUP(CombinedPrograms!$A48,MedicaidBen!$A$9:$L$116,1+CombinedPrograms!C$5)+programweights!$I$15*1*VLOOKUP(CombinedPrograms!$A48,OtherBen!$A$9:$L$116,1+CombinedPrograms!C$5)</f>
        <v>1132.7501832104954</v>
      </c>
      <c r="D48" s="26">
        <f>VLOOKUP(D$5,programweights!$B$8:$I$12,8)*VLOOKUP(CombinedPrograms!$A48,aggregateBenElg!$A$9:$I$116,2)*VLOOKUP(CombinedPrograms!$A48,UIBen!$A$9:$L$116,7+CombinedPrograms!D$5)+programweights!$I$13*VLOOKUP(CombinedPrograms!$A48,aggregateBenElg!$A$9:$I$116,3)*VLOOKUP(CombinedPrograms!$A48,SNAPBen!$A$10:$L$117,1+CombinedPrograms!D$5)+programweights!$I$14*VLOOKUP(CombinedPrograms!$A48,aggregateBenElg!$A$9:$I$116,4)*VLOOKUP(CombinedPrograms!$A48,MedicaidBen!$A$9:$L$116,1+CombinedPrograms!D$5)+programweights!$I$15*1*VLOOKUP(CombinedPrograms!$A48,OtherBen!$A$9:$L$116,1+CombinedPrograms!D$5)</f>
        <v>1301.4976421783954</v>
      </c>
      <c r="E48" s="26">
        <f>VLOOKUP(E$5,programweights!$B$8:$I$12,8)*VLOOKUP(CombinedPrograms!$A48,aggregateBenElg!$A$9:$I$116,2)*VLOOKUP(CombinedPrograms!$A48,UIBen!$A$9:$L$116,7+CombinedPrograms!E$5)+programweights!$I$13*VLOOKUP(CombinedPrograms!$A48,aggregateBenElg!$A$9:$I$116,3)*VLOOKUP(CombinedPrograms!$A48,SNAPBen!$A$10:$L$117,1+CombinedPrograms!E$5)+programweights!$I$14*VLOOKUP(CombinedPrograms!$A48,aggregateBenElg!$A$9:$I$116,4)*VLOOKUP(CombinedPrograms!$A48,MedicaidBen!$A$9:$L$116,1+CombinedPrograms!E$5)+programweights!$I$15*1*VLOOKUP(CombinedPrograms!$A48,OtherBen!$A$9:$L$116,1+CombinedPrograms!E$5)</f>
        <v>1414.2367807902272</v>
      </c>
      <c r="F48" s="26">
        <f>VLOOKUP(F$5,programweights!$B$8:$I$12,8)*VLOOKUP(CombinedPrograms!$A48,aggregateBenElg!$A$9:$I$116,2)*VLOOKUP(CombinedPrograms!$A48,UIBen!$A$9:$L$116,7+CombinedPrograms!F$5)+programweights!$I$13*VLOOKUP(CombinedPrograms!$A48,aggregateBenElg!$A$9:$I$116,3)*VLOOKUP(CombinedPrograms!$A48,SNAPBen!$A$10:$L$117,1+CombinedPrograms!F$5)+programweights!$I$14*VLOOKUP(CombinedPrograms!$A48,aggregateBenElg!$A$9:$I$116,4)*VLOOKUP(CombinedPrograms!$A48,MedicaidBen!$A$9:$L$116,1+CombinedPrograms!F$5)+programweights!$I$15*1*VLOOKUP(CombinedPrograms!$A48,OtherBen!$A$9:$L$116,1+CombinedPrograms!F$5)</f>
        <v>1345.9714320093929</v>
      </c>
      <c r="G48" s="8"/>
      <c r="H48" s="35">
        <f t="shared" si="3"/>
        <v>0.5848971886408032</v>
      </c>
      <c r="I48" s="35">
        <f t="shared" si="3"/>
        <v>0.58548434376566849</v>
      </c>
      <c r="J48" s="35">
        <f t="shared" si="3"/>
        <v>0.5643644229099678</v>
      </c>
      <c r="K48" s="35">
        <f t="shared" si="3"/>
        <v>0.52739503071981408</v>
      </c>
      <c r="L48" s="35">
        <f t="shared" si="4"/>
        <v>0.46158781715169805</v>
      </c>
      <c r="Q48">
        <f t="shared" si="5"/>
        <v>2009</v>
      </c>
    </row>
    <row r="49" spans="1:17" x14ac:dyDescent="0.25">
      <c r="A49" s="8">
        <f>aggregateBenElg!A49</f>
        <v>39934</v>
      </c>
      <c r="B49" s="26">
        <f>VLOOKUP(B$5,programweights!$B$8:$I$12,8)*VLOOKUP(CombinedPrograms!$A49,aggregateBenElg!$A$9:$I$116,2)*VLOOKUP(CombinedPrograms!$A49,UIBen!$A$9:$L$116,7+CombinedPrograms!B$5)+programweights!$I$13*VLOOKUP(CombinedPrograms!$A49,aggregateBenElg!$A$9:$I$116,3)*VLOOKUP(CombinedPrograms!$A49,SNAPBen!$A$10:$L$117,1+CombinedPrograms!B$5)+programweights!$I$14*VLOOKUP(CombinedPrograms!$A49,aggregateBenElg!$A$9:$I$116,4)*VLOOKUP(CombinedPrograms!$A49,MedicaidBen!$A$9:$L$116,1+CombinedPrograms!B$5)+programweights!$I$15*1*VLOOKUP(CombinedPrograms!$A49,OtherBen!$A$9:$L$116,1+CombinedPrograms!B$5)</f>
        <v>926.03111042544106</v>
      </c>
      <c r="C49" s="26">
        <f>VLOOKUP(C$5,programweights!$B$8:$I$12,8)*VLOOKUP(CombinedPrograms!$A49,aggregateBenElg!$A$9:$I$116,2)*VLOOKUP(CombinedPrograms!$A49,UIBen!$A$9:$L$116,7+CombinedPrograms!C$5)+programweights!$I$13*VLOOKUP(CombinedPrograms!$A49,aggregateBenElg!$A$9:$I$116,3)*VLOOKUP(CombinedPrograms!$A49,SNAPBen!$A$10:$L$117,1+CombinedPrograms!C$5)+programweights!$I$14*VLOOKUP(CombinedPrograms!$A49,aggregateBenElg!$A$9:$I$116,4)*VLOOKUP(CombinedPrograms!$A49,MedicaidBen!$A$9:$L$116,1+CombinedPrograms!C$5)+programweights!$I$15*1*VLOOKUP(CombinedPrograms!$A49,OtherBen!$A$9:$L$116,1+CombinedPrograms!C$5)</f>
        <v>1132.8949591263731</v>
      </c>
      <c r="D49" s="26">
        <f>VLOOKUP(D$5,programweights!$B$8:$I$12,8)*VLOOKUP(CombinedPrograms!$A49,aggregateBenElg!$A$9:$I$116,2)*VLOOKUP(CombinedPrograms!$A49,UIBen!$A$9:$L$116,7+CombinedPrograms!D$5)+programweights!$I$13*VLOOKUP(CombinedPrograms!$A49,aggregateBenElg!$A$9:$I$116,3)*VLOOKUP(CombinedPrograms!$A49,SNAPBen!$A$10:$L$117,1+CombinedPrograms!D$5)+programweights!$I$14*VLOOKUP(CombinedPrograms!$A49,aggregateBenElg!$A$9:$I$116,4)*VLOOKUP(CombinedPrograms!$A49,MedicaidBen!$A$9:$L$116,1+CombinedPrograms!D$5)+programweights!$I$15*1*VLOOKUP(CombinedPrograms!$A49,OtherBen!$A$9:$L$116,1+CombinedPrograms!D$5)</f>
        <v>1301.6428078658391</v>
      </c>
      <c r="E49" s="26">
        <f>VLOOKUP(E$5,programweights!$B$8:$I$12,8)*VLOOKUP(CombinedPrograms!$A49,aggregateBenElg!$A$9:$I$116,2)*VLOOKUP(CombinedPrograms!$A49,UIBen!$A$9:$L$116,7+CombinedPrograms!E$5)+programweights!$I$13*VLOOKUP(CombinedPrograms!$A49,aggregateBenElg!$A$9:$I$116,3)*VLOOKUP(CombinedPrograms!$A49,SNAPBen!$A$10:$L$117,1+CombinedPrograms!E$5)+programweights!$I$14*VLOOKUP(CombinedPrograms!$A49,aggregateBenElg!$A$9:$I$116,4)*VLOOKUP(CombinedPrograms!$A49,MedicaidBen!$A$9:$L$116,1+CombinedPrograms!E$5)+programweights!$I$15*1*VLOOKUP(CombinedPrograms!$A49,OtherBen!$A$9:$L$116,1+CombinedPrograms!E$5)</f>
        <v>1414.3819903745282</v>
      </c>
      <c r="F49" s="26">
        <f>VLOOKUP(F$5,programweights!$B$8:$I$12,8)*VLOOKUP(CombinedPrograms!$A49,aggregateBenElg!$A$9:$I$116,2)*VLOOKUP(CombinedPrograms!$A49,UIBen!$A$9:$L$116,7+CombinedPrograms!F$5)+programweights!$I$13*VLOOKUP(CombinedPrograms!$A49,aggregateBenElg!$A$9:$I$116,3)*VLOOKUP(CombinedPrograms!$A49,SNAPBen!$A$10:$L$117,1+CombinedPrograms!F$5)+programweights!$I$14*VLOOKUP(CombinedPrograms!$A49,aggregateBenElg!$A$9:$I$116,4)*VLOOKUP(CombinedPrograms!$A49,MedicaidBen!$A$9:$L$116,1+CombinedPrograms!F$5)+programweights!$I$15*1*VLOOKUP(CombinedPrograms!$A49,OtherBen!$A$9:$L$116,1+CombinedPrograms!F$5)</f>
        <v>1346.1166415936941</v>
      </c>
      <c r="G49" s="8"/>
      <c r="H49" s="35">
        <f t="shared" si="3"/>
        <v>0.58495198184172403</v>
      </c>
      <c r="I49" s="35">
        <f t="shared" si="3"/>
        <v>0.58552986218250636</v>
      </c>
      <c r="J49" s="35">
        <f t="shared" si="3"/>
        <v>0.56440179057026874</v>
      </c>
      <c r="K49" s="35">
        <f t="shared" si="3"/>
        <v>0.52742563402385167</v>
      </c>
      <c r="L49" s="35">
        <f t="shared" si="4"/>
        <v>0.46161287301785958</v>
      </c>
      <c r="Q49">
        <f t="shared" si="5"/>
        <v>2009</v>
      </c>
    </row>
    <row r="50" spans="1:17" x14ac:dyDescent="0.25">
      <c r="A50" s="8">
        <f>aggregateBenElg!A50</f>
        <v>39965</v>
      </c>
      <c r="B50" s="26">
        <f>VLOOKUP(B$5,programweights!$B$8:$I$12,8)*VLOOKUP(CombinedPrograms!$A50,aggregateBenElg!$A$9:$I$116,2)*VLOOKUP(CombinedPrograms!$A50,UIBen!$A$9:$L$116,7+CombinedPrograms!B$5)+programweights!$I$13*VLOOKUP(CombinedPrograms!$A50,aggregateBenElg!$A$9:$I$116,3)*VLOOKUP(CombinedPrograms!$A50,SNAPBen!$A$10:$L$117,1+CombinedPrograms!B$5)+programweights!$I$14*VLOOKUP(CombinedPrograms!$A50,aggregateBenElg!$A$9:$I$116,4)*VLOOKUP(CombinedPrograms!$A50,MedicaidBen!$A$9:$L$116,1+CombinedPrograms!B$5)+programweights!$I$15*1*VLOOKUP(CombinedPrograms!$A50,OtherBen!$A$9:$L$116,1+CombinedPrograms!B$5)</f>
        <v>926.54384889737321</v>
      </c>
      <c r="C50" s="26">
        <f>VLOOKUP(C$5,programweights!$B$8:$I$12,8)*VLOOKUP(CombinedPrograms!$A50,aggregateBenElg!$A$9:$I$116,2)*VLOOKUP(CombinedPrograms!$A50,UIBen!$A$9:$L$116,7+CombinedPrograms!C$5)+programweights!$I$13*VLOOKUP(CombinedPrograms!$A50,aggregateBenElg!$A$9:$I$116,3)*VLOOKUP(CombinedPrograms!$A50,SNAPBen!$A$10:$L$117,1+CombinedPrograms!C$5)+programweights!$I$14*VLOOKUP(CombinedPrograms!$A50,aggregateBenElg!$A$9:$I$116,4)*VLOOKUP(CombinedPrograms!$A50,MedicaidBen!$A$9:$L$116,1+CombinedPrograms!C$5)+programweights!$I$15*1*VLOOKUP(CombinedPrograms!$A50,OtherBen!$A$9:$L$116,1+CombinedPrograms!C$5)</f>
        <v>1133.4152129465119</v>
      </c>
      <c r="D50" s="26">
        <f>VLOOKUP(D$5,programweights!$B$8:$I$12,8)*VLOOKUP(CombinedPrograms!$A50,aggregateBenElg!$A$9:$I$116,2)*VLOOKUP(CombinedPrograms!$A50,UIBen!$A$9:$L$116,7+CombinedPrograms!D$5)+programweights!$I$13*VLOOKUP(CombinedPrograms!$A50,aggregateBenElg!$A$9:$I$116,3)*VLOOKUP(CombinedPrograms!$A50,SNAPBen!$A$10:$L$117,1+CombinedPrograms!D$5)+programweights!$I$14*VLOOKUP(CombinedPrograms!$A50,aggregateBenElg!$A$9:$I$116,4)*VLOOKUP(CombinedPrograms!$A50,MedicaidBen!$A$9:$L$116,1+CombinedPrograms!D$5)+programweights!$I$15*1*VLOOKUP(CombinedPrograms!$A50,OtherBen!$A$9:$L$116,1+CombinedPrograms!D$5)</f>
        <v>1302.1644623343182</v>
      </c>
      <c r="E50" s="26">
        <f>VLOOKUP(E$5,programweights!$B$8:$I$12,8)*VLOOKUP(CombinedPrograms!$A50,aggregateBenElg!$A$9:$I$116,2)*VLOOKUP(CombinedPrograms!$A50,UIBen!$A$9:$L$116,7+CombinedPrograms!E$5)+programweights!$I$13*VLOOKUP(CombinedPrograms!$A50,aggregateBenElg!$A$9:$I$116,3)*VLOOKUP(CombinedPrograms!$A50,SNAPBen!$A$10:$L$117,1+CombinedPrograms!E$5)+programweights!$I$14*VLOOKUP(CombinedPrograms!$A50,aggregateBenElg!$A$9:$I$116,4)*VLOOKUP(CombinedPrograms!$A50,MedicaidBen!$A$9:$L$116,1+CombinedPrograms!E$5)+programweights!$I$15*1*VLOOKUP(CombinedPrograms!$A50,OtherBen!$A$9:$L$116,1+CombinedPrograms!E$5)</f>
        <v>1414.9038025868392</v>
      </c>
      <c r="F50" s="26">
        <f>VLOOKUP(F$5,programweights!$B$8:$I$12,8)*VLOOKUP(CombinedPrograms!$A50,aggregateBenElg!$A$9:$I$116,2)*VLOOKUP(CombinedPrograms!$A50,UIBen!$A$9:$L$116,7+CombinedPrograms!F$5)+programweights!$I$13*VLOOKUP(CombinedPrograms!$A50,aggregateBenElg!$A$9:$I$116,3)*VLOOKUP(CombinedPrograms!$A50,SNAPBen!$A$10:$L$117,1+CombinedPrograms!F$5)+programweights!$I$14*VLOOKUP(CombinedPrograms!$A50,aggregateBenElg!$A$9:$I$116,4)*VLOOKUP(CombinedPrograms!$A50,MedicaidBen!$A$9:$L$116,1+CombinedPrograms!F$5)+programweights!$I$15*1*VLOOKUP(CombinedPrograms!$A50,OtherBen!$A$9:$L$116,1+CombinedPrograms!F$5)</f>
        <v>1346.6384538060049</v>
      </c>
      <c r="G50" s="8"/>
      <c r="H50" s="35">
        <f t="shared" si="3"/>
        <v>0.58514888180207869</v>
      </c>
      <c r="I50" s="35">
        <f t="shared" si="3"/>
        <v>0.58569343310590871</v>
      </c>
      <c r="J50" s="35">
        <f t="shared" si="3"/>
        <v>0.56453607166186681</v>
      </c>
      <c r="K50" s="35">
        <f t="shared" si="3"/>
        <v>0.52753560732802995</v>
      </c>
      <c r="L50" s="35">
        <f t="shared" si="4"/>
        <v>0.46170291154400778</v>
      </c>
      <c r="Q50">
        <f t="shared" si="5"/>
        <v>2009</v>
      </c>
    </row>
    <row r="51" spans="1:17" x14ac:dyDescent="0.25">
      <c r="A51" s="8">
        <f>aggregateBenElg!A51</f>
        <v>39995</v>
      </c>
      <c r="B51" s="26">
        <f>VLOOKUP(B$5,programweights!$B$8:$I$12,8)*VLOOKUP(CombinedPrograms!$A51,aggregateBenElg!$A$9:$I$116,2)*VLOOKUP(CombinedPrograms!$A51,UIBen!$A$9:$L$116,7+CombinedPrograms!B$5)+programweights!$I$13*VLOOKUP(CombinedPrograms!$A51,aggregateBenElg!$A$9:$I$116,3)*VLOOKUP(CombinedPrograms!$A51,SNAPBen!$A$10:$L$117,1+CombinedPrograms!B$5)+programweights!$I$14*VLOOKUP(CombinedPrograms!$A51,aggregateBenElg!$A$9:$I$116,4)*VLOOKUP(CombinedPrograms!$A51,MedicaidBen!$A$9:$L$116,1+CombinedPrograms!B$5)+programweights!$I$15*1*VLOOKUP(CombinedPrograms!$A51,OtherBen!$A$9:$L$116,1+CombinedPrograms!B$5)</f>
        <v>942.0074855403243</v>
      </c>
      <c r="C51" s="26">
        <f>VLOOKUP(C$5,programweights!$B$8:$I$12,8)*VLOOKUP(CombinedPrograms!$A51,aggregateBenElg!$A$9:$I$116,2)*VLOOKUP(CombinedPrograms!$A51,UIBen!$A$9:$L$116,7+CombinedPrograms!C$5)+programweights!$I$13*VLOOKUP(CombinedPrograms!$A51,aggregateBenElg!$A$9:$I$116,3)*VLOOKUP(CombinedPrograms!$A51,SNAPBen!$A$10:$L$117,1+CombinedPrograms!C$5)+programweights!$I$14*VLOOKUP(CombinedPrograms!$A51,aggregateBenElg!$A$9:$I$116,4)*VLOOKUP(CombinedPrograms!$A51,MedicaidBen!$A$9:$L$116,1+CombinedPrograms!C$5)+programweights!$I$15*1*VLOOKUP(CombinedPrograms!$A51,OtherBen!$A$9:$L$116,1+CombinedPrograms!C$5)</f>
        <v>1149.1055043467586</v>
      </c>
      <c r="D51" s="26">
        <f>VLOOKUP(D$5,programweights!$B$8:$I$12,8)*VLOOKUP(CombinedPrograms!$A51,aggregateBenElg!$A$9:$I$116,2)*VLOOKUP(CombinedPrograms!$A51,UIBen!$A$9:$L$116,7+CombinedPrograms!D$5)+programweights!$I$13*VLOOKUP(CombinedPrograms!$A51,aggregateBenElg!$A$9:$I$116,3)*VLOOKUP(CombinedPrograms!$A51,SNAPBen!$A$10:$L$117,1+CombinedPrograms!D$5)+programweights!$I$14*VLOOKUP(CombinedPrograms!$A51,aggregateBenElg!$A$9:$I$116,4)*VLOOKUP(CombinedPrograms!$A51,MedicaidBen!$A$9:$L$116,1+CombinedPrograms!D$5)+programweights!$I$15*1*VLOOKUP(CombinedPrograms!$A51,OtherBen!$A$9:$L$116,1+CombinedPrograms!D$5)</f>
        <v>1317.896995770582</v>
      </c>
      <c r="E51" s="26">
        <f>VLOOKUP(E$5,programweights!$B$8:$I$12,8)*VLOOKUP(CombinedPrograms!$A51,aggregateBenElg!$A$9:$I$116,2)*VLOOKUP(CombinedPrograms!$A51,UIBen!$A$9:$L$116,7+CombinedPrograms!E$5)+programweights!$I$13*VLOOKUP(CombinedPrograms!$A51,aggregateBenElg!$A$9:$I$116,3)*VLOOKUP(CombinedPrograms!$A51,SNAPBen!$A$10:$L$117,1+CombinedPrograms!E$5)+programweights!$I$14*VLOOKUP(CombinedPrograms!$A51,aggregateBenElg!$A$9:$I$116,4)*VLOOKUP(CombinedPrograms!$A51,MedicaidBen!$A$9:$L$116,1+CombinedPrograms!E$5)+programweights!$I$15*1*VLOOKUP(CombinedPrograms!$A51,OtherBen!$A$9:$L$116,1+CombinedPrograms!E$5)</f>
        <v>1430.6410934061175</v>
      </c>
      <c r="F51" s="26">
        <f>VLOOKUP(F$5,programweights!$B$8:$I$12,8)*VLOOKUP(CombinedPrograms!$A51,aggregateBenElg!$A$9:$I$116,2)*VLOOKUP(CombinedPrograms!$A51,UIBen!$A$9:$L$116,7+CombinedPrograms!F$5)+programweights!$I$13*VLOOKUP(CombinedPrograms!$A51,aggregateBenElg!$A$9:$I$116,3)*VLOOKUP(CombinedPrograms!$A51,SNAPBen!$A$10:$L$117,1+CombinedPrograms!F$5)+programweights!$I$14*VLOOKUP(CombinedPrograms!$A51,aggregateBenElg!$A$9:$I$116,4)*VLOOKUP(CombinedPrograms!$A51,MedicaidBen!$A$9:$L$116,1+CombinedPrograms!F$5)+programweights!$I$15*1*VLOOKUP(CombinedPrograms!$A51,OtherBen!$A$9:$L$116,1+CombinedPrograms!F$5)</f>
        <v>1362.3757446252832</v>
      </c>
      <c r="G51" s="8"/>
      <c r="H51" s="35">
        <f t="shared" si="3"/>
        <v>0.59108717121980603</v>
      </c>
      <c r="I51" s="35">
        <f t="shared" si="3"/>
        <v>0.59062655488886251</v>
      </c>
      <c r="J51" s="35">
        <f t="shared" si="3"/>
        <v>0.56858584385989919</v>
      </c>
      <c r="K51" s="35">
        <f t="shared" si="3"/>
        <v>0.53085228300057485</v>
      </c>
      <c r="L51" s="35">
        <f t="shared" si="4"/>
        <v>0.46441837591510604</v>
      </c>
      <c r="Q51">
        <f t="shared" si="5"/>
        <v>2009</v>
      </c>
    </row>
    <row r="52" spans="1:17" x14ac:dyDescent="0.25">
      <c r="A52" s="8">
        <f>aggregateBenElg!A52</f>
        <v>40026</v>
      </c>
      <c r="B52" s="26">
        <f>VLOOKUP(B$5,programweights!$B$8:$I$12,8)*VLOOKUP(CombinedPrograms!$A52,aggregateBenElg!$A$9:$I$116,2)*VLOOKUP(CombinedPrograms!$A52,UIBen!$A$9:$L$116,7+CombinedPrograms!B$5)+programweights!$I$13*VLOOKUP(CombinedPrograms!$A52,aggregateBenElg!$A$9:$I$116,3)*VLOOKUP(CombinedPrograms!$A52,SNAPBen!$A$10:$L$117,1+CombinedPrograms!B$5)+programweights!$I$14*VLOOKUP(CombinedPrograms!$A52,aggregateBenElg!$A$9:$I$116,4)*VLOOKUP(CombinedPrograms!$A52,MedicaidBen!$A$9:$L$116,1+CombinedPrograms!B$5)+programweights!$I$15*1*VLOOKUP(CombinedPrograms!$A52,OtherBen!$A$9:$L$116,1+CombinedPrograms!B$5)</f>
        <v>945.95543474290253</v>
      </c>
      <c r="C52" s="26">
        <f>VLOOKUP(C$5,programweights!$B$8:$I$12,8)*VLOOKUP(CombinedPrograms!$A52,aggregateBenElg!$A$9:$I$116,2)*VLOOKUP(CombinedPrograms!$A52,UIBen!$A$9:$L$116,7+CombinedPrograms!C$5)+programweights!$I$13*VLOOKUP(CombinedPrograms!$A52,aggregateBenElg!$A$9:$I$116,3)*VLOOKUP(CombinedPrograms!$A52,SNAPBen!$A$10:$L$117,1+CombinedPrograms!C$5)+programweights!$I$14*VLOOKUP(CombinedPrograms!$A52,aggregateBenElg!$A$9:$I$116,4)*VLOOKUP(CombinedPrograms!$A52,MedicaidBen!$A$9:$L$116,1+CombinedPrograms!C$5)+programweights!$I$15*1*VLOOKUP(CombinedPrograms!$A52,OtherBen!$A$9:$L$116,1+CombinedPrograms!C$5)</f>
        <v>1153.1113197220222</v>
      </c>
      <c r="D52" s="26">
        <f>VLOOKUP(D$5,programweights!$B$8:$I$12,8)*VLOOKUP(CombinedPrograms!$A52,aggregateBenElg!$A$9:$I$116,2)*VLOOKUP(CombinedPrograms!$A52,UIBen!$A$9:$L$116,7+CombinedPrograms!D$5)+programweights!$I$13*VLOOKUP(CombinedPrograms!$A52,aggregateBenElg!$A$9:$I$116,3)*VLOOKUP(CombinedPrograms!$A52,SNAPBen!$A$10:$L$117,1+CombinedPrograms!D$5)+programweights!$I$14*VLOOKUP(CombinedPrograms!$A52,aggregateBenElg!$A$9:$I$116,4)*VLOOKUP(CombinedPrograms!$A52,MedicaidBen!$A$9:$L$116,1+CombinedPrograms!D$5)+programweights!$I$15*1*VLOOKUP(CombinedPrograms!$A52,OtherBen!$A$9:$L$116,1+CombinedPrograms!D$5)</f>
        <v>1321.9135957637372</v>
      </c>
      <c r="E52" s="26">
        <f>VLOOKUP(E$5,programweights!$B$8:$I$12,8)*VLOOKUP(CombinedPrograms!$A52,aggregateBenElg!$A$9:$I$116,2)*VLOOKUP(CombinedPrograms!$A52,UIBen!$A$9:$L$116,7+CombinedPrograms!E$5)+programweights!$I$13*VLOOKUP(CombinedPrograms!$A52,aggregateBenElg!$A$9:$I$116,3)*VLOOKUP(CombinedPrograms!$A52,SNAPBen!$A$10:$L$117,1+CombinedPrograms!E$5)+programweights!$I$14*VLOOKUP(CombinedPrograms!$A52,aggregateBenElg!$A$9:$I$116,4)*VLOOKUP(CombinedPrograms!$A52,MedicaidBen!$A$9:$L$116,1+CombinedPrograms!E$5)+programweights!$I$15*1*VLOOKUP(CombinedPrograms!$A52,OtherBen!$A$9:$L$116,1+CombinedPrograms!E$5)</f>
        <v>1434.6589079846196</v>
      </c>
      <c r="F52" s="26">
        <f>VLOOKUP(F$5,programweights!$B$8:$I$12,8)*VLOOKUP(CombinedPrograms!$A52,aggregateBenElg!$A$9:$I$116,2)*VLOOKUP(CombinedPrograms!$A52,UIBen!$A$9:$L$116,7+CombinedPrograms!F$5)+programweights!$I$13*VLOOKUP(CombinedPrograms!$A52,aggregateBenElg!$A$9:$I$116,3)*VLOOKUP(CombinedPrograms!$A52,SNAPBen!$A$10:$L$117,1+CombinedPrograms!F$5)+programweights!$I$14*VLOOKUP(CombinedPrograms!$A52,aggregateBenElg!$A$9:$I$116,4)*VLOOKUP(CombinedPrograms!$A52,MedicaidBen!$A$9:$L$116,1+CombinedPrograms!F$5)+programweights!$I$15*1*VLOOKUP(CombinedPrograms!$A52,OtherBen!$A$9:$L$116,1+CombinedPrograms!F$5)</f>
        <v>1366.3935592037858</v>
      </c>
      <c r="G52" s="8"/>
      <c r="H52" s="35">
        <f t="shared" si="3"/>
        <v>0.59260324829227662</v>
      </c>
      <c r="I52" s="35">
        <f t="shared" si="3"/>
        <v>0.59188600728411211</v>
      </c>
      <c r="J52" s="35">
        <f t="shared" si="3"/>
        <v>0.56961977237807426</v>
      </c>
      <c r="K52" s="35">
        <f t="shared" si="3"/>
        <v>0.53169904805196422</v>
      </c>
      <c r="L52" s="35">
        <f t="shared" si="4"/>
        <v>0.46511164850331016</v>
      </c>
      <c r="Q52">
        <f t="shared" si="5"/>
        <v>2009</v>
      </c>
    </row>
    <row r="53" spans="1:17" x14ac:dyDescent="0.25">
      <c r="A53" s="8">
        <f>aggregateBenElg!A53</f>
        <v>40057</v>
      </c>
      <c r="B53" s="26">
        <f>VLOOKUP(B$5,programweights!$B$8:$I$12,8)*VLOOKUP(CombinedPrograms!$A53,aggregateBenElg!$A$9:$I$116,2)*VLOOKUP(CombinedPrograms!$A53,UIBen!$A$9:$L$116,7+CombinedPrograms!B$5)+programweights!$I$13*VLOOKUP(CombinedPrograms!$A53,aggregateBenElg!$A$9:$I$116,3)*VLOOKUP(CombinedPrograms!$A53,SNAPBen!$A$10:$L$117,1+CombinedPrograms!B$5)+programweights!$I$14*VLOOKUP(CombinedPrograms!$A53,aggregateBenElg!$A$9:$I$116,4)*VLOOKUP(CombinedPrograms!$A53,MedicaidBen!$A$9:$L$116,1+CombinedPrograms!B$5)+programweights!$I$15*1*VLOOKUP(CombinedPrograms!$A53,OtherBen!$A$9:$L$116,1+CombinedPrograms!B$5)</f>
        <v>945.41679123477206</v>
      </c>
      <c r="C53" s="26">
        <f>VLOOKUP(C$5,programweights!$B$8:$I$12,8)*VLOOKUP(CombinedPrograms!$A53,aggregateBenElg!$A$9:$I$116,2)*VLOOKUP(CombinedPrograms!$A53,UIBen!$A$9:$L$116,7+CombinedPrograms!C$5)+programweights!$I$13*VLOOKUP(CombinedPrograms!$A53,aggregateBenElg!$A$9:$I$116,3)*VLOOKUP(CombinedPrograms!$A53,SNAPBen!$A$10:$L$117,1+CombinedPrograms!C$5)+programweights!$I$14*VLOOKUP(CombinedPrograms!$A53,aggregateBenElg!$A$9:$I$116,4)*VLOOKUP(CombinedPrograms!$A53,MedicaidBen!$A$9:$L$116,1+CombinedPrograms!C$5)+programweights!$I$15*1*VLOOKUP(CombinedPrograms!$A53,OtherBen!$A$9:$L$116,1+CombinedPrograms!C$5)</f>
        <v>1152.5647811684751</v>
      </c>
      <c r="D53" s="26">
        <f>VLOOKUP(D$5,programweights!$B$8:$I$12,8)*VLOOKUP(CombinedPrograms!$A53,aggregateBenElg!$A$9:$I$116,2)*VLOOKUP(CombinedPrograms!$A53,UIBen!$A$9:$L$116,7+CombinedPrograms!D$5)+programweights!$I$13*VLOOKUP(CombinedPrograms!$A53,aggregateBenElg!$A$9:$I$116,3)*VLOOKUP(CombinedPrograms!$A53,SNAPBen!$A$10:$L$117,1+CombinedPrograms!D$5)+programweights!$I$14*VLOOKUP(CombinedPrograms!$A53,aggregateBenElg!$A$9:$I$116,4)*VLOOKUP(CombinedPrograms!$A53,MedicaidBen!$A$9:$L$116,1+CombinedPrograms!D$5)+programweights!$I$15*1*VLOOKUP(CombinedPrograms!$A53,OtherBen!$A$9:$L$116,1+CombinedPrograms!D$5)</f>
        <v>1321.3655857970293</v>
      </c>
      <c r="E53" s="26">
        <f>VLOOKUP(E$5,programweights!$B$8:$I$12,8)*VLOOKUP(CombinedPrograms!$A53,aggregateBenElg!$A$9:$I$116,2)*VLOOKUP(CombinedPrograms!$A53,UIBen!$A$9:$L$116,7+CombinedPrograms!E$5)+programweights!$I$13*VLOOKUP(CombinedPrograms!$A53,aggregateBenElg!$A$9:$I$116,3)*VLOOKUP(CombinedPrograms!$A53,SNAPBen!$A$10:$L$117,1+CombinedPrograms!E$5)+programweights!$I$14*VLOOKUP(CombinedPrograms!$A53,aggregateBenElg!$A$9:$I$116,4)*VLOOKUP(CombinedPrograms!$A53,MedicaidBen!$A$9:$L$116,1+CombinedPrograms!E$5)+programweights!$I$15*1*VLOOKUP(CombinedPrograms!$A53,OtherBen!$A$9:$L$116,1+CombinedPrograms!E$5)</f>
        <v>1434.1107323044037</v>
      </c>
      <c r="F53" s="26">
        <f>VLOOKUP(F$5,programweights!$B$8:$I$12,8)*VLOOKUP(CombinedPrograms!$A53,aggregateBenElg!$A$9:$I$116,2)*VLOOKUP(CombinedPrograms!$A53,UIBen!$A$9:$L$116,7+CombinedPrograms!F$5)+programweights!$I$13*VLOOKUP(CombinedPrograms!$A53,aggregateBenElg!$A$9:$I$116,3)*VLOOKUP(CombinedPrograms!$A53,SNAPBen!$A$10:$L$117,1+CombinedPrograms!F$5)+programweights!$I$14*VLOOKUP(CombinedPrograms!$A53,aggregateBenElg!$A$9:$I$116,4)*VLOOKUP(CombinedPrograms!$A53,MedicaidBen!$A$9:$L$116,1+CombinedPrograms!F$5)+programweights!$I$15*1*VLOOKUP(CombinedPrograms!$A53,OtherBen!$A$9:$L$116,1+CombinedPrograms!F$5)</f>
        <v>1365.8453835235694</v>
      </c>
      <c r="G53" s="8"/>
      <c r="H53" s="35">
        <f t="shared" si="3"/>
        <v>0.59239640037427943</v>
      </c>
      <c r="I53" s="35">
        <f t="shared" si="3"/>
        <v>0.5917141722827759</v>
      </c>
      <c r="J53" s="35">
        <f t="shared" si="3"/>
        <v>0.5694787070158801</v>
      </c>
      <c r="K53" s="35">
        <f t="shared" si="3"/>
        <v>0.53158351857718156</v>
      </c>
      <c r="L53" s="35">
        <f t="shared" si="4"/>
        <v>0.46501706096941858</v>
      </c>
      <c r="Q53">
        <f t="shared" si="5"/>
        <v>2009</v>
      </c>
    </row>
    <row r="54" spans="1:17" x14ac:dyDescent="0.25">
      <c r="A54" s="8">
        <f>aggregateBenElg!A54</f>
        <v>40087</v>
      </c>
      <c r="B54" s="26">
        <f>VLOOKUP(B$5,programweights!$B$8:$I$12,8)*VLOOKUP(CombinedPrograms!$A54,aggregateBenElg!$A$9:$I$116,2)*VLOOKUP(CombinedPrograms!$A54,UIBen!$A$9:$L$116,7+CombinedPrograms!B$5)+programweights!$I$13*VLOOKUP(CombinedPrograms!$A54,aggregateBenElg!$A$9:$I$116,3)*VLOOKUP(CombinedPrograms!$A54,SNAPBen!$A$10:$L$117,1+CombinedPrograms!B$5)+programweights!$I$14*VLOOKUP(CombinedPrograms!$A54,aggregateBenElg!$A$9:$I$116,4)*VLOOKUP(CombinedPrograms!$A54,MedicaidBen!$A$9:$L$116,1+CombinedPrograms!B$5)+programweights!$I$15*1*VLOOKUP(CombinedPrograms!$A54,OtherBen!$A$9:$L$116,1+CombinedPrograms!B$5)</f>
        <v>944.42660768820474</v>
      </c>
      <c r="C54" s="26">
        <f>VLOOKUP(C$5,programweights!$B$8:$I$12,8)*VLOOKUP(CombinedPrograms!$A54,aggregateBenElg!$A$9:$I$116,2)*VLOOKUP(CombinedPrograms!$A54,UIBen!$A$9:$L$116,7+CombinedPrograms!C$5)+programweights!$I$13*VLOOKUP(CombinedPrograms!$A54,aggregateBenElg!$A$9:$I$116,3)*VLOOKUP(CombinedPrograms!$A54,SNAPBen!$A$10:$L$117,1+CombinedPrograms!C$5)+programweights!$I$14*VLOOKUP(CombinedPrograms!$A54,aggregateBenElg!$A$9:$I$116,4)*VLOOKUP(CombinedPrograms!$A54,MedicaidBen!$A$9:$L$116,1+CombinedPrograms!C$5)+programweights!$I$15*1*VLOOKUP(CombinedPrograms!$A54,OtherBen!$A$9:$L$116,1+CombinedPrograms!C$5)</f>
        <v>1151.5600842304843</v>
      </c>
      <c r="D54" s="26">
        <f>VLOOKUP(D$5,programweights!$B$8:$I$12,8)*VLOOKUP(CombinedPrograms!$A54,aggregateBenElg!$A$9:$I$116,2)*VLOOKUP(CombinedPrograms!$A54,UIBen!$A$9:$L$116,7+CombinedPrograms!D$5)+programweights!$I$13*VLOOKUP(CombinedPrograms!$A54,aggregateBenElg!$A$9:$I$116,3)*VLOOKUP(CombinedPrograms!$A54,SNAPBen!$A$10:$L$117,1+CombinedPrograms!D$5)+programweights!$I$14*VLOOKUP(CombinedPrograms!$A54,aggregateBenElg!$A$9:$I$116,4)*VLOOKUP(CombinedPrograms!$A54,MedicaidBen!$A$9:$L$116,1+CombinedPrograms!D$5)+programweights!$I$15*1*VLOOKUP(CombinedPrograms!$A54,OtherBen!$A$9:$L$116,1+CombinedPrograms!D$5)</f>
        <v>1320.3581839733768</v>
      </c>
      <c r="E54" s="26">
        <f>VLOOKUP(E$5,programweights!$B$8:$I$12,8)*VLOOKUP(CombinedPrograms!$A54,aggregateBenElg!$A$9:$I$116,2)*VLOOKUP(CombinedPrograms!$A54,UIBen!$A$9:$L$116,7+CombinedPrograms!E$5)+programweights!$I$13*VLOOKUP(CombinedPrograms!$A54,aggregateBenElg!$A$9:$I$116,3)*VLOOKUP(CombinedPrograms!$A54,SNAPBen!$A$10:$L$117,1+CombinedPrograms!E$5)+programweights!$I$14*VLOOKUP(CombinedPrograms!$A54,aggregateBenElg!$A$9:$I$116,4)*VLOOKUP(CombinedPrograms!$A54,MedicaidBen!$A$9:$L$116,1+CombinedPrograms!E$5)+programweights!$I$15*1*VLOOKUP(CombinedPrograms!$A54,OtherBen!$A$9:$L$116,1+CombinedPrograms!E$5)</f>
        <v>1433.1030258510903</v>
      </c>
      <c r="F54" s="26">
        <f>VLOOKUP(F$5,programweights!$B$8:$I$12,8)*VLOOKUP(CombinedPrograms!$A54,aggregateBenElg!$A$9:$I$116,2)*VLOOKUP(CombinedPrograms!$A54,UIBen!$A$9:$L$116,7+CombinedPrograms!F$5)+programweights!$I$13*VLOOKUP(CombinedPrograms!$A54,aggregateBenElg!$A$9:$I$116,3)*VLOOKUP(CombinedPrograms!$A54,SNAPBen!$A$10:$L$117,1+CombinedPrograms!F$5)+programweights!$I$14*VLOOKUP(CombinedPrograms!$A54,aggregateBenElg!$A$9:$I$116,4)*VLOOKUP(CombinedPrograms!$A54,MedicaidBen!$A$9:$L$116,1+CombinedPrograms!F$5)+programweights!$I$15*1*VLOOKUP(CombinedPrograms!$A54,OtherBen!$A$9:$L$116,1+CombinedPrograms!F$5)</f>
        <v>1364.8376770702559</v>
      </c>
      <c r="G54" s="8"/>
      <c r="H54" s="35">
        <f t="shared" si="3"/>
        <v>0.5920161536954448</v>
      </c>
      <c r="I54" s="35">
        <f t="shared" si="3"/>
        <v>0.59139828953569118</v>
      </c>
      <c r="J54" s="35">
        <f t="shared" si="3"/>
        <v>0.56921938782140935</v>
      </c>
      <c r="K54" s="35">
        <f t="shared" si="3"/>
        <v>0.53137114177629807</v>
      </c>
      <c r="L54" s="35">
        <f t="shared" si="4"/>
        <v>0.464843181551295</v>
      </c>
      <c r="Q54">
        <f t="shared" si="5"/>
        <v>2009</v>
      </c>
    </row>
    <row r="55" spans="1:17" x14ac:dyDescent="0.25">
      <c r="A55" s="8">
        <f>aggregateBenElg!A55</f>
        <v>40118</v>
      </c>
      <c r="B55" s="26">
        <f>VLOOKUP(B$5,programweights!$B$8:$I$12,8)*VLOOKUP(CombinedPrograms!$A55,aggregateBenElg!$A$9:$I$116,2)*VLOOKUP(CombinedPrograms!$A55,UIBen!$A$9:$L$116,7+CombinedPrograms!B$5)+programweights!$I$13*VLOOKUP(CombinedPrograms!$A55,aggregateBenElg!$A$9:$I$116,3)*VLOOKUP(CombinedPrograms!$A55,SNAPBen!$A$10:$L$117,1+CombinedPrograms!B$5)+programweights!$I$14*VLOOKUP(CombinedPrograms!$A55,aggregateBenElg!$A$9:$I$116,4)*VLOOKUP(CombinedPrograms!$A55,MedicaidBen!$A$9:$L$116,1+CombinedPrograms!B$5)+programweights!$I$15*1*VLOOKUP(CombinedPrograms!$A55,OtherBen!$A$9:$L$116,1+CombinedPrograms!B$5)</f>
        <v>943.82319689826636</v>
      </c>
      <c r="C55" s="26">
        <f>VLOOKUP(C$5,programweights!$B$8:$I$12,8)*VLOOKUP(CombinedPrograms!$A55,aggregateBenElg!$A$9:$I$116,2)*VLOOKUP(CombinedPrograms!$A55,UIBen!$A$9:$L$116,7+CombinedPrograms!C$5)+programweights!$I$13*VLOOKUP(CombinedPrograms!$A55,aggregateBenElg!$A$9:$I$116,3)*VLOOKUP(CombinedPrograms!$A55,SNAPBen!$A$10:$L$117,1+CombinedPrograms!C$5)+programweights!$I$14*VLOOKUP(CombinedPrograms!$A55,aggregateBenElg!$A$9:$I$116,4)*VLOOKUP(CombinedPrograms!$A55,MedicaidBen!$A$9:$L$116,1+CombinedPrograms!C$5)+programweights!$I$15*1*VLOOKUP(CombinedPrograms!$A55,OtherBen!$A$9:$L$116,1+CombinedPrograms!C$5)</f>
        <v>1150.9478290833422</v>
      </c>
      <c r="D55" s="26">
        <f>VLOOKUP(D$5,programweights!$B$8:$I$12,8)*VLOOKUP(CombinedPrograms!$A55,aggregateBenElg!$A$9:$I$116,2)*VLOOKUP(CombinedPrograms!$A55,UIBen!$A$9:$L$116,7+CombinedPrograms!D$5)+programweights!$I$13*VLOOKUP(CombinedPrograms!$A55,aggregateBenElg!$A$9:$I$116,3)*VLOOKUP(CombinedPrograms!$A55,SNAPBen!$A$10:$L$117,1+CombinedPrograms!D$5)+programweights!$I$14*VLOOKUP(CombinedPrograms!$A55,aggregateBenElg!$A$9:$I$116,4)*VLOOKUP(CombinedPrograms!$A55,MedicaidBen!$A$9:$L$116,1+CombinedPrograms!D$5)+programweights!$I$15*1*VLOOKUP(CombinedPrograms!$A55,OtherBen!$A$9:$L$116,1+CombinedPrograms!D$5)</f>
        <v>1319.7442804882071</v>
      </c>
      <c r="E55" s="26">
        <f>VLOOKUP(E$5,programweights!$B$8:$I$12,8)*VLOOKUP(CombinedPrograms!$A55,aggregateBenElg!$A$9:$I$116,2)*VLOOKUP(CombinedPrograms!$A55,UIBen!$A$9:$L$116,7+CombinedPrograms!E$5)+programweights!$I$13*VLOOKUP(CombinedPrograms!$A55,aggregateBenElg!$A$9:$I$116,3)*VLOOKUP(CombinedPrograms!$A55,SNAPBen!$A$10:$L$117,1+CombinedPrograms!E$5)+programweights!$I$14*VLOOKUP(CombinedPrograms!$A55,aggregateBenElg!$A$9:$I$116,4)*VLOOKUP(CombinedPrograms!$A55,MedicaidBen!$A$9:$L$116,1+CombinedPrograms!E$5)+programweights!$I$15*1*VLOOKUP(CombinedPrograms!$A55,OtherBen!$A$9:$L$116,1+CombinedPrograms!E$5)</f>
        <v>1432.4889367267785</v>
      </c>
      <c r="F55" s="26">
        <f>VLOOKUP(F$5,programweights!$B$8:$I$12,8)*VLOOKUP(CombinedPrograms!$A55,aggregateBenElg!$A$9:$I$116,2)*VLOOKUP(CombinedPrograms!$A55,UIBen!$A$9:$L$116,7+CombinedPrograms!F$5)+programweights!$I$13*VLOOKUP(CombinedPrograms!$A55,aggregateBenElg!$A$9:$I$116,3)*VLOOKUP(CombinedPrograms!$A55,SNAPBen!$A$10:$L$117,1+CombinedPrograms!F$5)+programweights!$I$14*VLOOKUP(CombinedPrograms!$A55,aggregateBenElg!$A$9:$I$116,4)*VLOOKUP(CombinedPrograms!$A55,MedicaidBen!$A$9:$L$116,1+CombinedPrograms!F$5)+programweights!$I$15*1*VLOOKUP(CombinedPrograms!$A55,OtherBen!$A$9:$L$116,1+CombinedPrograms!F$5)</f>
        <v>1364.2235879459442</v>
      </c>
      <c r="G55" s="8"/>
      <c r="H55" s="35">
        <f t="shared" si="3"/>
        <v>0.59178443408180104</v>
      </c>
      <c r="I55" s="35">
        <f t="shared" si="3"/>
        <v>0.59120579284292463</v>
      </c>
      <c r="J55" s="35">
        <f t="shared" si="3"/>
        <v>0.56906136055411727</v>
      </c>
      <c r="K55" s="35">
        <f t="shared" si="3"/>
        <v>0.53124172086880084</v>
      </c>
      <c r="L55" s="35">
        <f t="shared" si="4"/>
        <v>0.46473722067423573</v>
      </c>
      <c r="Q55">
        <f t="shared" si="5"/>
        <v>2009</v>
      </c>
    </row>
    <row r="56" spans="1:17" x14ac:dyDescent="0.25">
      <c r="A56" s="8">
        <f>aggregateBenElg!A56</f>
        <v>40148</v>
      </c>
      <c r="B56" s="26">
        <f>VLOOKUP(B$5,programweights!$B$8:$I$12,8)*VLOOKUP(CombinedPrograms!$A56,aggregateBenElg!$A$9:$I$116,2)*VLOOKUP(CombinedPrograms!$A56,UIBen!$A$9:$L$116,7+CombinedPrograms!B$5)+programweights!$I$13*VLOOKUP(CombinedPrograms!$A56,aggregateBenElg!$A$9:$I$116,3)*VLOOKUP(CombinedPrograms!$A56,SNAPBen!$A$10:$L$117,1+CombinedPrograms!B$5)+programweights!$I$14*VLOOKUP(CombinedPrograms!$A56,aggregateBenElg!$A$9:$I$116,4)*VLOOKUP(CombinedPrograms!$A56,MedicaidBen!$A$9:$L$116,1+CombinedPrograms!B$5)+programweights!$I$15*1*VLOOKUP(CombinedPrograms!$A56,OtherBen!$A$9:$L$116,1+CombinedPrograms!B$5)</f>
        <v>952.75991931780027</v>
      </c>
      <c r="C56" s="26">
        <f>VLOOKUP(C$5,programweights!$B$8:$I$12,8)*VLOOKUP(CombinedPrograms!$A56,aggregateBenElg!$A$9:$I$116,2)*VLOOKUP(CombinedPrograms!$A56,UIBen!$A$9:$L$116,7+CombinedPrograms!C$5)+programweights!$I$13*VLOOKUP(CombinedPrograms!$A56,aggregateBenElg!$A$9:$I$116,3)*VLOOKUP(CombinedPrograms!$A56,SNAPBen!$A$10:$L$117,1+CombinedPrograms!C$5)+programweights!$I$14*VLOOKUP(CombinedPrograms!$A56,aggregateBenElg!$A$9:$I$116,4)*VLOOKUP(CombinedPrograms!$A56,MedicaidBen!$A$9:$L$116,1+CombinedPrograms!C$5)+programweights!$I$15*1*VLOOKUP(CombinedPrograms!$A56,OtherBen!$A$9:$L$116,1+CombinedPrograms!C$5)</f>
        <v>1164.1943966822946</v>
      </c>
      <c r="D56" s="26">
        <f>VLOOKUP(D$5,programweights!$B$8:$I$12,8)*VLOOKUP(CombinedPrograms!$A56,aggregateBenElg!$A$9:$I$116,2)*VLOOKUP(CombinedPrograms!$A56,UIBen!$A$9:$L$116,7+CombinedPrograms!D$5)+programweights!$I$13*VLOOKUP(CombinedPrograms!$A56,aggregateBenElg!$A$9:$I$116,3)*VLOOKUP(CombinedPrograms!$A56,SNAPBen!$A$10:$L$117,1+CombinedPrograms!D$5)+programweights!$I$14*VLOOKUP(CombinedPrograms!$A56,aggregateBenElg!$A$9:$I$116,4)*VLOOKUP(CombinedPrograms!$A56,MedicaidBen!$A$9:$L$116,1+CombinedPrograms!D$5)+programweights!$I$15*1*VLOOKUP(CombinedPrograms!$A56,OtherBen!$A$9:$L$116,1+CombinedPrograms!D$5)</f>
        <v>1336.8832947938242</v>
      </c>
      <c r="E56" s="26">
        <f>VLOOKUP(E$5,programweights!$B$8:$I$12,8)*VLOOKUP(CombinedPrograms!$A56,aggregateBenElg!$A$9:$I$116,2)*VLOOKUP(CombinedPrograms!$A56,UIBen!$A$9:$L$116,7+CombinedPrograms!E$5)+programweights!$I$13*VLOOKUP(CombinedPrograms!$A56,aggregateBenElg!$A$9:$I$116,3)*VLOOKUP(CombinedPrograms!$A56,SNAPBen!$A$10:$L$117,1+CombinedPrograms!E$5)+programweights!$I$14*VLOOKUP(CombinedPrograms!$A56,aggregateBenElg!$A$9:$I$116,4)*VLOOKUP(CombinedPrograms!$A56,MedicaidBen!$A$9:$L$116,1+CombinedPrograms!E$5)+programweights!$I$15*1*VLOOKUP(CombinedPrograms!$A56,OtherBen!$A$9:$L$116,1+CombinedPrograms!E$5)</f>
        <v>1452.4681962945699</v>
      </c>
      <c r="F56" s="26">
        <f>VLOOKUP(F$5,programweights!$B$8:$I$12,8)*VLOOKUP(CombinedPrograms!$A56,aggregateBenElg!$A$9:$I$116,2)*VLOOKUP(CombinedPrograms!$A56,UIBen!$A$9:$L$116,7+CombinedPrograms!F$5)+programweights!$I$13*VLOOKUP(CombinedPrograms!$A56,aggregateBenElg!$A$9:$I$116,3)*VLOOKUP(CombinedPrograms!$A56,SNAPBen!$A$10:$L$117,1+CombinedPrograms!F$5)+programweights!$I$14*VLOOKUP(CombinedPrograms!$A56,aggregateBenElg!$A$9:$I$116,4)*VLOOKUP(CombinedPrograms!$A56,MedicaidBen!$A$9:$L$116,1+CombinedPrograms!F$5)+programweights!$I$15*1*VLOOKUP(CombinedPrograms!$A56,OtherBen!$A$9:$L$116,1+CombinedPrograms!F$5)</f>
        <v>1382.4668020887477</v>
      </c>
      <c r="G56" s="8"/>
      <c r="H56" s="35">
        <f t="shared" si="3"/>
        <v>0.59521628167356877</v>
      </c>
      <c r="I56" s="35">
        <f t="shared" si="3"/>
        <v>0.59537059319651997</v>
      </c>
      <c r="J56" s="35">
        <f t="shared" si="3"/>
        <v>0.5734731804251989</v>
      </c>
      <c r="K56" s="35">
        <f t="shared" si="3"/>
        <v>0.53545240267705596</v>
      </c>
      <c r="L56" s="35">
        <f t="shared" si="4"/>
        <v>0.46788508129319384</v>
      </c>
      <c r="Q56">
        <f t="shared" si="5"/>
        <v>2009</v>
      </c>
    </row>
    <row r="57" spans="1:17" x14ac:dyDescent="0.25">
      <c r="A57" s="8">
        <f>aggregateBenElg!A57</f>
        <v>40179</v>
      </c>
      <c r="B57" s="26">
        <f>VLOOKUP(B$5,programweights!$B$8:$I$12,8)*VLOOKUP(CombinedPrograms!$A57,aggregateBenElg!$A$9:$I$116,2)*VLOOKUP(CombinedPrograms!$A57,UIBen!$A$9:$L$116,7+CombinedPrograms!B$5)+programweights!$I$13*VLOOKUP(CombinedPrograms!$A57,aggregateBenElg!$A$9:$I$116,3)*VLOOKUP(CombinedPrograms!$A57,SNAPBen!$A$10:$L$117,1+CombinedPrograms!B$5)+programweights!$I$14*VLOOKUP(CombinedPrograms!$A57,aggregateBenElg!$A$9:$I$116,4)*VLOOKUP(CombinedPrograms!$A57,MedicaidBen!$A$9:$L$116,1+CombinedPrograms!B$5)+programweights!$I$15*1*VLOOKUP(CombinedPrograms!$A57,OtherBen!$A$9:$L$116,1+CombinedPrograms!B$5)</f>
        <v>935.20937519955669</v>
      </c>
      <c r="C57" s="26">
        <f>VLOOKUP(C$5,programweights!$B$8:$I$12,8)*VLOOKUP(CombinedPrograms!$A57,aggregateBenElg!$A$9:$I$116,2)*VLOOKUP(CombinedPrograms!$A57,UIBen!$A$9:$L$116,7+CombinedPrograms!C$5)+programweights!$I$13*VLOOKUP(CombinedPrograms!$A57,aggregateBenElg!$A$9:$I$116,3)*VLOOKUP(CombinedPrograms!$A57,SNAPBen!$A$10:$L$117,1+CombinedPrograms!C$5)+programweights!$I$14*VLOOKUP(CombinedPrograms!$A57,aggregateBenElg!$A$9:$I$116,4)*VLOOKUP(CombinedPrograms!$A57,MedicaidBen!$A$9:$L$116,1+CombinedPrograms!C$5)+programweights!$I$15*1*VLOOKUP(CombinedPrograms!$A57,OtherBen!$A$9:$L$116,1+CombinedPrograms!C$5)</f>
        <v>1142.2147059347371</v>
      </c>
      <c r="D57" s="26">
        <f>VLOOKUP(D$5,programweights!$B$8:$I$12,8)*VLOOKUP(CombinedPrograms!$A57,aggregateBenElg!$A$9:$I$116,2)*VLOOKUP(CombinedPrograms!$A57,UIBen!$A$9:$L$116,7+CombinedPrograms!D$5)+programweights!$I$13*VLOOKUP(CombinedPrograms!$A57,aggregateBenElg!$A$9:$I$116,3)*VLOOKUP(CombinedPrograms!$A57,SNAPBen!$A$10:$L$117,1+CombinedPrograms!D$5)+programweights!$I$14*VLOOKUP(CombinedPrograms!$A57,aggregateBenElg!$A$9:$I$116,4)*VLOOKUP(CombinedPrograms!$A57,MedicaidBen!$A$9:$L$116,1+CombinedPrograms!D$5)+programweights!$I$15*1*VLOOKUP(CombinedPrograms!$A57,OtherBen!$A$9:$L$116,1+CombinedPrograms!D$5)</f>
        <v>1312.8085664755945</v>
      </c>
      <c r="E57" s="26">
        <f>VLOOKUP(E$5,programweights!$B$8:$I$12,8)*VLOOKUP(CombinedPrograms!$A57,aggregateBenElg!$A$9:$I$116,2)*VLOOKUP(CombinedPrograms!$A57,UIBen!$A$9:$L$116,7+CombinedPrograms!E$5)+programweights!$I$13*VLOOKUP(CombinedPrograms!$A57,aggregateBenElg!$A$9:$I$116,3)*VLOOKUP(CombinedPrograms!$A57,SNAPBen!$A$10:$L$117,1+CombinedPrograms!E$5)+programweights!$I$14*VLOOKUP(CombinedPrograms!$A57,aggregateBenElg!$A$9:$I$116,4)*VLOOKUP(CombinedPrograms!$A57,MedicaidBen!$A$9:$L$116,1+CombinedPrograms!E$5)+programweights!$I$15*1*VLOOKUP(CombinedPrograms!$A57,OtherBen!$A$9:$L$116,1+CombinedPrograms!E$5)</f>
        <v>1428.7298801561262</v>
      </c>
      <c r="F57" s="26">
        <f>VLOOKUP(F$5,programweights!$B$8:$I$12,8)*VLOOKUP(CombinedPrograms!$A57,aggregateBenElg!$A$9:$I$116,2)*VLOOKUP(CombinedPrograms!$A57,UIBen!$A$9:$L$116,7+CombinedPrograms!F$5)+programweights!$I$13*VLOOKUP(CombinedPrograms!$A57,aggregateBenElg!$A$9:$I$116,3)*VLOOKUP(CombinedPrograms!$A57,SNAPBen!$A$10:$L$117,1+CombinedPrograms!F$5)+programweights!$I$14*VLOOKUP(CombinedPrograms!$A57,aggregateBenElg!$A$9:$I$116,4)*VLOOKUP(CombinedPrograms!$A57,MedicaidBen!$A$9:$L$116,1+CombinedPrograms!F$5)+programweights!$I$15*1*VLOOKUP(CombinedPrograms!$A57,OtherBen!$A$9:$L$116,1+CombinedPrograms!F$5)</f>
        <v>1361.1312296606282</v>
      </c>
      <c r="G57" s="8"/>
      <c r="H57" s="35">
        <f t="shared" si="3"/>
        <v>0.58847658564868643</v>
      </c>
      <c r="I57" s="35">
        <f t="shared" si="3"/>
        <v>0.58846004651236727</v>
      </c>
      <c r="J57" s="35">
        <f t="shared" si="3"/>
        <v>0.56727601162124675</v>
      </c>
      <c r="K57" s="35">
        <f t="shared" si="3"/>
        <v>0.53044948975209993</v>
      </c>
      <c r="L57" s="35">
        <f t="shared" si="4"/>
        <v>0.46420363526599251</v>
      </c>
      <c r="Q57">
        <f t="shared" si="5"/>
        <v>2010</v>
      </c>
    </row>
    <row r="58" spans="1:17" x14ac:dyDescent="0.25">
      <c r="A58" s="8">
        <f>aggregateBenElg!A58</f>
        <v>40210</v>
      </c>
      <c r="B58" s="26">
        <f>VLOOKUP(B$5,programweights!$B$8:$I$12,8)*VLOOKUP(CombinedPrograms!$A58,aggregateBenElg!$A$9:$I$116,2)*VLOOKUP(CombinedPrograms!$A58,UIBen!$A$9:$L$116,7+CombinedPrograms!B$5)+programweights!$I$13*VLOOKUP(CombinedPrograms!$A58,aggregateBenElg!$A$9:$I$116,3)*VLOOKUP(CombinedPrograms!$A58,SNAPBen!$A$10:$L$117,1+CombinedPrograms!B$5)+programweights!$I$14*VLOOKUP(CombinedPrograms!$A58,aggregateBenElg!$A$9:$I$116,4)*VLOOKUP(CombinedPrograms!$A58,MedicaidBen!$A$9:$L$116,1+CombinedPrograms!B$5)+programweights!$I$15*1*VLOOKUP(CombinedPrograms!$A58,OtherBen!$A$9:$L$116,1+CombinedPrograms!B$5)</f>
        <v>936.7657970678772</v>
      </c>
      <c r="C58" s="26">
        <f>VLOOKUP(C$5,programweights!$B$8:$I$12,8)*VLOOKUP(CombinedPrograms!$A58,aggregateBenElg!$A$9:$I$116,2)*VLOOKUP(CombinedPrograms!$A58,UIBen!$A$9:$L$116,7+CombinedPrograms!C$5)+programweights!$I$13*VLOOKUP(CombinedPrograms!$A58,aggregateBenElg!$A$9:$I$116,3)*VLOOKUP(CombinedPrograms!$A58,SNAPBen!$A$10:$L$117,1+CombinedPrograms!C$5)+programweights!$I$14*VLOOKUP(CombinedPrograms!$A58,aggregateBenElg!$A$9:$I$116,4)*VLOOKUP(CombinedPrograms!$A58,MedicaidBen!$A$9:$L$116,1+CombinedPrograms!C$5)+programweights!$I$15*1*VLOOKUP(CombinedPrograms!$A58,OtherBen!$A$9:$L$116,1+CombinedPrograms!C$5)</f>
        <v>1143.7939407046383</v>
      </c>
      <c r="D58" s="26">
        <f>VLOOKUP(D$5,programweights!$B$8:$I$12,8)*VLOOKUP(CombinedPrograms!$A58,aggregateBenElg!$A$9:$I$116,2)*VLOOKUP(CombinedPrograms!$A58,UIBen!$A$9:$L$116,7+CombinedPrograms!D$5)+programweights!$I$13*VLOOKUP(CombinedPrograms!$A58,aggregateBenElg!$A$9:$I$116,3)*VLOOKUP(CombinedPrograms!$A58,SNAPBen!$A$10:$L$117,1+CombinedPrograms!D$5)+programweights!$I$14*VLOOKUP(CombinedPrograms!$A58,aggregateBenElg!$A$9:$I$116,4)*VLOOKUP(CombinedPrograms!$A58,MedicaidBen!$A$9:$L$116,1+CombinedPrograms!D$5)+programweights!$I$15*1*VLOOKUP(CombinedPrograms!$A58,OtherBen!$A$9:$L$116,1+CombinedPrograms!D$5)</f>
        <v>1314.3920529251061</v>
      </c>
      <c r="E58" s="26">
        <f>VLOOKUP(E$5,programweights!$B$8:$I$12,8)*VLOOKUP(CombinedPrograms!$A58,aggregateBenElg!$A$9:$I$116,2)*VLOOKUP(CombinedPrograms!$A58,UIBen!$A$9:$L$116,7+CombinedPrograms!E$5)+programweights!$I$13*VLOOKUP(CombinedPrograms!$A58,aggregateBenElg!$A$9:$I$116,3)*VLOOKUP(CombinedPrograms!$A58,SNAPBen!$A$10:$L$117,1+CombinedPrograms!E$5)+programweights!$I$14*VLOOKUP(CombinedPrograms!$A58,aggregateBenElg!$A$9:$I$116,4)*VLOOKUP(CombinedPrograms!$A58,MedicaidBen!$A$9:$L$116,1+CombinedPrograms!E$5)+programweights!$I$15*1*VLOOKUP(CombinedPrograms!$A58,OtherBen!$A$9:$L$116,1+CombinedPrograms!E$5)</f>
        <v>1430.3138454383427</v>
      </c>
      <c r="F58" s="26">
        <f>VLOOKUP(F$5,programweights!$B$8:$I$12,8)*VLOOKUP(CombinedPrograms!$A58,aggregateBenElg!$A$9:$I$116,2)*VLOOKUP(CombinedPrograms!$A58,UIBen!$A$9:$L$116,7+CombinedPrograms!F$5)+programweights!$I$13*VLOOKUP(CombinedPrograms!$A58,aggregateBenElg!$A$9:$I$116,3)*VLOOKUP(CombinedPrograms!$A58,SNAPBen!$A$10:$L$117,1+CombinedPrograms!F$5)+programweights!$I$14*VLOOKUP(CombinedPrograms!$A58,aggregateBenElg!$A$9:$I$116,4)*VLOOKUP(CombinedPrograms!$A58,MedicaidBen!$A$9:$L$116,1+CombinedPrograms!F$5)+programweights!$I$15*1*VLOOKUP(CombinedPrograms!$A58,OtherBen!$A$9:$L$116,1+CombinedPrograms!F$5)</f>
        <v>1362.7151949428442</v>
      </c>
      <c r="G58" s="8"/>
      <c r="H58" s="35">
        <f t="shared" si="3"/>
        <v>0.58907427710533233</v>
      </c>
      <c r="I58" s="35">
        <f t="shared" si="3"/>
        <v>0.58895656740194591</v>
      </c>
      <c r="J58" s="35">
        <f t="shared" si="3"/>
        <v>0.56768362298436092</v>
      </c>
      <c r="K58" s="35">
        <f t="shared" si="3"/>
        <v>0.53078331462564476</v>
      </c>
      <c r="L58" s="35">
        <f t="shared" si="4"/>
        <v>0.46447694795610595</v>
      </c>
      <c r="Q58">
        <f t="shared" si="5"/>
        <v>2010</v>
      </c>
    </row>
    <row r="59" spans="1:17" x14ac:dyDescent="0.25">
      <c r="A59" s="8">
        <f>aggregateBenElg!A59</f>
        <v>40238</v>
      </c>
      <c r="B59" s="26">
        <f>VLOOKUP(B$5,programweights!$B$8:$I$12,8)*VLOOKUP(CombinedPrograms!$A59,aggregateBenElg!$A$9:$I$116,2)*VLOOKUP(CombinedPrograms!$A59,UIBen!$A$9:$L$116,7+CombinedPrograms!B$5)+programweights!$I$13*VLOOKUP(CombinedPrograms!$A59,aggregateBenElg!$A$9:$I$116,3)*VLOOKUP(CombinedPrograms!$A59,SNAPBen!$A$10:$L$117,1+CombinedPrograms!B$5)+programweights!$I$14*VLOOKUP(CombinedPrograms!$A59,aggregateBenElg!$A$9:$I$116,4)*VLOOKUP(CombinedPrograms!$A59,MedicaidBen!$A$9:$L$116,1+CombinedPrograms!B$5)+programweights!$I$15*1*VLOOKUP(CombinedPrograms!$A59,OtherBen!$A$9:$L$116,1+CombinedPrograms!B$5)</f>
        <v>941.14492657751407</v>
      </c>
      <c r="C59" s="26">
        <f>VLOOKUP(C$5,programweights!$B$8:$I$12,8)*VLOOKUP(CombinedPrograms!$A59,aggregateBenElg!$A$9:$I$116,2)*VLOOKUP(CombinedPrograms!$A59,UIBen!$A$9:$L$116,7+CombinedPrograms!C$5)+programweights!$I$13*VLOOKUP(CombinedPrograms!$A59,aggregateBenElg!$A$9:$I$116,3)*VLOOKUP(CombinedPrograms!$A59,SNAPBen!$A$10:$L$117,1+CombinedPrograms!C$5)+programweights!$I$14*VLOOKUP(CombinedPrograms!$A59,aggregateBenElg!$A$9:$I$116,4)*VLOOKUP(CombinedPrograms!$A59,MedicaidBen!$A$9:$L$116,1+CombinedPrograms!C$5)+programweights!$I$15*1*VLOOKUP(CombinedPrograms!$A59,OtherBen!$A$9:$L$116,1+CombinedPrograms!C$5)</f>
        <v>1148.2372563148083</v>
      </c>
      <c r="D59" s="26">
        <f>VLOOKUP(D$5,programweights!$B$8:$I$12,8)*VLOOKUP(CombinedPrograms!$A59,aggregateBenElg!$A$9:$I$116,2)*VLOOKUP(CombinedPrograms!$A59,UIBen!$A$9:$L$116,7+CombinedPrograms!D$5)+programweights!$I$13*VLOOKUP(CombinedPrograms!$A59,aggregateBenElg!$A$9:$I$116,3)*VLOOKUP(CombinedPrograms!$A59,SNAPBen!$A$10:$L$117,1+CombinedPrograms!D$5)+programweights!$I$14*VLOOKUP(CombinedPrograms!$A59,aggregateBenElg!$A$9:$I$116,4)*VLOOKUP(CombinedPrograms!$A59,MedicaidBen!$A$9:$L$116,1+CombinedPrograms!D$5)+programweights!$I$15*1*VLOOKUP(CombinedPrograms!$A59,OtherBen!$A$9:$L$116,1+CombinedPrograms!D$5)</f>
        <v>1318.8473310089646</v>
      </c>
      <c r="E59" s="26">
        <f>VLOOKUP(E$5,programweights!$B$8:$I$12,8)*VLOOKUP(CombinedPrograms!$A59,aggregateBenElg!$A$9:$I$116,2)*VLOOKUP(CombinedPrograms!$A59,UIBen!$A$9:$L$116,7+CombinedPrograms!E$5)+programweights!$I$13*VLOOKUP(CombinedPrograms!$A59,aggregateBenElg!$A$9:$I$116,3)*VLOOKUP(CombinedPrograms!$A59,SNAPBen!$A$10:$L$117,1+CombinedPrograms!E$5)+programweights!$I$14*VLOOKUP(CombinedPrograms!$A59,aggregateBenElg!$A$9:$I$116,4)*VLOOKUP(CombinedPrograms!$A59,MedicaidBen!$A$9:$L$116,1+CombinedPrograms!E$5)+programweights!$I$15*1*VLOOKUP(CombinedPrograms!$A59,OtherBen!$A$9:$L$116,1+CombinedPrograms!E$5)</f>
        <v>1434.7704707600362</v>
      </c>
      <c r="F59" s="26">
        <f>VLOOKUP(F$5,programweights!$B$8:$I$12,8)*VLOOKUP(CombinedPrograms!$A59,aggregateBenElg!$A$9:$I$116,2)*VLOOKUP(CombinedPrograms!$A59,UIBen!$A$9:$L$116,7+CombinedPrograms!F$5)+programweights!$I$13*VLOOKUP(CombinedPrograms!$A59,aggregateBenElg!$A$9:$I$116,3)*VLOOKUP(CombinedPrograms!$A59,SNAPBen!$A$10:$L$117,1+CombinedPrograms!F$5)+programweights!$I$14*VLOOKUP(CombinedPrograms!$A59,aggregateBenElg!$A$9:$I$116,4)*VLOOKUP(CombinedPrograms!$A59,MedicaidBen!$A$9:$L$116,1+CombinedPrograms!F$5)+programweights!$I$15*1*VLOOKUP(CombinedPrograms!$A59,OtherBen!$A$9:$L$116,1+CombinedPrograms!F$5)</f>
        <v>1367.1718202645377</v>
      </c>
      <c r="G59" s="8"/>
      <c r="H59" s="35">
        <f t="shared" si="3"/>
        <v>0.59075593446875641</v>
      </c>
      <c r="I59" s="35">
        <f t="shared" si="3"/>
        <v>0.59035357249674758</v>
      </c>
      <c r="J59" s="35">
        <f t="shared" si="3"/>
        <v>0.56883047332423842</v>
      </c>
      <c r="K59" s="35">
        <f t="shared" si="3"/>
        <v>0.53172256020201814</v>
      </c>
      <c r="L59" s="35">
        <f t="shared" si="4"/>
        <v>0.46524593719417529</v>
      </c>
      <c r="Q59">
        <f t="shared" si="5"/>
        <v>2010</v>
      </c>
    </row>
    <row r="60" spans="1:17" x14ac:dyDescent="0.25">
      <c r="A60" s="8">
        <f>aggregateBenElg!A60</f>
        <v>40269</v>
      </c>
      <c r="B60" s="26">
        <f>VLOOKUP(B$5,programweights!$B$8:$I$12,8)*VLOOKUP(CombinedPrograms!$A60,aggregateBenElg!$A$9:$I$116,2)*VLOOKUP(CombinedPrograms!$A60,UIBen!$A$9:$L$116,7+CombinedPrograms!B$5)+programweights!$I$13*VLOOKUP(CombinedPrograms!$A60,aggregateBenElg!$A$9:$I$116,3)*VLOOKUP(CombinedPrograms!$A60,SNAPBen!$A$10:$L$117,1+CombinedPrograms!B$5)+programweights!$I$14*VLOOKUP(CombinedPrograms!$A60,aggregateBenElg!$A$9:$I$116,4)*VLOOKUP(CombinedPrograms!$A60,MedicaidBen!$A$9:$L$116,1+CombinedPrograms!B$5)+programweights!$I$15*1*VLOOKUP(CombinedPrograms!$A60,OtherBen!$A$9:$L$116,1+CombinedPrograms!B$5)</f>
        <v>945.36970756467417</v>
      </c>
      <c r="C60" s="26">
        <f>VLOOKUP(C$5,programweights!$B$8:$I$12,8)*VLOOKUP(CombinedPrograms!$A60,aggregateBenElg!$A$9:$I$116,2)*VLOOKUP(CombinedPrograms!$A60,UIBen!$A$9:$L$116,7+CombinedPrograms!C$5)+programweights!$I$13*VLOOKUP(CombinedPrograms!$A60,aggregateBenElg!$A$9:$I$116,3)*VLOOKUP(CombinedPrograms!$A60,SNAPBen!$A$10:$L$117,1+CombinedPrograms!C$5)+programweights!$I$14*VLOOKUP(CombinedPrograms!$A60,aggregateBenElg!$A$9:$I$116,4)*VLOOKUP(CombinedPrograms!$A60,MedicaidBen!$A$9:$L$116,1+CombinedPrograms!C$5)+programweights!$I$15*1*VLOOKUP(CombinedPrograms!$A60,OtherBen!$A$9:$L$116,1+CombinedPrograms!C$5)</f>
        <v>1152.5239610739363</v>
      </c>
      <c r="D60" s="26">
        <f>VLOOKUP(D$5,programweights!$B$8:$I$12,8)*VLOOKUP(CombinedPrograms!$A60,aggregateBenElg!$A$9:$I$116,2)*VLOOKUP(CombinedPrograms!$A60,UIBen!$A$9:$L$116,7+CombinedPrograms!D$5)+programweights!$I$13*VLOOKUP(CombinedPrograms!$A60,aggregateBenElg!$A$9:$I$116,3)*VLOOKUP(CombinedPrograms!$A60,SNAPBen!$A$10:$L$117,1+CombinedPrograms!D$5)+programweights!$I$14*VLOOKUP(CombinedPrograms!$A60,aggregateBenElg!$A$9:$I$116,4)*VLOOKUP(CombinedPrograms!$A60,MedicaidBen!$A$9:$L$116,1+CombinedPrograms!D$5)+programweights!$I$15*1*VLOOKUP(CombinedPrograms!$A60,OtherBen!$A$9:$L$116,1+CombinedPrograms!D$5)</f>
        <v>1323.1455766077247</v>
      </c>
      <c r="E60" s="26">
        <f>VLOOKUP(E$5,programweights!$B$8:$I$12,8)*VLOOKUP(CombinedPrograms!$A60,aggregateBenElg!$A$9:$I$116,2)*VLOOKUP(CombinedPrograms!$A60,UIBen!$A$9:$L$116,7+CombinedPrograms!E$5)+programweights!$I$13*VLOOKUP(CombinedPrograms!$A60,aggregateBenElg!$A$9:$I$116,3)*VLOOKUP(CombinedPrograms!$A60,SNAPBen!$A$10:$L$117,1+CombinedPrograms!E$5)+programweights!$I$14*VLOOKUP(CombinedPrograms!$A60,aggregateBenElg!$A$9:$I$116,4)*VLOOKUP(CombinedPrograms!$A60,MedicaidBen!$A$9:$L$116,1+CombinedPrograms!E$5)+programweights!$I$15*1*VLOOKUP(CombinedPrograms!$A60,OtherBen!$A$9:$L$116,1+CombinedPrograms!E$5)</f>
        <v>1439.0700161113557</v>
      </c>
      <c r="F60" s="26">
        <f>VLOOKUP(F$5,programweights!$B$8:$I$12,8)*VLOOKUP(CombinedPrograms!$A60,aggregateBenElg!$A$9:$I$116,2)*VLOOKUP(CombinedPrograms!$A60,UIBen!$A$9:$L$116,7+CombinedPrograms!F$5)+programweights!$I$13*VLOOKUP(CombinedPrograms!$A60,aggregateBenElg!$A$9:$I$116,3)*VLOOKUP(CombinedPrograms!$A60,SNAPBen!$A$10:$L$117,1+CombinedPrograms!F$5)+programweights!$I$14*VLOOKUP(CombinedPrograms!$A60,aggregateBenElg!$A$9:$I$116,4)*VLOOKUP(CombinedPrograms!$A60,MedicaidBen!$A$9:$L$116,1+CombinedPrograms!F$5)+programweights!$I$15*1*VLOOKUP(CombinedPrograms!$A60,OtherBen!$A$9:$L$116,1+CombinedPrograms!F$5)</f>
        <v>1371.4713656158576</v>
      </c>
      <c r="G60" s="8"/>
      <c r="H60" s="35">
        <f t="shared" si="3"/>
        <v>0.59237831947478958</v>
      </c>
      <c r="I60" s="35">
        <f t="shared" si="3"/>
        <v>0.59170133820006732</v>
      </c>
      <c r="J60" s="35">
        <f t="shared" si="3"/>
        <v>0.56993690132559571</v>
      </c>
      <c r="K60" s="35">
        <f t="shared" si="3"/>
        <v>0.53262870075908642</v>
      </c>
      <c r="L60" s="35">
        <f t="shared" si="4"/>
        <v>0.46598782233485836</v>
      </c>
      <c r="Q60">
        <f t="shared" si="5"/>
        <v>2010</v>
      </c>
    </row>
    <row r="61" spans="1:17" x14ac:dyDescent="0.25">
      <c r="A61" s="8">
        <f>aggregateBenElg!A61</f>
        <v>40299</v>
      </c>
      <c r="B61" s="26">
        <f>VLOOKUP(B$5,programweights!$B$8:$I$12,8)*VLOOKUP(CombinedPrograms!$A61,aggregateBenElg!$A$9:$I$116,2)*VLOOKUP(CombinedPrograms!$A61,UIBen!$A$9:$L$116,7+CombinedPrograms!B$5)+programweights!$I$13*VLOOKUP(CombinedPrograms!$A61,aggregateBenElg!$A$9:$I$116,3)*VLOOKUP(CombinedPrograms!$A61,SNAPBen!$A$10:$L$117,1+CombinedPrograms!B$5)+programweights!$I$14*VLOOKUP(CombinedPrograms!$A61,aggregateBenElg!$A$9:$I$116,4)*VLOOKUP(CombinedPrograms!$A61,MedicaidBen!$A$9:$L$116,1+CombinedPrograms!B$5)+programweights!$I$15*1*VLOOKUP(CombinedPrograms!$A61,OtherBen!$A$9:$L$116,1+CombinedPrograms!B$5)</f>
        <v>945.53038792623829</v>
      </c>
      <c r="C61" s="26">
        <f>VLOOKUP(C$5,programweights!$B$8:$I$12,8)*VLOOKUP(CombinedPrograms!$A61,aggregateBenElg!$A$9:$I$116,2)*VLOOKUP(CombinedPrograms!$A61,UIBen!$A$9:$L$116,7+CombinedPrograms!C$5)+programweights!$I$13*VLOOKUP(CombinedPrograms!$A61,aggregateBenElg!$A$9:$I$116,3)*VLOOKUP(CombinedPrograms!$A61,SNAPBen!$A$10:$L$117,1+CombinedPrograms!C$5)+programweights!$I$14*VLOOKUP(CombinedPrograms!$A61,aggregateBenElg!$A$9:$I$116,4)*VLOOKUP(CombinedPrograms!$A61,MedicaidBen!$A$9:$L$116,1+CombinedPrograms!C$5)+programweights!$I$15*1*VLOOKUP(CombinedPrograms!$A61,OtherBen!$A$9:$L$116,1+CombinedPrograms!C$5)</f>
        <v>1152.6869965715653</v>
      </c>
      <c r="D61" s="26">
        <f>VLOOKUP(D$5,programweights!$B$8:$I$12,8)*VLOOKUP(CombinedPrograms!$A61,aggregateBenElg!$A$9:$I$116,2)*VLOOKUP(CombinedPrograms!$A61,UIBen!$A$9:$L$116,7+CombinedPrograms!D$5)+programweights!$I$13*VLOOKUP(CombinedPrograms!$A61,aggregateBenElg!$A$9:$I$116,3)*VLOOKUP(CombinedPrograms!$A61,SNAPBen!$A$10:$L$117,1+CombinedPrograms!D$5)+programweights!$I$14*VLOOKUP(CombinedPrograms!$A61,aggregateBenElg!$A$9:$I$116,4)*VLOOKUP(CombinedPrograms!$A61,MedicaidBen!$A$9:$L$116,1+CombinedPrograms!D$5)+programweights!$I$15*1*VLOOKUP(CombinedPrograms!$A61,OtherBen!$A$9:$L$116,1+CombinedPrograms!D$5)</f>
        <v>1323.309051036103</v>
      </c>
      <c r="E61" s="26">
        <f>VLOOKUP(E$5,programweights!$B$8:$I$12,8)*VLOOKUP(CombinedPrograms!$A61,aggregateBenElg!$A$9:$I$116,2)*VLOOKUP(CombinedPrograms!$A61,UIBen!$A$9:$L$116,7+CombinedPrograms!E$5)+programweights!$I$13*VLOOKUP(CombinedPrograms!$A61,aggregateBenElg!$A$9:$I$116,3)*VLOOKUP(CombinedPrograms!$A61,SNAPBen!$A$10:$L$117,1+CombinedPrograms!E$5)+programweights!$I$14*VLOOKUP(CombinedPrograms!$A61,aggregateBenElg!$A$9:$I$116,4)*VLOOKUP(CombinedPrograms!$A61,MedicaidBen!$A$9:$L$116,1+CombinedPrograms!E$5)+programweights!$I$15*1*VLOOKUP(CombinedPrograms!$A61,OtherBen!$A$9:$L$116,1+CombinedPrograms!E$5)</f>
        <v>1439.2335399729975</v>
      </c>
      <c r="F61" s="26">
        <f>VLOOKUP(F$5,programweights!$B$8:$I$12,8)*VLOOKUP(CombinedPrograms!$A61,aggregateBenElg!$A$9:$I$116,2)*VLOOKUP(CombinedPrograms!$A61,UIBen!$A$9:$L$116,7+CombinedPrograms!F$5)+programweights!$I$13*VLOOKUP(CombinedPrograms!$A61,aggregateBenElg!$A$9:$I$116,3)*VLOOKUP(CombinedPrograms!$A61,SNAPBen!$A$10:$L$117,1+CombinedPrograms!F$5)+programweights!$I$14*VLOOKUP(CombinedPrograms!$A61,aggregateBenElg!$A$9:$I$116,4)*VLOOKUP(CombinedPrograms!$A61,MedicaidBen!$A$9:$L$116,1+CombinedPrograms!F$5)+programweights!$I$15*1*VLOOKUP(CombinedPrograms!$A61,OtherBen!$A$9:$L$116,1+CombinedPrograms!F$5)</f>
        <v>1371.6348894774994</v>
      </c>
      <c r="G61" s="8"/>
      <c r="H61" s="35">
        <f t="shared" si="3"/>
        <v>0.59244002336196333</v>
      </c>
      <c r="I61" s="35">
        <f t="shared" si="3"/>
        <v>0.59175259753899434</v>
      </c>
      <c r="J61" s="35">
        <f t="shared" si="3"/>
        <v>0.56997898190961727</v>
      </c>
      <c r="K61" s="35">
        <f t="shared" si="3"/>
        <v>0.53266316384552337</v>
      </c>
      <c r="L61" s="35">
        <f t="shared" si="4"/>
        <v>0.46601603832357025</v>
      </c>
      <c r="Q61">
        <f t="shared" si="5"/>
        <v>2010</v>
      </c>
    </row>
    <row r="62" spans="1:17" x14ac:dyDescent="0.25">
      <c r="A62" s="8">
        <f>aggregateBenElg!A62</f>
        <v>40330</v>
      </c>
      <c r="B62" s="26">
        <f>VLOOKUP(B$5,programweights!$B$8:$I$12,8)*VLOOKUP(CombinedPrograms!$A62,aggregateBenElg!$A$9:$I$116,2)*VLOOKUP(CombinedPrograms!$A62,UIBen!$A$9:$L$116,7+CombinedPrograms!B$5)+programweights!$I$13*VLOOKUP(CombinedPrograms!$A62,aggregateBenElg!$A$9:$I$116,3)*VLOOKUP(CombinedPrograms!$A62,SNAPBen!$A$10:$L$117,1+CombinedPrograms!B$5)+programweights!$I$14*VLOOKUP(CombinedPrograms!$A62,aggregateBenElg!$A$9:$I$116,4)*VLOOKUP(CombinedPrograms!$A62,MedicaidBen!$A$9:$L$116,1+CombinedPrograms!B$5)+programweights!$I$15*1*VLOOKUP(CombinedPrograms!$A62,OtherBen!$A$9:$L$116,1+CombinedPrograms!B$5)</f>
        <v>929.27743593024115</v>
      </c>
      <c r="C62" s="26">
        <f>VLOOKUP(C$5,programweights!$B$8:$I$12,8)*VLOOKUP(CombinedPrograms!$A62,aggregateBenElg!$A$9:$I$116,2)*VLOOKUP(CombinedPrograms!$A62,UIBen!$A$9:$L$116,7+CombinedPrograms!C$5)+programweights!$I$13*VLOOKUP(CombinedPrograms!$A62,aggregateBenElg!$A$9:$I$116,3)*VLOOKUP(CombinedPrograms!$A62,SNAPBen!$A$10:$L$117,1+CombinedPrograms!C$5)+programweights!$I$14*VLOOKUP(CombinedPrograms!$A62,aggregateBenElg!$A$9:$I$116,4)*VLOOKUP(CombinedPrograms!$A62,MedicaidBen!$A$9:$L$116,1+CombinedPrograms!C$5)+programweights!$I$15*1*VLOOKUP(CombinedPrograms!$A62,OtherBen!$A$9:$L$116,1+CombinedPrograms!C$5)</f>
        <v>1130.9100159404215</v>
      </c>
      <c r="D62" s="26">
        <f>VLOOKUP(D$5,programweights!$B$8:$I$12,8)*VLOOKUP(CombinedPrograms!$A62,aggregateBenElg!$A$9:$I$116,2)*VLOOKUP(CombinedPrograms!$A62,UIBen!$A$9:$L$116,7+CombinedPrograms!D$5)+programweights!$I$13*VLOOKUP(CombinedPrograms!$A62,aggregateBenElg!$A$9:$I$116,3)*VLOOKUP(CombinedPrograms!$A62,SNAPBen!$A$10:$L$117,1+CombinedPrograms!D$5)+programweights!$I$14*VLOOKUP(CombinedPrograms!$A62,aggregateBenElg!$A$9:$I$116,4)*VLOOKUP(CombinedPrograms!$A62,MedicaidBen!$A$9:$L$116,1+CombinedPrograms!D$5)+programweights!$I$15*1*VLOOKUP(CombinedPrograms!$A62,OtherBen!$A$9:$L$116,1+CombinedPrograms!D$5)</f>
        <v>1298.8940017360828</v>
      </c>
      <c r="E62" s="26">
        <f>VLOOKUP(E$5,programweights!$B$8:$I$12,8)*VLOOKUP(CombinedPrograms!$A62,aggregateBenElg!$A$9:$I$116,2)*VLOOKUP(CombinedPrograms!$A62,UIBen!$A$9:$L$116,7+CombinedPrograms!E$5)+programweights!$I$13*VLOOKUP(CombinedPrograms!$A62,aggregateBenElg!$A$9:$I$116,3)*VLOOKUP(CombinedPrograms!$A62,SNAPBen!$A$10:$L$117,1+CombinedPrograms!E$5)+programweights!$I$14*VLOOKUP(CombinedPrograms!$A62,aggregateBenElg!$A$9:$I$116,4)*VLOOKUP(CombinedPrograms!$A62,MedicaidBen!$A$9:$L$116,1+CombinedPrograms!E$5)+programweights!$I$15*1*VLOOKUP(CombinedPrograms!$A62,OtherBen!$A$9:$L$116,1+CombinedPrograms!E$5)</f>
        <v>1415.2465659940506</v>
      </c>
      <c r="F62" s="26">
        <f>VLOOKUP(F$5,programweights!$B$8:$I$12,8)*VLOOKUP(CombinedPrograms!$A62,aggregateBenElg!$A$9:$I$116,2)*VLOOKUP(CombinedPrograms!$A62,UIBen!$A$9:$L$116,7+CombinedPrograms!F$5)+programweights!$I$13*VLOOKUP(CombinedPrograms!$A62,aggregateBenElg!$A$9:$I$116,3)*VLOOKUP(CombinedPrograms!$A62,SNAPBen!$A$10:$L$117,1+CombinedPrograms!F$5)+programweights!$I$14*VLOOKUP(CombinedPrograms!$A62,aggregateBenElg!$A$9:$I$116,4)*VLOOKUP(CombinedPrograms!$A62,MedicaidBen!$A$9:$L$116,1+CombinedPrograms!F$5)+programweights!$I$15*1*VLOOKUP(CombinedPrograms!$A62,OtherBen!$A$9:$L$116,1+CombinedPrograms!F$5)</f>
        <v>1350.6921934699451</v>
      </c>
      <c r="G62" s="8"/>
      <c r="H62" s="35">
        <f t="shared" si="3"/>
        <v>0.58619862393742017</v>
      </c>
      <c r="I62" s="35">
        <f t="shared" si="3"/>
        <v>0.58490578413202543</v>
      </c>
      <c r="J62" s="35">
        <f t="shared" si="3"/>
        <v>0.56369420976726792</v>
      </c>
      <c r="K62" s="35">
        <f t="shared" si="3"/>
        <v>0.52760784562286678</v>
      </c>
      <c r="L62" s="35">
        <f t="shared" si="4"/>
        <v>0.4624023829939255</v>
      </c>
      <c r="Q62">
        <f t="shared" si="5"/>
        <v>2010</v>
      </c>
    </row>
    <row r="63" spans="1:17" x14ac:dyDescent="0.25">
      <c r="A63" s="8">
        <f>aggregateBenElg!A63</f>
        <v>40360</v>
      </c>
      <c r="B63" s="26">
        <f>VLOOKUP(B$5,programweights!$B$8:$I$12,8)*VLOOKUP(CombinedPrograms!$A63,aggregateBenElg!$A$9:$I$116,2)*VLOOKUP(CombinedPrograms!$A63,UIBen!$A$9:$L$116,7+CombinedPrograms!B$5)+programweights!$I$13*VLOOKUP(CombinedPrograms!$A63,aggregateBenElg!$A$9:$I$116,3)*VLOOKUP(CombinedPrograms!$A63,SNAPBen!$A$10:$L$117,1+CombinedPrograms!B$5)+programweights!$I$14*VLOOKUP(CombinedPrograms!$A63,aggregateBenElg!$A$9:$I$116,4)*VLOOKUP(CombinedPrograms!$A63,MedicaidBen!$A$9:$L$116,1+CombinedPrograms!B$5)+programweights!$I$15*1*VLOOKUP(CombinedPrograms!$A63,OtherBen!$A$9:$L$116,1+CombinedPrograms!B$5)</f>
        <v>922.9071117281394</v>
      </c>
      <c r="C63" s="26">
        <f>VLOOKUP(C$5,programweights!$B$8:$I$12,8)*VLOOKUP(CombinedPrograms!$A63,aggregateBenElg!$A$9:$I$116,2)*VLOOKUP(CombinedPrograms!$A63,UIBen!$A$9:$L$116,7+CombinedPrograms!C$5)+programweights!$I$13*VLOOKUP(CombinedPrograms!$A63,aggregateBenElg!$A$9:$I$116,3)*VLOOKUP(CombinedPrograms!$A63,SNAPBen!$A$10:$L$117,1+CombinedPrograms!C$5)+programweights!$I$14*VLOOKUP(CombinedPrograms!$A63,aggregateBenElg!$A$9:$I$116,4)*VLOOKUP(CombinedPrograms!$A63,MedicaidBen!$A$9:$L$116,1+CombinedPrograms!C$5)+programweights!$I$15*1*VLOOKUP(CombinedPrograms!$A63,OtherBen!$A$9:$L$116,1+CombinedPrograms!C$5)</f>
        <v>1120.373648849104</v>
      </c>
      <c r="D63" s="26">
        <f>VLOOKUP(D$5,programweights!$B$8:$I$12,8)*VLOOKUP(CombinedPrograms!$A63,aggregateBenElg!$A$9:$I$116,2)*VLOOKUP(CombinedPrograms!$A63,UIBen!$A$9:$L$116,7+CombinedPrograms!D$5)+programweights!$I$13*VLOOKUP(CombinedPrograms!$A63,aggregateBenElg!$A$9:$I$116,3)*VLOOKUP(CombinedPrograms!$A63,SNAPBen!$A$10:$L$117,1+CombinedPrograms!D$5)+programweights!$I$14*VLOOKUP(CombinedPrograms!$A63,aggregateBenElg!$A$9:$I$116,4)*VLOOKUP(CombinedPrograms!$A63,MedicaidBen!$A$9:$L$116,1+CombinedPrograms!D$5)+programweights!$I$15*1*VLOOKUP(CombinedPrograms!$A63,OtherBen!$A$9:$L$116,1+CombinedPrograms!D$5)</f>
        <v>1286.3418299459972</v>
      </c>
      <c r="E63" s="26">
        <f>VLOOKUP(E$5,programweights!$B$8:$I$12,8)*VLOOKUP(CombinedPrograms!$A63,aggregateBenElg!$A$9:$I$116,2)*VLOOKUP(CombinedPrograms!$A63,UIBen!$A$9:$L$116,7+CombinedPrograms!E$5)+programweights!$I$13*VLOOKUP(CombinedPrograms!$A63,aggregateBenElg!$A$9:$I$116,3)*VLOOKUP(CombinedPrograms!$A63,SNAPBen!$A$10:$L$117,1+CombinedPrograms!E$5)+programweights!$I$14*VLOOKUP(CombinedPrograms!$A63,aggregateBenElg!$A$9:$I$116,4)*VLOOKUP(CombinedPrograms!$A63,MedicaidBen!$A$9:$L$116,1+CombinedPrograms!E$5)+programweights!$I$15*1*VLOOKUP(CombinedPrograms!$A63,OtherBen!$A$9:$L$116,1+CombinedPrograms!E$5)</f>
        <v>1403.0261157017333</v>
      </c>
      <c r="F63" s="26">
        <f>VLOOKUP(F$5,programweights!$B$8:$I$12,8)*VLOOKUP(CombinedPrograms!$A63,aggregateBenElg!$A$9:$I$116,2)*VLOOKUP(CombinedPrograms!$A63,UIBen!$A$9:$L$116,7+CombinedPrograms!F$5)+programweights!$I$13*VLOOKUP(CombinedPrograms!$A63,aggregateBenElg!$A$9:$I$116,3)*VLOOKUP(CombinedPrograms!$A63,SNAPBen!$A$10:$L$117,1+CombinedPrograms!F$5)+programweights!$I$14*VLOOKUP(CombinedPrograms!$A63,aggregateBenElg!$A$9:$I$116,4)*VLOOKUP(CombinedPrograms!$A63,MedicaidBen!$A$9:$L$116,1+CombinedPrograms!F$5)+programweights!$I$15*1*VLOOKUP(CombinedPrograms!$A63,OtherBen!$A$9:$L$116,1+CombinedPrograms!F$5)</f>
        <v>1340.8173356302079</v>
      </c>
      <c r="G63" s="8"/>
      <c r="H63" s="35">
        <f t="shared" si="3"/>
        <v>0.58375231524107118</v>
      </c>
      <c r="I63" s="35">
        <f t="shared" si="3"/>
        <v>0.58159308708354618</v>
      </c>
      <c r="J63" s="35">
        <f t="shared" si="3"/>
        <v>0.56046310674458233</v>
      </c>
      <c r="K63" s="35">
        <f t="shared" si="3"/>
        <v>0.52503235339504162</v>
      </c>
      <c r="L63" s="35">
        <f t="shared" si="4"/>
        <v>0.46069847951133763</v>
      </c>
      <c r="Q63">
        <f t="shared" si="5"/>
        <v>2010</v>
      </c>
    </row>
    <row r="64" spans="1:17" x14ac:dyDescent="0.25">
      <c r="A64" s="8">
        <f>aggregateBenElg!A64</f>
        <v>40391</v>
      </c>
      <c r="B64" s="26">
        <f>VLOOKUP(B$5,programweights!$B$8:$I$12,8)*VLOOKUP(CombinedPrograms!$A64,aggregateBenElg!$A$9:$I$116,2)*VLOOKUP(CombinedPrograms!$A64,UIBen!$A$9:$L$116,7+CombinedPrograms!B$5)+programweights!$I$13*VLOOKUP(CombinedPrograms!$A64,aggregateBenElg!$A$9:$I$116,3)*VLOOKUP(CombinedPrograms!$A64,SNAPBen!$A$10:$L$117,1+CombinedPrograms!B$5)+programweights!$I$14*VLOOKUP(CombinedPrograms!$A64,aggregateBenElg!$A$9:$I$116,4)*VLOOKUP(CombinedPrograms!$A64,MedicaidBen!$A$9:$L$116,1+CombinedPrograms!B$5)+programweights!$I$15*1*VLOOKUP(CombinedPrograms!$A64,OtherBen!$A$9:$L$116,1+CombinedPrograms!B$5)</f>
        <v>922.3701852397578</v>
      </c>
      <c r="C64" s="26">
        <f>VLOOKUP(C$5,programweights!$B$8:$I$12,8)*VLOOKUP(CombinedPrograms!$A64,aggregateBenElg!$A$9:$I$116,2)*VLOOKUP(CombinedPrograms!$A64,UIBen!$A$9:$L$116,7+CombinedPrograms!C$5)+programweights!$I$13*VLOOKUP(CombinedPrograms!$A64,aggregateBenElg!$A$9:$I$116,3)*VLOOKUP(CombinedPrograms!$A64,SNAPBen!$A$10:$L$117,1+CombinedPrograms!C$5)+programweights!$I$14*VLOOKUP(CombinedPrograms!$A64,aggregateBenElg!$A$9:$I$116,4)*VLOOKUP(CombinedPrograms!$A64,MedicaidBen!$A$9:$L$116,1+CombinedPrograms!C$5)+programweights!$I$15*1*VLOOKUP(CombinedPrograms!$A64,OtherBen!$A$9:$L$116,1+CombinedPrograms!C$5)</f>
        <v>1119.8288524821346</v>
      </c>
      <c r="D64" s="26">
        <f>VLOOKUP(D$5,programweights!$B$8:$I$12,8)*VLOOKUP(CombinedPrograms!$A64,aggregateBenElg!$A$9:$I$116,2)*VLOOKUP(CombinedPrograms!$A64,UIBen!$A$9:$L$116,7+CombinedPrograms!D$5)+programweights!$I$13*VLOOKUP(CombinedPrograms!$A64,aggregateBenElg!$A$9:$I$116,3)*VLOOKUP(CombinedPrograms!$A64,SNAPBen!$A$10:$L$117,1+CombinedPrograms!D$5)+programweights!$I$14*VLOOKUP(CombinedPrograms!$A64,aggregateBenElg!$A$9:$I$116,4)*VLOOKUP(CombinedPrograms!$A64,MedicaidBen!$A$9:$L$116,1+CombinedPrograms!D$5)+programweights!$I$15*1*VLOOKUP(CombinedPrograms!$A64,OtherBen!$A$9:$L$116,1+CombinedPrograms!D$5)</f>
        <v>1285.7955668562518</v>
      </c>
      <c r="E64" s="26">
        <f>VLOOKUP(E$5,programweights!$B$8:$I$12,8)*VLOOKUP(CombinedPrograms!$A64,aggregateBenElg!$A$9:$I$116,2)*VLOOKUP(CombinedPrograms!$A64,UIBen!$A$9:$L$116,7+CombinedPrograms!E$5)+programweights!$I$13*VLOOKUP(CombinedPrograms!$A64,aggregateBenElg!$A$9:$I$116,3)*VLOOKUP(CombinedPrograms!$A64,SNAPBen!$A$10:$L$117,1+CombinedPrograms!E$5)+programweights!$I$14*VLOOKUP(CombinedPrograms!$A64,aggregateBenElg!$A$9:$I$116,4)*VLOOKUP(CombinedPrograms!$A64,MedicaidBen!$A$9:$L$116,1+CombinedPrograms!E$5)+programweights!$I$15*1*VLOOKUP(CombinedPrograms!$A64,OtherBen!$A$9:$L$116,1+CombinedPrograms!E$5)</f>
        <v>1402.4796874267206</v>
      </c>
      <c r="F64" s="26">
        <f>VLOOKUP(F$5,programweights!$B$8:$I$12,8)*VLOOKUP(CombinedPrograms!$A64,aggregateBenElg!$A$9:$I$116,2)*VLOOKUP(CombinedPrograms!$A64,UIBen!$A$9:$L$116,7+CombinedPrograms!F$5)+programweights!$I$13*VLOOKUP(CombinedPrograms!$A64,aggregateBenElg!$A$9:$I$116,3)*VLOOKUP(CombinedPrograms!$A64,SNAPBen!$A$10:$L$117,1+CombinedPrograms!F$5)+programweights!$I$14*VLOOKUP(CombinedPrograms!$A64,aggregateBenElg!$A$9:$I$116,4)*VLOOKUP(CombinedPrograms!$A64,MedicaidBen!$A$9:$L$116,1+CombinedPrograms!F$5)+programweights!$I$15*1*VLOOKUP(CombinedPrograms!$A64,OtherBen!$A$9:$L$116,1+CombinedPrograms!F$5)</f>
        <v>1340.270907355195</v>
      </c>
      <c r="G64" s="8"/>
      <c r="H64" s="35">
        <f t="shared" si="3"/>
        <v>0.58354612668674377</v>
      </c>
      <c r="I64" s="35">
        <f t="shared" si="3"/>
        <v>0.58142179983612585</v>
      </c>
      <c r="J64" s="35">
        <f t="shared" si="3"/>
        <v>0.56032249105273424</v>
      </c>
      <c r="K64" s="35">
        <f t="shared" si="3"/>
        <v>0.52491719219052824</v>
      </c>
      <c r="L64" s="35">
        <f t="shared" si="4"/>
        <v>0.460604193491641</v>
      </c>
      <c r="Q64">
        <f t="shared" si="5"/>
        <v>2010</v>
      </c>
    </row>
    <row r="65" spans="1:17" x14ac:dyDescent="0.25">
      <c r="A65" s="8">
        <f>aggregateBenElg!A65</f>
        <v>40422</v>
      </c>
      <c r="B65" s="26">
        <f>VLOOKUP(B$5,programweights!$B$8:$I$12,8)*VLOOKUP(CombinedPrograms!$A65,aggregateBenElg!$A$9:$I$116,2)*VLOOKUP(CombinedPrograms!$A65,UIBen!$A$9:$L$116,7+CombinedPrograms!B$5)+programweights!$I$13*VLOOKUP(CombinedPrograms!$A65,aggregateBenElg!$A$9:$I$116,3)*VLOOKUP(CombinedPrograms!$A65,SNAPBen!$A$10:$L$117,1+CombinedPrograms!B$5)+programweights!$I$14*VLOOKUP(CombinedPrograms!$A65,aggregateBenElg!$A$9:$I$116,4)*VLOOKUP(CombinedPrograms!$A65,MedicaidBen!$A$9:$L$116,1+CombinedPrograms!B$5)+programweights!$I$15*1*VLOOKUP(CombinedPrograms!$A65,OtherBen!$A$9:$L$116,1+CombinedPrograms!B$5)</f>
        <v>921.98729703392428</v>
      </c>
      <c r="C65" s="26">
        <f>VLOOKUP(C$5,programweights!$B$8:$I$12,8)*VLOOKUP(CombinedPrograms!$A65,aggregateBenElg!$A$9:$I$116,2)*VLOOKUP(CombinedPrograms!$A65,UIBen!$A$9:$L$116,7+CombinedPrograms!C$5)+programweights!$I$13*VLOOKUP(CombinedPrograms!$A65,aggregateBenElg!$A$9:$I$116,3)*VLOOKUP(CombinedPrograms!$A65,SNAPBen!$A$10:$L$117,1+CombinedPrograms!C$5)+programweights!$I$14*VLOOKUP(CombinedPrograms!$A65,aggregateBenElg!$A$9:$I$116,4)*VLOOKUP(CombinedPrograms!$A65,MedicaidBen!$A$9:$L$116,1+CombinedPrograms!C$5)+programweights!$I$15*1*VLOOKUP(CombinedPrograms!$A65,OtherBen!$A$9:$L$116,1+CombinedPrograms!C$5)</f>
        <v>1119.4403521790066</v>
      </c>
      <c r="D65" s="26">
        <f>VLOOKUP(D$5,programweights!$B$8:$I$12,8)*VLOOKUP(CombinedPrograms!$A65,aggregateBenElg!$A$9:$I$116,2)*VLOOKUP(CombinedPrograms!$A65,UIBen!$A$9:$L$116,7+CombinedPrograms!D$5)+programweights!$I$13*VLOOKUP(CombinedPrograms!$A65,aggregateBenElg!$A$9:$I$116,3)*VLOOKUP(CombinedPrograms!$A65,SNAPBen!$A$10:$L$117,1+CombinedPrograms!D$5)+programweights!$I$14*VLOOKUP(CombinedPrograms!$A65,aggregateBenElg!$A$9:$I$116,4)*VLOOKUP(CombinedPrograms!$A65,MedicaidBen!$A$9:$L$116,1+CombinedPrograms!D$5)+programweights!$I$15*1*VLOOKUP(CombinedPrograms!$A65,OtherBen!$A$9:$L$116,1+CombinedPrograms!D$5)</f>
        <v>1285.4060206169218</v>
      </c>
      <c r="E65" s="26">
        <f>VLOOKUP(E$5,programweights!$B$8:$I$12,8)*VLOOKUP(CombinedPrograms!$A65,aggregateBenElg!$A$9:$I$116,2)*VLOOKUP(CombinedPrograms!$A65,UIBen!$A$9:$L$116,7+CombinedPrograms!E$5)+programweights!$I$13*VLOOKUP(CombinedPrograms!$A65,aggregateBenElg!$A$9:$I$116,3)*VLOOKUP(CombinedPrograms!$A65,SNAPBen!$A$10:$L$117,1+CombinedPrograms!E$5)+programweights!$I$14*VLOOKUP(CombinedPrograms!$A65,aggregateBenElg!$A$9:$I$116,4)*VLOOKUP(CombinedPrograms!$A65,MedicaidBen!$A$9:$L$116,1+CombinedPrograms!E$5)+programweights!$I$15*1*VLOOKUP(CombinedPrograms!$A65,OtherBen!$A$9:$L$116,1+CombinedPrograms!E$5)</f>
        <v>1402.0900233919526</v>
      </c>
      <c r="F65" s="26">
        <f>VLOOKUP(F$5,programweights!$B$8:$I$12,8)*VLOOKUP(CombinedPrograms!$A65,aggregateBenElg!$A$9:$I$116,2)*VLOOKUP(CombinedPrograms!$A65,UIBen!$A$9:$L$116,7+CombinedPrograms!F$5)+programweights!$I$13*VLOOKUP(CombinedPrograms!$A65,aggregateBenElg!$A$9:$I$116,3)*VLOOKUP(CombinedPrograms!$A65,SNAPBen!$A$10:$L$117,1+CombinedPrograms!F$5)+programweights!$I$14*VLOOKUP(CombinedPrograms!$A65,aggregateBenElg!$A$9:$I$116,4)*VLOOKUP(CombinedPrograms!$A65,MedicaidBen!$A$9:$L$116,1+CombinedPrograms!F$5)+programweights!$I$15*1*VLOOKUP(CombinedPrograms!$A65,OtherBen!$A$9:$L$116,1+CombinedPrograms!F$5)</f>
        <v>1339.8812433204273</v>
      </c>
      <c r="G65" s="8"/>
      <c r="H65" s="35">
        <f t="shared" si="3"/>
        <v>0.58339909135260004</v>
      </c>
      <c r="I65" s="35">
        <f t="shared" si="3"/>
        <v>0.58129965300920239</v>
      </c>
      <c r="J65" s="35">
        <f t="shared" si="3"/>
        <v>0.5602222164506635</v>
      </c>
      <c r="K65" s="35">
        <f t="shared" si="3"/>
        <v>0.52483506946436009</v>
      </c>
      <c r="L65" s="35">
        <f t="shared" si="4"/>
        <v>0.46053695709020054</v>
      </c>
      <c r="Q65">
        <f t="shared" si="5"/>
        <v>2010</v>
      </c>
    </row>
    <row r="66" spans="1:17" x14ac:dyDescent="0.25">
      <c r="A66" s="8">
        <f>aggregateBenElg!A66</f>
        <v>40452</v>
      </c>
      <c r="B66" s="26">
        <f>VLOOKUP(B$5,programweights!$B$8:$I$12,8)*VLOOKUP(CombinedPrograms!$A66,aggregateBenElg!$A$9:$I$116,2)*VLOOKUP(CombinedPrograms!$A66,UIBen!$A$9:$L$116,7+CombinedPrograms!B$5)+programweights!$I$13*VLOOKUP(CombinedPrograms!$A66,aggregateBenElg!$A$9:$I$116,3)*VLOOKUP(CombinedPrograms!$A66,SNAPBen!$A$10:$L$117,1+CombinedPrograms!B$5)+programweights!$I$14*VLOOKUP(CombinedPrograms!$A66,aggregateBenElg!$A$9:$I$116,4)*VLOOKUP(CombinedPrograms!$A66,MedicaidBen!$A$9:$L$116,1+CombinedPrograms!B$5)+programweights!$I$15*1*VLOOKUP(CombinedPrograms!$A66,OtherBen!$A$9:$L$116,1+CombinedPrograms!B$5)</f>
        <v>921.26877564415167</v>
      </c>
      <c r="C66" s="26">
        <f>VLOOKUP(C$5,programweights!$B$8:$I$12,8)*VLOOKUP(CombinedPrograms!$A66,aggregateBenElg!$A$9:$I$116,2)*VLOOKUP(CombinedPrograms!$A66,UIBen!$A$9:$L$116,7+CombinedPrograms!C$5)+programweights!$I$13*VLOOKUP(CombinedPrograms!$A66,aggregateBenElg!$A$9:$I$116,3)*VLOOKUP(CombinedPrograms!$A66,SNAPBen!$A$10:$L$117,1+CombinedPrograms!C$5)+programweights!$I$14*VLOOKUP(CombinedPrograms!$A66,aggregateBenElg!$A$9:$I$116,4)*VLOOKUP(CombinedPrograms!$A66,MedicaidBen!$A$9:$L$116,1+CombinedPrograms!C$5)+programweights!$I$15*1*VLOOKUP(CombinedPrograms!$A66,OtherBen!$A$9:$L$116,1+CombinedPrograms!C$5)</f>
        <v>1118.7112992244431</v>
      </c>
      <c r="D66" s="26">
        <f>VLOOKUP(D$5,programweights!$B$8:$I$12,8)*VLOOKUP(CombinedPrograms!$A66,aggregateBenElg!$A$9:$I$116,2)*VLOOKUP(CombinedPrograms!$A66,UIBen!$A$9:$L$116,7+CombinedPrograms!D$5)+programweights!$I$13*VLOOKUP(CombinedPrograms!$A66,aggregateBenElg!$A$9:$I$116,3)*VLOOKUP(CombinedPrograms!$A66,SNAPBen!$A$10:$L$117,1+CombinedPrograms!D$5)+programweights!$I$14*VLOOKUP(CombinedPrograms!$A66,aggregateBenElg!$A$9:$I$116,4)*VLOOKUP(CombinedPrograms!$A66,MedicaidBen!$A$9:$L$116,1+CombinedPrograms!D$5)+programweights!$I$15*1*VLOOKUP(CombinedPrograms!$A66,OtherBen!$A$9:$L$116,1+CombinedPrograms!D$5)</f>
        <v>1284.6750048765578</v>
      </c>
      <c r="E66" s="26">
        <f>VLOOKUP(E$5,programweights!$B$8:$I$12,8)*VLOOKUP(CombinedPrograms!$A66,aggregateBenElg!$A$9:$I$116,2)*VLOOKUP(CombinedPrograms!$A66,UIBen!$A$9:$L$116,7+CombinedPrograms!E$5)+programweights!$I$13*VLOOKUP(CombinedPrograms!$A66,aggregateBenElg!$A$9:$I$116,3)*VLOOKUP(CombinedPrograms!$A66,SNAPBen!$A$10:$L$117,1+CombinedPrograms!E$5)+programweights!$I$14*VLOOKUP(CombinedPrograms!$A66,aggregateBenElg!$A$9:$I$116,4)*VLOOKUP(CombinedPrograms!$A66,MedicaidBen!$A$9:$L$116,1+CombinedPrograms!E$5)+programweights!$I$15*1*VLOOKUP(CombinedPrograms!$A66,OtherBen!$A$9:$L$116,1+CombinedPrograms!E$5)</f>
        <v>1401.3587865987063</v>
      </c>
      <c r="F66" s="26">
        <f>VLOOKUP(F$5,programweights!$B$8:$I$12,8)*VLOOKUP(CombinedPrograms!$A66,aggregateBenElg!$A$9:$I$116,2)*VLOOKUP(CombinedPrograms!$A66,UIBen!$A$9:$L$116,7+CombinedPrograms!F$5)+programweights!$I$13*VLOOKUP(CombinedPrograms!$A66,aggregateBenElg!$A$9:$I$116,3)*VLOOKUP(CombinedPrograms!$A66,SNAPBen!$A$10:$L$117,1+CombinedPrograms!F$5)+programweights!$I$14*VLOOKUP(CombinedPrograms!$A66,aggregateBenElg!$A$9:$I$116,4)*VLOOKUP(CombinedPrograms!$A66,MedicaidBen!$A$9:$L$116,1+CombinedPrograms!F$5)+programweights!$I$15*1*VLOOKUP(CombinedPrograms!$A66,OtherBen!$A$9:$L$116,1+CombinedPrograms!F$5)</f>
        <v>1339.1500065271807</v>
      </c>
      <c r="G66" s="8"/>
      <c r="H66" s="35">
        <f t="shared" si="3"/>
        <v>0.58312316738569525</v>
      </c>
      <c r="I66" s="35">
        <f t="shared" si="3"/>
        <v>0.58107043438480976</v>
      </c>
      <c r="J66" s="35">
        <f t="shared" si="3"/>
        <v>0.56003404286542091</v>
      </c>
      <c r="K66" s="35">
        <f t="shared" si="3"/>
        <v>0.52468095937572534</v>
      </c>
      <c r="L66" s="35">
        <f t="shared" si="4"/>
        <v>0.46041078242127564</v>
      </c>
      <c r="Q66">
        <f t="shared" si="5"/>
        <v>2010</v>
      </c>
    </row>
    <row r="67" spans="1:17" x14ac:dyDescent="0.25">
      <c r="A67" s="8">
        <f>aggregateBenElg!A67</f>
        <v>40483</v>
      </c>
      <c r="B67" s="26">
        <f>VLOOKUP(B$5,programweights!$B$8:$I$12,8)*VLOOKUP(CombinedPrograms!$A67,aggregateBenElg!$A$9:$I$116,2)*VLOOKUP(CombinedPrograms!$A67,UIBen!$A$9:$L$116,7+CombinedPrograms!B$5)+programweights!$I$13*VLOOKUP(CombinedPrograms!$A67,aggregateBenElg!$A$9:$I$116,3)*VLOOKUP(CombinedPrograms!$A67,SNAPBen!$A$10:$L$117,1+CombinedPrograms!B$5)+programweights!$I$14*VLOOKUP(CombinedPrograms!$A67,aggregateBenElg!$A$9:$I$116,4)*VLOOKUP(CombinedPrograms!$A67,MedicaidBen!$A$9:$L$116,1+CombinedPrograms!B$5)+programweights!$I$15*1*VLOOKUP(CombinedPrograms!$A67,OtherBen!$A$9:$L$116,1+CombinedPrograms!B$5)</f>
        <v>921.0101546873932</v>
      </c>
      <c r="C67" s="26">
        <f>VLOOKUP(C$5,programweights!$B$8:$I$12,8)*VLOOKUP(CombinedPrograms!$A67,aggregateBenElg!$A$9:$I$116,2)*VLOOKUP(CombinedPrograms!$A67,UIBen!$A$9:$L$116,7+CombinedPrograms!C$5)+programweights!$I$13*VLOOKUP(CombinedPrograms!$A67,aggregateBenElg!$A$9:$I$116,3)*VLOOKUP(CombinedPrograms!$A67,SNAPBen!$A$10:$L$117,1+CombinedPrograms!C$5)+programweights!$I$14*VLOOKUP(CombinedPrograms!$A67,aggregateBenElg!$A$9:$I$116,4)*VLOOKUP(CombinedPrograms!$A67,MedicaidBen!$A$9:$L$116,1+CombinedPrograms!C$5)+programweights!$I$15*1*VLOOKUP(CombinedPrograms!$A67,OtherBen!$A$9:$L$116,1+CombinedPrograms!C$5)</f>
        <v>1118.4488875894929</v>
      </c>
      <c r="D67" s="26">
        <f>VLOOKUP(D$5,programweights!$B$8:$I$12,8)*VLOOKUP(CombinedPrograms!$A67,aggregateBenElg!$A$9:$I$116,2)*VLOOKUP(CombinedPrograms!$A67,UIBen!$A$9:$L$116,7+CombinedPrograms!D$5)+programweights!$I$13*VLOOKUP(CombinedPrograms!$A67,aggregateBenElg!$A$9:$I$116,3)*VLOOKUP(CombinedPrograms!$A67,SNAPBen!$A$10:$L$117,1+CombinedPrograms!D$5)+programweights!$I$14*VLOOKUP(CombinedPrograms!$A67,aggregateBenElg!$A$9:$I$116,4)*VLOOKUP(CombinedPrograms!$A67,MedicaidBen!$A$9:$L$116,1+CombinedPrograms!D$5)+programweights!$I$15*1*VLOOKUP(CombinedPrograms!$A67,OtherBen!$A$9:$L$116,1+CombinedPrograms!D$5)</f>
        <v>1284.411886766409</v>
      </c>
      <c r="E67" s="26">
        <f>VLOOKUP(E$5,programweights!$B$8:$I$12,8)*VLOOKUP(CombinedPrograms!$A67,aggregateBenElg!$A$9:$I$116,2)*VLOOKUP(CombinedPrograms!$A67,UIBen!$A$9:$L$116,7+CombinedPrograms!E$5)+programweights!$I$13*VLOOKUP(CombinedPrograms!$A67,aggregateBenElg!$A$9:$I$116,3)*VLOOKUP(CombinedPrograms!$A67,SNAPBen!$A$10:$L$117,1+CombinedPrograms!E$5)+programweights!$I$14*VLOOKUP(CombinedPrograms!$A67,aggregateBenElg!$A$9:$I$116,4)*VLOOKUP(CombinedPrograms!$A67,MedicaidBen!$A$9:$L$116,1+CombinedPrograms!E$5)+programweights!$I$15*1*VLOOKUP(CombinedPrograms!$A67,OtherBen!$A$9:$L$116,1+CombinedPrograms!E$5)</f>
        <v>1401.0955889239001</v>
      </c>
      <c r="F67" s="26">
        <f>VLOOKUP(F$5,programweights!$B$8:$I$12,8)*VLOOKUP(CombinedPrograms!$A67,aggregateBenElg!$A$9:$I$116,2)*VLOOKUP(CombinedPrograms!$A67,UIBen!$A$9:$L$116,7+CombinedPrograms!F$5)+programweights!$I$13*VLOOKUP(CombinedPrograms!$A67,aggregateBenElg!$A$9:$I$116,3)*VLOOKUP(CombinedPrograms!$A67,SNAPBen!$A$10:$L$117,1+CombinedPrograms!F$5)+programweights!$I$14*VLOOKUP(CombinedPrograms!$A67,aggregateBenElg!$A$9:$I$116,4)*VLOOKUP(CombinedPrograms!$A67,MedicaidBen!$A$9:$L$116,1+CombinedPrograms!F$5)+programweights!$I$15*1*VLOOKUP(CombinedPrograms!$A67,OtherBen!$A$9:$L$116,1+CombinedPrograms!F$5)</f>
        <v>1338.8868088523748</v>
      </c>
      <c r="G67" s="8"/>
      <c r="H67" s="35">
        <f t="shared" si="3"/>
        <v>0.58302385270790102</v>
      </c>
      <c r="I67" s="35">
        <f t="shared" si="3"/>
        <v>0.58098793059189402</v>
      </c>
      <c r="J67" s="35">
        <f t="shared" si="3"/>
        <v>0.55996631261640561</v>
      </c>
      <c r="K67" s="35">
        <f t="shared" si="3"/>
        <v>0.52462548976948087</v>
      </c>
      <c r="L67" s="35">
        <f t="shared" si="4"/>
        <v>0.46036536774878223</v>
      </c>
      <c r="Q67">
        <f t="shared" si="5"/>
        <v>2010</v>
      </c>
    </row>
    <row r="68" spans="1:17" x14ac:dyDescent="0.25">
      <c r="A68" s="8">
        <f>aggregateBenElg!A68</f>
        <v>40513</v>
      </c>
      <c r="B68" s="26">
        <f>VLOOKUP(B$5,programweights!$B$8:$I$12,8)*VLOOKUP(CombinedPrograms!$A68,aggregateBenElg!$A$9:$I$116,2)*VLOOKUP(CombinedPrograms!$A68,UIBen!$A$9:$L$116,7+CombinedPrograms!B$5)+programweights!$I$13*VLOOKUP(CombinedPrograms!$A68,aggregateBenElg!$A$9:$I$116,3)*VLOOKUP(CombinedPrograms!$A68,SNAPBen!$A$10:$L$117,1+CombinedPrograms!B$5)+programweights!$I$14*VLOOKUP(CombinedPrograms!$A68,aggregateBenElg!$A$9:$I$116,4)*VLOOKUP(CombinedPrograms!$A68,MedicaidBen!$A$9:$L$116,1+CombinedPrograms!B$5)+programweights!$I$15*1*VLOOKUP(CombinedPrograms!$A68,OtherBen!$A$9:$L$116,1+CombinedPrograms!B$5)</f>
        <v>898.91287934652041</v>
      </c>
      <c r="C68" s="26">
        <f>VLOOKUP(C$5,programweights!$B$8:$I$12,8)*VLOOKUP(CombinedPrograms!$A68,aggregateBenElg!$A$9:$I$116,2)*VLOOKUP(CombinedPrograms!$A68,UIBen!$A$9:$L$116,7+CombinedPrograms!C$5)+programweights!$I$13*VLOOKUP(CombinedPrograms!$A68,aggregateBenElg!$A$9:$I$116,3)*VLOOKUP(CombinedPrograms!$A68,SNAPBen!$A$10:$L$117,1+CombinedPrograms!C$5)+programweights!$I$14*VLOOKUP(CombinedPrograms!$A68,aggregateBenElg!$A$9:$I$116,4)*VLOOKUP(CombinedPrograms!$A68,MedicaidBen!$A$9:$L$116,1+CombinedPrograms!C$5)+programweights!$I$15*1*VLOOKUP(CombinedPrograms!$A68,OtherBen!$A$9:$L$116,1+CombinedPrograms!C$5)</f>
        <v>1090.7419217656252</v>
      </c>
      <c r="D68" s="26">
        <f>VLOOKUP(D$5,programweights!$B$8:$I$12,8)*VLOOKUP(CombinedPrograms!$A68,aggregateBenElg!$A$9:$I$116,2)*VLOOKUP(CombinedPrograms!$A68,UIBen!$A$9:$L$116,7+CombinedPrograms!D$5)+programweights!$I$13*VLOOKUP(CombinedPrograms!$A68,aggregateBenElg!$A$9:$I$116,3)*VLOOKUP(CombinedPrograms!$A68,SNAPBen!$A$10:$L$117,1+CombinedPrograms!D$5)+programweights!$I$14*VLOOKUP(CombinedPrograms!$A68,aggregateBenElg!$A$9:$I$116,4)*VLOOKUP(CombinedPrograms!$A68,MedicaidBen!$A$9:$L$116,1+CombinedPrograms!D$5)+programweights!$I$15*1*VLOOKUP(CombinedPrograms!$A68,OtherBen!$A$9:$L$116,1+CombinedPrograms!D$5)</f>
        <v>1254.0508873281003</v>
      </c>
      <c r="E68" s="26">
        <f>VLOOKUP(E$5,programweights!$B$8:$I$12,8)*VLOOKUP(CombinedPrograms!$A68,aggregateBenElg!$A$9:$I$116,2)*VLOOKUP(CombinedPrograms!$A68,UIBen!$A$9:$L$116,7+CombinedPrograms!E$5)+programweights!$I$13*VLOOKUP(CombinedPrograms!$A68,aggregateBenElg!$A$9:$I$116,3)*VLOOKUP(CombinedPrograms!$A68,SNAPBen!$A$10:$L$117,1+CombinedPrograms!E$5)+programweights!$I$14*VLOOKUP(CombinedPrograms!$A68,aggregateBenElg!$A$9:$I$116,4)*VLOOKUP(CombinedPrograms!$A68,MedicaidBen!$A$9:$L$116,1+CombinedPrograms!E$5)+programweights!$I$15*1*VLOOKUP(CombinedPrograms!$A68,OtherBen!$A$9:$L$116,1+CombinedPrograms!E$5)</f>
        <v>1371.1608668024012</v>
      </c>
      <c r="F68" s="26">
        <f>VLOOKUP(F$5,programweights!$B$8:$I$12,8)*VLOOKUP(CombinedPrograms!$A68,aggregateBenElg!$A$9:$I$116,2)*VLOOKUP(CombinedPrograms!$A68,UIBen!$A$9:$L$116,7+CombinedPrograms!F$5)+programweights!$I$13*VLOOKUP(CombinedPrograms!$A68,aggregateBenElg!$A$9:$I$116,3)*VLOOKUP(CombinedPrograms!$A68,SNAPBen!$A$10:$L$117,1+CombinedPrograms!F$5)+programweights!$I$14*VLOOKUP(CombinedPrograms!$A68,aggregateBenElg!$A$9:$I$116,4)*VLOOKUP(CombinedPrograms!$A68,MedicaidBen!$A$9:$L$116,1+CombinedPrograms!F$5)+programweights!$I$15*1*VLOOKUP(CombinedPrograms!$A68,OtherBen!$A$9:$L$116,1+CombinedPrograms!F$5)</f>
        <v>1311.9963647022689</v>
      </c>
      <c r="G68" s="8"/>
      <c r="H68" s="35">
        <f t="shared" si="3"/>
        <v>0.57453813752025629</v>
      </c>
      <c r="I68" s="35">
        <f t="shared" si="3"/>
        <v>0.57227669425098515</v>
      </c>
      <c r="J68" s="35">
        <f t="shared" si="3"/>
        <v>0.55215097048299433</v>
      </c>
      <c r="K68" s="35">
        <f t="shared" si="3"/>
        <v>0.51831666789124831</v>
      </c>
      <c r="L68" s="35">
        <f t="shared" si="4"/>
        <v>0.4557254304272218</v>
      </c>
      <c r="Q68">
        <f t="shared" si="5"/>
        <v>2010</v>
      </c>
    </row>
    <row r="69" spans="1:17" x14ac:dyDescent="0.25">
      <c r="A69" s="8">
        <f>aggregateBenElg!A69</f>
        <v>40544</v>
      </c>
      <c r="B69" s="26">
        <f>VLOOKUP(B$5,programweights!$B$8:$I$12,8)*VLOOKUP(CombinedPrograms!$A69,aggregateBenElg!$A$9:$I$116,2)*VLOOKUP(CombinedPrograms!$A69,UIBen!$A$9:$L$116,7+CombinedPrograms!B$5)+programweights!$I$13*VLOOKUP(CombinedPrograms!$A69,aggregateBenElg!$A$9:$I$116,3)*VLOOKUP(CombinedPrograms!$A69,SNAPBen!$A$10:$L$117,1+CombinedPrograms!B$5)+programweights!$I$14*VLOOKUP(CombinedPrograms!$A69,aggregateBenElg!$A$9:$I$116,4)*VLOOKUP(CombinedPrograms!$A69,MedicaidBen!$A$9:$L$116,1+CombinedPrograms!B$5)+programweights!$I$15*1*VLOOKUP(CombinedPrograms!$A69,OtherBen!$A$9:$L$116,1+CombinedPrograms!B$5)</f>
        <v>883.32977424650858</v>
      </c>
      <c r="C69" s="26">
        <f>VLOOKUP(C$5,programweights!$B$8:$I$12,8)*VLOOKUP(CombinedPrograms!$A69,aggregateBenElg!$A$9:$I$116,2)*VLOOKUP(CombinedPrograms!$A69,UIBen!$A$9:$L$116,7+CombinedPrograms!C$5)+programweights!$I$13*VLOOKUP(CombinedPrograms!$A69,aggregateBenElg!$A$9:$I$116,3)*VLOOKUP(CombinedPrograms!$A69,SNAPBen!$A$10:$L$117,1+CombinedPrograms!C$5)+programweights!$I$14*VLOOKUP(CombinedPrograms!$A69,aggregateBenElg!$A$9:$I$116,4)*VLOOKUP(CombinedPrograms!$A69,MedicaidBen!$A$9:$L$116,1+CombinedPrograms!C$5)+programweights!$I$15*1*VLOOKUP(CombinedPrograms!$A69,OtherBen!$A$9:$L$116,1+CombinedPrograms!C$5)</f>
        <v>1070.9473317005936</v>
      </c>
      <c r="D69" s="26">
        <f>VLOOKUP(D$5,programweights!$B$8:$I$12,8)*VLOOKUP(CombinedPrograms!$A69,aggregateBenElg!$A$9:$I$116,2)*VLOOKUP(CombinedPrograms!$A69,UIBen!$A$9:$L$116,7+CombinedPrograms!D$5)+programweights!$I$13*VLOOKUP(CombinedPrograms!$A69,aggregateBenElg!$A$9:$I$116,3)*VLOOKUP(CombinedPrograms!$A69,SNAPBen!$A$10:$L$117,1+CombinedPrograms!D$5)+programweights!$I$14*VLOOKUP(CombinedPrograms!$A69,aggregateBenElg!$A$9:$I$116,4)*VLOOKUP(CombinedPrograms!$A69,MedicaidBen!$A$9:$L$116,1+CombinedPrograms!D$5)+programweights!$I$15*1*VLOOKUP(CombinedPrograms!$A69,OtherBen!$A$9:$L$116,1+CombinedPrograms!D$5)</f>
        <v>1232.2592876277211</v>
      </c>
      <c r="E69" s="26">
        <f>VLOOKUP(E$5,programweights!$B$8:$I$12,8)*VLOOKUP(CombinedPrograms!$A69,aggregateBenElg!$A$9:$I$116,2)*VLOOKUP(CombinedPrograms!$A69,UIBen!$A$9:$L$116,7+CombinedPrograms!E$5)+programweights!$I$13*VLOOKUP(CombinedPrograms!$A69,aggregateBenElg!$A$9:$I$116,3)*VLOOKUP(CombinedPrograms!$A69,SNAPBen!$A$10:$L$117,1+CombinedPrograms!E$5)+programweights!$I$14*VLOOKUP(CombinedPrograms!$A69,aggregateBenElg!$A$9:$I$116,4)*VLOOKUP(CombinedPrograms!$A69,MedicaidBen!$A$9:$L$116,1+CombinedPrograms!E$5)+programweights!$I$15*1*VLOOKUP(CombinedPrograms!$A69,OtherBen!$A$9:$L$116,1+CombinedPrograms!E$5)</f>
        <v>1349.6908138415072</v>
      </c>
      <c r="F69" s="26">
        <f>VLOOKUP(F$5,programweights!$B$8:$I$12,8)*VLOOKUP(CombinedPrograms!$A69,aggregateBenElg!$A$9:$I$116,2)*VLOOKUP(CombinedPrograms!$A69,UIBen!$A$9:$L$116,7+CombinedPrograms!F$5)+programweights!$I$13*VLOOKUP(CombinedPrograms!$A69,aggregateBenElg!$A$9:$I$116,3)*VLOOKUP(CombinedPrograms!$A69,SNAPBen!$A$10:$L$117,1+CombinedPrograms!F$5)+programweights!$I$14*VLOOKUP(CombinedPrograms!$A69,aggregateBenElg!$A$9:$I$116,4)*VLOOKUP(CombinedPrograms!$A69,MedicaidBen!$A$9:$L$116,1+CombinedPrograms!F$5)+programweights!$I$15*1*VLOOKUP(CombinedPrograms!$A69,OtherBen!$A$9:$L$116,1+CombinedPrograms!F$5)</f>
        <v>1292.8203049564111</v>
      </c>
      <c r="G69" s="8"/>
      <c r="H69" s="35">
        <f t="shared" si="3"/>
        <v>0.55234613366288332</v>
      </c>
      <c r="I69" s="35">
        <f t="shared" si="3"/>
        <v>0.54984531973757389</v>
      </c>
      <c r="J69" s="35">
        <f t="shared" si="3"/>
        <v>0.53033367403711873</v>
      </c>
      <c r="K69" s="35">
        <f t="shared" si="3"/>
        <v>0.49758396083363571</v>
      </c>
      <c r="L69" s="35">
        <f t="shared" si="4"/>
        <v>0.43620877100738176</v>
      </c>
      <c r="Q69">
        <f t="shared" si="5"/>
        <v>2011</v>
      </c>
    </row>
    <row r="70" spans="1:17" x14ac:dyDescent="0.25">
      <c r="A70" s="8">
        <f>aggregateBenElg!A70</f>
        <v>40575</v>
      </c>
      <c r="B70" s="26">
        <f>VLOOKUP(B$5,programweights!$B$8:$I$12,8)*VLOOKUP(CombinedPrograms!$A70,aggregateBenElg!$A$9:$I$116,2)*VLOOKUP(CombinedPrograms!$A70,UIBen!$A$9:$L$116,7+CombinedPrograms!B$5)+programweights!$I$13*VLOOKUP(CombinedPrograms!$A70,aggregateBenElg!$A$9:$I$116,3)*VLOOKUP(CombinedPrograms!$A70,SNAPBen!$A$10:$L$117,1+CombinedPrograms!B$5)+programweights!$I$14*VLOOKUP(CombinedPrograms!$A70,aggregateBenElg!$A$9:$I$116,4)*VLOOKUP(CombinedPrograms!$A70,MedicaidBen!$A$9:$L$116,1+CombinedPrograms!B$5)+programweights!$I$15*1*VLOOKUP(CombinedPrograms!$A70,OtherBen!$A$9:$L$116,1+CombinedPrograms!B$5)</f>
        <v>882.01403072037147</v>
      </c>
      <c r="C70" s="26">
        <f>VLOOKUP(C$5,programweights!$B$8:$I$12,8)*VLOOKUP(CombinedPrograms!$A70,aggregateBenElg!$A$9:$I$116,2)*VLOOKUP(CombinedPrograms!$A70,UIBen!$A$9:$L$116,7+CombinedPrograms!C$5)+programweights!$I$13*VLOOKUP(CombinedPrograms!$A70,aggregateBenElg!$A$9:$I$116,3)*VLOOKUP(CombinedPrograms!$A70,SNAPBen!$A$10:$L$117,1+CombinedPrograms!C$5)+programweights!$I$14*VLOOKUP(CombinedPrograms!$A70,aggregateBenElg!$A$9:$I$116,4)*VLOOKUP(CombinedPrograms!$A70,MedicaidBen!$A$9:$L$116,1+CombinedPrograms!C$5)+programweights!$I$15*1*VLOOKUP(CombinedPrograms!$A70,OtherBen!$A$9:$L$116,1+CombinedPrograms!C$5)</f>
        <v>1069.6123029612518</v>
      </c>
      <c r="D70" s="26">
        <f>VLOOKUP(D$5,programweights!$B$8:$I$12,8)*VLOOKUP(CombinedPrograms!$A70,aggregateBenElg!$A$9:$I$116,2)*VLOOKUP(CombinedPrograms!$A70,UIBen!$A$9:$L$116,7+CombinedPrograms!D$5)+programweights!$I$13*VLOOKUP(CombinedPrograms!$A70,aggregateBenElg!$A$9:$I$116,3)*VLOOKUP(CombinedPrograms!$A70,SNAPBen!$A$10:$L$117,1+CombinedPrograms!D$5)+programweights!$I$14*VLOOKUP(CombinedPrograms!$A70,aggregateBenElg!$A$9:$I$116,4)*VLOOKUP(CombinedPrograms!$A70,MedicaidBen!$A$9:$L$116,1+CombinedPrograms!D$5)+programweights!$I$15*1*VLOOKUP(CombinedPrograms!$A70,OtherBen!$A$9:$L$116,1+CombinedPrograms!D$5)</f>
        <v>1230.9206646701043</v>
      </c>
      <c r="E70" s="26">
        <f>VLOOKUP(E$5,programweights!$B$8:$I$12,8)*VLOOKUP(CombinedPrograms!$A70,aggregateBenElg!$A$9:$I$116,2)*VLOOKUP(CombinedPrograms!$A70,UIBen!$A$9:$L$116,7+CombinedPrograms!E$5)+programweights!$I$13*VLOOKUP(CombinedPrograms!$A70,aggregateBenElg!$A$9:$I$116,3)*VLOOKUP(CombinedPrograms!$A70,SNAPBen!$A$10:$L$117,1+CombinedPrograms!E$5)+programweights!$I$14*VLOOKUP(CombinedPrograms!$A70,aggregateBenElg!$A$9:$I$116,4)*VLOOKUP(CombinedPrograms!$A70,MedicaidBen!$A$9:$L$116,1+CombinedPrograms!E$5)+programweights!$I$15*1*VLOOKUP(CombinedPrograms!$A70,OtherBen!$A$9:$L$116,1+CombinedPrograms!E$5)</f>
        <v>1348.3517860958025</v>
      </c>
      <c r="F70" s="26">
        <f>VLOOKUP(F$5,programweights!$B$8:$I$12,8)*VLOOKUP(CombinedPrograms!$A70,aggregateBenElg!$A$9:$I$116,2)*VLOOKUP(CombinedPrograms!$A70,UIBen!$A$9:$L$116,7+CombinedPrograms!F$5)+programweights!$I$13*VLOOKUP(CombinedPrograms!$A70,aggregateBenElg!$A$9:$I$116,3)*VLOOKUP(CombinedPrograms!$A70,SNAPBen!$A$10:$L$117,1+CombinedPrograms!F$5)+programweights!$I$14*VLOOKUP(CombinedPrograms!$A70,aggregateBenElg!$A$9:$I$116,4)*VLOOKUP(CombinedPrograms!$A70,MedicaidBen!$A$9:$L$116,1+CombinedPrograms!F$5)+programweights!$I$15*1*VLOOKUP(CombinedPrograms!$A70,OtherBen!$A$9:$L$116,1+CombinedPrograms!F$5)</f>
        <v>1291.4812772107068</v>
      </c>
      <c r="G70" s="8"/>
      <c r="H70" s="35">
        <f t="shared" si="3"/>
        <v>0.5518408666265382</v>
      </c>
      <c r="I70" s="35">
        <f t="shared" si="3"/>
        <v>0.54942557868962805</v>
      </c>
      <c r="J70" s="35">
        <f t="shared" si="3"/>
        <v>0.52998909393122762</v>
      </c>
      <c r="K70" s="35">
        <f t="shared" si="3"/>
        <v>0.49730175719388331</v>
      </c>
      <c r="L70" s="35">
        <f t="shared" si="4"/>
        <v>0.43597772220888603</v>
      </c>
      <c r="Q70">
        <f t="shared" si="5"/>
        <v>2011</v>
      </c>
    </row>
    <row r="71" spans="1:17" x14ac:dyDescent="0.25">
      <c r="A71" s="8">
        <f>aggregateBenElg!A71</f>
        <v>40603</v>
      </c>
      <c r="B71" s="26">
        <f>VLOOKUP(B$5,programweights!$B$8:$I$12,8)*VLOOKUP(CombinedPrograms!$A71,aggregateBenElg!$A$9:$I$116,2)*VLOOKUP(CombinedPrograms!$A71,UIBen!$A$9:$L$116,7+CombinedPrograms!B$5)+programweights!$I$13*VLOOKUP(CombinedPrograms!$A71,aggregateBenElg!$A$9:$I$116,3)*VLOOKUP(CombinedPrograms!$A71,SNAPBen!$A$10:$L$117,1+CombinedPrograms!B$5)+programweights!$I$14*VLOOKUP(CombinedPrograms!$A71,aggregateBenElg!$A$9:$I$116,4)*VLOOKUP(CombinedPrograms!$A71,MedicaidBen!$A$9:$L$116,1+CombinedPrograms!B$5)+programweights!$I$15*1*VLOOKUP(CombinedPrograms!$A71,OtherBen!$A$9:$L$116,1+CombinedPrograms!B$5)</f>
        <v>880.71160419406442</v>
      </c>
      <c r="C71" s="26">
        <f>VLOOKUP(C$5,programweights!$B$8:$I$12,8)*VLOOKUP(CombinedPrograms!$A71,aggregateBenElg!$A$9:$I$116,2)*VLOOKUP(CombinedPrograms!$A71,UIBen!$A$9:$L$116,7+CombinedPrograms!C$5)+programweights!$I$13*VLOOKUP(CombinedPrograms!$A71,aggregateBenElg!$A$9:$I$116,3)*VLOOKUP(CombinedPrograms!$A71,SNAPBen!$A$10:$L$117,1+CombinedPrograms!C$5)+programweights!$I$14*VLOOKUP(CombinedPrograms!$A71,aggregateBenElg!$A$9:$I$116,4)*VLOOKUP(CombinedPrograms!$A71,MedicaidBen!$A$9:$L$116,1+CombinedPrograms!C$5)+programweights!$I$15*1*VLOOKUP(CombinedPrograms!$A71,OtherBen!$A$9:$L$116,1+CombinedPrograms!C$5)</f>
        <v>1068.2907864126537</v>
      </c>
      <c r="D71" s="26">
        <f>VLOOKUP(D$5,programweights!$B$8:$I$12,8)*VLOOKUP(CombinedPrograms!$A71,aggregateBenElg!$A$9:$I$116,2)*VLOOKUP(CombinedPrograms!$A71,UIBen!$A$9:$L$116,7+CombinedPrograms!D$5)+programweights!$I$13*VLOOKUP(CombinedPrograms!$A71,aggregateBenElg!$A$9:$I$116,3)*VLOOKUP(CombinedPrograms!$A71,SNAPBen!$A$10:$L$117,1+CombinedPrograms!D$5)+programweights!$I$14*VLOOKUP(CombinedPrograms!$A71,aggregateBenElg!$A$9:$I$116,4)*VLOOKUP(CombinedPrograms!$A71,MedicaidBen!$A$9:$L$116,1+CombinedPrograms!D$5)+programweights!$I$15*1*VLOOKUP(CombinedPrograms!$A71,OtherBen!$A$9:$L$116,1+CombinedPrograms!D$5)</f>
        <v>1229.5955902812966</v>
      </c>
      <c r="E71" s="26">
        <f>VLOOKUP(E$5,programweights!$B$8:$I$12,8)*VLOOKUP(CombinedPrograms!$A71,aggregateBenElg!$A$9:$I$116,2)*VLOOKUP(CombinedPrograms!$A71,UIBen!$A$9:$L$116,7+CombinedPrograms!E$5)+programweights!$I$13*VLOOKUP(CombinedPrograms!$A71,aggregateBenElg!$A$9:$I$116,3)*VLOOKUP(CombinedPrograms!$A71,SNAPBen!$A$10:$L$117,1+CombinedPrograms!E$5)+programweights!$I$14*VLOOKUP(CombinedPrograms!$A71,aggregateBenElg!$A$9:$I$116,4)*VLOOKUP(CombinedPrograms!$A71,MedicaidBen!$A$9:$L$116,1+CombinedPrograms!E$5)+programweights!$I$15*1*VLOOKUP(CombinedPrograms!$A71,OtherBen!$A$9:$L$116,1+CombinedPrograms!E$5)</f>
        <v>1347.0263110158783</v>
      </c>
      <c r="F71" s="26">
        <f>VLOOKUP(F$5,programweights!$B$8:$I$12,8)*VLOOKUP(CombinedPrograms!$A71,aggregateBenElg!$A$9:$I$116,2)*VLOOKUP(CombinedPrograms!$A71,UIBen!$A$9:$L$116,7+CombinedPrograms!F$5)+programweights!$I$13*VLOOKUP(CombinedPrograms!$A71,aggregateBenElg!$A$9:$I$116,3)*VLOOKUP(CombinedPrograms!$A71,SNAPBen!$A$10:$L$117,1+CombinedPrograms!F$5)+programweights!$I$14*VLOOKUP(CombinedPrograms!$A71,aggregateBenElg!$A$9:$I$116,4)*VLOOKUP(CombinedPrograms!$A71,MedicaidBen!$A$9:$L$116,1+CombinedPrograms!F$5)+programweights!$I$15*1*VLOOKUP(CombinedPrograms!$A71,OtherBen!$A$9:$L$116,1+CombinedPrograms!F$5)</f>
        <v>1290.1558021307826</v>
      </c>
      <c r="G71" s="8"/>
      <c r="H71" s="35">
        <f t="shared" si="3"/>
        <v>0.55134071353596081</v>
      </c>
      <c r="I71" s="35">
        <f t="shared" si="3"/>
        <v>0.54901008595554646</v>
      </c>
      <c r="J71" s="35">
        <f t="shared" si="3"/>
        <v>0.52964800141476431</v>
      </c>
      <c r="K71" s="35">
        <f t="shared" si="3"/>
        <v>0.49702240981429724</v>
      </c>
      <c r="L71" s="35">
        <f t="shared" si="4"/>
        <v>0.43574901191842719</v>
      </c>
      <c r="Q71">
        <f t="shared" si="5"/>
        <v>2011</v>
      </c>
    </row>
    <row r="72" spans="1:17" x14ac:dyDescent="0.25">
      <c r="A72" s="8">
        <f>aggregateBenElg!A72</f>
        <v>40634</v>
      </c>
      <c r="B72" s="26">
        <f>VLOOKUP(B$5,programweights!$B$8:$I$12,8)*VLOOKUP(CombinedPrograms!$A72,aggregateBenElg!$A$9:$I$116,2)*VLOOKUP(CombinedPrograms!$A72,UIBen!$A$9:$L$116,7+CombinedPrograms!B$5)+programweights!$I$13*VLOOKUP(CombinedPrograms!$A72,aggregateBenElg!$A$9:$I$116,3)*VLOOKUP(CombinedPrograms!$A72,SNAPBen!$A$10:$L$117,1+CombinedPrograms!B$5)+programweights!$I$14*VLOOKUP(CombinedPrograms!$A72,aggregateBenElg!$A$9:$I$116,4)*VLOOKUP(CombinedPrograms!$A72,MedicaidBen!$A$9:$L$116,1+CombinedPrograms!B$5)+programweights!$I$15*1*VLOOKUP(CombinedPrograms!$A72,OtherBen!$A$9:$L$116,1+CombinedPrograms!B$5)</f>
        <v>879.59516224843014</v>
      </c>
      <c r="C72" s="26">
        <f>VLOOKUP(C$5,programweights!$B$8:$I$12,8)*VLOOKUP(CombinedPrograms!$A72,aggregateBenElg!$A$9:$I$116,2)*VLOOKUP(CombinedPrograms!$A72,UIBen!$A$9:$L$116,7+CombinedPrograms!C$5)+programweights!$I$13*VLOOKUP(CombinedPrograms!$A72,aggregateBenElg!$A$9:$I$116,3)*VLOOKUP(CombinedPrograms!$A72,SNAPBen!$A$10:$L$117,1+CombinedPrograms!C$5)+programweights!$I$14*VLOOKUP(CombinedPrograms!$A72,aggregateBenElg!$A$9:$I$116,4)*VLOOKUP(CombinedPrograms!$A72,MedicaidBen!$A$9:$L$116,1+CombinedPrograms!C$5)+programweights!$I$15*1*VLOOKUP(CombinedPrograms!$A72,OtherBen!$A$9:$L$116,1+CombinedPrograms!C$5)</f>
        <v>1067.1579804716628</v>
      </c>
      <c r="D72" s="26">
        <f>VLOOKUP(D$5,programweights!$B$8:$I$12,8)*VLOOKUP(CombinedPrograms!$A72,aggregateBenElg!$A$9:$I$116,2)*VLOOKUP(CombinedPrograms!$A72,UIBen!$A$9:$L$116,7+CombinedPrograms!D$5)+programweights!$I$13*VLOOKUP(CombinedPrograms!$A72,aggregateBenElg!$A$9:$I$116,3)*VLOOKUP(CombinedPrograms!$A72,SNAPBen!$A$10:$L$117,1+CombinedPrograms!D$5)+programweights!$I$14*VLOOKUP(CombinedPrograms!$A72,aggregateBenElg!$A$9:$I$116,4)*VLOOKUP(CombinedPrograms!$A72,MedicaidBen!$A$9:$L$116,1+CombinedPrograms!D$5)+programweights!$I$15*1*VLOOKUP(CombinedPrograms!$A72,OtherBen!$A$9:$L$116,1+CombinedPrograms!D$5)</f>
        <v>1228.4597345544132</v>
      </c>
      <c r="E72" s="26">
        <f>VLOOKUP(E$5,programweights!$B$8:$I$12,8)*VLOOKUP(CombinedPrograms!$A72,aggregateBenElg!$A$9:$I$116,2)*VLOOKUP(CombinedPrograms!$A72,UIBen!$A$9:$L$116,7+CombinedPrograms!E$5)+programweights!$I$13*VLOOKUP(CombinedPrograms!$A72,aggregateBenElg!$A$9:$I$116,3)*VLOOKUP(CombinedPrograms!$A72,SNAPBen!$A$10:$L$117,1+CombinedPrograms!E$5)+programweights!$I$14*VLOOKUP(CombinedPrograms!$A72,aggregateBenElg!$A$9:$I$116,4)*VLOOKUP(CombinedPrograms!$A72,MedicaidBen!$A$9:$L$116,1+CombinedPrograms!E$5)+programweights!$I$15*1*VLOOKUP(CombinedPrograms!$A72,OtherBen!$A$9:$L$116,1+CombinedPrograms!E$5)</f>
        <v>1345.8901118159768</v>
      </c>
      <c r="F72" s="26">
        <f>VLOOKUP(F$5,programweights!$B$8:$I$12,8)*VLOOKUP(CombinedPrograms!$A72,aggregateBenElg!$A$9:$I$116,2)*VLOOKUP(CombinedPrograms!$A72,UIBen!$A$9:$L$116,7+CombinedPrograms!F$5)+programweights!$I$13*VLOOKUP(CombinedPrograms!$A72,aggregateBenElg!$A$9:$I$116,3)*VLOOKUP(CombinedPrograms!$A72,SNAPBen!$A$10:$L$117,1+CombinedPrograms!F$5)+programweights!$I$14*VLOOKUP(CombinedPrograms!$A72,aggregateBenElg!$A$9:$I$116,4)*VLOOKUP(CombinedPrograms!$A72,MedicaidBen!$A$9:$L$116,1+CombinedPrograms!F$5)+programweights!$I$15*1*VLOOKUP(CombinedPrograms!$A72,OtherBen!$A$9:$L$116,1+CombinedPrograms!F$5)</f>
        <v>1289.0196029308811</v>
      </c>
      <c r="G72" s="8"/>
      <c r="H72" s="35">
        <f t="shared" si="3"/>
        <v>0.55091198156660948</v>
      </c>
      <c r="I72" s="35">
        <f t="shared" si="3"/>
        <v>0.54865392496906074</v>
      </c>
      <c r="J72" s="35">
        <f t="shared" si="3"/>
        <v>0.52935561640491557</v>
      </c>
      <c r="K72" s="35">
        <f t="shared" si="3"/>
        <v>0.49678295282714785</v>
      </c>
      <c r="L72" s="35">
        <f t="shared" si="4"/>
        <v>0.43555296111900854</v>
      </c>
      <c r="Q72">
        <f t="shared" si="5"/>
        <v>2011</v>
      </c>
    </row>
    <row r="73" spans="1:17" x14ac:dyDescent="0.25">
      <c r="A73" s="8">
        <f>aggregateBenElg!A73</f>
        <v>40664</v>
      </c>
      <c r="B73" s="26">
        <f>VLOOKUP(B$5,programweights!$B$8:$I$12,8)*VLOOKUP(CombinedPrograms!$A73,aggregateBenElg!$A$9:$I$116,2)*VLOOKUP(CombinedPrograms!$A73,UIBen!$A$9:$L$116,7+CombinedPrograms!B$5)+programweights!$I$13*VLOOKUP(CombinedPrograms!$A73,aggregateBenElg!$A$9:$I$116,3)*VLOOKUP(CombinedPrograms!$A73,SNAPBen!$A$10:$L$117,1+CombinedPrograms!B$5)+programweights!$I$14*VLOOKUP(CombinedPrograms!$A73,aggregateBenElg!$A$9:$I$116,4)*VLOOKUP(CombinedPrograms!$A73,MedicaidBen!$A$9:$L$116,1+CombinedPrograms!B$5)+programweights!$I$15*1*VLOOKUP(CombinedPrograms!$A73,OtherBen!$A$9:$L$116,1+CombinedPrograms!B$5)</f>
        <v>879.01967419360699</v>
      </c>
      <c r="C73" s="26">
        <f>VLOOKUP(C$5,programweights!$B$8:$I$12,8)*VLOOKUP(CombinedPrograms!$A73,aggregateBenElg!$A$9:$I$116,2)*VLOOKUP(CombinedPrograms!$A73,UIBen!$A$9:$L$116,7+CombinedPrograms!C$5)+programweights!$I$13*VLOOKUP(CombinedPrograms!$A73,aggregateBenElg!$A$9:$I$116,3)*VLOOKUP(CombinedPrograms!$A73,SNAPBen!$A$10:$L$117,1+CombinedPrograms!C$5)+programweights!$I$14*VLOOKUP(CombinedPrograms!$A73,aggregateBenElg!$A$9:$I$116,4)*VLOOKUP(CombinedPrograms!$A73,MedicaidBen!$A$9:$L$116,1+CombinedPrograms!C$5)+programweights!$I$15*1*VLOOKUP(CombinedPrograms!$A73,OtherBen!$A$9:$L$116,1+CombinedPrograms!C$5)</f>
        <v>1066.5740573308112</v>
      </c>
      <c r="D73" s="26">
        <f>VLOOKUP(D$5,programweights!$B$8:$I$12,8)*VLOOKUP(CombinedPrograms!$A73,aggregateBenElg!$A$9:$I$116,2)*VLOOKUP(CombinedPrograms!$A73,UIBen!$A$9:$L$116,7+CombinedPrograms!D$5)+programweights!$I$13*VLOOKUP(CombinedPrograms!$A73,aggregateBenElg!$A$9:$I$116,3)*VLOOKUP(CombinedPrograms!$A73,SNAPBen!$A$10:$L$117,1+CombinedPrograms!D$5)+programweights!$I$14*VLOOKUP(CombinedPrograms!$A73,aggregateBenElg!$A$9:$I$116,4)*VLOOKUP(CombinedPrograms!$A73,MedicaidBen!$A$9:$L$116,1+CombinedPrograms!D$5)+programweights!$I$15*1*VLOOKUP(CombinedPrograms!$A73,OtherBen!$A$9:$L$116,1+CombinedPrograms!D$5)</f>
        <v>1227.8742393521056</v>
      </c>
      <c r="E73" s="26">
        <f>VLOOKUP(E$5,programweights!$B$8:$I$12,8)*VLOOKUP(CombinedPrograms!$A73,aggregateBenElg!$A$9:$I$116,2)*VLOOKUP(CombinedPrograms!$A73,UIBen!$A$9:$L$116,7+CombinedPrograms!E$5)+programweights!$I$13*VLOOKUP(CombinedPrograms!$A73,aggregateBenElg!$A$9:$I$116,3)*VLOOKUP(CombinedPrograms!$A73,SNAPBen!$A$10:$L$117,1+CombinedPrograms!E$5)+programweights!$I$14*VLOOKUP(CombinedPrograms!$A73,aggregateBenElg!$A$9:$I$116,4)*VLOOKUP(CombinedPrograms!$A73,MedicaidBen!$A$9:$L$116,1+CombinedPrograms!E$5)+programweights!$I$15*1*VLOOKUP(CombinedPrograms!$A73,OtherBen!$A$9:$L$116,1+CombinedPrograms!E$5)</f>
        <v>1345.3044395649479</v>
      </c>
      <c r="F73" s="26">
        <f>VLOOKUP(F$5,programweights!$B$8:$I$12,8)*VLOOKUP(CombinedPrograms!$A73,aggregateBenElg!$A$9:$I$116,2)*VLOOKUP(CombinedPrograms!$A73,UIBen!$A$9:$L$116,7+CombinedPrograms!F$5)+programweights!$I$13*VLOOKUP(CombinedPrograms!$A73,aggregateBenElg!$A$9:$I$116,3)*VLOOKUP(CombinedPrograms!$A73,SNAPBen!$A$10:$L$117,1+CombinedPrograms!F$5)+programweights!$I$14*VLOOKUP(CombinedPrograms!$A73,aggregateBenElg!$A$9:$I$116,4)*VLOOKUP(CombinedPrograms!$A73,MedicaidBen!$A$9:$L$116,1+CombinedPrograms!F$5)+programweights!$I$15*1*VLOOKUP(CombinedPrograms!$A73,OtherBen!$A$9:$L$116,1+CombinedPrograms!F$5)</f>
        <v>1288.4339306798518</v>
      </c>
      <c r="G73" s="8"/>
      <c r="H73" s="35">
        <f t="shared" si="3"/>
        <v>0.55069098473999667</v>
      </c>
      <c r="I73" s="35">
        <f t="shared" si="3"/>
        <v>0.548470336029109</v>
      </c>
      <c r="J73" s="35">
        <f t="shared" si="3"/>
        <v>0.5292049018234406</v>
      </c>
      <c r="K73" s="35">
        <f t="shared" ref="K73" si="6">E73/K$6+(($B$3-IF($A73&gt;DATE(2010,12,31),IF($A73&lt;DATE(2013,1,1),0.02,0),0))/$B$2)</f>
        <v>0.49665952085087067</v>
      </c>
      <c r="L73" s="35">
        <f t="shared" si="4"/>
        <v>0.43545190356411712</v>
      </c>
      <c r="Q73">
        <f t="shared" si="5"/>
        <v>2011</v>
      </c>
    </row>
    <row r="74" spans="1:17" x14ac:dyDescent="0.25">
      <c r="A74" s="8">
        <f>aggregateBenElg!A74</f>
        <v>40695</v>
      </c>
      <c r="B74" s="26">
        <f>VLOOKUP(B$5,programweights!$B$8:$I$12,8)*VLOOKUP(CombinedPrograms!$A74,aggregateBenElg!$A$9:$I$116,2)*VLOOKUP(CombinedPrograms!$A74,UIBen!$A$9:$L$116,7+CombinedPrograms!B$5)+programweights!$I$13*VLOOKUP(CombinedPrograms!$A74,aggregateBenElg!$A$9:$I$116,3)*VLOOKUP(CombinedPrograms!$A74,SNAPBen!$A$10:$L$117,1+CombinedPrograms!B$5)+programweights!$I$14*VLOOKUP(CombinedPrograms!$A74,aggregateBenElg!$A$9:$I$116,4)*VLOOKUP(CombinedPrograms!$A74,MedicaidBen!$A$9:$L$116,1+CombinedPrograms!B$5)+programweights!$I$15*1*VLOOKUP(CombinedPrograms!$A74,OtherBen!$A$9:$L$116,1+CombinedPrograms!B$5)</f>
        <v>879.43094175862348</v>
      </c>
      <c r="C74" s="26">
        <f>VLOOKUP(C$5,programweights!$B$8:$I$12,8)*VLOOKUP(CombinedPrograms!$A74,aggregateBenElg!$A$9:$I$116,2)*VLOOKUP(CombinedPrograms!$A74,UIBen!$A$9:$L$116,7+CombinedPrograms!C$5)+programweights!$I$13*VLOOKUP(CombinedPrograms!$A74,aggregateBenElg!$A$9:$I$116,3)*VLOOKUP(CombinedPrograms!$A74,SNAPBen!$A$10:$L$117,1+CombinedPrograms!C$5)+programweights!$I$14*VLOOKUP(CombinedPrograms!$A74,aggregateBenElg!$A$9:$I$116,4)*VLOOKUP(CombinedPrograms!$A74,MedicaidBen!$A$9:$L$116,1+CombinedPrograms!C$5)+programweights!$I$15*1*VLOOKUP(CombinedPrograms!$A74,OtherBen!$A$9:$L$116,1+CombinedPrograms!C$5)</f>
        <v>1066.9913529571618</v>
      </c>
      <c r="D74" s="26">
        <f>VLOOKUP(D$5,programweights!$B$8:$I$12,8)*VLOOKUP(CombinedPrograms!$A74,aggregateBenElg!$A$9:$I$116,2)*VLOOKUP(CombinedPrograms!$A74,UIBen!$A$9:$L$116,7+CombinedPrograms!D$5)+programweights!$I$13*VLOOKUP(CombinedPrograms!$A74,aggregateBenElg!$A$9:$I$116,3)*VLOOKUP(CombinedPrograms!$A74,SNAPBen!$A$10:$L$117,1+CombinedPrograms!D$5)+programweights!$I$14*VLOOKUP(CombinedPrograms!$A74,aggregateBenElg!$A$9:$I$116,4)*VLOOKUP(CombinedPrograms!$A74,MedicaidBen!$A$9:$L$116,1+CombinedPrograms!D$5)+programweights!$I$15*1*VLOOKUP(CombinedPrograms!$A74,OtherBen!$A$9:$L$116,1+CombinedPrograms!D$5)</f>
        <v>1228.29265843859</v>
      </c>
      <c r="E74" s="26">
        <f>VLOOKUP(E$5,programweights!$B$8:$I$12,8)*VLOOKUP(CombinedPrograms!$A74,aggregateBenElg!$A$9:$I$116,2)*VLOOKUP(CombinedPrograms!$A74,UIBen!$A$9:$L$116,7+CombinedPrograms!E$5)+programweights!$I$13*VLOOKUP(CombinedPrograms!$A74,aggregateBenElg!$A$9:$I$116,3)*VLOOKUP(CombinedPrograms!$A74,SNAPBen!$A$10:$L$117,1+CombinedPrograms!E$5)+programweights!$I$14*VLOOKUP(CombinedPrograms!$A74,aggregateBenElg!$A$9:$I$116,4)*VLOOKUP(CombinedPrograms!$A74,MedicaidBen!$A$9:$L$116,1+CombinedPrograms!E$5)+programweights!$I$15*1*VLOOKUP(CombinedPrograms!$A74,OtherBen!$A$9:$L$116,1+CombinedPrograms!E$5)</f>
        <v>1345.7229851777709</v>
      </c>
      <c r="F74" s="26">
        <f>VLOOKUP(F$5,programweights!$B$8:$I$12,8)*VLOOKUP(CombinedPrograms!$A74,aggregateBenElg!$A$9:$I$116,2)*VLOOKUP(CombinedPrograms!$A74,UIBen!$A$9:$L$116,7+CombinedPrograms!F$5)+programweights!$I$13*VLOOKUP(CombinedPrograms!$A74,aggregateBenElg!$A$9:$I$116,3)*VLOOKUP(CombinedPrograms!$A74,SNAPBen!$A$10:$L$117,1+CombinedPrograms!F$5)+programweights!$I$14*VLOOKUP(CombinedPrograms!$A74,aggregateBenElg!$A$9:$I$116,4)*VLOOKUP(CombinedPrograms!$A74,MedicaidBen!$A$9:$L$116,1+CombinedPrograms!F$5)+programweights!$I$15*1*VLOOKUP(CombinedPrograms!$A74,OtherBen!$A$9:$L$116,1+CombinedPrograms!F$5)</f>
        <v>1288.8524762926752</v>
      </c>
      <c r="G74" s="8"/>
      <c r="H74" s="35">
        <f t="shared" ref="H74:L85" si="7">B74/H$6+(($B$3-IF($A74&gt;DATE(2010,12,31),IF($A74&lt;DATE(2013,1,1),0.02,0),0))/$B$2)</f>
        <v>0.55084891821228277</v>
      </c>
      <c r="I74" s="35">
        <f t="shared" si="7"/>
        <v>0.5486015362784713</v>
      </c>
      <c r="J74" s="35">
        <f t="shared" si="7"/>
        <v>0.52931260869661756</v>
      </c>
      <c r="K74" s="35">
        <f t="shared" si="7"/>
        <v>0.49674773044601905</v>
      </c>
      <c r="L74" s="35">
        <f t="shared" si="7"/>
        <v>0.43552412347238179</v>
      </c>
      <c r="Q74">
        <f t="shared" ref="Q74:Q85" si="8">YEAR(A74)</f>
        <v>2011</v>
      </c>
    </row>
    <row r="75" spans="1:17" x14ac:dyDescent="0.25">
      <c r="A75" s="8">
        <f>aggregateBenElg!A75</f>
        <v>40725</v>
      </c>
      <c r="B75" s="26">
        <f>VLOOKUP(B$5,programweights!$B$8:$I$12,8)*VLOOKUP(CombinedPrograms!$A75,aggregateBenElg!$A$9:$I$116,2)*VLOOKUP(CombinedPrograms!$A75,UIBen!$A$9:$L$116,7+CombinedPrograms!B$5)+programweights!$I$13*VLOOKUP(CombinedPrograms!$A75,aggregateBenElg!$A$9:$I$116,3)*VLOOKUP(CombinedPrograms!$A75,SNAPBen!$A$10:$L$117,1+CombinedPrograms!B$5)+programweights!$I$14*VLOOKUP(CombinedPrograms!$A75,aggregateBenElg!$A$9:$I$116,4)*VLOOKUP(CombinedPrograms!$A75,MedicaidBen!$A$9:$L$116,1+CombinedPrograms!B$5)+programweights!$I$15*1*VLOOKUP(CombinedPrograms!$A75,OtherBen!$A$9:$L$116,1+CombinedPrograms!B$5)</f>
        <v>878.23453216811436</v>
      </c>
      <c r="C75" s="26">
        <f>VLOOKUP(C$5,programweights!$B$8:$I$12,8)*VLOOKUP(CombinedPrograms!$A75,aggregateBenElg!$A$9:$I$116,2)*VLOOKUP(CombinedPrograms!$A75,UIBen!$A$9:$L$116,7+CombinedPrograms!C$5)+programweights!$I$13*VLOOKUP(CombinedPrograms!$A75,aggregateBenElg!$A$9:$I$116,3)*VLOOKUP(CombinedPrograms!$A75,SNAPBen!$A$10:$L$117,1+CombinedPrograms!C$5)+programweights!$I$14*VLOOKUP(CombinedPrograms!$A75,aggregateBenElg!$A$9:$I$116,4)*VLOOKUP(CombinedPrograms!$A75,MedicaidBen!$A$9:$L$116,1+CombinedPrograms!C$5)+programweights!$I$15*1*VLOOKUP(CombinedPrograms!$A75,OtherBen!$A$9:$L$116,1+CombinedPrograms!C$5)</f>
        <v>1065.7774072636244</v>
      </c>
      <c r="D75" s="26">
        <f>VLOOKUP(D$5,programweights!$B$8:$I$12,8)*VLOOKUP(CombinedPrograms!$A75,aggregateBenElg!$A$9:$I$116,2)*VLOOKUP(CombinedPrograms!$A75,UIBen!$A$9:$L$116,7+CombinedPrograms!D$5)+programweights!$I$13*VLOOKUP(CombinedPrograms!$A75,aggregateBenElg!$A$9:$I$116,3)*VLOOKUP(CombinedPrograms!$A75,SNAPBen!$A$10:$L$117,1+CombinedPrograms!D$5)+programweights!$I$14*VLOOKUP(CombinedPrograms!$A75,aggregateBenElg!$A$9:$I$116,4)*VLOOKUP(CombinedPrograms!$A75,MedicaidBen!$A$9:$L$116,1+CombinedPrograms!D$5)+programweights!$I$15*1*VLOOKUP(CombinedPrograms!$A75,OtherBen!$A$9:$L$116,1+CombinedPrograms!D$5)</f>
        <v>1227.0754445114424</v>
      </c>
      <c r="E75" s="26">
        <f>VLOOKUP(E$5,programweights!$B$8:$I$12,8)*VLOOKUP(CombinedPrograms!$A75,aggregateBenElg!$A$9:$I$116,2)*VLOOKUP(CombinedPrograms!$A75,UIBen!$A$9:$L$116,7+CombinedPrograms!E$5)+programweights!$I$13*VLOOKUP(CombinedPrograms!$A75,aggregateBenElg!$A$9:$I$116,3)*VLOOKUP(CombinedPrograms!$A75,SNAPBen!$A$10:$L$117,1+CombinedPrograms!E$5)+programweights!$I$14*VLOOKUP(CombinedPrograms!$A75,aggregateBenElg!$A$9:$I$116,4)*VLOOKUP(CombinedPrograms!$A75,MedicaidBen!$A$9:$L$116,1+CombinedPrograms!E$5)+programweights!$I$15*1*VLOOKUP(CombinedPrograms!$A75,OtherBen!$A$9:$L$116,1+CombinedPrograms!E$5)</f>
        <v>1344.505403175584</v>
      </c>
      <c r="F75" s="26">
        <f>VLOOKUP(F$5,programweights!$B$8:$I$12,8)*VLOOKUP(CombinedPrograms!$A75,aggregateBenElg!$A$9:$I$116,2)*VLOOKUP(CombinedPrograms!$A75,UIBen!$A$9:$L$116,7+CombinedPrograms!F$5)+programweights!$I$13*VLOOKUP(CombinedPrograms!$A75,aggregateBenElg!$A$9:$I$116,3)*VLOOKUP(CombinedPrograms!$A75,SNAPBen!$A$10:$L$117,1+CombinedPrograms!F$5)+programweights!$I$14*VLOOKUP(CombinedPrograms!$A75,aggregateBenElg!$A$9:$I$116,4)*VLOOKUP(CombinedPrograms!$A75,MedicaidBen!$A$9:$L$116,1+CombinedPrograms!F$5)+programweights!$I$15*1*VLOOKUP(CombinedPrograms!$A75,OtherBen!$A$9:$L$116,1+CombinedPrograms!F$5)</f>
        <v>1287.6348942904881</v>
      </c>
      <c r="G75" s="8"/>
      <c r="H75" s="35">
        <f t="shared" si="7"/>
        <v>0.55038947735922661</v>
      </c>
      <c r="I75" s="35">
        <f t="shared" si="7"/>
        <v>0.54821986446681725</v>
      </c>
      <c r="J75" s="35">
        <f t="shared" si="7"/>
        <v>0.52899928095819626</v>
      </c>
      <c r="K75" s="35">
        <f t="shared" si="7"/>
        <v>0.49649112181799299</v>
      </c>
      <c r="L75" s="35">
        <f t="shared" si="7"/>
        <v>0.43531403009711167</v>
      </c>
      <c r="Q75">
        <f t="shared" si="8"/>
        <v>2011</v>
      </c>
    </row>
    <row r="76" spans="1:17" x14ac:dyDescent="0.25">
      <c r="A76" s="8">
        <f>aggregateBenElg!A76</f>
        <v>40756</v>
      </c>
      <c r="B76" s="26">
        <f>VLOOKUP(B$5,programweights!$B$8:$I$12,8)*VLOOKUP(CombinedPrograms!$A76,aggregateBenElg!$A$9:$I$116,2)*VLOOKUP(CombinedPrograms!$A76,UIBen!$A$9:$L$116,7+CombinedPrograms!B$5)+programweights!$I$13*VLOOKUP(CombinedPrograms!$A76,aggregateBenElg!$A$9:$I$116,3)*VLOOKUP(CombinedPrograms!$A76,SNAPBen!$A$10:$L$117,1+CombinedPrograms!B$5)+programweights!$I$14*VLOOKUP(CombinedPrograms!$A76,aggregateBenElg!$A$9:$I$116,4)*VLOOKUP(CombinedPrograms!$A76,MedicaidBen!$A$9:$L$116,1+CombinedPrograms!B$5)+programweights!$I$15*1*VLOOKUP(CombinedPrograms!$A76,OtherBen!$A$9:$L$116,1+CombinedPrograms!B$5)</f>
        <v>877.35076889876655</v>
      </c>
      <c r="C76" s="26">
        <f>VLOOKUP(C$5,programweights!$B$8:$I$12,8)*VLOOKUP(CombinedPrograms!$A76,aggregateBenElg!$A$9:$I$116,2)*VLOOKUP(CombinedPrograms!$A76,UIBen!$A$9:$L$116,7+CombinedPrograms!C$5)+programweights!$I$13*VLOOKUP(CombinedPrograms!$A76,aggregateBenElg!$A$9:$I$116,3)*VLOOKUP(CombinedPrograms!$A76,SNAPBen!$A$10:$L$117,1+CombinedPrograms!C$5)+programweights!$I$14*VLOOKUP(CombinedPrograms!$A76,aggregateBenElg!$A$9:$I$116,4)*VLOOKUP(CombinedPrograms!$A76,MedicaidBen!$A$9:$L$116,1+CombinedPrograms!C$5)+programweights!$I$15*1*VLOOKUP(CombinedPrograms!$A76,OtherBen!$A$9:$L$116,1+CombinedPrograms!C$5)</f>
        <v>1064.8806904340022</v>
      </c>
      <c r="D76" s="26">
        <f>VLOOKUP(D$5,programweights!$B$8:$I$12,8)*VLOOKUP(CombinedPrograms!$A76,aggregateBenElg!$A$9:$I$116,2)*VLOOKUP(CombinedPrograms!$A76,UIBen!$A$9:$L$116,7+CombinedPrograms!D$5)+programweights!$I$13*VLOOKUP(CombinedPrograms!$A76,aggregateBenElg!$A$9:$I$116,3)*VLOOKUP(CombinedPrograms!$A76,SNAPBen!$A$10:$L$117,1+CombinedPrograms!D$5)+programweights!$I$14*VLOOKUP(CombinedPrograms!$A76,aggregateBenElg!$A$9:$I$116,4)*VLOOKUP(CombinedPrograms!$A76,MedicaidBen!$A$9:$L$116,1+CombinedPrograms!D$5)+programweights!$I$15*1*VLOOKUP(CombinedPrograms!$A76,OtherBen!$A$9:$L$116,1+CombinedPrograms!D$5)</f>
        <v>1226.1763135045655</v>
      </c>
      <c r="E76" s="26">
        <f>VLOOKUP(E$5,programweights!$B$8:$I$12,8)*VLOOKUP(CombinedPrograms!$A76,aggregateBenElg!$A$9:$I$116,2)*VLOOKUP(CombinedPrograms!$A76,UIBen!$A$9:$L$116,7+CombinedPrograms!E$5)+programweights!$I$13*VLOOKUP(CombinedPrograms!$A76,aggregateBenElg!$A$9:$I$116,3)*VLOOKUP(CombinedPrograms!$A76,SNAPBen!$A$10:$L$117,1+CombinedPrograms!E$5)+programweights!$I$14*VLOOKUP(CombinedPrograms!$A76,aggregateBenElg!$A$9:$I$116,4)*VLOOKUP(CombinedPrograms!$A76,MedicaidBen!$A$9:$L$116,1+CombinedPrograms!E$5)+programweights!$I$15*1*VLOOKUP(CombinedPrograms!$A76,OtherBen!$A$9:$L$116,1+CombinedPrograms!E$5)</f>
        <v>1343.6060002792117</v>
      </c>
      <c r="F76" s="26">
        <f>VLOOKUP(F$5,programweights!$B$8:$I$12,8)*VLOOKUP(CombinedPrograms!$A76,aggregateBenElg!$A$9:$I$116,2)*VLOOKUP(CombinedPrograms!$A76,UIBen!$A$9:$L$116,7+CombinedPrograms!F$5)+programweights!$I$13*VLOOKUP(CombinedPrograms!$A76,aggregateBenElg!$A$9:$I$116,3)*VLOOKUP(CombinedPrograms!$A76,SNAPBen!$A$10:$L$117,1+CombinedPrograms!F$5)+programweights!$I$14*VLOOKUP(CombinedPrograms!$A76,aggregateBenElg!$A$9:$I$116,4)*VLOOKUP(CombinedPrograms!$A76,MedicaidBen!$A$9:$L$116,1+CombinedPrograms!F$5)+programweights!$I$15*1*VLOOKUP(CombinedPrograms!$A76,OtherBen!$A$9:$L$116,1+CombinedPrograms!F$5)</f>
        <v>1286.735491394116</v>
      </c>
      <c r="G76" s="8"/>
      <c r="H76" s="35">
        <f t="shared" si="7"/>
        <v>0.5500500978076166</v>
      </c>
      <c r="I76" s="35">
        <f t="shared" si="7"/>
        <v>0.54793793131385615</v>
      </c>
      <c r="J76" s="35">
        <f t="shared" si="7"/>
        <v>0.52876783217286305</v>
      </c>
      <c r="K76" s="35">
        <f t="shared" si="7"/>
        <v>0.49630157027824762</v>
      </c>
      <c r="L76" s="35">
        <f t="shared" si="7"/>
        <v>0.43515883842222891</v>
      </c>
      <c r="Q76">
        <f t="shared" si="8"/>
        <v>2011</v>
      </c>
    </row>
    <row r="77" spans="1:17" x14ac:dyDescent="0.25">
      <c r="A77" s="8">
        <f>aggregateBenElg!A77</f>
        <v>40787</v>
      </c>
      <c r="B77" s="26">
        <f>VLOOKUP(B$5,programweights!$B$8:$I$12,8)*VLOOKUP(CombinedPrograms!$A77,aggregateBenElg!$A$9:$I$116,2)*VLOOKUP(CombinedPrograms!$A77,UIBen!$A$9:$L$116,7+CombinedPrograms!B$5)+programweights!$I$13*VLOOKUP(CombinedPrograms!$A77,aggregateBenElg!$A$9:$I$116,3)*VLOOKUP(CombinedPrograms!$A77,SNAPBen!$A$10:$L$117,1+CombinedPrograms!B$5)+programweights!$I$14*VLOOKUP(CombinedPrograms!$A77,aggregateBenElg!$A$9:$I$116,4)*VLOOKUP(CombinedPrograms!$A77,MedicaidBen!$A$9:$L$116,1+CombinedPrograms!B$5)+programweights!$I$15*1*VLOOKUP(CombinedPrograms!$A77,OtherBen!$A$9:$L$116,1+CombinedPrograms!B$5)</f>
        <v>876.81147175857541</v>
      </c>
      <c r="C77" s="26">
        <f>VLOOKUP(C$5,programweights!$B$8:$I$12,8)*VLOOKUP(CombinedPrograms!$A77,aggregateBenElg!$A$9:$I$116,2)*VLOOKUP(CombinedPrograms!$A77,UIBen!$A$9:$L$116,7+CombinedPrograms!C$5)+programweights!$I$13*VLOOKUP(CombinedPrograms!$A77,aggregateBenElg!$A$9:$I$116,3)*VLOOKUP(CombinedPrograms!$A77,SNAPBen!$A$10:$L$117,1+CombinedPrograms!C$5)+programweights!$I$14*VLOOKUP(CombinedPrograms!$A77,aggregateBenElg!$A$9:$I$116,4)*VLOOKUP(CombinedPrograms!$A77,MedicaidBen!$A$9:$L$116,1+CombinedPrograms!C$5)+programweights!$I$15*1*VLOOKUP(CombinedPrograms!$A77,OtherBen!$A$9:$L$116,1+CombinedPrograms!C$5)</f>
        <v>1064.3334886679302</v>
      </c>
      <c r="D77" s="26">
        <f>VLOOKUP(D$5,programweights!$B$8:$I$12,8)*VLOOKUP(CombinedPrograms!$A77,aggregateBenElg!$A$9:$I$116,2)*VLOOKUP(CombinedPrograms!$A77,UIBen!$A$9:$L$116,7+CombinedPrograms!D$5)+programweights!$I$13*VLOOKUP(CombinedPrograms!$A77,aggregateBenElg!$A$9:$I$116,3)*VLOOKUP(CombinedPrograms!$A77,SNAPBen!$A$10:$L$117,1+CombinedPrograms!D$5)+programweights!$I$14*VLOOKUP(CombinedPrograms!$A77,aggregateBenElg!$A$9:$I$116,4)*VLOOKUP(CombinedPrograms!$A77,MedicaidBen!$A$9:$L$116,1+CombinedPrograms!D$5)+programweights!$I$15*1*VLOOKUP(CombinedPrograms!$A77,OtherBen!$A$9:$L$116,1+CombinedPrograms!D$5)</f>
        <v>1225.6276385398053</v>
      </c>
      <c r="E77" s="26">
        <f>VLOOKUP(E$5,programweights!$B$8:$I$12,8)*VLOOKUP(CombinedPrograms!$A77,aggregateBenElg!$A$9:$I$116,2)*VLOOKUP(CombinedPrograms!$A77,UIBen!$A$9:$L$116,7+CombinedPrograms!E$5)+programweights!$I$13*VLOOKUP(CombinedPrograms!$A77,aggregateBenElg!$A$9:$I$116,3)*VLOOKUP(CombinedPrograms!$A77,SNAPBen!$A$10:$L$117,1+CombinedPrograms!E$5)+programweights!$I$14*VLOOKUP(CombinedPrograms!$A77,aggregateBenElg!$A$9:$I$116,4)*VLOOKUP(CombinedPrograms!$A77,MedicaidBen!$A$9:$L$116,1+CombinedPrograms!E$5)+programweights!$I$15*1*VLOOKUP(CombinedPrograms!$A77,OtherBen!$A$9:$L$116,1+CombinedPrograms!E$5)</f>
        <v>1343.0571593998534</v>
      </c>
      <c r="F77" s="26">
        <f>VLOOKUP(F$5,programweights!$B$8:$I$12,8)*VLOOKUP(CombinedPrograms!$A77,aggregateBenElg!$A$9:$I$116,2)*VLOOKUP(CombinedPrograms!$A77,UIBen!$A$9:$L$116,7+CombinedPrograms!F$5)+programweights!$I$13*VLOOKUP(CombinedPrograms!$A77,aggregateBenElg!$A$9:$I$116,3)*VLOOKUP(CombinedPrograms!$A77,SNAPBen!$A$10:$L$117,1+CombinedPrograms!F$5)+programweights!$I$14*VLOOKUP(CombinedPrograms!$A77,aggregateBenElg!$A$9:$I$116,4)*VLOOKUP(CombinedPrograms!$A77,MedicaidBen!$A$9:$L$116,1+CombinedPrograms!F$5)+programweights!$I$15*1*VLOOKUP(CombinedPrograms!$A77,OtherBen!$A$9:$L$116,1+CombinedPrograms!F$5)</f>
        <v>1286.1866505147575</v>
      </c>
      <c r="G77" s="8"/>
      <c r="H77" s="35">
        <f t="shared" si="7"/>
        <v>0.54984299888421639</v>
      </c>
      <c r="I77" s="35">
        <f t="shared" si="7"/>
        <v>0.54776588779452173</v>
      </c>
      <c r="J77" s="35">
        <f t="shared" si="7"/>
        <v>0.52862659563095171</v>
      </c>
      <c r="K77" s="35">
        <f t="shared" si="7"/>
        <v>0.496185900610986</v>
      </c>
      <c r="L77" s="35">
        <f t="shared" si="7"/>
        <v>0.43506413610844341</v>
      </c>
      <c r="Q77">
        <f t="shared" si="8"/>
        <v>2011</v>
      </c>
    </row>
    <row r="78" spans="1:17" x14ac:dyDescent="0.25">
      <c r="A78" s="8">
        <f>aggregateBenElg!A78</f>
        <v>40817</v>
      </c>
      <c r="B78" s="26">
        <f>VLOOKUP(B$5,programweights!$B$8:$I$12,8)*VLOOKUP(CombinedPrograms!$A78,aggregateBenElg!$A$9:$I$116,2)*VLOOKUP(CombinedPrograms!$A78,UIBen!$A$9:$L$116,7+CombinedPrograms!B$5)+programweights!$I$13*VLOOKUP(CombinedPrograms!$A78,aggregateBenElg!$A$9:$I$116,3)*VLOOKUP(CombinedPrograms!$A78,SNAPBen!$A$10:$L$117,1+CombinedPrograms!B$5)+programweights!$I$14*VLOOKUP(CombinedPrograms!$A78,aggregateBenElg!$A$9:$I$116,4)*VLOOKUP(CombinedPrograms!$A78,MedicaidBen!$A$9:$L$116,1+CombinedPrograms!B$5)+programweights!$I$15*1*VLOOKUP(CombinedPrograms!$A78,OtherBen!$A$9:$L$116,1+CombinedPrograms!B$5)</f>
        <v>878.632204997504</v>
      </c>
      <c r="C78" s="26">
        <f>VLOOKUP(C$5,programweights!$B$8:$I$12,8)*VLOOKUP(CombinedPrograms!$A78,aggregateBenElg!$A$9:$I$116,2)*VLOOKUP(CombinedPrograms!$A78,UIBen!$A$9:$L$116,7+CombinedPrograms!C$5)+programweights!$I$13*VLOOKUP(CombinedPrograms!$A78,aggregateBenElg!$A$9:$I$116,3)*VLOOKUP(CombinedPrograms!$A78,SNAPBen!$A$10:$L$117,1+CombinedPrograms!C$5)+programweights!$I$14*VLOOKUP(CombinedPrograms!$A78,aggregateBenElg!$A$9:$I$116,4)*VLOOKUP(CombinedPrograms!$A78,MedicaidBen!$A$9:$L$116,1+CombinedPrograms!C$5)+programweights!$I$15*1*VLOOKUP(CombinedPrograms!$A78,OtherBen!$A$9:$L$116,1+CombinedPrograms!C$5)</f>
        <v>1066.180908892585</v>
      </c>
      <c r="D78" s="26">
        <f>VLOOKUP(D$5,programweights!$B$8:$I$12,8)*VLOOKUP(CombinedPrograms!$A78,aggregateBenElg!$A$9:$I$116,2)*VLOOKUP(CombinedPrograms!$A78,UIBen!$A$9:$L$116,7+CombinedPrograms!D$5)+programweights!$I$13*VLOOKUP(CombinedPrograms!$A78,aggregateBenElg!$A$9:$I$116,3)*VLOOKUP(CombinedPrograms!$A78,SNAPBen!$A$10:$L$117,1+CombinedPrograms!D$5)+programweights!$I$14*VLOOKUP(CombinedPrograms!$A78,aggregateBenElg!$A$9:$I$116,4)*VLOOKUP(CombinedPrograms!$A78,MedicaidBen!$A$9:$L$116,1+CombinedPrograms!D$5)+programweights!$I$15*1*VLOOKUP(CombinedPrograms!$A78,OtherBen!$A$9:$L$116,1+CombinedPrograms!D$5)</f>
        <v>1227.4800324637804</v>
      </c>
      <c r="E78" s="26">
        <f>VLOOKUP(E$5,programweights!$B$8:$I$12,8)*VLOOKUP(CombinedPrograms!$A78,aggregateBenElg!$A$9:$I$116,2)*VLOOKUP(CombinedPrograms!$A78,UIBen!$A$9:$L$116,7+CombinedPrograms!E$5)+programweights!$I$13*VLOOKUP(CombinedPrograms!$A78,aggregateBenElg!$A$9:$I$116,3)*VLOOKUP(CombinedPrograms!$A78,SNAPBen!$A$10:$L$117,1+CombinedPrograms!E$5)+programweights!$I$14*VLOOKUP(CombinedPrograms!$A78,aggregateBenElg!$A$9:$I$116,4)*VLOOKUP(CombinedPrograms!$A78,MedicaidBen!$A$9:$L$116,1+CombinedPrograms!E$5)+programweights!$I$15*1*VLOOKUP(CombinedPrograms!$A78,OtherBen!$A$9:$L$116,1+CombinedPrograms!E$5)</f>
        <v>1344.9101134718444</v>
      </c>
      <c r="F78" s="26">
        <f>VLOOKUP(F$5,programweights!$B$8:$I$12,8)*VLOOKUP(CombinedPrograms!$A78,aggregateBenElg!$A$9:$I$116,2)*VLOOKUP(CombinedPrograms!$A78,UIBen!$A$9:$L$116,7+CombinedPrograms!F$5)+programweights!$I$13*VLOOKUP(CombinedPrograms!$A78,aggregateBenElg!$A$9:$I$116,3)*VLOOKUP(CombinedPrograms!$A78,SNAPBen!$A$10:$L$117,1+CombinedPrograms!F$5)+programweights!$I$14*VLOOKUP(CombinedPrograms!$A78,aggregateBenElg!$A$9:$I$116,4)*VLOOKUP(CombinedPrograms!$A78,MedicaidBen!$A$9:$L$116,1+CombinedPrograms!F$5)+programweights!$I$15*1*VLOOKUP(CombinedPrograms!$A78,OtherBen!$A$9:$L$116,1+CombinedPrograms!F$5)</f>
        <v>1288.0396045867485</v>
      </c>
      <c r="G78" s="8"/>
      <c r="H78" s="35">
        <f t="shared" si="7"/>
        <v>0.55054219023065576</v>
      </c>
      <c r="I78" s="35">
        <f t="shared" si="7"/>
        <v>0.54834672780061444</v>
      </c>
      <c r="J78" s="35">
        <f t="shared" si="7"/>
        <v>0.52910342750571049</v>
      </c>
      <c r="K78" s="35">
        <f t="shared" si="7"/>
        <v>0.49657641558357501</v>
      </c>
      <c r="L78" s="35">
        <f t="shared" si="7"/>
        <v>0.43538386272603946</v>
      </c>
      <c r="Q78">
        <f t="shared" si="8"/>
        <v>2011</v>
      </c>
    </row>
    <row r="79" spans="1:17" x14ac:dyDescent="0.25">
      <c r="A79" s="8">
        <f>aggregateBenElg!A79</f>
        <v>40848</v>
      </c>
      <c r="B79" s="26">
        <f>VLOOKUP(B$5,programweights!$B$8:$I$12,8)*VLOOKUP(CombinedPrograms!$A79,aggregateBenElg!$A$9:$I$116,2)*VLOOKUP(CombinedPrograms!$A79,UIBen!$A$9:$L$116,7+CombinedPrograms!B$5)+programweights!$I$13*VLOOKUP(CombinedPrograms!$A79,aggregateBenElg!$A$9:$I$116,3)*VLOOKUP(CombinedPrograms!$A79,SNAPBen!$A$10:$L$117,1+CombinedPrograms!B$5)+programweights!$I$14*VLOOKUP(CombinedPrograms!$A79,aggregateBenElg!$A$9:$I$116,4)*VLOOKUP(CombinedPrograms!$A79,MedicaidBen!$A$9:$L$116,1+CombinedPrograms!B$5)+programweights!$I$15*1*VLOOKUP(CombinedPrograms!$A79,OtherBen!$A$9:$L$116,1+CombinedPrograms!B$5)</f>
        <v>878.34467227658956</v>
      </c>
      <c r="C79" s="26">
        <f>VLOOKUP(C$5,programweights!$B$8:$I$12,8)*VLOOKUP(CombinedPrograms!$A79,aggregateBenElg!$A$9:$I$116,2)*VLOOKUP(CombinedPrograms!$A79,UIBen!$A$9:$L$116,7+CombinedPrograms!C$5)+programweights!$I$13*VLOOKUP(CombinedPrograms!$A79,aggregateBenElg!$A$9:$I$116,3)*VLOOKUP(CombinedPrograms!$A79,SNAPBen!$A$10:$L$117,1+CombinedPrograms!C$5)+programweights!$I$14*VLOOKUP(CombinedPrograms!$A79,aggregateBenElg!$A$9:$I$116,4)*VLOOKUP(CombinedPrograms!$A79,MedicaidBen!$A$9:$L$116,1+CombinedPrograms!C$5)+programweights!$I$15*1*VLOOKUP(CombinedPrograms!$A79,OtherBen!$A$9:$L$116,1+CombinedPrograms!C$5)</f>
        <v>1065.8891617258337</v>
      </c>
      <c r="D79" s="26">
        <f>VLOOKUP(D$5,programweights!$B$8:$I$12,8)*VLOOKUP(CombinedPrograms!$A79,aggregateBenElg!$A$9:$I$116,2)*VLOOKUP(CombinedPrograms!$A79,UIBen!$A$9:$L$116,7+CombinedPrograms!D$5)+programweights!$I$13*VLOOKUP(CombinedPrograms!$A79,aggregateBenElg!$A$9:$I$116,3)*VLOOKUP(CombinedPrograms!$A79,SNAPBen!$A$10:$L$117,1+CombinedPrograms!D$5)+programweights!$I$14*VLOOKUP(CombinedPrograms!$A79,aggregateBenElg!$A$9:$I$116,4)*VLOOKUP(CombinedPrograms!$A79,MedicaidBen!$A$9:$L$116,1+CombinedPrograms!D$5)+programweights!$I$15*1*VLOOKUP(CombinedPrograms!$A79,OtherBen!$A$9:$L$116,1+CombinedPrograms!D$5)</f>
        <v>1227.1874998435271</v>
      </c>
      <c r="E79" s="26">
        <f>VLOOKUP(E$5,programweights!$B$8:$I$12,8)*VLOOKUP(CombinedPrograms!$A79,aggregateBenElg!$A$9:$I$116,2)*VLOOKUP(CombinedPrograms!$A79,UIBen!$A$9:$L$116,7+CombinedPrograms!E$5)+programweights!$I$13*VLOOKUP(CombinedPrograms!$A79,aggregateBenElg!$A$9:$I$116,3)*VLOOKUP(CombinedPrograms!$A79,SNAPBen!$A$10:$L$117,1+CombinedPrograms!E$5)+programweights!$I$14*VLOOKUP(CombinedPrograms!$A79,aggregateBenElg!$A$9:$I$116,4)*VLOOKUP(CombinedPrograms!$A79,MedicaidBen!$A$9:$L$116,1+CombinedPrograms!E$5)+programweights!$I$15*1*VLOOKUP(CombinedPrograms!$A79,OtherBen!$A$9:$L$116,1+CombinedPrograms!E$5)</f>
        <v>1344.6174923922388</v>
      </c>
      <c r="F79" s="26">
        <f>VLOOKUP(F$5,programweights!$B$8:$I$12,8)*VLOOKUP(CombinedPrograms!$A79,aggregateBenElg!$A$9:$I$116,2)*VLOOKUP(CombinedPrograms!$A79,UIBen!$A$9:$L$116,7+CombinedPrograms!F$5)+programweights!$I$13*VLOOKUP(CombinedPrograms!$A79,aggregateBenElg!$A$9:$I$116,3)*VLOOKUP(CombinedPrograms!$A79,SNAPBen!$A$10:$L$117,1+CombinedPrograms!F$5)+programweights!$I$14*VLOOKUP(CombinedPrograms!$A79,aggregateBenElg!$A$9:$I$116,4)*VLOOKUP(CombinedPrograms!$A79,MedicaidBen!$A$9:$L$116,1+CombinedPrograms!F$5)+programweights!$I$15*1*VLOOKUP(CombinedPrograms!$A79,OtherBen!$A$9:$L$116,1+CombinedPrograms!F$5)</f>
        <v>1287.7469835071431</v>
      </c>
      <c r="G79" s="8"/>
      <c r="H79" s="35">
        <f t="shared" si="7"/>
        <v>0.55043177296250079</v>
      </c>
      <c r="I79" s="35">
        <f t="shared" si="7"/>
        <v>0.54825500074044053</v>
      </c>
      <c r="J79" s="35">
        <f t="shared" si="7"/>
        <v>0.529028125554037</v>
      </c>
      <c r="K79" s="35">
        <f t="shared" si="7"/>
        <v>0.49651474491693059</v>
      </c>
      <c r="L79" s="35">
        <f t="shared" si="7"/>
        <v>0.43533337105469488</v>
      </c>
      <c r="Q79">
        <f t="shared" si="8"/>
        <v>2011</v>
      </c>
    </row>
    <row r="80" spans="1:17" x14ac:dyDescent="0.25">
      <c r="A80" s="8">
        <f>aggregateBenElg!A80</f>
        <v>40878</v>
      </c>
      <c r="B80" s="26">
        <f>VLOOKUP(B$5,programweights!$B$8:$I$12,8)*VLOOKUP(CombinedPrograms!$A80,aggregateBenElg!$A$9:$I$116,2)*VLOOKUP(CombinedPrograms!$A80,UIBen!$A$9:$L$116,7+CombinedPrograms!B$5)+programweights!$I$13*VLOOKUP(CombinedPrograms!$A80,aggregateBenElg!$A$9:$I$116,3)*VLOOKUP(CombinedPrograms!$A80,SNAPBen!$A$10:$L$117,1+CombinedPrograms!B$5)+programweights!$I$14*VLOOKUP(CombinedPrograms!$A80,aggregateBenElg!$A$9:$I$116,4)*VLOOKUP(CombinedPrograms!$A80,MedicaidBen!$A$9:$L$116,1+CombinedPrograms!B$5)+programweights!$I$15*1*VLOOKUP(CombinedPrograms!$A80,OtherBen!$A$9:$L$116,1+CombinedPrograms!B$5)</f>
        <v>878.12296371455886</v>
      </c>
      <c r="C80" s="26">
        <f>VLOOKUP(C$5,programweights!$B$8:$I$12,8)*VLOOKUP(CombinedPrograms!$A80,aggregateBenElg!$A$9:$I$116,2)*VLOOKUP(CombinedPrograms!$A80,UIBen!$A$9:$L$116,7+CombinedPrograms!C$5)+programweights!$I$13*VLOOKUP(CombinedPrograms!$A80,aggregateBenElg!$A$9:$I$116,3)*VLOOKUP(CombinedPrograms!$A80,SNAPBen!$A$10:$L$117,1+CombinedPrograms!C$5)+programweights!$I$14*VLOOKUP(CombinedPrograms!$A80,aggregateBenElg!$A$9:$I$116,4)*VLOOKUP(CombinedPrograms!$A80,MedicaidBen!$A$9:$L$116,1+CombinedPrograms!C$5)+programweights!$I$15*1*VLOOKUP(CombinedPrograms!$A80,OtherBen!$A$9:$L$116,1+CombinedPrograms!C$5)</f>
        <v>1065.6642035206901</v>
      </c>
      <c r="D80" s="26">
        <f>VLOOKUP(D$5,programweights!$B$8:$I$12,8)*VLOOKUP(CombinedPrograms!$A80,aggregateBenElg!$A$9:$I$116,2)*VLOOKUP(CombinedPrograms!$A80,UIBen!$A$9:$L$116,7+CombinedPrograms!D$5)+programweights!$I$13*VLOOKUP(CombinedPrograms!$A80,aggregateBenElg!$A$9:$I$116,3)*VLOOKUP(CombinedPrograms!$A80,SNAPBen!$A$10:$L$117,1+CombinedPrograms!D$5)+programweights!$I$14*VLOOKUP(CombinedPrograms!$A80,aggregateBenElg!$A$9:$I$116,4)*VLOOKUP(CombinedPrograms!$A80,MedicaidBen!$A$9:$L$116,1+CombinedPrograms!D$5)+programweights!$I$15*1*VLOOKUP(CombinedPrograms!$A80,OtherBen!$A$9:$L$116,1+CombinedPrograms!D$5)</f>
        <v>1226.9619359968206</v>
      </c>
      <c r="E80" s="26">
        <f>VLOOKUP(E$5,programweights!$B$8:$I$12,8)*VLOOKUP(CombinedPrograms!$A80,aggregateBenElg!$A$9:$I$116,2)*VLOOKUP(CombinedPrograms!$A80,UIBen!$A$9:$L$116,7+CombinedPrograms!E$5)+programweights!$I$13*VLOOKUP(CombinedPrograms!$A80,aggregateBenElg!$A$9:$I$116,3)*VLOOKUP(CombinedPrograms!$A80,SNAPBen!$A$10:$L$117,1+CombinedPrograms!E$5)+programweights!$I$14*VLOOKUP(CombinedPrograms!$A80,aggregateBenElg!$A$9:$I$116,4)*VLOOKUP(CombinedPrograms!$A80,MedicaidBen!$A$9:$L$116,1+CombinedPrograms!E$5)+programweights!$I$15*1*VLOOKUP(CombinedPrograms!$A80,OtherBen!$A$9:$L$116,1+CombinedPrograms!E$5)</f>
        <v>1344.3918603369621</v>
      </c>
      <c r="F80" s="26">
        <f>VLOOKUP(F$5,programweights!$B$8:$I$12,8)*VLOOKUP(CombinedPrograms!$A80,aggregateBenElg!$A$9:$I$116,2)*VLOOKUP(CombinedPrograms!$A80,UIBen!$A$9:$L$116,7+CombinedPrograms!F$5)+programweights!$I$13*VLOOKUP(CombinedPrograms!$A80,aggregateBenElg!$A$9:$I$116,3)*VLOOKUP(CombinedPrograms!$A80,SNAPBen!$A$10:$L$117,1+CombinedPrograms!F$5)+programweights!$I$14*VLOOKUP(CombinedPrograms!$A80,aggregateBenElg!$A$9:$I$116,4)*VLOOKUP(CombinedPrograms!$A80,MedicaidBen!$A$9:$L$116,1+CombinedPrograms!F$5)+programweights!$I$15*1*VLOOKUP(CombinedPrograms!$A80,OtherBen!$A$9:$L$116,1+CombinedPrograms!F$5)</f>
        <v>1287.5213514518662</v>
      </c>
      <c r="G80" s="8"/>
      <c r="H80" s="35">
        <f t="shared" si="7"/>
        <v>0.55034663324807753</v>
      </c>
      <c r="I80" s="35">
        <f t="shared" si="7"/>
        <v>0.54818427253063617</v>
      </c>
      <c r="J80" s="35">
        <f t="shared" si="7"/>
        <v>0.52897006229302601</v>
      </c>
      <c r="K80" s="35">
        <f t="shared" si="7"/>
        <v>0.49646719236438031</v>
      </c>
      <c r="L80" s="35">
        <f t="shared" si="7"/>
        <v>0.43529443831753456</v>
      </c>
      <c r="Q80">
        <f t="shared" si="8"/>
        <v>2011</v>
      </c>
    </row>
    <row r="81" spans="1:17" x14ac:dyDescent="0.25">
      <c r="A81" s="8">
        <f>aggregateBenElg!A81</f>
        <v>40909</v>
      </c>
      <c r="B81" s="26">
        <f>VLOOKUP(B$5,programweights!$B$8:$I$12,8)*VLOOKUP(CombinedPrograms!$A81,aggregateBenElg!$A$9:$I$116,2)*VLOOKUP(CombinedPrograms!$A81,UIBen!$A$9:$L$116,7+CombinedPrograms!B$5)+programweights!$I$13*VLOOKUP(CombinedPrograms!$A81,aggregateBenElg!$A$9:$I$116,3)*VLOOKUP(CombinedPrograms!$A81,SNAPBen!$A$10:$L$117,1+CombinedPrograms!B$5)+programweights!$I$14*VLOOKUP(CombinedPrograms!$A81,aggregateBenElg!$A$9:$I$116,4)*VLOOKUP(CombinedPrograms!$A81,MedicaidBen!$A$9:$L$116,1+CombinedPrograms!B$5)+programweights!$I$15*1*VLOOKUP(CombinedPrograms!$A81,OtherBen!$A$9:$L$116,1+CombinedPrograms!B$5)</f>
        <v>877.29847352344996</v>
      </c>
      <c r="C81" s="26">
        <f>VLOOKUP(C$5,programweights!$B$8:$I$12,8)*VLOOKUP(CombinedPrograms!$A81,aggregateBenElg!$A$9:$I$116,2)*VLOOKUP(CombinedPrograms!$A81,UIBen!$A$9:$L$116,7+CombinedPrograms!C$5)+programweights!$I$13*VLOOKUP(CombinedPrograms!$A81,aggregateBenElg!$A$9:$I$116,3)*VLOOKUP(CombinedPrograms!$A81,SNAPBen!$A$10:$L$117,1+CombinedPrograms!C$5)+programweights!$I$14*VLOOKUP(CombinedPrograms!$A81,aggregateBenElg!$A$9:$I$116,4)*VLOOKUP(CombinedPrograms!$A81,MedicaidBen!$A$9:$L$116,1+CombinedPrograms!C$5)+programweights!$I$15*1*VLOOKUP(CombinedPrograms!$A81,OtherBen!$A$9:$L$116,1+CombinedPrograms!C$5)</f>
        <v>1064.8276285510474</v>
      </c>
      <c r="D81" s="26">
        <f>VLOOKUP(D$5,programweights!$B$8:$I$12,8)*VLOOKUP(CombinedPrograms!$A81,aggregateBenElg!$A$9:$I$116,2)*VLOOKUP(CombinedPrograms!$A81,UIBen!$A$9:$L$116,7+CombinedPrograms!D$5)+programweights!$I$13*VLOOKUP(CombinedPrograms!$A81,aggregateBenElg!$A$9:$I$116,3)*VLOOKUP(CombinedPrograms!$A81,SNAPBen!$A$10:$L$117,1+CombinedPrograms!D$5)+programweights!$I$14*VLOOKUP(CombinedPrograms!$A81,aggregateBenElg!$A$9:$I$116,4)*VLOOKUP(CombinedPrograms!$A81,MedicaidBen!$A$9:$L$116,1+CombinedPrograms!D$5)+programweights!$I$15*1*VLOOKUP(CombinedPrograms!$A81,OtherBen!$A$9:$L$116,1+CombinedPrograms!D$5)</f>
        <v>1226.1231087662673</v>
      </c>
      <c r="E81" s="26">
        <f>VLOOKUP(E$5,programweights!$B$8:$I$12,8)*VLOOKUP(CombinedPrograms!$A81,aggregateBenElg!$A$9:$I$116,2)*VLOOKUP(CombinedPrograms!$A81,UIBen!$A$9:$L$116,7+CombinedPrograms!E$5)+programweights!$I$13*VLOOKUP(CombinedPrograms!$A81,aggregateBenElg!$A$9:$I$116,3)*VLOOKUP(CombinedPrograms!$A81,SNAPBen!$A$10:$L$117,1+CombinedPrograms!E$5)+programweights!$I$14*VLOOKUP(CombinedPrograms!$A81,aggregateBenElg!$A$9:$I$116,4)*VLOOKUP(CombinedPrograms!$A81,MedicaidBen!$A$9:$L$116,1+CombinedPrograms!E$5)+programweights!$I$15*1*VLOOKUP(CombinedPrograms!$A81,OtherBen!$A$9:$L$116,1+CombinedPrograms!E$5)</f>
        <v>1343.552779452257</v>
      </c>
      <c r="F81" s="26">
        <f>VLOOKUP(F$5,programweights!$B$8:$I$12,8)*VLOOKUP(CombinedPrograms!$A81,aggregateBenElg!$A$9:$I$116,2)*VLOOKUP(CombinedPrograms!$A81,UIBen!$A$9:$L$116,7+CombinedPrograms!F$5)+programweights!$I$13*VLOOKUP(CombinedPrograms!$A81,aggregateBenElg!$A$9:$I$116,3)*VLOOKUP(CombinedPrograms!$A81,SNAPBen!$A$10:$L$117,1+CombinedPrograms!F$5)+programweights!$I$14*VLOOKUP(CombinedPrograms!$A81,aggregateBenElg!$A$9:$I$116,4)*VLOOKUP(CombinedPrograms!$A81,MedicaidBen!$A$9:$L$116,1+CombinedPrograms!F$5)+programweights!$I$15*1*VLOOKUP(CombinedPrograms!$A81,OtherBen!$A$9:$L$116,1+CombinedPrograms!F$5)</f>
        <v>1286.6822705671614</v>
      </c>
      <c r="G81" s="8"/>
      <c r="H81" s="35">
        <f t="shared" si="7"/>
        <v>0.55003001552807218</v>
      </c>
      <c r="I81" s="35">
        <f t="shared" si="7"/>
        <v>0.54792124833939937</v>
      </c>
      <c r="J81" s="35">
        <f t="shared" si="7"/>
        <v>0.52875413653567671</v>
      </c>
      <c r="K81" s="35">
        <f t="shared" si="7"/>
        <v>0.49629035384817333</v>
      </c>
      <c r="L81" s="35">
        <f t="shared" si="7"/>
        <v>0.43514965518598731</v>
      </c>
      <c r="Q81">
        <f t="shared" si="8"/>
        <v>2012</v>
      </c>
    </row>
    <row r="82" spans="1:17" x14ac:dyDescent="0.25">
      <c r="A82" s="8">
        <f>aggregateBenElg!A82</f>
        <v>40940</v>
      </c>
      <c r="B82" s="26">
        <f>VLOOKUP(B$5,programweights!$B$8:$I$12,8)*VLOOKUP(CombinedPrograms!$A82,aggregateBenElg!$A$9:$I$116,2)*VLOOKUP(CombinedPrograms!$A82,UIBen!$A$9:$L$116,7+CombinedPrograms!B$5)+programweights!$I$13*VLOOKUP(CombinedPrograms!$A82,aggregateBenElg!$A$9:$I$116,3)*VLOOKUP(CombinedPrograms!$A82,SNAPBen!$A$10:$L$117,1+CombinedPrograms!B$5)+programweights!$I$14*VLOOKUP(CombinedPrograms!$A82,aggregateBenElg!$A$9:$I$116,4)*VLOOKUP(CombinedPrograms!$A82,MedicaidBen!$A$9:$L$116,1+CombinedPrograms!B$5)+programweights!$I$15*1*VLOOKUP(CombinedPrograms!$A82,OtherBen!$A$9:$L$116,1+CombinedPrograms!B$5)</f>
        <v>876.21123478679237</v>
      </c>
      <c r="C82" s="26">
        <f>VLOOKUP(C$5,programweights!$B$8:$I$12,8)*VLOOKUP(CombinedPrograms!$A82,aggregateBenElg!$A$9:$I$116,2)*VLOOKUP(CombinedPrograms!$A82,UIBen!$A$9:$L$116,7+CombinedPrograms!C$5)+programweights!$I$13*VLOOKUP(CombinedPrograms!$A82,aggregateBenElg!$A$9:$I$116,3)*VLOOKUP(CombinedPrograms!$A82,SNAPBen!$A$10:$L$117,1+CombinedPrograms!C$5)+programweights!$I$14*VLOOKUP(CombinedPrograms!$A82,aggregateBenElg!$A$9:$I$116,4)*VLOOKUP(CombinedPrograms!$A82,MedicaidBen!$A$9:$L$116,1+CombinedPrograms!C$5)+programweights!$I$15*1*VLOOKUP(CombinedPrograms!$A82,OtherBen!$A$9:$L$116,1+CombinedPrograms!C$5)</f>
        <v>1063.7244538584648</v>
      </c>
      <c r="D82" s="26">
        <f>VLOOKUP(D$5,programweights!$B$8:$I$12,8)*VLOOKUP(CombinedPrograms!$A82,aggregateBenElg!$A$9:$I$116,2)*VLOOKUP(CombinedPrograms!$A82,UIBen!$A$9:$L$116,7+CombinedPrograms!D$5)+programweights!$I$13*VLOOKUP(CombinedPrograms!$A82,aggregateBenElg!$A$9:$I$116,3)*VLOOKUP(CombinedPrograms!$A82,SNAPBen!$A$10:$L$117,1+CombinedPrograms!D$5)+programweights!$I$14*VLOOKUP(CombinedPrograms!$A82,aggregateBenElg!$A$9:$I$116,4)*VLOOKUP(CombinedPrograms!$A82,MedicaidBen!$A$9:$L$116,1+CombinedPrograms!D$5)+programweights!$I$15*1*VLOOKUP(CombinedPrograms!$A82,OtherBen!$A$9:$L$116,1+CombinedPrograms!D$5)</f>
        <v>1225.0169640622357</v>
      </c>
      <c r="E82" s="26">
        <f>VLOOKUP(E$5,programweights!$B$8:$I$12,8)*VLOOKUP(CombinedPrograms!$A82,aggregateBenElg!$A$9:$I$116,2)*VLOOKUP(CombinedPrograms!$A82,UIBen!$A$9:$L$116,7+CombinedPrograms!E$5)+programweights!$I$13*VLOOKUP(CombinedPrograms!$A82,aggregateBenElg!$A$9:$I$116,3)*VLOOKUP(CombinedPrograms!$A82,SNAPBen!$A$10:$L$117,1+CombinedPrograms!E$5)+programweights!$I$14*VLOOKUP(CombinedPrograms!$A82,aggregateBenElg!$A$9:$I$116,4)*VLOOKUP(CombinedPrograms!$A82,MedicaidBen!$A$9:$L$116,1+CombinedPrograms!E$5)+programweights!$I$15*1*VLOOKUP(CombinedPrograms!$A82,OtherBen!$A$9:$L$116,1+CombinedPrograms!E$5)</f>
        <v>1342.446300259566</v>
      </c>
      <c r="F82" s="26">
        <f>VLOOKUP(F$5,programweights!$B$8:$I$12,8)*VLOOKUP(CombinedPrograms!$A82,aggregateBenElg!$A$9:$I$116,2)*VLOOKUP(CombinedPrograms!$A82,UIBen!$A$9:$L$116,7+CombinedPrograms!F$5)+programweights!$I$13*VLOOKUP(CombinedPrograms!$A82,aggregateBenElg!$A$9:$I$116,3)*VLOOKUP(CombinedPrograms!$A82,SNAPBen!$A$10:$L$117,1+CombinedPrograms!F$5)+programweights!$I$14*VLOOKUP(CombinedPrograms!$A82,aggregateBenElg!$A$9:$I$116,4)*VLOOKUP(CombinedPrograms!$A82,MedicaidBen!$A$9:$L$116,1+CombinedPrograms!F$5)+programweights!$I$15*1*VLOOKUP(CombinedPrograms!$A82,OtherBen!$A$9:$L$116,1+CombinedPrograms!F$5)</f>
        <v>1285.5757913744699</v>
      </c>
      <c r="G82" s="8"/>
      <c r="H82" s="35">
        <f t="shared" si="7"/>
        <v>0.54961249806866008</v>
      </c>
      <c r="I82" s="35">
        <f t="shared" si="7"/>
        <v>0.54757440359524789</v>
      </c>
      <c r="J82" s="35">
        <f t="shared" si="7"/>
        <v>0.52846939955497785</v>
      </c>
      <c r="K82" s="35">
        <f t="shared" si="7"/>
        <v>0.49605716043116665</v>
      </c>
      <c r="L82" s="35">
        <f t="shared" si="7"/>
        <v>0.43495873256406847</v>
      </c>
      <c r="Q82">
        <f t="shared" si="8"/>
        <v>2012</v>
      </c>
    </row>
    <row r="83" spans="1:17" x14ac:dyDescent="0.25">
      <c r="A83" s="8">
        <f>aggregateBenElg!A83</f>
        <v>40969</v>
      </c>
      <c r="B83" s="26">
        <f>VLOOKUP(B$5,programweights!$B$8:$I$12,8)*VLOOKUP(CombinedPrograms!$A83,aggregateBenElg!$A$9:$I$116,2)*VLOOKUP(CombinedPrograms!$A83,UIBen!$A$9:$L$116,7+CombinedPrograms!B$5)+programweights!$I$13*VLOOKUP(CombinedPrograms!$A83,aggregateBenElg!$A$9:$I$116,3)*VLOOKUP(CombinedPrograms!$A83,SNAPBen!$A$10:$L$117,1+CombinedPrograms!B$5)+programweights!$I$14*VLOOKUP(CombinedPrograms!$A83,aggregateBenElg!$A$9:$I$116,4)*VLOOKUP(CombinedPrograms!$A83,MedicaidBen!$A$9:$L$116,1+CombinedPrograms!B$5)+programweights!$I$15*1*VLOOKUP(CombinedPrograms!$A83,OtherBen!$A$9:$L$116,1+CombinedPrograms!B$5)</f>
        <v>875.44386704476756</v>
      </c>
      <c r="C83" s="26">
        <f>VLOOKUP(C$5,programweights!$B$8:$I$12,8)*VLOOKUP(CombinedPrograms!$A83,aggregateBenElg!$A$9:$I$116,2)*VLOOKUP(CombinedPrograms!$A83,UIBen!$A$9:$L$116,7+CombinedPrograms!C$5)+programweights!$I$13*VLOOKUP(CombinedPrograms!$A83,aggregateBenElg!$A$9:$I$116,3)*VLOOKUP(CombinedPrograms!$A83,SNAPBen!$A$10:$L$117,1+CombinedPrograms!C$5)+programweights!$I$14*VLOOKUP(CombinedPrograms!$A83,aggregateBenElg!$A$9:$I$116,4)*VLOOKUP(CombinedPrograms!$A83,MedicaidBen!$A$9:$L$116,1+CombinedPrograms!C$5)+programweights!$I$15*1*VLOOKUP(CombinedPrograms!$A83,OtherBen!$A$9:$L$116,1+CombinedPrograms!C$5)</f>
        <v>1062.9458385972866</v>
      </c>
      <c r="D83" s="26">
        <f>VLOOKUP(D$5,programweights!$B$8:$I$12,8)*VLOOKUP(CombinedPrograms!$A83,aggregateBenElg!$A$9:$I$116,2)*VLOOKUP(CombinedPrograms!$A83,UIBen!$A$9:$L$116,7+CombinedPrograms!D$5)+programweights!$I$13*VLOOKUP(CombinedPrograms!$A83,aggregateBenElg!$A$9:$I$116,3)*VLOOKUP(CombinedPrograms!$A83,SNAPBen!$A$10:$L$117,1+CombinedPrograms!D$5)+programweights!$I$14*VLOOKUP(CombinedPrograms!$A83,aggregateBenElg!$A$9:$I$116,4)*VLOOKUP(CombinedPrograms!$A83,MedicaidBen!$A$9:$L$116,1+CombinedPrograms!D$5)+programweights!$I$15*1*VLOOKUP(CombinedPrograms!$A83,OtherBen!$A$9:$L$116,1+CombinedPrograms!D$5)</f>
        <v>1224.2362525816138</v>
      </c>
      <c r="E83" s="26">
        <f>VLOOKUP(E$5,programweights!$B$8:$I$12,8)*VLOOKUP(CombinedPrograms!$A83,aggregateBenElg!$A$9:$I$116,2)*VLOOKUP(CombinedPrograms!$A83,UIBen!$A$9:$L$116,7+CombinedPrograms!E$5)+programweights!$I$13*VLOOKUP(CombinedPrograms!$A83,aggregateBenElg!$A$9:$I$116,3)*VLOOKUP(CombinedPrograms!$A83,SNAPBen!$A$10:$L$117,1+CombinedPrograms!E$5)+programweights!$I$14*VLOOKUP(CombinedPrograms!$A83,aggregateBenElg!$A$9:$I$116,4)*VLOOKUP(CombinedPrograms!$A83,MedicaidBen!$A$9:$L$116,1+CombinedPrograms!E$5)+programweights!$I$15*1*VLOOKUP(CombinedPrograms!$A83,OtherBen!$A$9:$L$116,1+CombinedPrograms!E$5)</f>
        <v>1341.6653526984962</v>
      </c>
      <c r="F83" s="26">
        <f>VLOOKUP(F$5,programweights!$B$8:$I$12,8)*VLOOKUP(CombinedPrograms!$A83,aggregateBenElg!$A$9:$I$116,2)*VLOOKUP(CombinedPrograms!$A83,UIBen!$A$9:$L$116,7+CombinedPrograms!F$5)+programweights!$I$13*VLOOKUP(CombinedPrograms!$A83,aggregateBenElg!$A$9:$I$116,3)*VLOOKUP(CombinedPrograms!$A83,SNAPBen!$A$10:$L$117,1+CombinedPrograms!F$5)+programweights!$I$14*VLOOKUP(CombinedPrograms!$A83,aggregateBenElg!$A$9:$I$116,4)*VLOOKUP(CombinedPrograms!$A83,MedicaidBen!$A$9:$L$116,1+CombinedPrograms!F$5)+programweights!$I$15*1*VLOOKUP(CombinedPrograms!$A83,OtherBen!$A$9:$L$116,1+CombinedPrograms!F$5)</f>
        <v>1284.7948438134006</v>
      </c>
      <c r="G83" s="8"/>
      <c r="H83" s="35">
        <f t="shared" si="7"/>
        <v>0.54931781630348486</v>
      </c>
      <c r="I83" s="35">
        <f t="shared" si="7"/>
        <v>0.54732960228420291</v>
      </c>
      <c r="J83" s="35">
        <f t="shared" si="7"/>
        <v>0.52826843359728781</v>
      </c>
      <c r="K83" s="35">
        <f t="shared" si="7"/>
        <v>0.49589257366670525</v>
      </c>
      <c r="L83" s="35">
        <f t="shared" si="7"/>
        <v>0.43482398031845443</v>
      </c>
      <c r="Q83">
        <f t="shared" si="8"/>
        <v>2012</v>
      </c>
    </row>
    <row r="84" spans="1:17" x14ac:dyDescent="0.25">
      <c r="A84" s="8">
        <f>aggregateBenElg!A84</f>
        <v>41000</v>
      </c>
      <c r="B84" s="26">
        <f>VLOOKUP(B$5,programweights!$B$8:$I$12,8)*VLOOKUP(CombinedPrograms!$A84,aggregateBenElg!$A$9:$I$116,2)*VLOOKUP(CombinedPrograms!$A84,UIBen!$A$9:$L$116,7+CombinedPrograms!B$5)+programweights!$I$13*VLOOKUP(CombinedPrograms!$A84,aggregateBenElg!$A$9:$I$116,3)*VLOOKUP(CombinedPrograms!$A84,SNAPBen!$A$10:$L$117,1+CombinedPrograms!B$5)+programweights!$I$14*VLOOKUP(CombinedPrograms!$A84,aggregateBenElg!$A$9:$I$116,4)*VLOOKUP(CombinedPrograms!$A84,MedicaidBen!$A$9:$L$116,1+CombinedPrograms!B$5)+programweights!$I$15*1*VLOOKUP(CombinedPrograms!$A84,OtherBen!$A$9:$L$116,1+CombinedPrograms!B$5)</f>
        <v>875.36844720206113</v>
      </c>
      <c r="C84" s="26">
        <f>VLOOKUP(C$5,programweights!$B$8:$I$12,8)*VLOOKUP(CombinedPrograms!$A84,aggregateBenElg!$A$9:$I$116,2)*VLOOKUP(CombinedPrograms!$A84,UIBen!$A$9:$L$116,7+CombinedPrograms!C$5)+programweights!$I$13*VLOOKUP(CombinedPrograms!$A84,aggregateBenElg!$A$9:$I$116,3)*VLOOKUP(CombinedPrograms!$A84,SNAPBen!$A$10:$L$117,1+CombinedPrograms!C$5)+programweights!$I$14*VLOOKUP(CombinedPrograms!$A84,aggregateBenElg!$A$9:$I$116,4)*VLOOKUP(CombinedPrograms!$A84,MedicaidBen!$A$9:$L$116,1+CombinedPrograms!C$5)+programweights!$I$15*1*VLOOKUP(CombinedPrograms!$A84,OtherBen!$A$9:$L$116,1+CombinedPrograms!C$5)</f>
        <v>1062.8693133052902</v>
      </c>
      <c r="D84" s="26">
        <f>VLOOKUP(D$5,programweights!$B$8:$I$12,8)*VLOOKUP(CombinedPrograms!$A84,aggregateBenElg!$A$9:$I$116,2)*VLOOKUP(CombinedPrograms!$A84,UIBen!$A$9:$L$116,7+CombinedPrograms!D$5)+programweights!$I$13*VLOOKUP(CombinedPrograms!$A84,aggregateBenElg!$A$9:$I$116,3)*VLOOKUP(CombinedPrograms!$A84,SNAPBen!$A$10:$L$117,1+CombinedPrograms!D$5)+programweights!$I$14*VLOOKUP(CombinedPrograms!$A84,aggregateBenElg!$A$9:$I$116,4)*VLOOKUP(CombinedPrograms!$A84,MedicaidBen!$A$9:$L$116,1+CombinedPrograms!D$5)+programweights!$I$15*1*VLOOKUP(CombinedPrograms!$A84,OtherBen!$A$9:$L$116,1+CombinedPrograms!D$5)</f>
        <v>1224.1595212651368</v>
      </c>
      <c r="E84" s="26">
        <f>VLOOKUP(E$5,programweights!$B$8:$I$12,8)*VLOOKUP(CombinedPrograms!$A84,aggregateBenElg!$A$9:$I$116,2)*VLOOKUP(CombinedPrograms!$A84,UIBen!$A$9:$L$116,7+CombinedPrograms!E$5)+programweights!$I$13*VLOOKUP(CombinedPrograms!$A84,aggregateBenElg!$A$9:$I$116,3)*VLOOKUP(CombinedPrograms!$A84,SNAPBen!$A$10:$L$117,1+CombinedPrograms!E$5)+programweights!$I$14*VLOOKUP(CombinedPrograms!$A84,aggregateBenElg!$A$9:$I$116,4)*VLOOKUP(CombinedPrograms!$A84,MedicaidBen!$A$9:$L$116,1+CombinedPrograms!E$5)+programweights!$I$15*1*VLOOKUP(CombinedPrograms!$A84,OtherBen!$A$9:$L$116,1+CombinedPrograms!E$5)</f>
        <v>1341.5885981791278</v>
      </c>
      <c r="F84" s="26">
        <f>VLOOKUP(F$5,programweights!$B$8:$I$12,8)*VLOOKUP(CombinedPrograms!$A84,aggregateBenElg!$A$9:$I$116,2)*VLOOKUP(CombinedPrograms!$A84,UIBen!$A$9:$L$116,7+CombinedPrograms!F$5)+programweights!$I$13*VLOOKUP(CombinedPrograms!$A84,aggregateBenElg!$A$9:$I$116,3)*VLOOKUP(CombinedPrograms!$A84,SNAPBen!$A$10:$L$117,1+CombinedPrograms!F$5)+programweights!$I$14*VLOOKUP(CombinedPrograms!$A84,aggregateBenElg!$A$9:$I$116,4)*VLOOKUP(CombinedPrograms!$A84,MedicaidBen!$A$9:$L$116,1+CombinedPrograms!F$5)+programweights!$I$15*1*VLOOKUP(CombinedPrograms!$A84,OtherBen!$A$9:$L$116,1+CombinedPrograms!F$5)</f>
        <v>1284.7180892940321</v>
      </c>
      <c r="G84" s="8"/>
      <c r="H84" s="35">
        <f t="shared" si="7"/>
        <v>0.54928885385020365</v>
      </c>
      <c r="I84" s="35">
        <f t="shared" si="7"/>
        <v>0.54730554227312567</v>
      </c>
      <c r="J84" s="35">
        <f t="shared" si="7"/>
        <v>0.52824868189274232</v>
      </c>
      <c r="K84" s="35">
        <f t="shared" si="7"/>
        <v>0.49587639744869727</v>
      </c>
      <c r="L84" s="35">
        <f t="shared" si="7"/>
        <v>0.4348107363513028</v>
      </c>
      <c r="Q84">
        <f t="shared" si="8"/>
        <v>2012</v>
      </c>
    </row>
    <row r="85" spans="1:17" x14ac:dyDescent="0.25">
      <c r="A85" s="8">
        <f>aggregateBenElg!A85</f>
        <v>41030</v>
      </c>
      <c r="B85" s="26">
        <f>VLOOKUP(B$5,programweights!$B$8:$I$12,8)*VLOOKUP(CombinedPrograms!$A85,aggregateBenElg!$A$9:$I$116,2)*VLOOKUP(CombinedPrograms!$A85,UIBen!$A$9:$L$116,7+CombinedPrograms!B$5)+programweights!$I$13*VLOOKUP(CombinedPrograms!$A85,aggregateBenElg!$A$9:$I$116,3)*VLOOKUP(CombinedPrograms!$A85,SNAPBen!$A$10:$L$117,1+CombinedPrograms!B$5)+programweights!$I$14*VLOOKUP(CombinedPrograms!$A85,aggregateBenElg!$A$9:$I$116,4)*VLOOKUP(CombinedPrograms!$A85,MedicaidBen!$A$9:$L$116,1+CombinedPrograms!B$5)+programweights!$I$15*1*VLOOKUP(CombinedPrograms!$A85,OtherBen!$A$9:$L$116,1+CombinedPrograms!B$5)</f>
        <v>875.96999011759408</v>
      </c>
      <c r="C85" s="26">
        <f>VLOOKUP(C$5,programweights!$B$8:$I$12,8)*VLOOKUP(CombinedPrograms!$A85,aggregateBenElg!$A$9:$I$116,2)*VLOOKUP(CombinedPrograms!$A85,UIBen!$A$9:$L$116,7+CombinedPrograms!C$5)+programweights!$I$13*VLOOKUP(CombinedPrograms!$A85,aggregateBenElg!$A$9:$I$116,3)*VLOOKUP(CombinedPrograms!$A85,SNAPBen!$A$10:$L$117,1+CombinedPrograms!C$5)+programweights!$I$14*VLOOKUP(CombinedPrograms!$A85,aggregateBenElg!$A$9:$I$116,4)*VLOOKUP(CombinedPrograms!$A85,MedicaidBen!$A$9:$L$116,1+CombinedPrograms!C$5)+programweights!$I$15*1*VLOOKUP(CombinedPrograms!$A85,OtherBen!$A$9:$L$116,1+CombinedPrograms!C$5)</f>
        <v>1063.4796732000807</v>
      </c>
      <c r="D85" s="26">
        <f>VLOOKUP(D$5,programweights!$B$8:$I$12,8)*VLOOKUP(CombinedPrograms!$A85,aggregateBenElg!$A$9:$I$116,2)*VLOOKUP(CombinedPrograms!$A85,UIBen!$A$9:$L$116,7+CombinedPrograms!D$5)+programweights!$I$13*VLOOKUP(CombinedPrograms!$A85,aggregateBenElg!$A$9:$I$116,3)*VLOOKUP(CombinedPrograms!$A85,SNAPBen!$A$10:$L$117,1+CombinedPrograms!D$5)+programweights!$I$14*VLOOKUP(CombinedPrograms!$A85,aggregateBenElg!$A$9:$I$116,4)*VLOOKUP(CombinedPrograms!$A85,MedicaidBen!$A$9:$L$116,1+CombinedPrograms!D$5)+programweights!$I$15*1*VLOOKUP(CombinedPrograms!$A85,OtherBen!$A$9:$L$116,1+CombinedPrograms!D$5)</f>
        <v>1224.7715243954797</v>
      </c>
      <c r="E85" s="26">
        <f>VLOOKUP(E$5,programweights!$B$8:$I$12,8)*VLOOKUP(CombinedPrograms!$A85,aggregateBenElg!$A$9:$I$116,2)*VLOOKUP(CombinedPrograms!$A85,UIBen!$A$9:$L$116,7+CombinedPrograms!E$5)+programweights!$I$13*VLOOKUP(CombinedPrograms!$A85,aggregateBenElg!$A$9:$I$116,3)*VLOOKUP(CombinedPrograms!$A85,SNAPBen!$A$10:$L$117,1+CombinedPrograms!E$5)+programweights!$I$14*VLOOKUP(CombinedPrograms!$A85,aggregateBenElg!$A$9:$I$116,4)*VLOOKUP(CombinedPrograms!$A85,MedicaidBen!$A$9:$L$116,1+CombinedPrograms!E$5)+programweights!$I$15*1*VLOOKUP(CombinedPrograms!$A85,OtherBen!$A$9:$L$116,1+CombinedPrograms!E$5)</f>
        <v>1342.200786373962</v>
      </c>
      <c r="F85" s="26">
        <f>VLOOKUP(F$5,programweights!$B$8:$I$12,8)*VLOOKUP(CombinedPrograms!$A85,aggregateBenElg!$A$9:$I$116,2)*VLOOKUP(CombinedPrograms!$A85,UIBen!$A$9:$L$116,7+CombinedPrograms!F$5)+programweights!$I$13*VLOOKUP(CombinedPrograms!$A85,aggregateBenElg!$A$9:$I$116,3)*VLOOKUP(CombinedPrograms!$A85,SNAPBen!$A$10:$L$117,1+CombinedPrograms!F$5)+programweights!$I$14*VLOOKUP(CombinedPrograms!$A85,aggregateBenElg!$A$9:$I$116,4)*VLOOKUP(CombinedPrograms!$A85,MedicaidBen!$A$9:$L$116,1+CombinedPrograms!F$5)+programweights!$I$15*1*VLOOKUP(CombinedPrograms!$A85,OtherBen!$A$9:$L$116,1+CombinedPrograms!F$5)</f>
        <v>1285.3302774888664</v>
      </c>
      <c r="G85" s="8"/>
      <c r="H85" s="35">
        <f t="shared" si="7"/>
        <v>0.54951985616952204</v>
      </c>
      <c r="I85" s="35">
        <f t="shared" si="7"/>
        <v>0.5474974430871784</v>
      </c>
      <c r="J85" s="35">
        <f t="shared" si="7"/>
        <v>0.52840621998235848</v>
      </c>
      <c r="K85" s="35">
        <f t="shared" si="7"/>
        <v>0.49600541773027834</v>
      </c>
      <c r="L85" s="35">
        <f t="shared" si="7"/>
        <v>0.43491636922360399</v>
      </c>
      <c r="Q85">
        <f t="shared" si="8"/>
        <v>2012</v>
      </c>
    </row>
    <row r="86" spans="1:17" x14ac:dyDescent="0.25">
      <c r="A86" s="8"/>
    </row>
    <row r="87" spans="1:17" x14ac:dyDescent="0.25">
      <c r="A87" s="8"/>
    </row>
    <row r="88" spans="1:17" x14ac:dyDescent="0.25">
      <c r="A88" s="8"/>
    </row>
    <row r="89" spans="1:17" x14ac:dyDescent="0.25">
      <c r="A89" s="8"/>
    </row>
    <row r="90" spans="1:17" x14ac:dyDescent="0.25">
      <c r="A90" s="8"/>
    </row>
    <row r="91" spans="1:17" x14ac:dyDescent="0.25">
      <c r="A91" s="8"/>
    </row>
    <row r="92" spans="1:17" x14ac:dyDescent="0.25">
      <c r="A92" s="8"/>
    </row>
    <row r="93" spans="1:17" x14ac:dyDescent="0.25">
      <c r="A93" s="8"/>
    </row>
    <row r="94" spans="1:17" x14ac:dyDescent="0.25">
      <c r="A94" s="8"/>
    </row>
    <row r="95" spans="1:17" x14ac:dyDescent="0.25">
      <c r="A95" s="8"/>
    </row>
    <row r="96" spans="1:17" x14ac:dyDescent="0.25">
      <c r="A96" s="8"/>
    </row>
  </sheetData>
  <mergeCells count="2">
    <mergeCell ref="B4:F4"/>
    <mergeCell ref="H4:L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33"/>
  <sheetViews>
    <sheetView showGridLines="0" workbookViewId="0"/>
  </sheetViews>
  <sheetFormatPr defaultColWidth="8.85546875" defaultRowHeight="15" x14ac:dyDescent="0.25"/>
  <cols>
    <col min="1" max="1" width="6" customWidth="1"/>
    <col min="2" max="2" width="38.28515625" customWidth="1"/>
    <col min="3" max="5" width="9.140625" hidden="1" customWidth="1"/>
    <col min="6" max="6" width="12" customWidth="1"/>
    <col min="7" max="10" width="15.7109375" customWidth="1"/>
    <col min="11" max="11" width="3.7109375" customWidth="1"/>
    <col min="12" max="14" width="15.7109375" customWidth="1"/>
    <col min="16" max="16" width="9.140625" customWidth="1"/>
  </cols>
  <sheetData>
    <row r="1" spans="1:18" ht="15.75" x14ac:dyDescent="0.25">
      <c r="A1" s="46" t="s">
        <v>146</v>
      </c>
      <c r="B1" s="46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5.75" x14ac:dyDescent="0.25">
      <c r="A2" s="41" t="s">
        <v>120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15.75" x14ac:dyDescent="0.25">
      <c r="A4" s="41"/>
      <c r="B4" s="41"/>
      <c r="C4" s="69" t="s">
        <v>125</v>
      </c>
      <c r="D4" s="69"/>
      <c r="E4" s="69"/>
      <c r="F4" s="63" t="s">
        <v>123</v>
      </c>
      <c r="G4" s="63"/>
      <c r="H4" s="63"/>
      <c r="I4" s="71" t="s">
        <v>124</v>
      </c>
      <c r="J4" s="71"/>
      <c r="K4" s="71"/>
      <c r="L4" s="41"/>
      <c r="M4" s="41"/>
      <c r="N4" s="41"/>
      <c r="O4" s="41"/>
      <c r="P4" s="41" t="s">
        <v>128</v>
      </c>
      <c r="Q4" s="41"/>
      <c r="R4" s="41"/>
    </row>
    <row r="5" spans="1:18" ht="15.75" x14ac:dyDescent="0.25">
      <c r="A5" s="70" t="s">
        <v>126</v>
      </c>
      <c r="B5" s="70"/>
      <c r="C5" s="44">
        <v>2007</v>
      </c>
      <c r="D5" s="44">
        <v>2010</v>
      </c>
      <c r="E5" s="44">
        <v>2011</v>
      </c>
      <c r="F5" s="47" t="s">
        <v>121</v>
      </c>
      <c r="G5" s="47" t="s">
        <v>122</v>
      </c>
      <c r="H5" s="47"/>
      <c r="I5" s="47" t="s">
        <v>121</v>
      </c>
      <c r="J5" s="47" t="s">
        <v>122</v>
      </c>
      <c r="K5" s="47"/>
      <c r="L5" s="47"/>
      <c r="M5" s="47"/>
      <c r="N5" s="47"/>
      <c r="P5" s="47" t="s">
        <v>121</v>
      </c>
      <c r="Q5" s="41"/>
      <c r="R5" s="41"/>
    </row>
    <row r="6" spans="1:18" ht="15.75" x14ac:dyDescent="0.25">
      <c r="C6" s="44"/>
      <c r="D6" s="44"/>
      <c r="E6" s="44"/>
      <c r="F6" s="69" t="s">
        <v>119</v>
      </c>
      <c r="G6" s="69"/>
      <c r="H6" s="69"/>
      <c r="I6" s="69"/>
      <c r="J6" s="69"/>
      <c r="K6" s="49"/>
      <c r="L6" s="49"/>
      <c r="M6" s="49"/>
      <c r="N6" s="49"/>
      <c r="O6" s="41"/>
      <c r="P6" s="41"/>
      <c r="Q6" s="41"/>
      <c r="R6" s="41"/>
    </row>
    <row r="7" spans="1:18" ht="15.75" x14ac:dyDescent="0.25">
      <c r="A7" s="43">
        <f>SNAPBen!B3</f>
        <v>2110.3054961455105</v>
      </c>
      <c r="B7" s="61" t="s">
        <v>171</v>
      </c>
      <c r="C7" s="42">
        <f>AVERAGE(CombinedPrograms!H$21:H$32)</f>
        <v>0.48923549735203692</v>
      </c>
      <c r="D7" s="42">
        <f>AVERAGE(CombinedPrograms!H$57:H$68)</f>
        <v>0.58589220457426794</v>
      </c>
      <c r="E7" s="42">
        <f>AVERAGE(CombinedPrograms!H$69:H$80)</f>
        <v>0.55079856406971361</v>
      </c>
      <c r="F7" s="45">
        <f>(D7-$C7)*100</f>
        <v>9.6656707222231013</v>
      </c>
      <c r="G7" s="45">
        <f>(E7-$C7)*100</f>
        <v>6.1563066717676698</v>
      </c>
      <c r="I7" s="45">
        <f>100*(LN((1-D7)/(1-$C7)))</f>
        <v>-20.978231274417997</v>
      </c>
      <c r="J7" s="45">
        <f>100*(LN((1-E7)/(1-$C7)))</f>
        <v>-12.843720860388514</v>
      </c>
      <c r="K7" s="45"/>
      <c r="L7" s="45"/>
      <c r="M7" s="45"/>
      <c r="N7" s="45"/>
      <c r="O7" s="41"/>
      <c r="P7" s="57">
        <v>-0.1053125</v>
      </c>
      <c r="Q7" s="41"/>
      <c r="R7" s="41"/>
    </row>
    <row r="8" spans="1:18" ht="15.75" x14ac:dyDescent="0.25">
      <c r="A8" s="43">
        <f>SNAPBen!C3</f>
        <v>2577.5329535526921</v>
      </c>
      <c r="B8" s="61" t="s">
        <v>172</v>
      </c>
      <c r="C8" s="42">
        <f>AVERAGE(CombinedPrograms!I$21:I$32)</f>
        <v>0.48536617223969292</v>
      </c>
      <c r="D8" s="42">
        <f>AVERAGE(CombinedPrograms!I$57:I$68)</f>
        <v>0.58456495878655923</v>
      </c>
      <c r="E8" s="42">
        <f>AVERAGE(CombinedPrograms!I$69:I$80)</f>
        <v>0.54855970552552291</v>
      </c>
      <c r="F8" s="45">
        <f t="shared" ref="F8:G11" si="0">(D8-$C8)*100</f>
        <v>9.9198786546866309</v>
      </c>
      <c r="G8" s="45">
        <f t="shared" si="0"/>
        <v>6.3193533285829995</v>
      </c>
      <c r="H8" s="41"/>
      <c r="I8" s="45">
        <f t="shared" ref="I8:J11" si="1">100*(LN((1-D8)/(1-$C8)))</f>
        <v>-21.412937047887663</v>
      </c>
      <c r="J8" s="45">
        <f t="shared" si="1"/>
        <v>-13.101250775466783</v>
      </c>
      <c r="K8" s="45"/>
      <c r="L8" s="45"/>
      <c r="M8" s="45"/>
      <c r="N8" s="45"/>
      <c r="O8" s="41"/>
      <c r="P8" s="57">
        <v>-0.1013896</v>
      </c>
      <c r="Q8" s="41"/>
      <c r="R8" s="41"/>
    </row>
    <row r="9" spans="1:18" ht="15.75" x14ac:dyDescent="0.25">
      <c r="A9" s="43">
        <f>SNAPBen!D3</f>
        <v>3148.2058587179872</v>
      </c>
      <c r="B9" s="61" t="s">
        <v>170</v>
      </c>
      <c r="C9" s="42">
        <f>AVERAGE(CombinedPrograms!J$21:J$32)</f>
        <v>0.46829908731920877</v>
      </c>
      <c r="D9" s="42">
        <f>AVERAGE(CombinedPrograms!J$57:J$68)</f>
        <v>0.56337994509542733</v>
      </c>
      <c r="E9" s="42">
        <f>AVERAGE(CombinedPrograms!J$69:J$80)</f>
        <v>0.5292782683685725</v>
      </c>
      <c r="F9" s="45">
        <f t="shared" si="0"/>
        <v>9.5080857776218544</v>
      </c>
      <c r="G9" s="45">
        <f t="shared" si="0"/>
        <v>6.0979181049363724</v>
      </c>
      <c r="H9" s="41"/>
      <c r="I9" s="45">
        <f t="shared" si="1"/>
        <v>-19.701775970604295</v>
      </c>
      <c r="J9" s="45">
        <f t="shared" si="1"/>
        <v>-12.181402094912901</v>
      </c>
      <c r="K9" s="45"/>
      <c r="L9" s="45"/>
      <c r="M9" s="45"/>
      <c r="N9" s="45"/>
      <c r="O9" s="41"/>
      <c r="P9" s="57">
        <v>-8.7806899999999993E-2</v>
      </c>
      <c r="Q9" s="41"/>
      <c r="R9" s="41"/>
    </row>
    <row r="10" spans="1:18" ht="15.75" x14ac:dyDescent="0.25">
      <c r="A10" s="43">
        <f>SNAPBen!E3</f>
        <v>3845.2273190941551</v>
      </c>
      <c r="B10" s="61" t="s">
        <v>173</v>
      </c>
      <c r="C10" s="42">
        <f>AVERAGE(CombinedPrograms!K$21:K$32)</f>
        <v>0.44180420216955946</v>
      </c>
      <c r="D10" s="42">
        <f>AVERAGE(CombinedPrograms!K$57:K$68)</f>
        <v>0.52735523390780203</v>
      </c>
      <c r="E10" s="42">
        <f>AVERAGE(CombinedPrograms!K$69:K$80)</f>
        <v>0.49671960646149715</v>
      </c>
      <c r="F10" s="45">
        <f t="shared" si="0"/>
        <v>8.5551031738242571</v>
      </c>
      <c r="G10" s="45">
        <f t="shared" si="0"/>
        <v>5.4915404291937699</v>
      </c>
      <c r="H10" s="41"/>
      <c r="I10" s="45">
        <f t="shared" si="1"/>
        <v>-16.636570973035866</v>
      </c>
      <c r="J10" s="45">
        <f t="shared" si="1"/>
        <v>-10.356233579340053</v>
      </c>
      <c r="K10" s="45"/>
      <c r="L10" s="45"/>
      <c r="M10" s="45"/>
      <c r="N10" s="45"/>
      <c r="O10" s="41"/>
      <c r="P10" s="57">
        <v>-5.3655300000000003E-2</v>
      </c>
      <c r="Q10" s="41"/>
      <c r="R10" s="41"/>
    </row>
    <row r="11" spans="1:18" ht="15.75" x14ac:dyDescent="0.25">
      <c r="A11" s="43">
        <f>SNAPBen!F3</f>
        <v>4696.5712532944372</v>
      </c>
      <c r="B11" s="61" t="s">
        <v>174</v>
      </c>
      <c r="C11" s="42">
        <f>AVERAGE(CombinedPrograms!L$21:L$32)</f>
        <v>0.39664735175481997</v>
      </c>
      <c r="D11" s="42">
        <f>AVERAGE(CombinedPrograms!L$57:L$68)</f>
        <v>0.46222283122992386</v>
      </c>
      <c r="E11" s="42">
        <f>AVERAGE(CombinedPrograms!L$69:L$80)</f>
        <v>0.43550109750135463</v>
      </c>
      <c r="F11" s="45">
        <f t="shared" si="0"/>
        <v>6.5575479475103897</v>
      </c>
      <c r="G11" s="45">
        <f t="shared" si="0"/>
        <v>3.8853745746534663</v>
      </c>
      <c r="H11" s="41"/>
      <c r="I11" s="45">
        <f t="shared" si="1"/>
        <v>-11.505755882390075</v>
      </c>
      <c r="J11" s="45">
        <f t="shared" si="1"/>
        <v>-6.6563409358358347</v>
      </c>
      <c r="K11" s="45"/>
      <c r="L11" s="45"/>
      <c r="M11" s="45"/>
      <c r="N11" s="45"/>
      <c r="O11" s="41"/>
      <c r="P11" s="57">
        <v>-3.5028499999999997E-2</v>
      </c>
      <c r="Q11" s="41"/>
      <c r="R11" s="41"/>
    </row>
    <row r="12" spans="1:18" ht="15.75" x14ac:dyDescent="0.25">
      <c r="A12" s="43"/>
      <c r="B12" s="62"/>
      <c r="C12" s="42"/>
      <c r="D12" s="42"/>
      <c r="E12" s="42"/>
      <c r="F12" s="45"/>
      <c r="G12" s="45"/>
      <c r="H12" s="41"/>
      <c r="I12" s="45"/>
      <c r="J12" s="45"/>
      <c r="K12" s="45"/>
      <c r="L12" s="45"/>
      <c r="M12" s="45"/>
      <c r="N12" s="45"/>
      <c r="O12" s="41"/>
      <c r="P12" s="41"/>
      <c r="Q12" s="41"/>
      <c r="R12" s="41"/>
    </row>
    <row r="13" spans="1:18" ht="15.75" x14ac:dyDescent="0.25">
      <c r="A13" s="41"/>
      <c r="B13" s="63"/>
      <c r="C13" s="41"/>
      <c r="D13" s="41"/>
      <c r="E13" s="41"/>
      <c r="F13" s="69" t="s">
        <v>127</v>
      </c>
      <c r="G13" s="69"/>
      <c r="H13" s="69"/>
      <c r="I13" s="69"/>
      <c r="J13" s="69"/>
      <c r="K13" s="49"/>
      <c r="L13" s="49"/>
      <c r="M13" s="49"/>
      <c r="N13" s="49"/>
      <c r="O13" s="41"/>
      <c r="P13" s="41"/>
      <c r="Q13" s="41"/>
      <c r="R13" s="41"/>
    </row>
    <row r="14" spans="1:18" ht="15.75" x14ac:dyDescent="0.25">
      <c r="A14" s="43">
        <f>[3]SNAPBen!B3</f>
        <v>2110.3054961455105</v>
      </c>
      <c r="B14" s="62" t="str">
        <f>B7</f>
        <v>= 0.4 log points below median</v>
      </c>
      <c r="C14" s="42">
        <f>AVERAGE([3]CombinedPrograms!H$21:H$32)</f>
        <v>0.40275399783609056</v>
      </c>
      <c r="D14" s="42">
        <f>AVERAGE([3]CombinedPrograms!H$57:H$68)</f>
        <v>0.46503481521875073</v>
      </c>
      <c r="E14" s="42">
        <f>AVERAGE([3]CombinedPrograms!H$69:H$80)</f>
        <v>0.42888008454467302</v>
      </c>
      <c r="F14" s="45">
        <f>(D14-$C14)*100</f>
        <v>6.2280817382660167</v>
      </c>
      <c r="G14" s="45">
        <f>(E14-$C14)*100</f>
        <v>2.6126086708582461</v>
      </c>
      <c r="I14" s="45">
        <f>100*(LN((1-D14)/(1-$C14)))</f>
        <v>-11.01274228404335</v>
      </c>
      <c r="J14" s="45">
        <f>100*(LN((1-E14)/(1-$C14)))</f>
        <v>-4.472989528264554</v>
      </c>
      <c r="K14" s="45"/>
      <c r="L14" s="45"/>
      <c r="M14" s="45"/>
      <c r="N14" s="45"/>
      <c r="O14" s="41"/>
      <c r="P14" s="57">
        <v>-6.2861899999999998E-2</v>
      </c>
      <c r="Q14" s="48"/>
      <c r="R14" s="41"/>
    </row>
    <row r="15" spans="1:18" ht="15.75" x14ac:dyDescent="0.25">
      <c r="A15" s="43">
        <f>[3]SNAPBen!C3</f>
        <v>2577.5329535526921</v>
      </c>
      <c r="B15" s="62" t="str">
        <f t="shared" ref="B15:B18" si="2">B8</f>
        <v>= 0.2 log points below median</v>
      </c>
      <c r="C15" s="42">
        <f>AVERAGE([3]CombinedPrograms!I$21:I$32)</f>
        <v>0.40319508169314822</v>
      </c>
      <c r="D15" s="42">
        <f>AVERAGE([3]CombinedPrograms!I$57:I$68)</f>
        <v>0.47374217853853429</v>
      </c>
      <c r="E15" s="42">
        <f>AVERAGE([3]CombinedPrograms!I$69:I$80)</f>
        <v>0.43685252558851939</v>
      </c>
      <c r="F15" s="45">
        <f t="shared" ref="F15:F18" si="3">(D15-$C15)*100</f>
        <v>7.054709684538607</v>
      </c>
      <c r="G15" s="45">
        <f t="shared" ref="G15:G18" si="4">(E15-$C15)*100</f>
        <v>3.3657443895371175</v>
      </c>
      <c r="H15" s="41"/>
      <c r="I15" s="45">
        <f t="shared" ref="I15:I18" si="5">100*(LN((1-D15)/(1-$C15)))</f>
        <v>-12.579904246561949</v>
      </c>
      <c r="J15" s="45">
        <f t="shared" ref="J15:J18" si="6">100*(LN((1-E15)/(1-$C15)))</f>
        <v>-5.8048752255492646</v>
      </c>
      <c r="K15" s="45"/>
      <c r="L15" s="45"/>
      <c r="M15" s="45"/>
      <c r="N15" s="45"/>
      <c r="O15" s="41"/>
      <c r="P15" s="57">
        <v>-5.8003100000000002E-2</v>
      </c>
      <c r="Q15" s="48"/>
      <c r="R15" s="41"/>
    </row>
    <row r="16" spans="1:18" ht="15.75" x14ac:dyDescent="0.25">
      <c r="A16" s="43">
        <f>[3]SNAPBen!D3</f>
        <v>3148.2058587179872</v>
      </c>
      <c r="B16" s="62" t="str">
        <f t="shared" si="2"/>
        <v>= median among working heads &amp; spouses</v>
      </c>
      <c r="C16" s="42">
        <f>AVERAGE([3]CombinedPrograms!J$21:J$32)</f>
        <v>0.39704432039025472</v>
      </c>
      <c r="D16" s="42">
        <f>AVERAGE([3]CombinedPrograms!J$57:J$68)</f>
        <v>0.46858978246911032</v>
      </c>
      <c r="E16" s="42">
        <f>AVERAGE([3]CombinedPrograms!J$69:J$80)</f>
        <v>0.43376163212580893</v>
      </c>
      <c r="F16" s="45">
        <f t="shared" si="3"/>
        <v>7.1545462078855593</v>
      </c>
      <c r="G16" s="45">
        <f t="shared" si="4"/>
        <v>3.6717311735554201</v>
      </c>
      <c r="H16" s="41"/>
      <c r="I16" s="45">
        <f t="shared" si="5"/>
        <v>-12.630943349671375</v>
      </c>
      <c r="J16" s="45">
        <f t="shared" si="6"/>
        <v>-6.2828560007228624</v>
      </c>
      <c r="K16" s="45"/>
      <c r="L16" s="45"/>
      <c r="M16" s="45"/>
      <c r="N16" s="45"/>
      <c r="O16" s="41"/>
      <c r="P16" s="57">
        <v>-6.0347499999999998E-2</v>
      </c>
      <c r="Q16" s="48"/>
      <c r="R16" s="41"/>
    </row>
    <row r="17" spans="1:18" ht="15.75" x14ac:dyDescent="0.25">
      <c r="A17" s="43">
        <f>[3]SNAPBen!E3</f>
        <v>3845.2273190941551</v>
      </c>
      <c r="B17" s="62" t="str">
        <f t="shared" si="2"/>
        <v>= 0.2 log points above median</v>
      </c>
      <c r="C17" s="42">
        <f>AVERAGE([3]CombinedPrograms!K$21:K$32)</f>
        <v>0.38324905843171414</v>
      </c>
      <c r="D17" s="42">
        <f>AVERAGE([3]CombinedPrograms!K$57:K$68)</f>
        <v>0.44952380329037611</v>
      </c>
      <c r="E17" s="42">
        <f>AVERAGE([3]CombinedPrograms!K$69:K$80)</f>
        <v>0.4182931693261806</v>
      </c>
      <c r="F17" s="45">
        <f t="shared" si="3"/>
        <v>6.6274744858661974</v>
      </c>
      <c r="G17" s="45">
        <f t="shared" si="4"/>
        <v>3.5044110894466463</v>
      </c>
      <c r="H17" s="41"/>
      <c r="I17" s="45">
        <f t="shared" si="5"/>
        <v>-11.368156624282923</v>
      </c>
      <c r="J17" s="45">
        <f t="shared" si="6"/>
        <v>-5.849868861587014</v>
      </c>
      <c r="K17" s="45"/>
      <c r="L17" s="45"/>
      <c r="M17" s="45"/>
      <c r="N17" s="45"/>
      <c r="O17" s="41"/>
      <c r="P17" s="57">
        <v>-5.2774599999999998E-2</v>
      </c>
      <c r="Q17" s="48"/>
      <c r="R17" s="41"/>
    </row>
    <row r="18" spans="1:18" ht="15.75" x14ac:dyDescent="0.25">
      <c r="A18" s="43">
        <f>[3]SNAPBen!F3</f>
        <v>4696.5712532944372</v>
      </c>
      <c r="B18" s="62" t="str">
        <f t="shared" si="2"/>
        <v>= 0.4 log points above median</v>
      </c>
      <c r="C18" s="42">
        <f>AVERAGE([3]CombinedPrograms!L$21:L$32)</f>
        <v>0.34870645482574436</v>
      </c>
      <c r="D18" s="42">
        <f>AVERAGE([3]CombinedPrograms!L$57:L$68)</f>
        <v>0.39849984542738209</v>
      </c>
      <c r="E18" s="42">
        <f>AVERAGE([3]CombinedPrograms!L$69:L$80)</f>
        <v>0.37129096156433383</v>
      </c>
      <c r="F18" s="45">
        <f t="shared" si="3"/>
        <v>4.979339060163773</v>
      </c>
      <c r="G18" s="45">
        <f t="shared" si="4"/>
        <v>2.2584506738589472</v>
      </c>
      <c r="H18" s="41"/>
      <c r="I18" s="45">
        <f t="shared" si="5"/>
        <v>-7.9533662430175056</v>
      </c>
      <c r="J18" s="45">
        <f t="shared" si="6"/>
        <v>-3.5291883148939092</v>
      </c>
      <c r="K18" s="45"/>
      <c r="L18" s="45"/>
      <c r="M18" s="45"/>
      <c r="N18" s="45"/>
      <c r="O18" s="41"/>
      <c r="P18" s="57">
        <v>-2.9109199999999998E-2</v>
      </c>
      <c r="Q18" s="48"/>
      <c r="R18" s="41"/>
    </row>
    <row r="19" spans="1:18" ht="15.75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ht="15.75" x14ac:dyDescent="0.25">
      <c r="A20" s="44" t="s">
        <v>175</v>
      </c>
      <c r="B20" s="60" t="s">
        <v>176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spans="1:18" ht="15.75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</row>
    <row r="22" spans="1:18" ht="15.75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</row>
    <row r="23" spans="1:18" ht="15.75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18" ht="15.75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ht="15.75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ht="15.75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</row>
    <row r="27" spans="1:18" ht="15.75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</row>
    <row r="28" spans="1:18" ht="15.75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</row>
    <row r="29" spans="1:18" ht="15.75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</row>
    <row r="30" spans="1:18" ht="15.75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</row>
    <row r="31" spans="1:18" ht="15.75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8" ht="15.75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</row>
    <row r="33" spans="1:18" ht="15.7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ht="15.75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ht="15.75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ht="15.75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ht="15.75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ht="15.75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8" ht="15.75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ht="15.75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ht="15.75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ht="15.75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ht="15.75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ht="15.75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ht="15.75" x14ac:dyDescent="0.2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ht="15.75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ht="15.75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spans="1:18" ht="15.75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</row>
    <row r="49" spans="1:18" ht="15.75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</row>
    <row r="50" spans="1:18" ht="15.75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ht="15.75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ht="15.75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</row>
    <row r="53" spans="1:18" ht="15.75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</row>
    <row r="54" spans="1:18" ht="15.75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</row>
    <row r="55" spans="1:18" ht="15.75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</row>
    <row r="56" spans="1:18" ht="15.75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</row>
    <row r="57" spans="1:18" ht="15.75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1:18" ht="15.75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</row>
    <row r="59" spans="1:18" ht="15.75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</row>
    <row r="60" spans="1:18" ht="15.75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</row>
    <row r="61" spans="1:18" ht="15.75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</row>
    <row r="62" spans="1:18" ht="15.75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63" spans="1:18" ht="15.75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</row>
    <row r="64" spans="1:18" ht="15.75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</row>
    <row r="65" spans="1:18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</row>
    <row r="66" spans="1:18" ht="15.75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</row>
    <row r="67" spans="1:18" ht="15.75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</row>
    <row r="68" spans="1:18" ht="15.75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</row>
    <row r="69" spans="1:18" ht="15.75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</row>
    <row r="70" spans="1:18" ht="15.75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</row>
    <row r="71" spans="1:18" ht="15.75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</row>
    <row r="72" spans="1:18" ht="15.75" x14ac:dyDescent="0.2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</row>
    <row r="73" spans="1:18" ht="15.75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</row>
    <row r="74" spans="1:18" ht="15.75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</row>
    <row r="75" spans="1:18" ht="15.75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</row>
    <row r="76" spans="1:18" ht="15.75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</row>
    <row r="77" spans="1:18" ht="15.75" x14ac:dyDescent="0.2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</row>
    <row r="78" spans="1:18" ht="15.75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</row>
    <row r="79" spans="1:18" ht="15.75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</row>
    <row r="80" spans="1:18" ht="15.75" x14ac:dyDescent="0.2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</row>
    <row r="81" spans="1:18" ht="15.75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1:18" ht="15.75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</row>
    <row r="83" spans="1:18" ht="15.75" x14ac:dyDescent="0.2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</row>
    <row r="84" spans="1:18" ht="15.75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</row>
    <row r="85" spans="1:18" ht="15.75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</row>
    <row r="86" spans="1:18" ht="15.75" x14ac:dyDescent="0.2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</row>
    <row r="87" spans="1:18" ht="15.75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</row>
    <row r="88" spans="1:18" ht="15.75" x14ac:dyDescent="0.2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</row>
    <row r="89" spans="1:18" ht="15.75" x14ac:dyDescent="0.2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</row>
    <row r="90" spans="1:18" ht="15.75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</row>
    <row r="91" spans="1:18" ht="15.75" x14ac:dyDescent="0.2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</row>
    <row r="92" spans="1:18" ht="15.75" x14ac:dyDescent="0.2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</row>
    <row r="93" spans="1:18" ht="15.75" x14ac:dyDescent="0.2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</row>
    <row r="94" spans="1:18" ht="15.75" x14ac:dyDescent="0.2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</row>
    <row r="95" spans="1:18" ht="15.75" x14ac:dyDescent="0.2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</row>
    <row r="96" spans="1:18" ht="15.75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</row>
    <row r="97" spans="1:18" ht="15.75" x14ac:dyDescent="0.2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</row>
    <row r="98" spans="1:18" ht="15.75" x14ac:dyDescent="0.2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</row>
    <row r="99" spans="1:18" ht="15.75" x14ac:dyDescent="0.2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</row>
    <row r="100" spans="1:18" ht="15.75" x14ac:dyDescent="0.2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</row>
    <row r="101" spans="1:18" ht="15.75" x14ac:dyDescent="0.2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</row>
    <row r="102" spans="1:18" ht="15.75" x14ac:dyDescent="0.2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</row>
    <row r="103" spans="1:18" ht="15.75" x14ac:dyDescent="0.2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</row>
    <row r="104" spans="1:18" ht="15.75" x14ac:dyDescent="0.25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</row>
    <row r="105" spans="1:18" ht="15.75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</row>
    <row r="106" spans="1:18" ht="15.75" x14ac:dyDescent="0.2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1:18" ht="15.75" x14ac:dyDescent="0.2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</row>
    <row r="108" spans="1:18" ht="15.75" x14ac:dyDescent="0.25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</row>
    <row r="109" spans="1:18" ht="15.75" x14ac:dyDescent="0.25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</row>
    <row r="110" spans="1:18" ht="15.75" x14ac:dyDescent="0.25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</row>
    <row r="111" spans="1:18" ht="15.75" x14ac:dyDescent="0.2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</row>
    <row r="112" spans="1:18" ht="15.75" x14ac:dyDescent="0.2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</row>
    <row r="113" spans="1:18" ht="15.75" x14ac:dyDescent="0.25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</row>
    <row r="114" spans="1:18" ht="15.75" x14ac:dyDescent="0.2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</row>
    <row r="115" spans="1:18" ht="15.75" x14ac:dyDescent="0.25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</row>
    <row r="116" spans="1:18" ht="15.75" x14ac:dyDescent="0.2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</row>
    <row r="117" spans="1:18" ht="15.75" x14ac:dyDescent="0.2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</row>
    <row r="118" spans="1:18" ht="15.75" x14ac:dyDescent="0.25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</row>
    <row r="119" spans="1:18" ht="15.75" x14ac:dyDescent="0.2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</row>
    <row r="120" spans="1:18" ht="15.75" x14ac:dyDescent="0.2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</row>
    <row r="121" spans="1:18" ht="15.75" x14ac:dyDescent="0.2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</row>
    <row r="122" spans="1:18" ht="15.75" x14ac:dyDescent="0.2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</row>
    <row r="123" spans="1:18" ht="15.75" x14ac:dyDescent="0.2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</row>
    <row r="124" spans="1:18" ht="15.75" x14ac:dyDescent="0.2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</row>
    <row r="125" spans="1:18" ht="15.75" x14ac:dyDescent="0.2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</row>
    <row r="126" spans="1:18" ht="15.75" x14ac:dyDescent="0.2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</row>
    <row r="127" spans="1:18" ht="15.75" x14ac:dyDescent="0.2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</row>
    <row r="128" spans="1:18" ht="15.75" x14ac:dyDescent="0.2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</row>
    <row r="129" spans="1:18" ht="15.75" x14ac:dyDescent="0.2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</row>
    <row r="130" spans="1:18" ht="15.75" x14ac:dyDescent="0.2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</row>
    <row r="131" spans="1:18" ht="15.75" x14ac:dyDescent="0.2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</row>
    <row r="132" spans="1:18" ht="15.75" x14ac:dyDescent="0.2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</row>
    <row r="133" spans="1:18" ht="15.75" x14ac:dyDescent="0.2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</row>
  </sheetData>
  <mergeCells count="5">
    <mergeCell ref="C4:E4"/>
    <mergeCell ref="F6:J6"/>
    <mergeCell ref="F13:J13"/>
    <mergeCell ref="A5:B5"/>
    <mergeCell ref="I4:K4"/>
  </mergeCells>
  <phoneticPr fontId="27" type="noConversion"/>
  <pageMargins left="0.7" right="0.7" top="0.75" bottom="0.75" header="0.3" footer="0.3"/>
  <pageSetup orientation="landscape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workbookViewId="0"/>
  </sheetViews>
  <sheetFormatPr defaultColWidth="8.85546875" defaultRowHeight="15" x14ac:dyDescent="0.25"/>
  <cols>
    <col min="1" max="1" width="18.7109375" bestFit="1" customWidth="1"/>
    <col min="2" max="2" width="2" bestFit="1" customWidth="1"/>
    <col min="3" max="3" width="15.7109375" bestFit="1" customWidth="1"/>
    <col min="4" max="4" width="17.28515625" bestFit="1" customWidth="1"/>
    <col min="5" max="5" width="10.7109375" customWidth="1"/>
    <col min="7" max="7" width="7.28515625" bestFit="1" customWidth="1"/>
    <col min="10" max="10" width="7.140625" bestFit="1" customWidth="1"/>
    <col min="11" max="11" width="6.42578125" bestFit="1" customWidth="1"/>
    <col min="16" max="16" width="7.140625" bestFit="1" customWidth="1"/>
    <col min="17" max="17" width="6.42578125" bestFit="1" customWidth="1"/>
    <col min="22" max="22" width="7.140625" bestFit="1" customWidth="1"/>
    <col min="23" max="23" width="3.7109375" customWidth="1"/>
    <col min="32" max="32" width="16.7109375" bestFit="1" customWidth="1"/>
  </cols>
  <sheetData>
    <row r="1" spans="1:33" x14ac:dyDescent="0.25">
      <c r="A1" s="1" t="s">
        <v>141</v>
      </c>
    </row>
    <row r="3" spans="1:33" x14ac:dyDescent="0.25">
      <c r="E3" s="65">
        <v>2007</v>
      </c>
      <c r="F3" s="65"/>
      <c r="G3" s="65"/>
      <c r="H3" s="65"/>
      <c r="I3" s="65"/>
      <c r="J3" s="65"/>
      <c r="K3" s="65">
        <v>2010</v>
      </c>
      <c r="L3" s="65"/>
      <c r="M3" s="65"/>
      <c r="N3" s="65"/>
      <c r="O3" s="65"/>
      <c r="P3" s="65"/>
      <c r="Q3" s="65">
        <v>2011</v>
      </c>
      <c r="R3" s="65"/>
      <c r="S3" s="65"/>
      <c r="T3" s="65"/>
      <c r="U3" s="65"/>
      <c r="V3" s="65"/>
    </row>
    <row r="4" spans="1:33" x14ac:dyDescent="0.25">
      <c r="A4" s="3" t="s">
        <v>115</v>
      </c>
      <c r="B4" s="3"/>
      <c r="C4" s="3" t="s">
        <v>126</v>
      </c>
      <c r="D4" s="3" t="s">
        <v>139</v>
      </c>
      <c r="E4" s="13" t="s">
        <v>131</v>
      </c>
      <c r="F4" s="3" t="s">
        <v>132</v>
      </c>
      <c r="G4" s="13" t="s">
        <v>133</v>
      </c>
      <c r="H4" s="3" t="s">
        <v>134</v>
      </c>
      <c r="I4" s="3" t="s">
        <v>135</v>
      </c>
      <c r="J4" s="13" t="s">
        <v>136</v>
      </c>
      <c r="K4" s="13" t="s">
        <v>131</v>
      </c>
      <c r="L4" s="3" t="s">
        <v>132</v>
      </c>
      <c r="M4" s="13" t="s">
        <v>133</v>
      </c>
      <c r="N4" s="3" t="s">
        <v>134</v>
      </c>
      <c r="O4" s="3" t="s">
        <v>135</v>
      </c>
      <c r="P4" s="13" t="s">
        <v>136</v>
      </c>
      <c r="Q4" s="13" t="s">
        <v>131</v>
      </c>
      <c r="R4" s="3" t="s">
        <v>132</v>
      </c>
      <c r="S4" s="13" t="s">
        <v>133</v>
      </c>
      <c r="T4" s="3" t="s">
        <v>134</v>
      </c>
      <c r="U4" s="3" t="s">
        <v>135</v>
      </c>
      <c r="V4" s="13" t="s">
        <v>136</v>
      </c>
    </row>
    <row r="5" spans="1:33" x14ac:dyDescent="0.25">
      <c r="A5" t="str">
        <f>"quintile "&amp;TEXT(B5,"0")</f>
        <v>quintile 1</v>
      </c>
      <c r="B5">
        <v>1</v>
      </c>
      <c r="C5" s="9">
        <f>VLOOKUP($B5,quintilewages!$A$6:$G$10,7)*SNAPMaxBen!$B$7/VLOOKUP(DATE(2007,1,1),FREDconnect!$I$8:$J$14,2)</f>
        <v>2110.3054961455105</v>
      </c>
      <c r="D5" s="11">
        <f>VLOOKUP($B5,programweights!$B$8:$I$12,8)</f>
        <v>0.2958424374425474</v>
      </c>
      <c r="E5" s="10">
        <f>SUMIF(aggregateBenElg!$K$9:$K$116,Decompose!$E$3,aggregateBenElg!$B$9:$B$116)/12</f>
        <v>0.67985009157916287</v>
      </c>
      <c r="F5" s="14">
        <v>1</v>
      </c>
      <c r="G5" s="9">
        <f>SUMIF(UIBen!$T$9:$T$116,Decompose!$E$3,UIBen!H$9:H$116)/12</f>
        <v>928.53441830402471</v>
      </c>
      <c r="H5" s="10">
        <f>SUMIF(aggregateBenElg!$K$9:$K$116,Decompose!$E$3,aggregateBenElg!$C$9:$C$116)/12</f>
        <v>0.81587718110749663</v>
      </c>
      <c r="I5" s="9">
        <f>SUMIF(SNAPBen!$J$10:$J$117,Decompose!$E$3,SNAPBen!B$10:B$117)/12</f>
        <v>314.01950942908837</v>
      </c>
      <c r="J5" s="14">
        <v>0</v>
      </c>
      <c r="K5" s="10">
        <f>SUMIF(aggregateBenElg!$K$9:$K$116,Decompose!$K$3,aggregateBenElg!$B$9:$B$116)/12</f>
        <v>1.0041505147311136</v>
      </c>
      <c r="L5" s="14">
        <v>1.0471999999999999</v>
      </c>
      <c r="M5" s="9">
        <f>SUMIF(UIBen!$T$9:$T$116,Decompose!$K$3,UIBen!H$9:H$116)/12</f>
        <v>1105.5169388222773</v>
      </c>
      <c r="N5" s="10">
        <f>SUMIF(aggregateBenElg!$K$9:$K$116,Decompose!$K$3,aggregateBenElg!$C$9:$C$116)/12</f>
        <v>1.0206572305783523</v>
      </c>
      <c r="O5" s="9">
        <f>SUMIF(SNAPBen!$J$10:$J$117,Decompose!$K$3,SNAPBen!B$10:B$117)/12</f>
        <v>380.32351641557756</v>
      </c>
      <c r="P5" s="14">
        <v>0</v>
      </c>
      <c r="Q5" s="10">
        <f>SUMIF(aggregateBenElg!$K$9:$K$116,Decompose!$Q$3,aggregateBenElg!$B$9:$B$116)/12</f>
        <v>1.0041505147311136</v>
      </c>
      <c r="R5">
        <f>L5</f>
        <v>1.0471999999999999</v>
      </c>
      <c r="S5" s="9">
        <f>SUMIF(UIBen!$T$9:$T$116,Decompose!$Q$3,UIBen!H$9:H$116)/12</f>
        <v>928.53441830402471</v>
      </c>
      <c r="T5" s="10">
        <f>SUMIF(aggregateBenElg!$K$9:$K$116,Decompose!$Q$3,aggregateBenElg!$C$9:$C$116)/12</f>
        <v>1.0566560073832993</v>
      </c>
      <c r="U5" s="9">
        <f>SUMIF(SNAPBen!$J$10:$J$117,Decompose!$Q$3,SNAPBen!B$10:B$117)/12</f>
        <v>371.19550948815021</v>
      </c>
      <c r="V5" s="57">
        <f>-0.02/$A$33</f>
        <v>-1.6207836597925952E-2</v>
      </c>
    </row>
    <row r="6" spans="1:33" x14ac:dyDescent="0.25">
      <c r="A6" t="str">
        <f t="shared" ref="A6:A9" si="0">"quintile "&amp;TEXT(B6,"0")</f>
        <v>quintile 2</v>
      </c>
      <c r="B6">
        <v>2</v>
      </c>
      <c r="C6" s="9">
        <f>VLOOKUP($B6,quintilewages!$A$6:$G$10,7)*SNAPMaxBen!$B$7/VLOOKUP(DATE(2007,1,1),FREDconnect!$I$8:$J$14,2)</f>
        <v>2577.5329535526921</v>
      </c>
      <c r="D6" s="11">
        <f>VLOOKUP($B6,programweights!$B$8:$I$12,8)</f>
        <v>0.37370652468119003</v>
      </c>
      <c r="E6" s="10">
        <f>E5</f>
        <v>0.67985009157916287</v>
      </c>
      <c r="F6">
        <f>F5</f>
        <v>1</v>
      </c>
      <c r="G6" s="9">
        <f>SUMIF(UIBen!$T$9:$T$116,Decompose!$E$3,UIBen!I$9:I$116)/12</f>
        <v>1134.1144995631844</v>
      </c>
      <c r="H6" s="10">
        <f>H5</f>
        <v>0.81587718110749663</v>
      </c>
      <c r="I6" s="9">
        <f>SUMIF(SNAPBen!$J$10:$J$117,Decompose!$E$3,SNAPBen!C$10:C$117)/12</f>
        <v>318.62217937918513</v>
      </c>
      <c r="J6">
        <f>J5</f>
        <v>0</v>
      </c>
      <c r="K6" s="10">
        <f>K5</f>
        <v>1.0041505147311136</v>
      </c>
      <c r="L6">
        <f>L5</f>
        <v>1.0471999999999999</v>
      </c>
      <c r="M6" s="9">
        <f>SUMIF(UIBen!$T$9:$T$116,Decompose!$K$3,UIBen!I$9:I$116)/12</f>
        <v>1311.097020081437</v>
      </c>
      <c r="N6" s="10">
        <f>N5</f>
        <v>1.0206572305783523</v>
      </c>
      <c r="O6" s="9">
        <f>SUMIF(SNAPBen!$J$10:$J$117,Decompose!$K$3,SNAPBen!C$10:C$117)/12</f>
        <v>385.89802235472661</v>
      </c>
      <c r="P6">
        <f>P5</f>
        <v>0</v>
      </c>
      <c r="Q6" s="10">
        <f>Q5</f>
        <v>1.0041505147311136</v>
      </c>
      <c r="R6">
        <f>R5</f>
        <v>1.0471999999999999</v>
      </c>
      <c r="S6" s="9">
        <f>SUMIF(UIBen!$T$9:$T$116,Decompose!$Q$3,UIBen!I$9:I$116)/12</f>
        <v>1134.1144995631844</v>
      </c>
      <c r="T6" s="10">
        <f>T5</f>
        <v>1.0566560073832993</v>
      </c>
      <c r="U6" s="9">
        <f>SUMIF(SNAPBen!$J$10:$J$117,Decompose!$Q$3,SNAPBen!C$10:C$117)/12</f>
        <v>376.63622372988033</v>
      </c>
      <c r="V6" s="53">
        <f>V5</f>
        <v>-1.6207836597925952E-2</v>
      </c>
    </row>
    <row r="7" spans="1:33" x14ac:dyDescent="0.25">
      <c r="A7" t="str">
        <f t="shared" si="0"/>
        <v>quintile 3</v>
      </c>
      <c r="B7">
        <v>3</v>
      </c>
      <c r="C7" s="9">
        <f>VLOOKUP($B7,quintilewages!$A$6:$G$10,7)*SNAPMaxBen!$B$7/VLOOKUP(DATE(2007,1,1),FREDconnect!$I$8:$J$14,2)</f>
        <v>3148.2058587179872</v>
      </c>
      <c r="D7" s="11">
        <f>VLOOKUP($B7,programweights!$B$8:$I$12,8)</f>
        <v>0.4105937628532767</v>
      </c>
      <c r="E7" s="10">
        <f t="shared" ref="E7:E9" si="1">E6</f>
        <v>0.67985009157916287</v>
      </c>
      <c r="F7">
        <f t="shared" ref="F7:F9" si="2">F6</f>
        <v>1</v>
      </c>
      <c r="G7" s="9">
        <f>SUMIF(UIBen!$T$9:$T$116,Decompose!$E$3,UIBen!J$9:J$116)/12</f>
        <v>1385.2105778359144</v>
      </c>
      <c r="H7" s="10">
        <f t="shared" ref="H7:H9" si="3">H6</f>
        <v>0.81587718110749663</v>
      </c>
      <c r="I7" s="9">
        <f>SUMIF(SNAPBen!$J$10:$J$117,Decompose!$E$3,SNAPBen!D$10:D$117)/12</f>
        <v>319.47998687516156</v>
      </c>
      <c r="J7">
        <f t="shared" ref="J7:K9" si="4">J6</f>
        <v>0</v>
      </c>
      <c r="K7" s="10">
        <f t="shared" si="4"/>
        <v>1.0041505147311136</v>
      </c>
      <c r="L7">
        <f t="shared" ref="L7:L9" si="5">L6</f>
        <v>1.0471999999999999</v>
      </c>
      <c r="M7" s="9">
        <f>SUMIF(UIBen!$T$9:$T$116,Decompose!$K$3,UIBen!J$9:J$116)/12</f>
        <v>1562.1930983541672</v>
      </c>
      <c r="N7" s="10">
        <f t="shared" ref="N7:N9" si="6">N6</f>
        <v>1.0206572305783523</v>
      </c>
      <c r="O7" s="9">
        <f>SUMIF(SNAPBen!$J$10:$J$117,Decompose!$K$3,SNAPBen!D$10:D$117)/12</f>
        <v>386.93695259148313</v>
      </c>
      <c r="P7">
        <f t="shared" ref="P7:Q9" si="7">P6</f>
        <v>0</v>
      </c>
      <c r="Q7" s="10">
        <f t="shared" si="7"/>
        <v>1.0041505147311136</v>
      </c>
      <c r="R7">
        <f t="shared" ref="R7:R9" si="8">R6</f>
        <v>1.0471999999999999</v>
      </c>
      <c r="S7" s="9">
        <f>SUMIF(UIBen!$T$9:$T$116,Decompose!$Q$3,UIBen!J$9:J$116)/12</f>
        <v>1385.2105778359144</v>
      </c>
      <c r="T7" s="10">
        <f t="shared" ref="T7:T9" si="9">T6</f>
        <v>1.0566560073832993</v>
      </c>
      <c r="U7" s="9">
        <f>SUMIF(SNAPBen!$J$10:$J$117,Decompose!$Q$3,SNAPBen!D$10:D$117)/12</f>
        <v>377.65021897842581</v>
      </c>
      <c r="V7" s="53">
        <f t="shared" ref="V7:V9" si="10">V6</f>
        <v>-1.6207836597925952E-2</v>
      </c>
    </row>
    <row r="8" spans="1:33" x14ac:dyDescent="0.25">
      <c r="A8" t="str">
        <f t="shared" si="0"/>
        <v>quintile 4</v>
      </c>
      <c r="B8">
        <v>4</v>
      </c>
      <c r="C8" s="9">
        <f>VLOOKUP($B8,quintilewages!$A$6:$G$10,7)*SNAPMaxBen!$B$7/VLOOKUP(DATE(2007,1,1),FREDconnect!$I$8:$J$14,2)</f>
        <v>3845.2273190941551</v>
      </c>
      <c r="D8" s="11">
        <f>VLOOKUP($B8,programweights!$B$8:$I$12,8)</f>
        <v>0.40466050947126619</v>
      </c>
      <c r="E8" s="10">
        <f t="shared" si="1"/>
        <v>0.67985009157916287</v>
      </c>
      <c r="F8">
        <f t="shared" si="2"/>
        <v>1</v>
      </c>
      <c r="G8" s="9">
        <f>SUMIF(UIBen!$T$9:$T$116,Decompose!$E$3,UIBen!K$9:K$116)/12</f>
        <v>1691.9000204014283</v>
      </c>
      <c r="H8" s="10">
        <f t="shared" si="3"/>
        <v>0.81587718110749663</v>
      </c>
      <c r="I8" s="9">
        <f>SUMIF(SNAPBen!$J$10:$J$117,Decompose!$E$3,SNAPBen!E$10:E$117)/12</f>
        <v>319.57659487979362</v>
      </c>
      <c r="J8">
        <f t="shared" si="4"/>
        <v>0</v>
      </c>
      <c r="K8" s="10">
        <f t="shared" si="4"/>
        <v>1.0041505147311136</v>
      </c>
      <c r="L8">
        <f t="shared" si="5"/>
        <v>1.0471999999999999</v>
      </c>
      <c r="M8" s="9">
        <f>SUMIF(UIBen!$T$9:$T$116,Decompose!$K$3,UIBen!K$9:K$116)/12</f>
        <v>1868.8825409196807</v>
      </c>
      <c r="N8" s="10">
        <f t="shared" si="6"/>
        <v>1.0206572305783523</v>
      </c>
      <c r="O8" s="9">
        <f>SUMIF(SNAPBen!$J$10:$J$117,Decompose!$K$3,SNAPBen!E$10:E$117)/12</f>
        <v>387.05395900328989</v>
      </c>
      <c r="P8">
        <f t="shared" si="7"/>
        <v>0</v>
      </c>
      <c r="Q8" s="10">
        <f t="shared" si="7"/>
        <v>1.0041505147311136</v>
      </c>
      <c r="R8">
        <f t="shared" si="8"/>
        <v>1.0471999999999999</v>
      </c>
      <c r="S8" s="9">
        <f>SUMIF(UIBen!$T$9:$T$116,Decompose!$Q$3,UIBen!K$9:K$116)/12</f>
        <v>1691.9000204014283</v>
      </c>
      <c r="T8" s="10">
        <f t="shared" si="9"/>
        <v>1.0566560073832993</v>
      </c>
      <c r="U8" s="9">
        <f>SUMIF(SNAPBen!$J$10:$J$117,Decompose!$Q$3,SNAPBen!E$10:E$117)/12</f>
        <v>377.76441716173377</v>
      </c>
      <c r="V8" s="53">
        <f t="shared" si="10"/>
        <v>-1.6207836597925952E-2</v>
      </c>
    </row>
    <row r="9" spans="1:33" x14ac:dyDescent="0.25">
      <c r="A9" t="str">
        <f t="shared" si="0"/>
        <v>quintile 5</v>
      </c>
      <c r="B9">
        <v>5</v>
      </c>
      <c r="C9" s="9">
        <f>VLOOKUP($B9,quintilewages!$A$6:$G$10,7)*SNAPMaxBen!$B$7/VLOOKUP(DATE(2007,1,1),FREDconnect!$I$8:$J$14,2)</f>
        <v>4696.5712532944372</v>
      </c>
      <c r="D9" s="11">
        <f>VLOOKUP($B9,programweights!$B$8:$I$12,8)</f>
        <v>0.36231327783692169</v>
      </c>
      <c r="E9" s="10">
        <f t="shared" si="1"/>
        <v>0.67985009157916287</v>
      </c>
      <c r="F9">
        <f t="shared" si="2"/>
        <v>1</v>
      </c>
      <c r="G9" s="9">
        <f>SUMIF(UIBen!$T$9:$T$116,Decompose!$E$3,UIBen!L$9:L$116)/12</f>
        <v>1733.3333333333333</v>
      </c>
      <c r="H9" s="10">
        <f t="shared" si="3"/>
        <v>0.81587718110749663</v>
      </c>
      <c r="I9" s="9">
        <f>SUMIF(SNAPBen!$J$10:$J$117,Decompose!$E$3,SNAPBen!F$10:F$117)/12</f>
        <v>319.57659487979362</v>
      </c>
      <c r="J9">
        <f t="shared" si="4"/>
        <v>0</v>
      </c>
      <c r="K9" s="10">
        <f t="shared" si="4"/>
        <v>1.0041505147311136</v>
      </c>
      <c r="L9">
        <f t="shared" si="5"/>
        <v>1.0471999999999999</v>
      </c>
      <c r="M9" s="9">
        <f>SUMIF(UIBen!$T$9:$T$116,Decompose!$K$3,UIBen!L$9:L$116)/12</f>
        <v>1910.3158538515854</v>
      </c>
      <c r="N9" s="10">
        <f t="shared" si="6"/>
        <v>1.0206572305783523</v>
      </c>
      <c r="O9" s="9">
        <f>SUMIF(SNAPBen!$J$10:$J$117,Decompose!$K$3,SNAPBen!F$10:F$117)/12</f>
        <v>387.05395900328989</v>
      </c>
      <c r="P9">
        <f t="shared" si="7"/>
        <v>0</v>
      </c>
      <c r="Q9" s="10">
        <f t="shared" si="7"/>
        <v>1.0041505147311136</v>
      </c>
      <c r="R9">
        <f t="shared" si="8"/>
        <v>1.0471999999999999</v>
      </c>
      <c r="S9" s="9">
        <f>SUMIF(UIBen!$T$9:$T$116,Decompose!$Q$3,UIBen!L$9:L$116)/12</f>
        <v>1733.3333333333333</v>
      </c>
      <c r="T9" s="10">
        <f t="shared" si="9"/>
        <v>1.0566560073832993</v>
      </c>
      <c r="U9" s="9">
        <f>SUMIF(SNAPBen!$J$10:$J$117,Decompose!$Q$3,SNAPBen!F$10:F$117)/12</f>
        <v>377.76441716173377</v>
      </c>
      <c r="V9" s="53">
        <f t="shared" si="10"/>
        <v>-1.6207836597925952E-2</v>
      </c>
    </row>
    <row r="10" spans="1:33" x14ac:dyDescent="0.25">
      <c r="C10" s="9"/>
      <c r="D10" s="11"/>
      <c r="E10" s="10"/>
      <c r="G10" s="9"/>
      <c r="H10" s="10"/>
      <c r="I10" s="9"/>
      <c r="K10" s="10"/>
      <c r="M10" s="9"/>
      <c r="N10" s="10"/>
      <c r="O10" s="9"/>
      <c r="Q10" s="10"/>
      <c r="S10" s="9"/>
      <c r="T10" s="10"/>
      <c r="U10" s="9"/>
      <c r="V10" s="53"/>
      <c r="AC10" s="54"/>
      <c r="AD10" s="54"/>
      <c r="AE10" s="54"/>
      <c r="AF10" s="54"/>
      <c r="AG10" s="54"/>
    </row>
    <row r="11" spans="1:33" x14ac:dyDescent="0.25">
      <c r="C11" s="9"/>
      <c r="D11" s="11"/>
      <c r="E11" s="10"/>
      <c r="G11" s="9"/>
      <c r="H11" s="10"/>
      <c r="I11" s="9"/>
      <c r="K11" s="10"/>
      <c r="M11" s="9"/>
      <c r="N11" s="10"/>
      <c r="O11" s="9"/>
      <c r="Q11" s="10"/>
      <c r="S11" s="9"/>
      <c r="T11" s="10"/>
      <c r="U11" s="9"/>
      <c r="V11" s="53"/>
      <c r="AC11" s="54"/>
      <c r="AD11" s="54"/>
      <c r="AE11" s="54"/>
      <c r="AF11" s="54"/>
      <c r="AG11" s="54"/>
    </row>
    <row r="12" spans="1:33" x14ac:dyDescent="0.25">
      <c r="A12" s="3"/>
      <c r="B12" s="3"/>
      <c r="C12" s="65" t="s">
        <v>154</v>
      </c>
      <c r="D12" s="65"/>
      <c r="E12" s="65"/>
      <c r="F12" s="65"/>
      <c r="H12" s="65" t="s">
        <v>151</v>
      </c>
      <c r="I12" s="65"/>
      <c r="J12" s="65"/>
      <c r="K12" s="65"/>
      <c r="L12" s="65"/>
      <c r="N12" s="65" t="s">
        <v>153</v>
      </c>
      <c r="O12" s="65"/>
      <c r="P12" s="65"/>
      <c r="Q12" s="65"/>
      <c r="R12" s="65"/>
    </row>
    <row r="13" spans="1:33" x14ac:dyDescent="0.25">
      <c r="A13" s="3"/>
      <c r="B13" s="3"/>
      <c r="C13" s="65" t="s">
        <v>144</v>
      </c>
      <c r="D13" s="65"/>
      <c r="E13" s="65" t="s">
        <v>145</v>
      </c>
      <c r="F13" s="65"/>
      <c r="H13" s="65" t="s">
        <v>10</v>
      </c>
      <c r="I13" s="65"/>
      <c r="J13" s="65"/>
      <c r="N13" s="65" t="s">
        <v>10</v>
      </c>
      <c r="O13" s="65"/>
      <c r="P13" s="65"/>
    </row>
    <row r="14" spans="1:33" x14ac:dyDescent="0.25">
      <c r="A14" s="3" t="s">
        <v>115</v>
      </c>
      <c r="B14" s="3"/>
      <c r="C14" s="13" t="s">
        <v>143</v>
      </c>
      <c r="D14" s="13" t="s">
        <v>142</v>
      </c>
      <c r="E14" s="3" t="s">
        <v>143</v>
      </c>
      <c r="F14" s="13" t="s">
        <v>142</v>
      </c>
      <c r="H14" s="13" t="s">
        <v>147</v>
      </c>
      <c r="I14" s="3" t="s">
        <v>148</v>
      </c>
      <c r="J14" s="3" t="s">
        <v>149</v>
      </c>
      <c r="K14" s="3" t="s">
        <v>152</v>
      </c>
      <c r="L14" s="13" t="s">
        <v>150</v>
      </c>
      <c r="N14" s="13" t="s">
        <v>147</v>
      </c>
      <c r="O14" s="3" t="s">
        <v>148</v>
      </c>
      <c r="P14" s="3" t="s">
        <v>149</v>
      </c>
      <c r="Q14" s="3" t="s">
        <v>152</v>
      </c>
      <c r="R14" s="13" t="s">
        <v>150</v>
      </c>
    </row>
    <row r="15" spans="1:33" x14ac:dyDescent="0.25">
      <c r="A15" t="str">
        <f>"quintile "&amp;TEXT(B15,"0")</f>
        <v>quintile 1</v>
      </c>
      <c r="B15">
        <v>1</v>
      </c>
      <c r="C15" s="56">
        <f>(($D5/($C5*$A$33))*((M5-$G5)*$E5+(K5-$E5)*$G5+(M5-$G5)*(K5-$E5))+($A$31/($C5*$A$33))*((O5-$I5)*$H5+(N5-$H5)*$I5+(O5-$I5)*(N5-$H5))-P5)*100</f>
        <v>9.6667362978622631</v>
      </c>
      <c r="D15" s="56">
        <f>(SUMIF(CombinedPrograms!$Q$9:$Q$85,Decompose!$K$3,CombinedPrograms!H$9:H$85)/12-SUMIF(CombinedPrograms!$Q$9:$Q$85,Decompose!$E$3,CombinedPrograms!H$9:H$85)/12)*100</f>
        <v>9.6656707222231013</v>
      </c>
      <c r="E15" s="56">
        <f>(($D5/($C5*$A$33))*((S5-$G5)*$E5+(Q5-$E5)*$G5+(S5-$G5)*(Q5-$E5))+($A$31/($C5*$A$33))*((U5-$I5)*$H5+(T5-$H5)*$I5+(U5-$I5)*(T5-$H5))+V5)*100</f>
        <v>6.1565147604669956</v>
      </c>
      <c r="F15" s="56">
        <f>(SUMIF(CombinedPrograms!$Q$9:$Q$85,Decompose!$Q$3,CombinedPrograms!H$9:H$85)/12-SUMIF(CombinedPrograms!$Q$9:$Q$85,Decompose!$E$3,CombinedPrograms!H$9:H$85)/12)*100</f>
        <v>6.1563066717676698</v>
      </c>
      <c r="G15" t="str">
        <f>TEXT(C5,"$0,000")</f>
        <v>$2,110</v>
      </c>
      <c r="H15" s="56">
        <f>(($D5/($C5*$A$33))*(K5/L5-$E5/$F5)*$G5*$F5)*100</f>
        <v>2.9435801849445191</v>
      </c>
      <c r="I15" s="56">
        <f>(($D5/($C5*$A$33))*(L5-$F5)*$G5*$E5)*100</f>
        <v>0.33850365429434676</v>
      </c>
      <c r="J15" s="56">
        <f>(($D5/($C5*$A$33))*(M5-$G5)*$E5)*100</f>
        <v>1.3669534711914906</v>
      </c>
      <c r="K15" s="56">
        <f>(($A$31/($C5*$A$33))*((O5-$I5)*$H5+(N5-$H5)*$I5+(O5-$I5)*(N5-$H5)))*100</f>
        <v>4.2267012107318758</v>
      </c>
      <c r="L15" s="56">
        <f>C15-SUM(H15:K15)</f>
        <v>0.79099777670002958</v>
      </c>
      <c r="M15" s="56"/>
      <c r="N15" s="56">
        <f>(($D5/($C5*$A$33))*(Q5/R5-$E5/$F5)*$G5*$F5)*100</f>
        <v>2.9435801849445191</v>
      </c>
      <c r="O15" s="56">
        <f>(($D5/($C5*$A$33))*(R5-$F5)*$G5*$E5)*100</f>
        <v>0.33850365429434676</v>
      </c>
      <c r="P15" s="56">
        <f>(($D5/($C5*$A$33))*(S5-$G5)*$E5)*100</f>
        <v>0</v>
      </c>
      <c r="Q15" s="56">
        <f>(($A$31/($C5*$A$33))*((U5-$I5)*$H5+(T5-$H5)*$I5+(U5-$I5)*(T5-$H5)))*100</f>
        <v>4.356277596291342</v>
      </c>
      <c r="R15" s="56">
        <f>E15-SUM(N15:Q15)</f>
        <v>-1.4818466750632124</v>
      </c>
      <c r="V15" t="str">
        <f>$H$13&amp;" "&amp;H$14</f>
        <v>UI duration</v>
      </c>
    </row>
    <row r="16" spans="1:33" x14ac:dyDescent="0.25">
      <c r="A16" t="str">
        <f t="shared" ref="A16:A19" si="11">"quintile "&amp;TEXT(B16,"0")</f>
        <v>quintile 2</v>
      </c>
      <c r="B16">
        <v>2</v>
      </c>
      <c r="C16" s="56">
        <f>(($D6/($C6*$A$33))*((M6-$G6)*$E6+(K6-$E6)*$G6+(M6-$G6)*(K6-$E6))+($A$31/($C6*$A$33))*((O6-$I6)*$H6+(N6-$H6)*$I6+(O6-$I6)*(N6-$H6))-P6)*100</f>
        <v>9.9207638615243532</v>
      </c>
      <c r="D16" s="56">
        <f>(SUMIF(CombinedPrograms!$Q$9:$Q$85,Decompose!$K$3,CombinedPrograms!I$9:I$85)/12-SUMIF(CombinedPrograms!$Q$9:$Q$85,Decompose!$E$3,CombinedPrograms!I$9:I$85)/12)*100</f>
        <v>9.9198786546866309</v>
      </c>
      <c r="E16" s="56">
        <f>(($D6/($C6*$A$33))*((S6-$G6)*$E6+(Q6-$E6)*$G6+(S6-$G6)*(Q6-$E6))+($A$31/($C6*$A$33))*((U6-$I6)*$H6+(T6-$H6)*$I6+(U6-$I6)*(T6-$H6))+V6)*100</f>
        <v>6.3195261943399847</v>
      </c>
      <c r="F16" s="56">
        <f>(SUMIF(CombinedPrograms!$Q$9:$Q$85,Decompose!$Q$3,CombinedPrograms!I$9:I$85)/12-SUMIF(CombinedPrograms!$Q$9:$Q$85,Decompose!$E$3,CombinedPrograms!I$9:I$85)/12)*100</f>
        <v>6.3193533285829995</v>
      </c>
      <c r="G16" t="str">
        <f>TEXT(C6,"$0,000")</f>
        <v>$2,578</v>
      </c>
      <c r="H16" s="56">
        <f>(($D6/($C6*$A$33))*(K6/L6-$E6/$F6)*$G6*$F6)*100</f>
        <v>3.7183141490634091</v>
      </c>
      <c r="I16" s="56">
        <f>(($D6/($C6*$A$33))*(L6-$F6)*$G6*$E6)*100</f>
        <v>0.42759593698517234</v>
      </c>
      <c r="J16" s="56">
        <f>(($D6/($C6*$A$33))*(M6-$G6)*$E6)*100</f>
        <v>1.4137253456881553</v>
      </c>
      <c r="K16" s="56">
        <f>(($A$31/($C6*$A$33))*((O6-$I6)*$H6+(N6-$H6)*$I6+(O6-$I6)*(N6-$H6)))*100</f>
        <v>3.5112522051306105</v>
      </c>
      <c r="L16" s="56">
        <f t="shared" ref="L16:L19" si="12">C16-SUM(H16:K16)</f>
        <v>0.84987622465700596</v>
      </c>
      <c r="M16" s="56"/>
      <c r="N16" s="56">
        <f>(($D6/($C6*$A$33))*(Q6/R6-$E6/$F6)*$G6*$F6)*100</f>
        <v>3.7183141490634091</v>
      </c>
      <c r="O16" s="56">
        <f>(($D6/($C6*$A$33))*(R6-$F6)*$G6*$E6)*100</f>
        <v>0.42759593698517234</v>
      </c>
      <c r="P16" s="56">
        <f>(($D6/($C6*$A$33))*(S6-$G6)*$E6)*100</f>
        <v>0</v>
      </c>
      <c r="Q16" s="56">
        <f>(($A$31/($C6*$A$33))*((U6-$I6)*$H6+(T6-$H6)*$I6+(U6-$I6)*(T6-$H6)))*100</f>
        <v>3.6188953402482058</v>
      </c>
      <c r="R16" s="56">
        <f t="shared" ref="R16:R19" si="13">E16-SUM(N16:Q16)</f>
        <v>-1.4452792319568024</v>
      </c>
      <c r="V16" t="str">
        <f>$H$13&amp;" "&amp;I$14</f>
        <v>UI modernization</v>
      </c>
    </row>
    <row r="17" spans="1:22" x14ac:dyDescent="0.25">
      <c r="A17" t="str">
        <f t="shared" si="11"/>
        <v>quintile 3</v>
      </c>
      <c r="B17">
        <v>3</v>
      </c>
      <c r="C17" s="56">
        <f>(($D7/($C7*$A$33))*((M7-$G7)*$E7+(K7-$E7)*$G7+(M7-$G7)*(K7-$E7))+($A$31/($C7*$A$33))*((O7-$I7)*$H7+(N7-$H7)*$I7+(O7-$I7)*(N7-$H7))-P7)*100</f>
        <v>9.5088124748733307</v>
      </c>
      <c r="D17" s="56">
        <f>(SUMIF(CombinedPrograms!$Q$9:$Q$85,Decompose!$K$3,CombinedPrograms!J$9:J$85)/12-SUMIF(CombinedPrograms!$Q$9:$Q$85,Decompose!$E$3,CombinedPrograms!J$9:J$85)/12)*100</f>
        <v>9.5080857776218544</v>
      </c>
      <c r="E17" s="56">
        <f>(($D7/($C7*$A$33))*((S7-$G7)*$E7+(Q7-$E7)*$G7+(S7-$G7)*(Q7-$E7))+($A$31/($C7*$A$33))*((U7-$I7)*$H7+(T7-$H7)*$I7+(U7-$I7)*(T7-$H7))+V7)*100</f>
        <v>6.0980600164819059</v>
      </c>
      <c r="F17" s="56">
        <f>(SUMIF(CombinedPrograms!$Q$9:$Q$85,Decompose!$Q$3,CombinedPrograms!J$9:J$85)/12-SUMIF(CombinedPrograms!$Q$9:$Q$85,Decompose!$E$3,CombinedPrograms!J$9:J$85)/12)*100</f>
        <v>6.0979181049363724</v>
      </c>
      <c r="G17" t="str">
        <f>TEXT(C7,"$0,000")</f>
        <v>$3,148</v>
      </c>
      <c r="H17" s="56">
        <f>(($D7/($C7*$A$33))*(K7/L7-$E7/$F7)*$G7*$F7)*100</f>
        <v>4.0853356768040658</v>
      </c>
      <c r="I17" s="56">
        <f>(($D7/($C7*$A$33))*(L7-$F7)*$G7*$E7)*100</f>
        <v>0.46980240684128322</v>
      </c>
      <c r="J17" s="56">
        <f>(($D7/($C7*$A$33))*(M7-$G7)*$E7)*100</f>
        <v>1.2717092064224036</v>
      </c>
      <c r="K17" s="56">
        <f>(($A$31/($C7*$A$33))*((O7-$I7)*$H7+(N7-$H7)*$I7+(O7-$I7)*(N7-$H7)))*100</f>
        <v>2.8825097344552368</v>
      </c>
      <c r="L17" s="56">
        <f t="shared" si="12"/>
        <v>0.79945545035034193</v>
      </c>
      <c r="M17" s="56"/>
      <c r="N17" s="56">
        <f>(($D7/($C7*$A$33))*(Q7/R7-$E7/$F7)*$G7*$F7)*100</f>
        <v>4.0853356768040658</v>
      </c>
      <c r="O17" s="56">
        <f>(($D7/($C7*$A$33))*(R7-$F7)*$G7*$E7)*100</f>
        <v>0.46980240684128322</v>
      </c>
      <c r="P17" s="56">
        <f>(($D7/($C7*$A$33))*(S7-$G7)*$E7)*100</f>
        <v>0</v>
      </c>
      <c r="Q17" s="56">
        <f>(($A$31/($C7*$A$33))*((U7-$I7)*$H7+(T7-$H7)*$I7+(U7-$I7)*(T7-$H7)))*100</f>
        <v>2.9708777486839995</v>
      </c>
      <c r="R17" s="56">
        <f t="shared" si="13"/>
        <v>-1.4279558158474419</v>
      </c>
      <c r="V17" t="str">
        <f>$H$13&amp;" "&amp;J$14</f>
        <v>UI benefits</v>
      </c>
    </row>
    <row r="18" spans="1:22" x14ac:dyDescent="0.25">
      <c r="A18" t="str">
        <f t="shared" si="11"/>
        <v>quintile 4</v>
      </c>
      <c r="B18">
        <v>4</v>
      </c>
      <c r="C18" s="56">
        <f>(($D8/($C8*$A$33))*((M8-$G8)*$E8+(K8-$E8)*$G8+(M8-$G8)*(K8-$E8))+($A$31/($C8*$A$33))*((O8-$I8)*$H8+(N8-$H8)*$I8+(O8-$I8)*(N8-$H8))-P8)*100</f>
        <v>8.555698323125851</v>
      </c>
      <c r="D18" s="56">
        <f>(SUMIF(CombinedPrograms!$Q$9:$Q$85,Decompose!$K$3,CombinedPrograms!K$9:K$85)/12-SUMIF(CombinedPrograms!$Q$9:$Q$85,Decompose!$E$3,CombinedPrograms!K$9:K$85)/12)*100</f>
        <v>8.5551031738242571</v>
      </c>
      <c r="E18" s="56">
        <f>(($D8/($C8*$A$33))*((S8-$G8)*$E8+(Q8-$E8)*$G8+(S8-$G8)*(Q8-$E8))+($A$31/($C8*$A$33))*((U8-$I8)*$H8+(T8-$H8)*$I8+(U8-$I8)*(T8-$H8))+V8)*100</f>
        <v>5.4916566516743872</v>
      </c>
      <c r="F18" s="56">
        <f>(SUMIF(CombinedPrograms!$Q$9:$Q$85,Decompose!$Q$3,CombinedPrograms!K$9:K$85)/12-SUMIF(CombinedPrograms!$Q$9:$Q$85,Decompose!$E$3,CombinedPrograms!K$9:K$85)/12)*100</f>
        <v>5.4915404291937699</v>
      </c>
      <c r="G18" t="str">
        <f>TEXT(C8,"$0,000")</f>
        <v>$3,845</v>
      </c>
      <c r="H18" s="56">
        <f>(($D8/($C8*$A$33))*(K8/L8-$E8/$F8)*$G8*$F8)*100</f>
        <v>4.0263008498924178</v>
      </c>
      <c r="I18" s="56">
        <f>(($D8/($C8*$A$33))*(L8-$F8)*$G8*$E8)*100</f>
        <v>0.46301356353324746</v>
      </c>
      <c r="J18" s="56">
        <f>(($D8/($C8*$A$33))*(M8-$G8)*$E8)*100</f>
        <v>1.0261418378311471</v>
      </c>
      <c r="K18" s="56">
        <f>(($A$31/($C8*$A$33))*((O8-$I8)*$H8+(N8-$H8)*$I8+(O8-$I8)*(N8-$H8)))*100</f>
        <v>2.3607130091878297</v>
      </c>
      <c r="L18" s="56">
        <f t="shared" si="12"/>
        <v>0.67952906268120827</v>
      </c>
      <c r="M18" s="56"/>
      <c r="N18" s="56">
        <f>(($D8/($C8*$A$33))*(Q8/R8-$E8/$F8)*$G8*$F8)*100</f>
        <v>4.0263008498924178</v>
      </c>
      <c r="O18" s="56">
        <f>(($D8/($C8*$A$33))*(R8-$F8)*$G8*$E8)*100</f>
        <v>0.46301356353324746</v>
      </c>
      <c r="P18" s="56">
        <f>(($D8/($C8*$A$33))*(S8-$G8)*$E8)*100</f>
        <v>0</v>
      </c>
      <c r="Q18" s="56">
        <f>(($A$31/($C8*$A$33))*((U8-$I8)*$H8+(T8-$H8)*$I8+(U8-$I8)*(T8-$H8)))*100</f>
        <v>2.4330844979263944</v>
      </c>
      <c r="R18" s="56">
        <f t="shared" si="13"/>
        <v>-1.4307422596776727</v>
      </c>
      <c r="V18" t="str">
        <f>K14</f>
        <v>SNAP elg. &amp; ben.</v>
      </c>
    </row>
    <row r="19" spans="1:22" x14ac:dyDescent="0.25">
      <c r="A19" t="str">
        <f t="shared" si="11"/>
        <v>quintile 5</v>
      </c>
      <c r="B19">
        <v>5</v>
      </c>
      <c r="C19" s="56">
        <f>(($D9/($C9*$A$33))*((M9-$G9)*$E9+(K9-$E9)*$G9+(M9-$G9)*(K9-$E9))+($A$31/($C9*$A$33))*((O9-$I9)*$H9+(N9-$H9)*$I9+(O9-$I9)*(N9-$H9))-P9)*100</f>
        <v>6.5580352145462859</v>
      </c>
      <c r="D19" s="56">
        <f>(SUMIF(CombinedPrograms!$Q$9:$Q$85,Decompose!$K$3,CombinedPrograms!L$9:L$85)/12-SUMIF(CombinedPrograms!$Q$9:$Q$85,Decompose!$E$3,CombinedPrograms!L$9:L$85)/12)*100</f>
        <v>6.5575479475103897</v>
      </c>
      <c r="E19" s="56">
        <f>(($D9/($C9*$A$33))*((S9-$G9)*$E9+(Q9-$E9)*$G9+(S9-$G9)*(Q9-$E9))+($A$31/($C9*$A$33))*((U9-$I9)*$H9+(T9-$H9)*$I9+(U9-$I9)*(T9-$H9))+V9)*100</f>
        <v>3.8854697295725451</v>
      </c>
      <c r="F19" s="56">
        <f>(SUMIF(CombinedPrograms!$Q$9:$Q$85,Decompose!$Q$3,CombinedPrograms!L$9:L$85)/12-SUMIF(CombinedPrograms!$Q$9:$Q$85,Decompose!$E$3,CombinedPrograms!L$9:L$85)/12)*100</f>
        <v>3.8853745746534663</v>
      </c>
      <c r="G19" t="str">
        <f>TEXT(C9,"$0,000")</f>
        <v>$4,697</v>
      </c>
      <c r="H19" s="56">
        <f>(($D9/($C9*$A$33))*(K9/L9-$E9/$F9)*$G9*$F9)*100</f>
        <v>3.0237657656176942</v>
      </c>
      <c r="I19" s="56">
        <f>(($D9/($C9*$A$33))*(L9-$F9)*$G9*$E9)*100</f>
        <v>0.34772477632065069</v>
      </c>
      <c r="J19" s="56">
        <f>(($D9/($C9*$A$33))*(M9-$G9)*$E9)*100</f>
        <v>0.75221488787330104</v>
      </c>
      <c r="K19" s="56">
        <f>(($A$31/($C9*$A$33))*((O9-$I9)*$H9+(N9-$H9)*$I9+(O9-$I9)*(N9-$H9)))*100</f>
        <v>1.9327883398133401</v>
      </c>
      <c r="L19" s="56">
        <f t="shared" si="12"/>
        <v>0.50154144492130026</v>
      </c>
      <c r="M19" s="56"/>
      <c r="N19" s="56">
        <f>(($D9/($C9*$A$33))*(Q9/R9-$E9/$F9)*$G9*$F9)*100</f>
        <v>3.0237657656176942</v>
      </c>
      <c r="O19" s="56">
        <f>(($D9/($C9*$A$33))*(R9-$F9)*$G9*$E9)*100</f>
        <v>0.34772477632065069</v>
      </c>
      <c r="P19" s="56">
        <f>(($D9/($C9*$A$33))*(S9-$G9)*$E9)*100</f>
        <v>0</v>
      </c>
      <c r="Q19" s="56">
        <f>(($A$31/($C9*$A$33))*((U9-$I9)*$H9+(T9-$H9)*$I9+(U9-$I9)*(T9-$H9)))*100</f>
        <v>1.9920411032896399</v>
      </c>
      <c r="R19" s="56">
        <f t="shared" si="13"/>
        <v>-1.4780619156554398</v>
      </c>
      <c r="V19" t="str">
        <f>L14</f>
        <v>all other</v>
      </c>
    </row>
    <row r="20" spans="1:22" x14ac:dyDescent="0.25">
      <c r="A20" s="3"/>
      <c r="B20" s="3"/>
      <c r="C20" s="55"/>
      <c r="D20" s="3"/>
    </row>
    <row r="21" spans="1:22" x14ac:dyDescent="0.25">
      <c r="A21" s="3" t="s">
        <v>114</v>
      </c>
      <c r="B21" s="3"/>
      <c r="C21" s="3"/>
      <c r="D21" s="3"/>
    </row>
    <row r="22" spans="1:22" x14ac:dyDescent="0.25">
      <c r="A22" t="str">
        <f>"quintile "&amp;TEXT(B22,"0")</f>
        <v>quintile 1</v>
      </c>
      <c r="B22">
        <v>1</v>
      </c>
      <c r="C22" s="3"/>
      <c r="D22" s="3"/>
      <c r="G22" t="str">
        <f>TEXT(C5,"$0,000")</f>
        <v>$2,110</v>
      </c>
      <c r="H22" s="56">
        <f>[3]Decompose!H15</f>
        <v>2.9435801849445191</v>
      </c>
      <c r="I22" s="56">
        <f>[3]Decompose!I15</f>
        <v>0.33850365429434676</v>
      </c>
      <c r="J22" s="56">
        <f>[3]Decompose!J15</f>
        <v>1.3669534711914906</v>
      </c>
      <c r="K22" s="56">
        <f>[3]Decompose!K15</f>
        <v>0.78824537231902436</v>
      </c>
      <c r="L22" s="56">
        <f>[3]Decompose!L15</f>
        <v>0.79099777670003135</v>
      </c>
      <c r="N22" s="56">
        <f>[3]Decompose!N15</f>
        <v>2.9435801849445191</v>
      </c>
      <c r="O22" s="56">
        <f>[3]Decompose!O15</f>
        <v>0.33850365429434676</v>
      </c>
      <c r="P22" s="56">
        <f>[3]Decompose!P15</f>
        <v>0</v>
      </c>
      <c r="Q22" s="56">
        <f>[3]Decompose!Q15</f>
        <v>0.81241031353127169</v>
      </c>
      <c r="R22" s="56">
        <f>[3]Decompose!R15</f>
        <v>-1.4818466750632142</v>
      </c>
    </row>
    <row r="23" spans="1:22" x14ac:dyDescent="0.25">
      <c r="A23" t="str">
        <f t="shared" ref="A23:A26" si="14">"quintile "&amp;TEXT(B23,"0")</f>
        <v>quintile 2</v>
      </c>
      <c r="B23">
        <v>2</v>
      </c>
      <c r="C23" s="3"/>
      <c r="D23" s="3"/>
      <c r="G23" t="str">
        <f>TEXT(C6,"$0,000")</f>
        <v>$2,578</v>
      </c>
      <c r="H23" s="56">
        <f>[3]Decompose!H16</f>
        <v>3.7183141490634091</v>
      </c>
      <c r="I23" s="56">
        <f>[3]Decompose!I16</f>
        <v>0.42759593698517234</v>
      </c>
      <c r="J23" s="56">
        <f>[3]Decompose!J16</f>
        <v>1.4137253456881553</v>
      </c>
      <c r="K23" s="56">
        <f>[3]Decompose!K16</f>
        <v>0.64536072728898908</v>
      </c>
      <c r="L23" s="56">
        <f>[3]Decompose!L16</f>
        <v>0.84987622465700596</v>
      </c>
      <c r="N23" s="56">
        <f>[3]Decompose!N16</f>
        <v>3.7183141490634091</v>
      </c>
      <c r="O23" s="56">
        <f>[3]Decompose!O16</f>
        <v>0.42759593698517234</v>
      </c>
      <c r="P23" s="56">
        <f>[3]Decompose!P16</f>
        <v>0</v>
      </c>
      <c r="Q23" s="56">
        <f>[3]Decompose!Q16</f>
        <v>0.66514530780577741</v>
      </c>
      <c r="R23" s="56">
        <f>[3]Decompose!R16</f>
        <v>-1.4452792319568011</v>
      </c>
    </row>
    <row r="24" spans="1:22" x14ac:dyDescent="0.25">
      <c r="A24" t="str">
        <f t="shared" si="14"/>
        <v>quintile 3</v>
      </c>
      <c r="B24">
        <v>3</v>
      </c>
      <c r="C24" s="3"/>
      <c r="D24" s="3"/>
      <c r="G24" t="str">
        <f>TEXT(C7,"$0,000")</f>
        <v>$3,148</v>
      </c>
      <c r="H24" s="56">
        <f>[3]Decompose!H17</f>
        <v>4.0853356768040658</v>
      </c>
      <c r="I24" s="56">
        <f>[3]Decompose!I17</f>
        <v>0.46980240684128322</v>
      </c>
      <c r="J24" s="56">
        <f>[3]Decompose!J17</f>
        <v>1.2717092064224036</v>
      </c>
      <c r="K24" s="56">
        <f>[3]Decompose!K17</f>
        <v>0.52837667426026791</v>
      </c>
      <c r="L24" s="56">
        <f>[3]Decompose!L17</f>
        <v>0.79945545035034282</v>
      </c>
      <c r="N24" s="56">
        <f>[3]Decompose!N17</f>
        <v>4.0853356768040658</v>
      </c>
      <c r="O24" s="56">
        <f>[3]Decompose!O17</f>
        <v>0.46980240684128322</v>
      </c>
      <c r="P24" s="56">
        <f>[3]Decompose!P17</f>
        <v>0</v>
      </c>
      <c r="Q24" s="56">
        <f>[3]Decompose!Q17</f>
        <v>0.54457491876611019</v>
      </c>
      <c r="R24" s="56">
        <f>[3]Decompose!R17</f>
        <v>-1.4279558158474428</v>
      </c>
    </row>
    <row r="25" spans="1:22" x14ac:dyDescent="0.25">
      <c r="A25" t="str">
        <f t="shared" si="14"/>
        <v>quintile 4</v>
      </c>
      <c r="B25">
        <v>4</v>
      </c>
      <c r="C25" s="3"/>
      <c r="D25" s="3"/>
      <c r="G25" t="str">
        <f>TEXT(C8,"$0,000")</f>
        <v>$3,845</v>
      </c>
      <c r="H25" s="56">
        <f>[3]Decompose!H18</f>
        <v>4.0263008498924178</v>
      </c>
      <c r="I25" s="56">
        <f>[3]Decompose!I18</f>
        <v>0.46301356353324746</v>
      </c>
      <c r="J25" s="56">
        <f>[3]Decompose!J18</f>
        <v>1.0261418378311471</v>
      </c>
      <c r="K25" s="56">
        <f>[3]Decompose!K18</f>
        <v>0.43259823242594875</v>
      </c>
      <c r="L25" s="56">
        <f>[3]Decompose!L18</f>
        <v>0.67952906268120916</v>
      </c>
      <c r="N25" s="56">
        <f>[3]Decompose!N18</f>
        <v>4.0263008498924178</v>
      </c>
      <c r="O25" s="56">
        <f>[3]Decompose!O18</f>
        <v>0.46301356353324746</v>
      </c>
      <c r="P25" s="56">
        <f>[3]Decompose!P18</f>
        <v>0</v>
      </c>
      <c r="Q25" s="56">
        <f>[3]Decompose!Q18</f>
        <v>0.44586023334875818</v>
      </c>
      <c r="R25" s="56">
        <f>[3]Decompose!R18</f>
        <v>-1.4307422596776727</v>
      </c>
    </row>
    <row r="26" spans="1:22" x14ac:dyDescent="0.25">
      <c r="A26" t="str">
        <f t="shared" si="14"/>
        <v>quintile 5</v>
      </c>
      <c r="B26">
        <v>5</v>
      </c>
      <c r="C26" s="3"/>
      <c r="D26" s="3"/>
      <c r="G26" t="str">
        <f>TEXT(C9,"$0,000")</f>
        <v>$4,697</v>
      </c>
      <c r="H26" s="56">
        <f>[3]Decompose!H19</f>
        <v>3.0237657656176942</v>
      </c>
      <c r="I26" s="56">
        <f>[3]Decompose!I19</f>
        <v>0.34772477632065069</v>
      </c>
      <c r="J26" s="56">
        <f>[3]Decompose!J19</f>
        <v>0.75221488787330104</v>
      </c>
      <c r="K26" s="56">
        <f>[3]Decompose!K19</f>
        <v>0.35418147661430083</v>
      </c>
      <c r="L26" s="56">
        <f>[3]Decompose!L19</f>
        <v>0.50154144492130026</v>
      </c>
      <c r="N26" s="56">
        <f>[3]Decompose!N19</f>
        <v>3.0237657656176942</v>
      </c>
      <c r="O26" s="56">
        <f>[3]Decompose!O19</f>
        <v>0.34772477632065069</v>
      </c>
      <c r="P26" s="56">
        <f>[3]Decompose!P19</f>
        <v>0</v>
      </c>
      <c r="Q26" s="56">
        <f>[3]Decompose!Q19</f>
        <v>0.36503948461715352</v>
      </c>
      <c r="R26" s="56">
        <f>[3]Decompose!R19</f>
        <v>-1.4780619156554398</v>
      </c>
    </row>
    <row r="27" spans="1:22" x14ac:dyDescent="0.25">
      <c r="A27" s="3"/>
      <c r="B27" s="3"/>
      <c r="C27" s="3"/>
      <c r="D27" s="3"/>
    </row>
    <row r="30" spans="1:22" x14ac:dyDescent="0.25">
      <c r="A30" s="3" t="s">
        <v>138</v>
      </c>
      <c r="B30" s="3"/>
    </row>
    <row r="31" spans="1:22" x14ac:dyDescent="0.25">
      <c r="A31" s="11">
        <f>programweights!$I$13</f>
        <v>0.8339659596387049</v>
      </c>
    </row>
    <row r="32" spans="1:22" x14ac:dyDescent="0.25">
      <c r="A32" s="3" t="s">
        <v>137</v>
      </c>
      <c r="B32" s="3"/>
      <c r="C32" s="3"/>
      <c r="D32" s="3"/>
    </row>
    <row r="33" spans="1:1" x14ac:dyDescent="0.25">
      <c r="A33" s="10">
        <f>CombinedPrograms!B2</f>
        <v>1.2339709793569438</v>
      </c>
    </row>
  </sheetData>
  <mergeCells count="10">
    <mergeCell ref="E3:J3"/>
    <mergeCell ref="K3:P3"/>
    <mergeCell ref="Q3:V3"/>
    <mergeCell ref="C13:D13"/>
    <mergeCell ref="E13:F13"/>
    <mergeCell ref="H13:J13"/>
    <mergeCell ref="H12:L12"/>
    <mergeCell ref="N12:R12"/>
    <mergeCell ref="N13:P13"/>
    <mergeCell ref="C12:F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/>
  </sheetViews>
  <sheetFormatPr defaultColWidth="12" defaultRowHeight="15" x14ac:dyDescent="0.25"/>
  <cols>
    <col min="1" max="1" width="12" style="27"/>
    <col min="2" max="2" width="12" style="28"/>
    <col min="3" max="3" width="12" style="27"/>
    <col min="4" max="4" width="12" style="28"/>
    <col min="5" max="5" width="12" style="27"/>
    <col min="6" max="6" width="12" style="28"/>
    <col min="7" max="7" width="12" style="27"/>
    <col min="8" max="8" width="12" style="28"/>
    <col min="9" max="9" width="12" style="27"/>
    <col min="10" max="10" width="12" style="28"/>
  </cols>
  <sheetData>
    <row r="1" spans="1:10" x14ac:dyDescent="0.25">
      <c r="A1" s="27" t="s">
        <v>52</v>
      </c>
      <c r="C1" s="27" t="s">
        <v>53</v>
      </c>
      <c r="E1" s="27" t="s">
        <v>54</v>
      </c>
      <c r="G1" s="27" t="s">
        <v>55</v>
      </c>
      <c r="I1" s="27" t="s">
        <v>52</v>
      </c>
    </row>
    <row r="2" spans="1:10" x14ac:dyDescent="0.25">
      <c r="A2" s="27" t="s">
        <v>56</v>
      </c>
      <c r="B2" s="28" t="s">
        <v>57</v>
      </c>
      <c r="C2" s="27" t="s">
        <v>56</v>
      </c>
      <c r="D2" s="28" t="s">
        <v>58</v>
      </c>
      <c r="E2" s="27" t="s">
        <v>56</v>
      </c>
      <c r="F2" s="28" t="s">
        <v>59</v>
      </c>
      <c r="G2" s="27" t="s">
        <v>56</v>
      </c>
      <c r="H2" s="28" t="s">
        <v>59</v>
      </c>
      <c r="I2" s="27" t="s">
        <v>56</v>
      </c>
      <c r="J2" s="28" t="s">
        <v>57</v>
      </c>
    </row>
    <row r="3" spans="1:10" x14ac:dyDescent="0.25">
      <c r="A3" s="27" t="s">
        <v>60</v>
      </c>
      <c r="B3" s="28" t="s">
        <v>61</v>
      </c>
      <c r="C3" s="27" t="s">
        <v>62</v>
      </c>
      <c r="D3" s="28" t="s">
        <v>61</v>
      </c>
      <c r="E3" s="27" t="s">
        <v>62</v>
      </c>
      <c r="F3" s="28" t="s">
        <v>4</v>
      </c>
      <c r="G3" s="27" t="s">
        <v>62</v>
      </c>
      <c r="H3" s="28" t="s">
        <v>4</v>
      </c>
      <c r="I3" s="27" t="s">
        <v>62</v>
      </c>
      <c r="J3" s="28" t="s">
        <v>61</v>
      </c>
    </row>
    <row r="4" spans="1:10" x14ac:dyDescent="0.25">
      <c r="A4" s="27">
        <f>DATE(2006,1,1)</f>
        <v>38718</v>
      </c>
      <c r="B4" s="28" t="s">
        <v>72</v>
      </c>
      <c r="C4" s="27">
        <f>DATE(2006,1,1)</f>
        <v>38718</v>
      </c>
      <c r="D4" s="28" t="s">
        <v>63</v>
      </c>
      <c r="E4" s="27">
        <f>DATE(2006,1,1)</f>
        <v>38718</v>
      </c>
      <c r="F4" s="28" t="s">
        <v>73</v>
      </c>
      <c r="G4" s="27">
        <f>DATE(2006,1,1)</f>
        <v>38718</v>
      </c>
      <c r="H4" s="28" t="s">
        <v>73</v>
      </c>
      <c r="I4" s="27">
        <f>DATE(2006,1,1)</f>
        <v>38718</v>
      </c>
      <c r="J4" s="28" t="s">
        <v>72</v>
      </c>
    </row>
    <row r="5" spans="1:10" x14ac:dyDescent="0.25">
      <c r="A5" s="29" t="s">
        <v>64</v>
      </c>
      <c r="C5" s="29" t="s">
        <v>65</v>
      </c>
      <c r="E5" s="29" t="s">
        <v>66</v>
      </c>
      <c r="G5" s="29" t="s">
        <v>67</v>
      </c>
      <c r="I5" s="29" t="s">
        <v>64</v>
      </c>
    </row>
    <row r="6" spans="1:10" x14ac:dyDescent="0.25">
      <c r="A6" s="27" t="s">
        <v>68</v>
      </c>
      <c r="C6" s="27" t="s">
        <v>69</v>
      </c>
      <c r="E6" s="27" t="s">
        <v>68</v>
      </c>
      <c r="G6" s="27" t="s">
        <v>68</v>
      </c>
      <c r="I6" s="27" t="s">
        <v>68</v>
      </c>
    </row>
    <row r="7" spans="1:10" x14ac:dyDescent="0.25">
      <c r="A7" s="27" t="s">
        <v>70</v>
      </c>
      <c r="B7" s="28" t="s">
        <v>71</v>
      </c>
      <c r="C7" s="27" t="s">
        <v>70</v>
      </c>
      <c r="D7" s="28" t="s">
        <v>71</v>
      </c>
      <c r="E7" s="27" t="s">
        <v>70</v>
      </c>
      <c r="F7" s="28" t="s">
        <v>71</v>
      </c>
      <c r="G7" s="27" t="s">
        <v>70</v>
      </c>
      <c r="H7" s="28" t="s">
        <v>71</v>
      </c>
      <c r="I7" s="27" t="s">
        <v>70</v>
      </c>
      <c r="J7" s="28" t="s">
        <v>71</v>
      </c>
    </row>
    <row r="8" spans="1:10" x14ac:dyDescent="0.25">
      <c r="A8" s="27">
        <v>38718</v>
      </c>
      <c r="B8" s="28">
        <v>101.71599999999999</v>
      </c>
      <c r="C8" s="27">
        <v>38718</v>
      </c>
      <c r="D8" s="28">
        <v>298930</v>
      </c>
      <c r="E8" s="27">
        <v>38718</v>
      </c>
      <c r="F8" s="28">
        <v>7477</v>
      </c>
      <c r="G8" s="27">
        <v>38718</v>
      </c>
      <c r="H8" s="28">
        <v>6070.1</v>
      </c>
      <c r="I8" s="27">
        <v>38718</v>
      </c>
      <c r="J8" s="28">
        <v>102.723</v>
      </c>
    </row>
    <row r="9" spans="1:10" x14ac:dyDescent="0.25">
      <c r="A9" s="27">
        <v>38749</v>
      </c>
      <c r="B9" s="28">
        <v>101.756</v>
      </c>
      <c r="C9" s="27">
        <v>39083</v>
      </c>
      <c r="D9" s="28">
        <v>301903</v>
      </c>
      <c r="E9" s="27">
        <v>39083</v>
      </c>
      <c r="F9" s="28">
        <v>7855.9</v>
      </c>
      <c r="G9" s="27">
        <v>39083</v>
      </c>
      <c r="H9" s="28">
        <v>6415.5</v>
      </c>
      <c r="I9" s="27">
        <v>39083</v>
      </c>
      <c r="J9" s="28">
        <v>105.499</v>
      </c>
    </row>
    <row r="10" spans="1:10" x14ac:dyDescent="0.25">
      <c r="A10" s="27">
        <v>38777</v>
      </c>
      <c r="B10" s="28">
        <v>101.90900000000001</v>
      </c>
      <c r="C10" s="27">
        <v>39448</v>
      </c>
      <c r="D10" s="28">
        <v>304718</v>
      </c>
      <c r="E10" s="27">
        <v>39448</v>
      </c>
      <c r="F10" s="28">
        <v>8068.3</v>
      </c>
      <c r="G10" s="27">
        <v>39448</v>
      </c>
      <c r="H10" s="28">
        <v>6545.9</v>
      </c>
      <c r="I10" s="27">
        <v>39448</v>
      </c>
      <c r="J10" s="28">
        <v>108.943</v>
      </c>
    </row>
    <row r="11" spans="1:10" x14ac:dyDescent="0.25">
      <c r="A11" s="27">
        <v>38808</v>
      </c>
      <c r="B11" s="28">
        <v>102.31399999999999</v>
      </c>
      <c r="C11" s="27">
        <v>39814</v>
      </c>
      <c r="D11" s="28">
        <v>307374</v>
      </c>
      <c r="E11" s="27">
        <v>39814</v>
      </c>
      <c r="F11" s="28">
        <v>7806.4</v>
      </c>
      <c r="G11" s="27">
        <v>39814</v>
      </c>
      <c r="H11" s="28">
        <v>6275.4</v>
      </c>
      <c r="I11" s="27">
        <v>39814</v>
      </c>
      <c r="J11" s="28">
        <v>109.169</v>
      </c>
    </row>
    <row r="12" spans="1:10" x14ac:dyDescent="0.25">
      <c r="A12" s="27">
        <v>38838</v>
      </c>
      <c r="B12" s="28">
        <v>102.569</v>
      </c>
      <c r="C12" s="27">
        <v>40179</v>
      </c>
      <c r="D12" s="28">
        <v>309732</v>
      </c>
      <c r="E12" s="27">
        <v>40179</v>
      </c>
      <c r="F12" s="28">
        <v>7971.4</v>
      </c>
      <c r="G12" s="27">
        <v>40179</v>
      </c>
      <c r="H12" s="28">
        <v>6408.2</v>
      </c>
      <c r="I12" s="27">
        <v>40179</v>
      </c>
      <c r="J12" s="28">
        <v>111.11199999999999</v>
      </c>
    </row>
    <row r="13" spans="1:10" x14ac:dyDescent="0.25">
      <c r="A13" s="27">
        <v>38869</v>
      </c>
      <c r="B13" s="28">
        <v>102.761</v>
      </c>
      <c r="C13" s="27">
        <v>40544</v>
      </c>
      <c r="D13" s="28">
        <v>311946</v>
      </c>
      <c r="E13" s="27">
        <v>40544</v>
      </c>
      <c r="F13" s="28">
        <v>8276.6</v>
      </c>
      <c r="G13" s="27">
        <v>40544</v>
      </c>
      <c r="H13" s="28">
        <v>6668.2</v>
      </c>
      <c r="I13" s="27">
        <v>40544</v>
      </c>
      <c r="J13" s="28">
        <v>113.848</v>
      </c>
    </row>
    <row r="14" spans="1:10" x14ac:dyDescent="0.25">
      <c r="A14" s="27">
        <v>38899</v>
      </c>
      <c r="B14" s="28">
        <v>103.09</v>
      </c>
      <c r="C14" s="27">
        <v>40909</v>
      </c>
      <c r="D14" s="28" t="e">
        <f>NA()</f>
        <v>#N/A</v>
      </c>
      <c r="E14" s="27">
        <v>40909</v>
      </c>
      <c r="F14" s="28" t="e">
        <f>NA()</f>
        <v>#N/A</v>
      </c>
      <c r="G14" s="27">
        <v>40909</v>
      </c>
      <c r="H14" s="28" t="e">
        <f>NA()</f>
        <v>#N/A</v>
      </c>
      <c r="I14" s="27">
        <v>40909</v>
      </c>
      <c r="J14" s="28" t="e">
        <f>NA()</f>
        <v>#N/A</v>
      </c>
    </row>
    <row r="15" spans="1:10" x14ac:dyDescent="0.25">
      <c r="A15" s="27">
        <v>38930</v>
      </c>
      <c r="B15" s="28">
        <v>103.489</v>
      </c>
    </row>
    <row r="16" spans="1:10" x14ac:dyDescent="0.25">
      <c r="A16" s="27">
        <v>38961</v>
      </c>
      <c r="B16" s="28">
        <v>103.279</v>
      </c>
    </row>
    <row r="17" spans="1:2" x14ac:dyDescent="0.25">
      <c r="A17" s="27">
        <v>38991</v>
      </c>
      <c r="B17" s="28">
        <v>103.042</v>
      </c>
    </row>
    <row r="18" spans="1:2" x14ac:dyDescent="0.25">
      <c r="A18" s="27">
        <v>39022</v>
      </c>
      <c r="B18" s="28">
        <v>103.173</v>
      </c>
    </row>
    <row r="19" spans="1:2" x14ac:dyDescent="0.25">
      <c r="A19" s="27">
        <v>39052</v>
      </c>
      <c r="B19" s="28">
        <v>103.575</v>
      </c>
    </row>
    <row r="20" spans="1:2" x14ac:dyDescent="0.25">
      <c r="A20" s="27">
        <v>39083</v>
      </c>
      <c r="B20" s="28">
        <v>103.881</v>
      </c>
    </row>
    <row r="21" spans="1:2" x14ac:dyDescent="0.25">
      <c r="A21" s="27">
        <v>39114</v>
      </c>
      <c r="B21" s="28">
        <v>104.256</v>
      </c>
    </row>
    <row r="22" spans="1:2" x14ac:dyDescent="0.25">
      <c r="A22" s="27">
        <v>39142</v>
      </c>
      <c r="B22" s="28">
        <v>104.663</v>
      </c>
    </row>
    <row r="23" spans="1:2" x14ac:dyDescent="0.25">
      <c r="A23" s="27">
        <v>39173</v>
      </c>
      <c r="B23" s="28">
        <v>104.899</v>
      </c>
    </row>
    <row r="24" spans="1:2" x14ac:dyDescent="0.25">
      <c r="A24" s="27">
        <v>39203</v>
      </c>
      <c r="B24" s="28">
        <v>105.20399999999999</v>
      </c>
    </row>
    <row r="25" spans="1:2" x14ac:dyDescent="0.25">
      <c r="A25" s="27">
        <v>39234</v>
      </c>
      <c r="B25" s="28">
        <v>105.371</v>
      </c>
    </row>
    <row r="26" spans="1:2" x14ac:dyDescent="0.25">
      <c r="A26" s="27">
        <v>39264</v>
      </c>
      <c r="B26" s="28">
        <v>105.551</v>
      </c>
    </row>
    <row r="27" spans="1:2" x14ac:dyDescent="0.25">
      <c r="A27" s="27">
        <v>39295</v>
      </c>
      <c r="B27" s="28">
        <v>105.627</v>
      </c>
    </row>
    <row r="28" spans="1:2" x14ac:dyDescent="0.25">
      <c r="A28" s="27">
        <v>39326</v>
      </c>
      <c r="B28" s="28">
        <v>106.038</v>
      </c>
    </row>
    <row r="29" spans="1:2" x14ac:dyDescent="0.25">
      <c r="A29" s="27">
        <v>39356</v>
      </c>
      <c r="B29" s="28">
        <v>106.33499999999999</v>
      </c>
    </row>
    <row r="30" spans="1:2" x14ac:dyDescent="0.25">
      <c r="A30" s="27">
        <v>39387</v>
      </c>
      <c r="B30" s="28">
        <v>106.916</v>
      </c>
    </row>
    <row r="31" spans="1:2" x14ac:dyDescent="0.25">
      <c r="A31" s="27">
        <v>39417</v>
      </c>
      <c r="B31" s="28">
        <v>107.248</v>
      </c>
    </row>
    <row r="32" spans="1:2" x14ac:dyDescent="0.25">
      <c r="A32" s="27">
        <v>39448</v>
      </c>
      <c r="B32" s="28">
        <v>107.566</v>
      </c>
    </row>
    <row r="33" spans="1:2" x14ac:dyDescent="0.25">
      <c r="A33" s="27">
        <v>39479</v>
      </c>
      <c r="B33" s="28">
        <v>107.807</v>
      </c>
    </row>
    <row r="34" spans="1:2" x14ac:dyDescent="0.25">
      <c r="A34" s="27">
        <v>39508</v>
      </c>
      <c r="B34" s="28">
        <v>108.184</v>
      </c>
    </row>
    <row r="35" spans="1:2" x14ac:dyDescent="0.25">
      <c r="A35" s="27">
        <v>39539</v>
      </c>
      <c r="B35" s="28">
        <v>108.529</v>
      </c>
    </row>
    <row r="36" spans="1:2" x14ac:dyDescent="0.25">
      <c r="A36" s="27">
        <v>39569</v>
      </c>
      <c r="B36" s="28">
        <v>108.977</v>
      </c>
    </row>
    <row r="37" spans="1:2" x14ac:dyDescent="0.25">
      <c r="A37" s="27">
        <v>39600</v>
      </c>
      <c r="B37" s="28">
        <v>109.65</v>
      </c>
    </row>
    <row r="38" spans="1:2" x14ac:dyDescent="0.25">
      <c r="A38" s="27">
        <v>39630</v>
      </c>
      <c r="B38" s="28">
        <v>110.235</v>
      </c>
    </row>
    <row r="39" spans="1:2" x14ac:dyDescent="0.25">
      <c r="A39" s="27">
        <v>39661</v>
      </c>
      <c r="B39" s="28">
        <v>110.143</v>
      </c>
    </row>
    <row r="40" spans="1:2" x14ac:dyDescent="0.25">
      <c r="A40" s="27">
        <v>39692</v>
      </c>
      <c r="B40" s="28">
        <v>110.27500000000001</v>
      </c>
    </row>
    <row r="41" spans="1:2" x14ac:dyDescent="0.25">
      <c r="A41" s="27">
        <v>39722</v>
      </c>
      <c r="B41" s="28">
        <v>109.71</v>
      </c>
    </row>
    <row r="42" spans="1:2" x14ac:dyDescent="0.25">
      <c r="A42" s="27">
        <v>39753</v>
      </c>
      <c r="B42" s="28">
        <v>108.395</v>
      </c>
    </row>
    <row r="43" spans="1:2" x14ac:dyDescent="0.25">
      <c r="A43" s="27">
        <v>39783</v>
      </c>
      <c r="B43" s="28">
        <v>107.84699999999999</v>
      </c>
    </row>
    <row r="44" spans="1:2" x14ac:dyDescent="0.25">
      <c r="A44" s="27">
        <v>39814</v>
      </c>
      <c r="B44" s="28">
        <v>108.014</v>
      </c>
    </row>
    <row r="45" spans="1:2" x14ac:dyDescent="0.25">
      <c r="A45" s="27">
        <v>39845</v>
      </c>
      <c r="B45" s="28">
        <v>108.333</v>
      </c>
    </row>
    <row r="46" spans="1:2" x14ac:dyDescent="0.25">
      <c r="A46" s="27">
        <v>39873</v>
      </c>
      <c r="B46" s="28">
        <v>108.235</v>
      </c>
    </row>
    <row r="47" spans="1:2" x14ac:dyDescent="0.25">
      <c r="A47" s="27">
        <v>39904</v>
      </c>
      <c r="B47" s="28">
        <v>108.42</v>
      </c>
    </row>
    <row r="48" spans="1:2" x14ac:dyDescent="0.25">
      <c r="A48" s="27">
        <v>39934</v>
      </c>
      <c r="B48" s="28">
        <v>108.557</v>
      </c>
    </row>
    <row r="49" spans="1:2" x14ac:dyDescent="0.25">
      <c r="A49" s="27">
        <v>39965</v>
      </c>
      <c r="B49" s="28">
        <v>109.133</v>
      </c>
    </row>
    <row r="50" spans="1:2" x14ac:dyDescent="0.25">
      <c r="A50" s="27">
        <v>39995</v>
      </c>
      <c r="B50" s="28">
        <v>109.229</v>
      </c>
    </row>
    <row r="51" spans="1:2" x14ac:dyDescent="0.25">
      <c r="A51" s="27">
        <v>40026</v>
      </c>
      <c r="B51" s="28">
        <v>109.56</v>
      </c>
    </row>
    <row r="52" spans="1:2" x14ac:dyDescent="0.25">
      <c r="A52" s="27">
        <v>40057</v>
      </c>
      <c r="B52" s="28">
        <v>109.75</v>
      </c>
    </row>
    <row r="53" spans="1:2" x14ac:dyDescent="0.25">
      <c r="A53" s="27">
        <v>40087</v>
      </c>
      <c r="B53" s="28">
        <v>110.101</v>
      </c>
    </row>
    <row r="54" spans="1:2" x14ac:dyDescent="0.25">
      <c r="A54" s="27">
        <v>40118</v>
      </c>
      <c r="B54" s="28">
        <v>110.316</v>
      </c>
    </row>
    <row r="55" spans="1:2" x14ac:dyDescent="0.25">
      <c r="A55" s="27">
        <v>40148</v>
      </c>
      <c r="B55" s="28">
        <v>110.38</v>
      </c>
    </row>
    <row r="56" spans="1:2" x14ac:dyDescent="0.25">
      <c r="A56" s="27">
        <v>40179</v>
      </c>
      <c r="B56" s="28">
        <v>110.654</v>
      </c>
    </row>
    <row r="57" spans="1:2" x14ac:dyDescent="0.25">
      <c r="A57" s="27">
        <v>40210</v>
      </c>
      <c r="B57" s="28">
        <v>110.747</v>
      </c>
    </row>
    <row r="58" spans="1:2" x14ac:dyDescent="0.25">
      <c r="A58" s="27">
        <v>40238</v>
      </c>
      <c r="B58" s="28">
        <v>110.92100000000001</v>
      </c>
    </row>
    <row r="59" spans="1:2" x14ac:dyDescent="0.25">
      <c r="A59" s="27">
        <v>40269</v>
      </c>
      <c r="B59" s="28">
        <v>110.962</v>
      </c>
    </row>
    <row r="60" spans="1:2" x14ac:dyDescent="0.25">
      <c r="A60" s="27">
        <v>40299</v>
      </c>
      <c r="B60" s="28">
        <v>110.90600000000001</v>
      </c>
    </row>
    <row r="61" spans="1:2" x14ac:dyDescent="0.25">
      <c r="A61" s="27">
        <v>40330</v>
      </c>
      <c r="B61" s="28">
        <v>110.726</v>
      </c>
    </row>
    <row r="62" spans="1:2" x14ac:dyDescent="0.25">
      <c r="A62" s="27">
        <v>40360</v>
      </c>
      <c r="B62" s="28">
        <v>110.974</v>
      </c>
    </row>
    <row r="63" spans="1:2" x14ac:dyDescent="0.25">
      <c r="A63" s="27">
        <v>40391</v>
      </c>
      <c r="B63" s="28">
        <v>111.15300000000001</v>
      </c>
    </row>
    <row r="64" spans="1:2" x14ac:dyDescent="0.25">
      <c r="A64" s="27">
        <v>40422</v>
      </c>
      <c r="B64" s="28">
        <v>111.28100000000001</v>
      </c>
    </row>
    <row r="65" spans="1:2" x14ac:dyDescent="0.25">
      <c r="A65" s="27">
        <v>40452</v>
      </c>
      <c r="B65" s="28">
        <v>111.52200000000001</v>
      </c>
    </row>
    <row r="66" spans="1:2" x14ac:dyDescent="0.25">
      <c r="A66" s="27">
        <v>40483</v>
      </c>
      <c r="B66" s="28">
        <v>111.60899999999999</v>
      </c>
    </row>
    <row r="67" spans="1:2" x14ac:dyDescent="0.25">
      <c r="A67" s="27">
        <v>40513</v>
      </c>
      <c r="B67" s="28">
        <v>111.889</v>
      </c>
    </row>
    <row r="68" spans="1:2" x14ac:dyDescent="0.25">
      <c r="A68" s="27">
        <v>40544</v>
      </c>
      <c r="B68" s="28">
        <v>112.29900000000001</v>
      </c>
    </row>
    <row r="69" spans="1:2" x14ac:dyDescent="0.25">
      <c r="A69" s="27">
        <v>40575</v>
      </c>
      <c r="B69" s="28">
        <v>112.747</v>
      </c>
    </row>
    <row r="70" spans="1:2" x14ac:dyDescent="0.25">
      <c r="A70" s="27">
        <v>40603</v>
      </c>
      <c r="B70" s="28">
        <v>113.194</v>
      </c>
    </row>
    <row r="71" spans="1:2" x14ac:dyDescent="0.25">
      <c r="A71" s="27">
        <v>40634</v>
      </c>
      <c r="B71" s="28">
        <v>113.58</v>
      </c>
    </row>
    <row r="72" spans="1:2" x14ac:dyDescent="0.25">
      <c r="A72" s="27">
        <v>40664</v>
      </c>
      <c r="B72" s="28">
        <v>113.78</v>
      </c>
    </row>
    <row r="73" spans="1:2" x14ac:dyDescent="0.25">
      <c r="A73" s="27">
        <v>40695</v>
      </c>
      <c r="B73" s="28">
        <v>113.637</v>
      </c>
    </row>
    <row r="74" spans="1:2" x14ac:dyDescent="0.25">
      <c r="A74" s="27">
        <v>40725</v>
      </c>
      <c r="B74" s="28">
        <v>114.054</v>
      </c>
    </row>
    <row r="75" spans="1:2" x14ac:dyDescent="0.25">
      <c r="A75" s="27">
        <v>40756</v>
      </c>
      <c r="B75" s="28">
        <v>114.364</v>
      </c>
    </row>
    <row r="76" spans="1:2" x14ac:dyDescent="0.25">
      <c r="A76" s="27">
        <v>40787</v>
      </c>
      <c r="B76" s="28">
        <v>114.554</v>
      </c>
    </row>
    <row r="77" spans="1:2" x14ac:dyDescent="0.25">
      <c r="A77" s="27">
        <v>40817</v>
      </c>
      <c r="B77" s="28">
        <v>114.563</v>
      </c>
    </row>
    <row r="78" spans="1:2" x14ac:dyDescent="0.25">
      <c r="A78" s="27">
        <v>40848</v>
      </c>
      <c r="B78" s="28">
        <v>114.664</v>
      </c>
    </row>
    <row r="79" spans="1:2" x14ac:dyDescent="0.25">
      <c r="A79" s="27">
        <v>40878</v>
      </c>
      <c r="B79" s="28">
        <v>114.742</v>
      </c>
    </row>
    <row r="80" spans="1:2" x14ac:dyDescent="0.25">
      <c r="A80" s="27">
        <v>40909</v>
      </c>
      <c r="B80" s="28">
        <v>115.033</v>
      </c>
    </row>
    <row r="81" spans="1:2" x14ac:dyDescent="0.25">
      <c r="A81" s="27">
        <v>40940</v>
      </c>
      <c r="B81" s="28">
        <v>115.419</v>
      </c>
    </row>
    <row r="82" spans="1:2" x14ac:dyDescent="0.25">
      <c r="A82" s="27">
        <v>40969</v>
      </c>
      <c r="B82" s="28">
        <v>115.693</v>
      </c>
    </row>
    <row r="83" spans="1:2" x14ac:dyDescent="0.25">
      <c r="A83" s="27">
        <v>41000</v>
      </c>
      <c r="B83" s="28">
        <v>115.72</v>
      </c>
    </row>
    <row r="84" spans="1:2" x14ac:dyDescent="0.25">
      <c r="A84" s="27">
        <v>41030</v>
      </c>
      <c r="B84" s="28">
        <v>115.505</v>
      </c>
    </row>
  </sheetData>
  <hyperlinks>
    <hyperlink ref="A5" r:id="rId1"/>
    <hyperlink ref="C5" r:id="rId2"/>
    <hyperlink ref="E5" r:id="rId3"/>
    <hyperlink ref="G5" r:id="rId4"/>
    <hyperlink ref="I5" r:id="rId5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8</vt:i4>
      </vt:variant>
    </vt:vector>
  </HeadingPairs>
  <TitlesOfParts>
    <vt:vector size="24" baseType="lpstr">
      <vt:lpstr>README</vt:lpstr>
      <vt:lpstr>aggregateBenElg</vt:lpstr>
      <vt:lpstr>quintilewages</vt:lpstr>
      <vt:lpstr>PovertyIncidencebyIncome</vt:lpstr>
      <vt:lpstr>programweights</vt:lpstr>
      <vt:lpstr>UIBen</vt:lpstr>
      <vt:lpstr>UIPart</vt:lpstr>
      <vt:lpstr>SNAPMaxBen</vt:lpstr>
      <vt:lpstr>SNAPBen</vt:lpstr>
      <vt:lpstr>SNAPPart</vt:lpstr>
      <vt:lpstr>MedicaidBen</vt:lpstr>
      <vt:lpstr>OtherBen</vt:lpstr>
      <vt:lpstr>CombinedPrograms</vt:lpstr>
      <vt:lpstr>Table3</vt:lpstr>
      <vt:lpstr>Decompose</vt:lpstr>
      <vt:lpstr>FREDconnect</vt:lpstr>
      <vt:lpstr>Scatter</vt:lpstr>
      <vt:lpstr>UIBChart</vt:lpstr>
      <vt:lpstr>UIEChart</vt:lpstr>
      <vt:lpstr>SNAPBChart</vt:lpstr>
      <vt:lpstr>SNAPEChart</vt:lpstr>
      <vt:lpstr>MTRChart</vt:lpstr>
      <vt:lpstr>Decompose200710</vt:lpstr>
      <vt:lpstr>Decompose200711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B. Mulligan</dc:creator>
  <cp:lastModifiedBy>Casey B. Mulligan</cp:lastModifiedBy>
  <cp:lastPrinted>2012-09-21T18:40:03Z</cp:lastPrinted>
  <dcterms:created xsi:type="dcterms:W3CDTF">2012-07-18T17:40:27Z</dcterms:created>
  <dcterms:modified xsi:type="dcterms:W3CDTF">2012-09-21T19:03:50Z</dcterms:modified>
</cp:coreProperties>
</file>