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915" yWindow="-435" windowWidth="38400" windowHeight="21600"/>
  </bookViews>
  <sheets>
    <sheet name="Table1" sheetId="1" r:id="rId1"/>
    <sheet name="Table2" sheetId="4" r:id="rId2"/>
  </sheets>
  <externalReferences>
    <externalReference r:id="rId3"/>
    <externalReference r:id="rId4"/>
    <externalReference r:id="rId5"/>
  </externalReferenc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G12" i="1"/>
  <c r="F12" i="1"/>
  <c r="E12" i="1"/>
  <c r="D12" i="1"/>
  <c r="H11" i="1"/>
  <c r="G11" i="1"/>
  <c r="F11" i="1"/>
  <c r="E11" i="1"/>
  <c r="D11" i="1"/>
  <c r="D30" i="1"/>
  <c r="D31" i="1"/>
  <c r="D32" i="1"/>
  <c r="C9" i="4"/>
  <c r="C5" i="4"/>
  <c r="C6" i="4"/>
  <c r="C7" i="4"/>
  <c r="C8" i="4"/>
  <c r="F5" i="1"/>
  <c r="F9" i="1"/>
  <c r="F10" i="1"/>
  <c r="H10" i="1"/>
  <c r="F21" i="1"/>
  <c r="G21" i="1"/>
  <c r="H21" i="1"/>
  <c r="F22" i="1"/>
  <c r="G22" i="1"/>
  <c r="H22" i="1"/>
  <c r="F23" i="1"/>
  <c r="G23" i="1"/>
  <c r="H23" i="1"/>
  <c r="H24" i="1"/>
  <c r="H25" i="1"/>
  <c r="F26" i="1"/>
  <c r="G26" i="1"/>
  <c r="H26" i="1"/>
  <c r="H27" i="1"/>
  <c r="G10" i="1"/>
  <c r="G24" i="1"/>
  <c r="G25" i="1"/>
  <c r="G27" i="1"/>
  <c r="F24" i="1"/>
  <c r="F25" i="1"/>
  <c r="F27" i="1"/>
  <c r="E10" i="1"/>
  <c r="E21" i="1"/>
  <c r="E22" i="1"/>
  <c r="E23" i="1"/>
  <c r="E24" i="1"/>
  <c r="E25" i="1"/>
  <c r="E26" i="1"/>
  <c r="E27" i="1"/>
  <c r="D10" i="1"/>
  <c r="D21" i="1"/>
  <c r="D22" i="1"/>
  <c r="D23" i="1"/>
  <c r="D24" i="1"/>
  <c r="D25" i="1"/>
  <c r="D26" i="1"/>
  <c r="D27" i="1"/>
  <c r="H5" i="1"/>
  <c r="H37" i="1"/>
  <c r="G5" i="1"/>
  <c r="G37" i="1"/>
  <c r="F37" i="1"/>
  <c r="E5" i="1"/>
  <c r="E37" i="1"/>
  <c r="D5" i="1"/>
  <c r="D37" i="1"/>
  <c r="B10" i="4"/>
  <c r="B8" i="4"/>
  <c r="B7" i="4"/>
  <c r="B6" i="4"/>
  <c r="B5" i="4"/>
  <c r="H32" i="1"/>
  <c r="G32" i="1"/>
  <c r="F32" i="1"/>
  <c r="E32" i="1"/>
  <c r="H31" i="1"/>
  <c r="G31" i="1"/>
  <c r="F31" i="1"/>
  <c r="E31" i="1"/>
  <c r="H30" i="1"/>
  <c r="G30" i="1"/>
  <c r="F30" i="1"/>
  <c r="E30" i="1"/>
  <c r="C35" i="1"/>
  <c r="B48" i="1"/>
  <c r="B49" i="1"/>
  <c r="F13" i="1"/>
  <c r="H13" i="1"/>
  <c r="E13" i="1"/>
  <c r="G13" i="1"/>
  <c r="D13" i="1"/>
  <c r="H35" i="1"/>
  <c r="G17" i="1"/>
  <c r="B41" i="1"/>
  <c r="E16" i="1"/>
  <c r="D35" i="1"/>
  <c r="F28" i="1"/>
  <c r="G28" i="1"/>
  <c r="H28" i="1"/>
  <c r="C28" i="1"/>
  <c r="C26" i="1"/>
  <c r="C27" i="1"/>
  <c r="C25" i="1"/>
  <c r="C24" i="1"/>
  <c r="C23" i="1"/>
  <c r="C22" i="1"/>
  <c r="C21" i="1"/>
  <c r="F35" i="1"/>
  <c r="F17" i="1"/>
  <c r="G35" i="1"/>
  <c r="D16" i="1"/>
  <c r="E28" i="1"/>
  <c r="D28" i="1"/>
  <c r="H16" i="1"/>
  <c r="H17" i="1"/>
  <c r="G16" i="1"/>
  <c r="E17" i="1"/>
  <c r="D17" i="1"/>
  <c r="F16" i="1"/>
  <c r="E35" i="1"/>
  <c r="F15" i="1"/>
  <c r="F14" i="1"/>
  <c r="H14" i="1"/>
  <c r="H15" i="1"/>
  <c r="E14" i="1"/>
  <c r="E15" i="1"/>
  <c r="D15" i="1"/>
  <c r="G14" i="1"/>
  <c r="D14" i="1"/>
  <c r="G15" i="1"/>
</calcChain>
</file>

<file path=xl/comments1.xml><?xml version="1.0" encoding="utf-8"?>
<comments xmlns="http://schemas.openxmlformats.org/spreadsheetml/2006/main">
  <authors>
    <author>Casey B. Mulligan</author>
  </authors>
  <commentList>
    <comment ref="F9" authorId="0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http://www.whitehouse.gov/sites/default/files/ui_report_final.pdf Appendix Table 3, adj for FAC</t>
        </r>
      </text>
    </comment>
  </commentList>
</comments>
</file>

<file path=xl/sharedStrings.xml><?xml version="1.0" encoding="utf-8"?>
<sst xmlns="http://schemas.openxmlformats.org/spreadsheetml/2006/main" count="71" uniqueCount="65">
  <si>
    <t>SNAP</t>
  </si>
  <si>
    <t>Benefit Events</t>
  </si>
  <si>
    <t>UI &amp; related</t>
  </si>
  <si>
    <t>Federal additional compensation starts</t>
  </si>
  <si>
    <t>FIT exclusion starts</t>
  </si>
  <si>
    <t>COBRA subsidy starts</t>
  </si>
  <si>
    <t>FIT exclusion ends</t>
  </si>
  <si>
    <t>monthly</t>
  </si>
  <si>
    <t>fiscal year 2008 COLA (nominal amount)</t>
  </si>
  <si>
    <t>ARRA bonus (nominal amount)</t>
  </si>
  <si>
    <t>inflation erosion of nominal benefits</t>
  </si>
  <si>
    <t>COBRA subsidy ends</t>
  </si>
  <si>
    <t>COBRA subsidy grandfathered</t>
  </si>
  <si>
    <t>Federal additional compensation ends</t>
  </si>
  <si>
    <t>Farm Bill (nominal amount)</t>
  </si>
  <si>
    <t>RR</t>
  </si>
  <si>
    <t>minimum of max SNAP benefit and 30 percent of potential earnings.  Sept 2007 values shown</t>
  </si>
  <si>
    <t>Pre-Event Net Benefits</t>
  </si>
  <si>
    <t>ATR</t>
  </si>
  <si>
    <t>DDR</t>
  </si>
  <si>
    <t>potential monthly earnings</t>
  </si>
  <si>
    <t>average monthly Medicaid benefit for non-elderly non-disabled</t>
  </si>
  <si>
    <t>zero for those with potential earnings below 130% of FPG, otherwise the same as married</t>
  </si>
  <si>
    <t>average monthly spending on all other means-tested programs in fiscal year 2010, per non-elderly head or spouse who is under-employed or not employed and not receiving UI</t>
  </si>
  <si>
    <t>2 percentage point FICA cut</t>
  </si>
  <si>
    <t>as a function of potential earnings and marital status</t>
  </si>
  <si>
    <t>Table 1.  Safety Net Benefit Events</t>
  </si>
  <si>
    <t>real monthly index change</t>
  </si>
  <si>
    <t>average monthly benefit for households with unemployed head or spouse and married head</t>
  </si>
  <si>
    <t>Table 2.  Safety Net Eligibility Events</t>
  </si>
  <si>
    <t>Program</t>
  </si>
  <si>
    <t>date</t>
  </si>
  <si>
    <t>expansion factor</t>
  </si>
  <si>
    <t>description</t>
  </si>
  <si>
    <t>UI</t>
  </si>
  <si>
    <t>eligibility extended from 26 to 52</t>
  </si>
  <si>
    <t>eligibility extended from 52 to 72</t>
  </si>
  <si>
    <t>eligibility criteria modernized</t>
  </si>
  <si>
    <t>various</t>
  </si>
  <si>
    <t>ABAWD work requirements dropped or waived state-by-state</t>
  </si>
  <si>
    <t>January 2007 - December 2011</t>
  </si>
  <si>
    <t>BCBE diffusion across states; other relaxation of asset and income tests</t>
  </si>
  <si>
    <t>eligibility extended from 72 to 96 in the average state</t>
  </si>
  <si>
    <r>
      <t>real monthly index amount</t>
    </r>
    <r>
      <rPr>
        <u/>
        <vertAlign val="superscript"/>
        <sz val="12"/>
        <color theme="1"/>
        <rFont val="Times New Roman"/>
        <family val="1"/>
        <scheme val="minor"/>
      </rPr>
      <t>a</t>
    </r>
  </si>
  <si>
    <t>Payroll tax</t>
  </si>
  <si>
    <t>a</t>
  </si>
  <si>
    <t>benefit indexes can be compared between two programs only for persons who would participate in both of them when not working.  Otherwise, comparisons also require participation weights</t>
  </si>
  <si>
    <t>b</t>
  </si>
  <si>
    <t>c</t>
  </si>
  <si>
    <t>d</t>
  </si>
  <si>
    <t>e</t>
  </si>
  <si>
    <t>f</t>
  </si>
  <si>
    <t>g</t>
  </si>
  <si>
    <t>h</t>
  </si>
  <si>
    <t>i</t>
  </si>
  <si>
    <r>
      <t>UI &amp; related</t>
    </r>
    <r>
      <rPr>
        <vertAlign val="superscript"/>
        <sz val="12"/>
        <color theme="1"/>
        <rFont val="Times New Roman"/>
        <family val="1"/>
        <scheme val="minor"/>
      </rPr>
      <t>b</t>
    </r>
  </si>
  <si>
    <r>
      <t>SNAP, married</t>
    </r>
    <r>
      <rPr>
        <vertAlign val="superscript"/>
        <sz val="12"/>
        <color theme="1"/>
        <rFont val="Times New Roman"/>
        <family val="1"/>
        <scheme val="minor"/>
      </rPr>
      <t>c</t>
    </r>
  </si>
  <si>
    <r>
      <t>SNAP, unmarried</t>
    </r>
    <r>
      <rPr>
        <vertAlign val="superscript"/>
        <sz val="12"/>
        <color theme="1"/>
        <rFont val="Times New Roman"/>
        <family val="1"/>
        <scheme val="minor"/>
      </rPr>
      <t>d</t>
    </r>
  </si>
  <si>
    <r>
      <t>Medicaid, married</t>
    </r>
    <r>
      <rPr>
        <vertAlign val="superscript"/>
        <sz val="12"/>
        <color theme="1"/>
        <rFont val="Times New Roman"/>
        <family val="1"/>
        <scheme val="minor"/>
      </rPr>
      <t>e</t>
    </r>
  </si>
  <si>
    <r>
      <t>Medicaid, unmarried</t>
    </r>
    <r>
      <rPr>
        <vertAlign val="superscript"/>
        <sz val="12"/>
        <color theme="1"/>
        <rFont val="Times New Roman"/>
        <family val="1"/>
        <scheme val="minor"/>
      </rPr>
      <t>f</t>
    </r>
  </si>
  <si>
    <r>
      <t>All other means-tested government programs</t>
    </r>
    <r>
      <rPr>
        <vertAlign val="superscript"/>
        <sz val="12"/>
        <color theme="1"/>
        <rFont val="Times New Roman"/>
        <family val="1"/>
        <scheme val="minor"/>
      </rPr>
      <t>g</t>
    </r>
  </si>
  <si>
    <r>
      <t>Debt discharges</t>
    </r>
    <r>
      <rPr>
        <vertAlign val="superscript"/>
        <sz val="12"/>
        <color theme="1"/>
        <rFont val="Times New Roman"/>
        <family val="1"/>
        <scheme val="minor"/>
      </rPr>
      <t>h</t>
    </r>
  </si>
  <si>
    <r>
      <t>Payroll and income taxes foregone</t>
    </r>
    <r>
      <rPr>
        <vertAlign val="superscript"/>
        <sz val="12"/>
        <color theme="1"/>
        <rFont val="Times New Roman"/>
        <family val="1"/>
        <scheme val="minor"/>
      </rPr>
      <t>i</t>
    </r>
  </si>
  <si>
    <t>potential earnings below 130 percent FPG</t>
  </si>
  <si>
    <r>
      <t>Federal additional comp</t>
    </r>
    <r>
      <rPr>
        <sz val="12"/>
        <color theme="1"/>
        <rFont val="Times New Roman"/>
        <family val="2"/>
        <scheme val="minor"/>
      </rPr>
      <t>.</t>
    </r>
    <r>
      <rPr>
        <sz val="12"/>
        <color theme="1"/>
        <rFont val="Times New Roman"/>
        <family val="1"/>
        <scheme val="minor"/>
      </rPr>
      <t xml:space="preserve"> grandfathered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</si>
</sst>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\-yy;@"/>
    <numFmt numFmtId="165" formatCode="0.000"/>
  </numFmts>
  <fonts count="16" x14ac:knownFonts="1">
    <font>
      <sz val="11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Times New Roman"/>
      <family val="2"/>
      <scheme val="minor"/>
    </font>
    <font>
      <u/>
      <sz val="11"/>
      <color theme="11"/>
      <name val="Times New Roman"/>
      <family val="2"/>
      <scheme val="minor"/>
    </font>
    <font>
      <b/>
      <sz val="12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u/>
      <sz val="12"/>
      <color theme="1"/>
      <name val="Times New Roman"/>
      <family val="1"/>
      <scheme val="minor"/>
    </font>
    <font>
      <sz val="12"/>
      <name val="Times New Roman"/>
      <family val="1"/>
      <scheme val="minor"/>
    </font>
    <font>
      <u/>
      <vertAlign val="superscript"/>
      <sz val="12"/>
      <color theme="1"/>
      <name val="Times New Roman"/>
      <family val="1"/>
      <scheme val="minor"/>
    </font>
    <font>
      <vertAlign val="superscript"/>
      <sz val="12"/>
      <color theme="1"/>
      <name val="Times New Roman"/>
      <family val="1"/>
      <scheme val="minor"/>
    </font>
    <font>
      <vertAlign val="superscript"/>
      <sz val="12"/>
      <color theme="1"/>
      <name val="Times New Roman"/>
      <family val="2"/>
      <scheme val="minor"/>
    </font>
    <font>
      <sz val="8"/>
      <name val="Times New Roman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8">
    <xf numFmtId="0" fontId="0" fillId="0" borderId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164" fontId="11" fillId="0" borderId="0" xfId="0" applyNumberFormat="1" applyFont="1"/>
    <xf numFmtId="165" fontId="9" fillId="0" borderId="0" xfId="0" applyNumberFormat="1" applyFont="1"/>
    <xf numFmtId="0" fontId="9" fillId="0" borderId="0" xfId="0" applyFont="1" applyAlignment="1">
      <alignment horizontal="right"/>
    </xf>
    <xf numFmtId="3" fontId="10" fillId="0" borderId="0" xfId="0" applyNumberFormat="1" applyFont="1" applyAlignment="1">
      <alignment horizontal="right"/>
    </xf>
    <xf numFmtId="9" fontId="9" fillId="0" borderId="0" xfId="1" applyFont="1" applyAlignment="1">
      <alignment horizontal="right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0" xfId="0" quotePrefix="1" applyFont="1"/>
    <xf numFmtId="3" fontId="9" fillId="0" borderId="0" xfId="0" applyNumberFormat="1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/>
    <xf numFmtId="9" fontId="2" fillId="0" borderId="0" xfId="1" applyFont="1"/>
    <xf numFmtId="0" fontId="1" fillId="0" borderId="0" xfId="0" applyFont="1"/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8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m/SkyDrive/financial%20crisis/ui/programbeneficiaries/TPE/MTRsbyQuintilesing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m/SkyDrive/financial%20crisis/ui/programbeneficiaries/TPE/MTRsbyQuintilemarrie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m/SkyDrive/financial%20crisis/bookexhibits/safetynet/StatutoryIndi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aggregateBenElg"/>
      <sheetName val="quintilewages"/>
      <sheetName val="PovertyIncidencebyIncome"/>
      <sheetName val="programweights"/>
      <sheetName val="UIBen"/>
      <sheetName val="UIPart"/>
      <sheetName val="SNAPMaxBen"/>
      <sheetName val="SNAPBen"/>
      <sheetName val="SNAPPart"/>
      <sheetName val="MedicaidBen"/>
      <sheetName val="OtherBen"/>
      <sheetName val="CombinedPrograms"/>
      <sheetName val="Table3"/>
      <sheetName val="Decompose"/>
      <sheetName val="Scatter"/>
      <sheetName val="UIBChart"/>
      <sheetName val="UIEChart"/>
      <sheetName val="SNAPBChart"/>
      <sheetName val="SNAPEChart"/>
      <sheetName val="MTRChart"/>
      <sheetName val="Decompose200710"/>
      <sheetName val="Decompose200711"/>
      <sheetName val="FREDconnect"/>
    </sheetNames>
    <sheetDataSet>
      <sheetData sheetId="0"/>
      <sheetData sheetId="1"/>
      <sheetData sheetId="2"/>
      <sheetData sheetId="3">
        <row r="6">
          <cell r="A6">
            <v>0</v>
          </cell>
          <cell r="B6">
            <v>1</v>
          </cell>
          <cell r="C6">
            <v>1</v>
          </cell>
          <cell r="D6">
            <v>0</v>
          </cell>
        </row>
        <row r="7">
          <cell r="A7">
            <v>25</v>
          </cell>
          <cell r="B7">
            <v>1</v>
          </cell>
          <cell r="C7">
            <v>1</v>
          </cell>
          <cell r="D7">
            <v>0.1189356</v>
          </cell>
        </row>
        <row r="8">
          <cell r="A8">
            <v>50</v>
          </cell>
          <cell r="B8">
            <v>1</v>
          </cell>
          <cell r="C8">
            <v>1</v>
          </cell>
          <cell r="D8">
            <v>0.21566389999999999</v>
          </cell>
        </row>
        <row r="9">
          <cell r="A9">
            <v>75</v>
          </cell>
          <cell r="B9">
            <v>1</v>
          </cell>
          <cell r="C9">
            <v>1</v>
          </cell>
          <cell r="D9">
            <v>0.29904029999999998</v>
          </cell>
        </row>
        <row r="10">
          <cell r="A10">
            <v>100</v>
          </cell>
          <cell r="B10">
            <v>1</v>
          </cell>
          <cell r="C10">
            <v>1</v>
          </cell>
          <cell r="D10">
            <v>0.47118369999999998</v>
          </cell>
        </row>
        <row r="11">
          <cell r="A11">
            <v>125</v>
          </cell>
          <cell r="B11">
            <v>1</v>
          </cell>
          <cell r="C11">
            <v>1</v>
          </cell>
          <cell r="D11">
            <v>0.49590659999999998</v>
          </cell>
        </row>
        <row r="12">
          <cell r="A12">
            <v>150</v>
          </cell>
          <cell r="B12">
            <v>1</v>
          </cell>
          <cell r="C12">
            <v>0.80309299999999995</v>
          </cell>
          <cell r="D12">
            <v>0.58407229999999999</v>
          </cell>
        </row>
        <row r="13">
          <cell r="A13">
            <v>175</v>
          </cell>
          <cell r="B13">
            <v>1</v>
          </cell>
          <cell r="C13">
            <v>0.71814900000000004</v>
          </cell>
          <cell r="D13">
            <v>0.68646339999999995</v>
          </cell>
        </row>
        <row r="14">
          <cell r="A14">
            <v>200</v>
          </cell>
          <cell r="B14">
            <v>1</v>
          </cell>
          <cell r="C14">
            <v>0.72263299999999997</v>
          </cell>
          <cell r="D14">
            <v>0.722163</v>
          </cell>
        </row>
        <row r="15">
          <cell r="A15">
            <v>225</v>
          </cell>
          <cell r="B15">
            <v>1</v>
          </cell>
          <cell r="C15">
            <v>0.75099300000000002</v>
          </cell>
          <cell r="D15">
            <v>0.7786478</v>
          </cell>
        </row>
        <row r="16">
          <cell r="A16">
            <v>250</v>
          </cell>
          <cell r="B16">
            <v>0.80021399999999998</v>
          </cell>
          <cell r="C16">
            <v>0.51397300000000001</v>
          </cell>
          <cell r="D16">
            <v>0.83133860000000004</v>
          </cell>
        </row>
        <row r="17">
          <cell r="A17">
            <v>275</v>
          </cell>
          <cell r="B17">
            <v>0.74284300000000003</v>
          </cell>
          <cell r="C17">
            <v>0.42813699999999999</v>
          </cell>
          <cell r="D17">
            <v>0.84887559999999995</v>
          </cell>
        </row>
        <row r="18">
          <cell r="A18">
            <v>300</v>
          </cell>
          <cell r="B18">
            <v>0.77154500000000004</v>
          </cell>
          <cell r="C18">
            <v>0.45641500000000002</v>
          </cell>
          <cell r="D18">
            <v>0.85972930000000003</v>
          </cell>
        </row>
        <row r="19">
          <cell r="A19">
            <v>325</v>
          </cell>
          <cell r="B19">
            <v>0.72315099999999999</v>
          </cell>
          <cell r="C19">
            <v>0.42032700000000001</v>
          </cell>
          <cell r="D19">
            <v>0.90196529999999997</v>
          </cell>
        </row>
        <row r="20">
          <cell r="A20">
            <v>350</v>
          </cell>
          <cell r="B20">
            <v>0.43147000000000002</v>
          </cell>
          <cell r="C20">
            <v>0.37048199999999998</v>
          </cell>
          <cell r="D20">
            <v>0.92118449999999996</v>
          </cell>
        </row>
        <row r="21">
          <cell r="A21">
            <v>375</v>
          </cell>
          <cell r="B21">
            <v>0.39995999999999998</v>
          </cell>
          <cell r="C21">
            <v>0.233153</v>
          </cell>
          <cell r="D21">
            <v>0.94619969999999998</v>
          </cell>
        </row>
        <row r="22">
          <cell r="A22">
            <v>400</v>
          </cell>
          <cell r="B22">
            <v>0.416153</v>
          </cell>
          <cell r="C22">
            <v>0.23957500000000001</v>
          </cell>
          <cell r="D22">
            <v>0.95453299999999996</v>
          </cell>
        </row>
        <row r="23">
          <cell r="A23">
            <v>425</v>
          </cell>
          <cell r="B23">
            <v>0.22176000000000001</v>
          </cell>
          <cell r="C23">
            <v>0.210676</v>
          </cell>
          <cell r="D23">
            <v>0.97172329999999996</v>
          </cell>
        </row>
        <row r="24">
          <cell r="A24">
            <v>450</v>
          </cell>
          <cell r="B24">
            <v>0.216614</v>
          </cell>
          <cell r="C24">
            <v>0.16541800000000001</v>
          </cell>
          <cell r="D24">
            <v>0.98261109999999996</v>
          </cell>
        </row>
        <row r="25">
          <cell r="A25">
            <v>475</v>
          </cell>
          <cell r="B25">
            <v>0.21451799999999999</v>
          </cell>
          <cell r="C25">
            <v>7.3659000000000002E-2</v>
          </cell>
          <cell r="D25">
            <v>0.98690310000000003</v>
          </cell>
        </row>
        <row r="26">
          <cell r="A26">
            <v>500</v>
          </cell>
          <cell r="B26">
            <v>0.204485</v>
          </cell>
          <cell r="C26">
            <v>8.1605999999999998E-2</v>
          </cell>
          <cell r="D26">
            <v>0.98934940000000005</v>
          </cell>
        </row>
        <row r="27">
          <cell r="A27">
            <v>525</v>
          </cell>
          <cell r="B27">
            <v>7.2752999999999998E-2</v>
          </cell>
          <cell r="C27">
            <v>7.2752999999999998E-2</v>
          </cell>
          <cell r="D27">
            <v>0.99441760000000001</v>
          </cell>
        </row>
        <row r="28">
          <cell r="A28">
            <v>550</v>
          </cell>
          <cell r="B28">
            <v>7.0211999999999997E-2</v>
          </cell>
          <cell r="C28">
            <v>1.7517000000000001E-2</v>
          </cell>
          <cell r="D28">
            <v>0.9970135</v>
          </cell>
        </row>
        <row r="29">
          <cell r="A29">
            <v>575</v>
          </cell>
          <cell r="B29">
            <v>6.3111E-2</v>
          </cell>
          <cell r="C29">
            <v>1.5349E-2</v>
          </cell>
          <cell r="D29">
            <v>0.99798580000000003</v>
          </cell>
        </row>
        <row r="30">
          <cell r="A30">
            <v>600</v>
          </cell>
          <cell r="B30">
            <v>2.0333E-2</v>
          </cell>
          <cell r="C30">
            <v>2.0333E-2</v>
          </cell>
          <cell r="D30">
            <v>0.9976642</v>
          </cell>
        </row>
        <row r="31">
          <cell r="A31">
            <v>625</v>
          </cell>
          <cell r="B31">
            <v>1.6664000000000002E-2</v>
          </cell>
          <cell r="C31">
            <v>1.6664000000000002E-2</v>
          </cell>
          <cell r="D31">
            <v>0.99903759999999997</v>
          </cell>
        </row>
        <row r="32">
          <cell r="A32">
            <v>650</v>
          </cell>
          <cell r="B32">
            <v>2.0041E-2</v>
          </cell>
          <cell r="C32">
            <v>1.0603E-2</v>
          </cell>
          <cell r="D32">
            <v>0.99947600000000003</v>
          </cell>
        </row>
        <row r="33">
          <cell r="A33">
            <v>675</v>
          </cell>
          <cell r="B33">
            <v>4.267E-3</v>
          </cell>
          <cell r="C33">
            <v>3.0599999999999998E-3</v>
          </cell>
          <cell r="D33">
            <v>0.99969770000000002</v>
          </cell>
        </row>
        <row r="34">
          <cell r="A34">
            <v>700</v>
          </cell>
          <cell r="B34">
            <v>7.0419999999999996E-3</v>
          </cell>
          <cell r="C34">
            <v>7.0419999999999996E-3</v>
          </cell>
          <cell r="D34">
            <v>0.99964589999999998</v>
          </cell>
        </row>
        <row r="35">
          <cell r="A35">
            <v>725</v>
          </cell>
          <cell r="B35">
            <v>1.0759999999999999E-3</v>
          </cell>
          <cell r="C35">
            <v>1.73E-4</v>
          </cell>
          <cell r="D35">
            <v>0.99998100000000001</v>
          </cell>
        </row>
        <row r="36">
          <cell r="A36">
            <v>750</v>
          </cell>
          <cell r="B36">
            <v>4.6379999999999998E-3</v>
          </cell>
          <cell r="C36">
            <v>1.6479999999999999E-3</v>
          </cell>
          <cell r="D36">
            <v>0.9998707</v>
          </cell>
        </row>
        <row r="37">
          <cell r="A37">
            <v>775</v>
          </cell>
          <cell r="B37">
            <v>1.694E-3</v>
          </cell>
          <cell r="C37">
            <v>1.694E-3</v>
          </cell>
          <cell r="D37">
            <v>0.99991909999999995</v>
          </cell>
        </row>
        <row r="38">
          <cell r="A38">
            <v>800</v>
          </cell>
          <cell r="B38">
            <v>1.6639999999999999E-3</v>
          </cell>
          <cell r="C38">
            <v>1.6639999999999999E-3</v>
          </cell>
          <cell r="D38">
            <v>0.99997170000000002</v>
          </cell>
        </row>
        <row r="39">
          <cell r="A39">
            <v>825</v>
          </cell>
          <cell r="B39">
            <v>0</v>
          </cell>
          <cell r="C39">
            <v>0</v>
          </cell>
          <cell r="D39">
            <v>1</v>
          </cell>
        </row>
        <row r="40">
          <cell r="A40">
            <v>850</v>
          </cell>
          <cell r="B40">
            <v>0</v>
          </cell>
          <cell r="C40">
            <v>0</v>
          </cell>
          <cell r="D40">
            <v>1</v>
          </cell>
        </row>
        <row r="41">
          <cell r="A41">
            <v>875</v>
          </cell>
          <cell r="B41">
            <v>0</v>
          </cell>
          <cell r="C41">
            <v>0</v>
          </cell>
          <cell r="D41">
            <v>1</v>
          </cell>
        </row>
        <row r="42">
          <cell r="A42">
            <v>900</v>
          </cell>
          <cell r="B42">
            <v>0</v>
          </cell>
          <cell r="C42">
            <v>0</v>
          </cell>
          <cell r="D42">
            <v>1</v>
          </cell>
        </row>
        <row r="43">
          <cell r="A43">
            <v>925</v>
          </cell>
          <cell r="B43">
            <v>0</v>
          </cell>
          <cell r="C43">
            <v>0</v>
          </cell>
          <cell r="D43">
            <v>1</v>
          </cell>
        </row>
        <row r="44">
          <cell r="A44">
            <v>950</v>
          </cell>
          <cell r="B44">
            <v>0</v>
          </cell>
          <cell r="C44">
            <v>0</v>
          </cell>
          <cell r="D44">
            <v>1</v>
          </cell>
        </row>
        <row r="45">
          <cell r="A45">
            <v>975</v>
          </cell>
          <cell r="B45">
            <v>0</v>
          </cell>
          <cell r="C45">
            <v>0</v>
          </cell>
          <cell r="D45">
            <v>1</v>
          </cell>
        </row>
        <row r="46">
          <cell r="A46">
            <v>1000</v>
          </cell>
          <cell r="B46">
            <v>0</v>
          </cell>
          <cell r="C46">
            <v>0</v>
          </cell>
          <cell r="D46">
            <v>1</v>
          </cell>
        </row>
        <row r="47">
          <cell r="A47">
            <v>1025</v>
          </cell>
          <cell r="B47">
            <v>0</v>
          </cell>
          <cell r="C47">
            <v>0</v>
          </cell>
          <cell r="D47">
            <v>1</v>
          </cell>
        </row>
        <row r="48">
          <cell r="A48">
            <v>1050</v>
          </cell>
          <cell r="B48">
            <v>0</v>
          </cell>
          <cell r="C48">
            <v>0</v>
          </cell>
          <cell r="D48">
            <v>1</v>
          </cell>
        </row>
        <row r="49">
          <cell r="A49">
            <v>1075</v>
          </cell>
          <cell r="B49">
            <v>0</v>
          </cell>
          <cell r="C49">
            <v>0</v>
          </cell>
          <cell r="D49">
            <v>1</v>
          </cell>
        </row>
        <row r="50">
          <cell r="A50">
            <v>1100</v>
          </cell>
          <cell r="B50">
            <v>0</v>
          </cell>
          <cell r="C50">
            <v>0</v>
          </cell>
          <cell r="D50">
            <v>1</v>
          </cell>
        </row>
        <row r="51">
          <cell r="A51">
            <v>1125</v>
          </cell>
          <cell r="B51">
            <v>0</v>
          </cell>
          <cell r="C51">
            <v>0</v>
          </cell>
          <cell r="D51">
            <v>1</v>
          </cell>
        </row>
        <row r="52">
          <cell r="A52">
            <v>1150</v>
          </cell>
          <cell r="B52">
            <v>0</v>
          </cell>
          <cell r="C52">
            <v>0</v>
          </cell>
          <cell r="D52">
            <v>1</v>
          </cell>
        </row>
        <row r="53">
          <cell r="A53">
            <v>1175</v>
          </cell>
          <cell r="B53">
            <v>0</v>
          </cell>
          <cell r="C53">
            <v>0</v>
          </cell>
          <cell r="D53">
            <v>1</v>
          </cell>
        </row>
        <row r="54">
          <cell r="A54">
            <v>1200</v>
          </cell>
          <cell r="B54">
            <v>0</v>
          </cell>
          <cell r="C54">
            <v>0</v>
          </cell>
          <cell r="D54">
            <v>1</v>
          </cell>
        </row>
        <row r="55">
          <cell r="A55">
            <v>1225</v>
          </cell>
          <cell r="B55">
            <v>0</v>
          </cell>
          <cell r="C55">
            <v>0</v>
          </cell>
          <cell r="D55">
            <v>1</v>
          </cell>
        </row>
        <row r="56">
          <cell r="A56">
            <v>1250</v>
          </cell>
          <cell r="B56">
            <v>0</v>
          </cell>
          <cell r="C56">
            <v>0</v>
          </cell>
          <cell r="D56">
            <v>1</v>
          </cell>
        </row>
        <row r="57">
          <cell r="A57">
            <v>1275</v>
          </cell>
          <cell r="B57">
            <v>0</v>
          </cell>
          <cell r="C57">
            <v>0</v>
          </cell>
          <cell r="D57">
            <v>1</v>
          </cell>
        </row>
        <row r="58">
          <cell r="A58">
            <v>1300</v>
          </cell>
          <cell r="B58">
            <v>0</v>
          </cell>
          <cell r="C58">
            <v>0</v>
          </cell>
          <cell r="D58">
            <v>1</v>
          </cell>
        </row>
        <row r="59">
          <cell r="A59">
            <v>1325</v>
          </cell>
          <cell r="B59">
            <v>0</v>
          </cell>
          <cell r="C59">
            <v>0</v>
          </cell>
          <cell r="D59">
            <v>1</v>
          </cell>
        </row>
        <row r="60">
          <cell r="A60">
            <v>1350</v>
          </cell>
          <cell r="B60">
            <v>0</v>
          </cell>
          <cell r="C60">
            <v>0</v>
          </cell>
          <cell r="D60">
            <v>1</v>
          </cell>
        </row>
        <row r="61">
          <cell r="A61">
            <v>1375</v>
          </cell>
          <cell r="B61">
            <v>0</v>
          </cell>
          <cell r="C61">
            <v>0</v>
          </cell>
          <cell r="D61">
            <v>1</v>
          </cell>
        </row>
        <row r="62">
          <cell r="A62">
            <v>1400</v>
          </cell>
          <cell r="B62">
            <v>0</v>
          </cell>
          <cell r="C62">
            <v>0</v>
          </cell>
          <cell r="D62">
            <v>1</v>
          </cell>
        </row>
        <row r="63">
          <cell r="A63">
            <v>1425</v>
          </cell>
          <cell r="B63">
            <v>0</v>
          </cell>
          <cell r="C63">
            <v>0</v>
          </cell>
          <cell r="D63">
            <v>1</v>
          </cell>
        </row>
        <row r="64">
          <cell r="A64">
            <v>1450</v>
          </cell>
          <cell r="B64">
            <v>0</v>
          </cell>
          <cell r="C64">
            <v>0</v>
          </cell>
          <cell r="D64">
            <v>1</v>
          </cell>
        </row>
        <row r="65">
          <cell r="A65">
            <v>1475</v>
          </cell>
          <cell r="B65">
            <v>0</v>
          </cell>
          <cell r="C65">
            <v>0</v>
          </cell>
          <cell r="D65">
            <v>1</v>
          </cell>
        </row>
        <row r="66">
          <cell r="A66">
            <v>1500</v>
          </cell>
          <cell r="B66">
            <v>0</v>
          </cell>
          <cell r="C66">
            <v>0</v>
          </cell>
          <cell r="D66">
            <v>1</v>
          </cell>
        </row>
        <row r="67">
          <cell r="A67">
            <v>1525</v>
          </cell>
          <cell r="B67">
            <v>0</v>
          </cell>
          <cell r="C67">
            <v>0</v>
          </cell>
          <cell r="D67">
            <v>1</v>
          </cell>
        </row>
        <row r="68">
          <cell r="A68">
            <v>1550</v>
          </cell>
          <cell r="B68">
            <v>0</v>
          </cell>
          <cell r="C68">
            <v>0</v>
          </cell>
          <cell r="D68">
            <v>1</v>
          </cell>
        </row>
        <row r="69">
          <cell r="A69">
            <v>1575</v>
          </cell>
          <cell r="B69">
            <v>0</v>
          </cell>
          <cell r="C69">
            <v>0</v>
          </cell>
          <cell r="D69">
            <v>1</v>
          </cell>
        </row>
        <row r="70">
          <cell r="A70">
            <v>1600</v>
          </cell>
          <cell r="B70">
            <v>0</v>
          </cell>
          <cell r="C70">
            <v>0</v>
          </cell>
          <cell r="D70">
            <v>1</v>
          </cell>
        </row>
        <row r="71">
          <cell r="A71">
            <v>1625</v>
          </cell>
          <cell r="B71">
            <v>0</v>
          </cell>
          <cell r="C71">
            <v>0</v>
          </cell>
          <cell r="D71">
            <v>1</v>
          </cell>
        </row>
        <row r="72">
          <cell r="A72">
            <v>1650</v>
          </cell>
          <cell r="B72">
            <v>0</v>
          </cell>
          <cell r="C72">
            <v>0</v>
          </cell>
          <cell r="D72">
            <v>1</v>
          </cell>
        </row>
        <row r="73">
          <cell r="A73">
            <v>1675</v>
          </cell>
          <cell r="B73">
            <v>0</v>
          </cell>
          <cell r="C73">
            <v>0</v>
          </cell>
          <cell r="D73">
            <v>1</v>
          </cell>
        </row>
        <row r="74">
          <cell r="A74">
            <v>1700</v>
          </cell>
          <cell r="B74">
            <v>0</v>
          </cell>
          <cell r="C74">
            <v>0</v>
          </cell>
          <cell r="D74">
            <v>1</v>
          </cell>
        </row>
        <row r="75">
          <cell r="A75">
            <v>1725</v>
          </cell>
          <cell r="B75">
            <v>0</v>
          </cell>
          <cell r="C75">
            <v>0</v>
          </cell>
          <cell r="D75">
            <v>1</v>
          </cell>
        </row>
        <row r="76">
          <cell r="A76">
            <v>1750</v>
          </cell>
          <cell r="B76">
            <v>0</v>
          </cell>
          <cell r="C76">
            <v>0</v>
          </cell>
          <cell r="D76">
            <v>1</v>
          </cell>
        </row>
        <row r="77">
          <cell r="A77">
            <v>1775</v>
          </cell>
          <cell r="B77">
            <v>0</v>
          </cell>
          <cell r="C77">
            <v>0</v>
          </cell>
          <cell r="D77">
            <v>1</v>
          </cell>
        </row>
        <row r="78">
          <cell r="A78">
            <v>1800</v>
          </cell>
          <cell r="B78">
            <v>0</v>
          </cell>
          <cell r="C78">
            <v>0</v>
          </cell>
          <cell r="D78">
            <v>1</v>
          </cell>
        </row>
        <row r="79">
          <cell r="A79">
            <v>1825</v>
          </cell>
          <cell r="B79">
            <v>0</v>
          </cell>
          <cell r="C79">
            <v>0</v>
          </cell>
          <cell r="D79">
            <v>1</v>
          </cell>
        </row>
        <row r="80">
          <cell r="A80">
            <v>1850</v>
          </cell>
          <cell r="B80">
            <v>0</v>
          </cell>
          <cell r="C80">
            <v>0</v>
          </cell>
          <cell r="D80">
            <v>1</v>
          </cell>
        </row>
        <row r="81">
          <cell r="A81">
            <v>1875</v>
          </cell>
          <cell r="B81">
            <v>0</v>
          </cell>
          <cell r="C81">
            <v>0</v>
          </cell>
          <cell r="D81">
            <v>1</v>
          </cell>
        </row>
        <row r="82">
          <cell r="A82">
            <v>1900</v>
          </cell>
          <cell r="B82">
            <v>0</v>
          </cell>
          <cell r="C82">
            <v>0</v>
          </cell>
          <cell r="D82">
            <v>1</v>
          </cell>
        </row>
        <row r="83">
          <cell r="A83">
            <v>1925</v>
          </cell>
          <cell r="B83">
            <v>0</v>
          </cell>
          <cell r="C83">
            <v>0</v>
          </cell>
          <cell r="D83">
            <v>1</v>
          </cell>
        </row>
        <row r="84">
          <cell r="A84">
            <v>1950</v>
          </cell>
          <cell r="B84">
            <v>0</v>
          </cell>
          <cell r="C84">
            <v>0</v>
          </cell>
          <cell r="D84">
            <v>1</v>
          </cell>
        </row>
        <row r="85">
          <cell r="A85">
            <v>1975</v>
          </cell>
          <cell r="B85">
            <v>0</v>
          </cell>
          <cell r="C85">
            <v>0</v>
          </cell>
          <cell r="D85">
            <v>1</v>
          </cell>
        </row>
        <row r="86">
          <cell r="A86">
            <v>2000</v>
          </cell>
          <cell r="B86">
            <v>0</v>
          </cell>
          <cell r="C86">
            <v>0</v>
          </cell>
          <cell r="D86">
            <v>1</v>
          </cell>
        </row>
        <row r="87">
          <cell r="A87">
            <v>2025</v>
          </cell>
          <cell r="B87">
            <v>0</v>
          </cell>
          <cell r="C87">
            <v>0</v>
          </cell>
          <cell r="D87">
            <v>1</v>
          </cell>
        </row>
        <row r="88">
          <cell r="A88">
            <v>2050</v>
          </cell>
          <cell r="B88">
            <v>0</v>
          </cell>
          <cell r="C88">
            <v>0</v>
          </cell>
          <cell r="D88">
            <v>1</v>
          </cell>
        </row>
        <row r="89">
          <cell r="A89">
            <v>2075</v>
          </cell>
          <cell r="B89">
            <v>0</v>
          </cell>
          <cell r="C89">
            <v>0</v>
          </cell>
          <cell r="D89">
            <v>1</v>
          </cell>
        </row>
        <row r="90">
          <cell r="A90">
            <v>2100</v>
          </cell>
          <cell r="B90">
            <v>0</v>
          </cell>
          <cell r="C90">
            <v>0</v>
          </cell>
          <cell r="D90">
            <v>1</v>
          </cell>
        </row>
        <row r="91">
          <cell r="A91">
            <v>2125</v>
          </cell>
          <cell r="B91">
            <v>0</v>
          </cell>
          <cell r="C91">
            <v>0</v>
          </cell>
          <cell r="D91">
            <v>1</v>
          </cell>
        </row>
        <row r="92">
          <cell r="A92">
            <v>2150</v>
          </cell>
          <cell r="B92">
            <v>0</v>
          </cell>
          <cell r="C92">
            <v>0</v>
          </cell>
          <cell r="D92">
            <v>1</v>
          </cell>
        </row>
        <row r="93">
          <cell r="A93">
            <v>2175</v>
          </cell>
          <cell r="B93">
            <v>0</v>
          </cell>
          <cell r="C93">
            <v>0</v>
          </cell>
          <cell r="D93">
            <v>1</v>
          </cell>
        </row>
        <row r="94">
          <cell r="A94">
            <v>2200</v>
          </cell>
          <cell r="B94">
            <v>0</v>
          </cell>
          <cell r="C94">
            <v>0</v>
          </cell>
          <cell r="D94">
            <v>1</v>
          </cell>
        </row>
        <row r="95">
          <cell r="A95">
            <v>2225</v>
          </cell>
          <cell r="B95">
            <v>0</v>
          </cell>
          <cell r="C95">
            <v>0</v>
          </cell>
          <cell r="D95">
            <v>1</v>
          </cell>
        </row>
        <row r="96">
          <cell r="A96">
            <v>2250</v>
          </cell>
          <cell r="B96">
            <v>0</v>
          </cell>
          <cell r="C96">
            <v>0</v>
          </cell>
          <cell r="D96">
            <v>1</v>
          </cell>
        </row>
        <row r="97">
          <cell r="A97">
            <v>2275</v>
          </cell>
          <cell r="B97">
            <v>0</v>
          </cell>
          <cell r="C97">
            <v>0</v>
          </cell>
          <cell r="D97">
            <v>1</v>
          </cell>
        </row>
        <row r="98">
          <cell r="A98">
            <v>2300</v>
          </cell>
          <cell r="B98">
            <v>0</v>
          </cell>
          <cell r="C98">
            <v>0</v>
          </cell>
          <cell r="D98">
            <v>1</v>
          </cell>
        </row>
        <row r="99">
          <cell r="A99">
            <v>2325</v>
          </cell>
          <cell r="B99">
            <v>0</v>
          </cell>
          <cell r="C99">
            <v>0</v>
          </cell>
          <cell r="D99">
            <v>1</v>
          </cell>
        </row>
        <row r="100">
          <cell r="A100">
            <v>2350</v>
          </cell>
          <cell r="B100">
            <v>0</v>
          </cell>
          <cell r="C100">
            <v>0</v>
          </cell>
          <cell r="D100">
            <v>1</v>
          </cell>
        </row>
        <row r="101">
          <cell r="A101">
            <v>2375</v>
          </cell>
          <cell r="B101">
            <v>0</v>
          </cell>
          <cell r="C101">
            <v>0</v>
          </cell>
          <cell r="D101">
            <v>1</v>
          </cell>
        </row>
        <row r="102">
          <cell r="A102">
            <v>2400</v>
          </cell>
          <cell r="B102">
            <v>0</v>
          </cell>
          <cell r="C102">
            <v>0</v>
          </cell>
          <cell r="D102">
            <v>1</v>
          </cell>
        </row>
        <row r="103">
          <cell r="A103">
            <v>2425</v>
          </cell>
          <cell r="B103">
            <v>0</v>
          </cell>
          <cell r="C103">
            <v>0</v>
          </cell>
          <cell r="D103">
            <v>1</v>
          </cell>
        </row>
        <row r="104">
          <cell r="A104">
            <v>2450</v>
          </cell>
          <cell r="B104">
            <v>0</v>
          </cell>
          <cell r="C104">
            <v>0</v>
          </cell>
          <cell r="D104">
            <v>1</v>
          </cell>
        </row>
        <row r="105">
          <cell r="A105">
            <v>2475</v>
          </cell>
          <cell r="B105">
            <v>0</v>
          </cell>
          <cell r="C105">
            <v>0</v>
          </cell>
          <cell r="D105">
            <v>1</v>
          </cell>
        </row>
        <row r="106">
          <cell r="A106">
            <v>2500</v>
          </cell>
          <cell r="B106">
            <v>0</v>
          </cell>
          <cell r="C106">
            <v>0</v>
          </cell>
          <cell r="D106">
            <v>1</v>
          </cell>
        </row>
        <row r="107">
          <cell r="A107">
            <v>2525</v>
          </cell>
          <cell r="B107">
            <v>0</v>
          </cell>
          <cell r="C107">
            <v>0</v>
          </cell>
          <cell r="D107">
            <v>1</v>
          </cell>
        </row>
        <row r="108">
          <cell r="A108">
            <v>2550</v>
          </cell>
          <cell r="B108">
            <v>0</v>
          </cell>
          <cell r="C108">
            <v>0</v>
          </cell>
          <cell r="D108">
            <v>1</v>
          </cell>
        </row>
        <row r="109">
          <cell r="A109">
            <v>2575</v>
          </cell>
          <cell r="B109">
            <v>0</v>
          </cell>
          <cell r="C109">
            <v>0</v>
          </cell>
          <cell r="D109">
            <v>1</v>
          </cell>
        </row>
        <row r="110">
          <cell r="A110">
            <v>2600</v>
          </cell>
          <cell r="B110">
            <v>0</v>
          </cell>
          <cell r="C110">
            <v>0</v>
          </cell>
          <cell r="D110">
            <v>1</v>
          </cell>
        </row>
        <row r="111">
          <cell r="A111">
            <v>2625</v>
          </cell>
          <cell r="B111">
            <v>0</v>
          </cell>
          <cell r="C111">
            <v>0</v>
          </cell>
          <cell r="D111">
            <v>1</v>
          </cell>
        </row>
        <row r="112">
          <cell r="A112">
            <v>2650</v>
          </cell>
          <cell r="B112">
            <v>0</v>
          </cell>
          <cell r="C112">
            <v>0</v>
          </cell>
          <cell r="D112">
            <v>1</v>
          </cell>
        </row>
        <row r="113">
          <cell r="A113">
            <v>2675</v>
          </cell>
          <cell r="B113">
            <v>0</v>
          </cell>
          <cell r="C113">
            <v>0</v>
          </cell>
          <cell r="D113">
            <v>1</v>
          </cell>
        </row>
        <row r="114">
          <cell r="A114">
            <v>2700</v>
          </cell>
          <cell r="B114">
            <v>0</v>
          </cell>
          <cell r="C114">
            <v>0</v>
          </cell>
          <cell r="D114">
            <v>1</v>
          </cell>
        </row>
        <row r="115">
          <cell r="A115">
            <v>2725</v>
          </cell>
          <cell r="B115">
            <v>0</v>
          </cell>
          <cell r="C115">
            <v>0</v>
          </cell>
          <cell r="D115">
            <v>1</v>
          </cell>
        </row>
        <row r="116">
          <cell r="A116">
            <v>2750</v>
          </cell>
          <cell r="B116">
            <v>0</v>
          </cell>
          <cell r="C116">
            <v>0</v>
          </cell>
          <cell r="D116">
            <v>1</v>
          </cell>
        </row>
        <row r="117">
          <cell r="A117">
            <v>2775</v>
          </cell>
          <cell r="B117">
            <v>0</v>
          </cell>
          <cell r="C117">
            <v>0</v>
          </cell>
          <cell r="D117">
            <v>1</v>
          </cell>
        </row>
        <row r="118">
          <cell r="A118">
            <v>2800</v>
          </cell>
          <cell r="B118">
            <v>0</v>
          </cell>
          <cell r="C118">
            <v>0</v>
          </cell>
          <cell r="D118">
            <v>1</v>
          </cell>
        </row>
        <row r="119">
          <cell r="A119">
            <v>2825</v>
          </cell>
          <cell r="B119">
            <v>0</v>
          </cell>
          <cell r="C119">
            <v>0</v>
          </cell>
          <cell r="D119">
            <v>1</v>
          </cell>
        </row>
        <row r="120">
          <cell r="A120">
            <v>2850</v>
          </cell>
          <cell r="B120">
            <v>0</v>
          </cell>
          <cell r="C120">
            <v>0</v>
          </cell>
          <cell r="D120">
            <v>1</v>
          </cell>
        </row>
        <row r="121">
          <cell r="A121">
            <v>2875</v>
          </cell>
          <cell r="B121">
            <v>0</v>
          </cell>
          <cell r="C121">
            <v>0</v>
          </cell>
          <cell r="D121">
            <v>1</v>
          </cell>
        </row>
      </sheetData>
      <sheetData sheetId="4"/>
      <sheetData sheetId="5">
        <row r="4">
          <cell r="B4">
            <v>1733.3333333333333</v>
          </cell>
        </row>
      </sheetData>
      <sheetData sheetId="6"/>
      <sheetData sheetId="7"/>
      <sheetData sheetId="8">
        <row r="30">
          <cell r="B30">
            <v>308.88824404862964</v>
          </cell>
          <cell r="C30">
            <v>313.41570363674748</v>
          </cell>
          <cell r="D30">
            <v>314.259494048514</v>
          </cell>
          <cell r="E30">
            <v>314.35452342094413</v>
          </cell>
          <cell r="F30">
            <v>314.35452342094413</v>
          </cell>
        </row>
      </sheetData>
      <sheetData sheetId="9"/>
      <sheetData sheetId="10">
        <row r="7">
          <cell r="B7">
            <v>280.44826359773879</v>
          </cell>
          <cell r="C7">
            <v>332.85944619129572</v>
          </cell>
          <cell r="D7">
            <v>356.46742583728479</v>
          </cell>
          <cell r="E7">
            <v>357.99499046158456</v>
          </cell>
          <cell r="F7">
            <v>357.99499046158456</v>
          </cell>
        </row>
      </sheetData>
      <sheetData sheetId="11">
        <row r="7">
          <cell r="B7">
            <v>233.64724974684938</v>
          </cell>
          <cell r="C7">
            <v>233.64724974684938</v>
          </cell>
          <cell r="D7">
            <v>233.64724974684938</v>
          </cell>
          <cell r="E7">
            <v>233.64724974684938</v>
          </cell>
          <cell r="F7">
            <v>233.64724974684938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aggregateBenElg"/>
      <sheetName val="quintilewages"/>
      <sheetName val="PovertyIncidencebyIncome"/>
      <sheetName val="programweights"/>
      <sheetName val="UIBen"/>
      <sheetName val="SNAPMaxBen"/>
      <sheetName val="SNAPBen"/>
      <sheetName val="MedicaidBen"/>
      <sheetName val="OtherBen"/>
      <sheetName val="CombinedPrograms"/>
      <sheetName val="Decompose"/>
      <sheetName val="MTRChart"/>
      <sheetName val="FREDconn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0">
          <cell r="B30">
            <v>235.7658925657081</v>
          </cell>
          <cell r="C30">
            <v>235.7658925657081</v>
          </cell>
          <cell r="D30">
            <v>235.7658925657081</v>
          </cell>
          <cell r="E30">
            <v>235.7658925657081</v>
          </cell>
          <cell r="F30">
            <v>235.7658925657081</v>
          </cell>
        </row>
      </sheetData>
      <sheetData sheetId="8">
        <row r="7">
          <cell r="B7">
            <v>357.99499046158456</v>
          </cell>
          <cell r="C7">
            <v>357.99499046158456</v>
          </cell>
          <cell r="D7">
            <v>357.99499046158456</v>
          </cell>
          <cell r="E7">
            <v>357.99499046158456</v>
          </cell>
          <cell r="F7">
            <v>357.99499046158456</v>
          </cell>
        </row>
      </sheetData>
      <sheetData sheetId="9"/>
      <sheetData sheetId="10"/>
      <sheetData sheetId="11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Tbl3.3"/>
      <sheetName val="UIElg"/>
      <sheetName val="UIBen"/>
      <sheetName val="UIWeights"/>
      <sheetName val="SNAPElg"/>
      <sheetName val="SNAPBen"/>
      <sheetName val="SNAPWeights"/>
      <sheetName val="MedicaidElgBen"/>
      <sheetName val="MedicaidWeights"/>
      <sheetName val="OtherElgBen"/>
      <sheetName val="LFSWeights"/>
      <sheetName val="Tbl3.5"/>
      <sheetName val="GovGener"/>
      <sheetName val="AvgMargWorker"/>
      <sheetName val="Decomposition"/>
      <sheetName val="Ch6Output"/>
      <sheetName val="Ch1TextBackup"/>
      <sheetName val="Ch3TextBackup"/>
      <sheetName val="Ch5911TextBackup"/>
      <sheetName val="FREDconnect"/>
      <sheetName val="CPSMORG"/>
      <sheetName val="vshours"/>
      <sheetName val="Quarterly"/>
      <sheetName val="Fig1.1"/>
      <sheetName val="Fig3.2"/>
      <sheetName val="Fig3.3"/>
      <sheetName val="Fig3.4"/>
      <sheetName val="Fig3.6"/>
      <sheetName val="Fig3.7"/>
      <sheetName val="Tbl3.8"/>
      <sheetName val="Tbl3.9"/>
      <sheetName val="Fig11.2"/>
    </sheetNames>
    <sheetDataSet>
      <sheetData sheetId="0"/>
      <sheetData sheetId="1"/>
      <sheetData sheetId="2">
        <row r="20">
          <cell r="B20">
            <v>0.95492226344330799</v>
          </cell>
          <cell r="C20">
            <v>0.70900014890463381</v>
          </cell>
          <cell r="D20">
            <v>0.18907639439030879</v>
          </cell>
          <cell r="E20">
            <v>7.7123301726948632E-2</v>
          </cell>
          <cell r="F20">
            <v>1.2827330436370557E-2</v>
          </cell>
          <cell r="G20">
            <v>1.1972824541738369E-2</v>
          </cell>
        </row>
        <row r="22">
          <cell r="B22">
            <v>39904</v>
          </cell>
          <cell r="D22">
            <v>39630</v>
          </cell>
          <cell r="E22">
            <v>39783</v>
          </cell>
          <cell r="G22">
            <v>40148</v>
          </cell>
        </row>
      </sheetData>
      <sheetData sheetId="3">
        <row r="19">
          <cell r="C19">
            <v>39904</v>
          </cell>
          <cell r="E19">
            <v>39904</v>
          </cell>
          <cell r="F19">
            <v>39904</v>
          </cell>
        </row>
        <row r="21">
          <cell r="C21">
            <v>40331</v>
          </cell>
          <cell r="D21">
            <v>40519</v>
          </cell>
          <cell r="E21">
            <v>40178</v>
          </cell>
          <cell r="F21">
            <v>40329</v>
          </cell>
          <cell r="G21">
            <v>40509</v>
          </cell>
        </row>
        <row r="25">
          <cell r="C25">
            <v>109.10768934273354</v>
          </cell>
          <cell r="D25">
            <v>53.947123082033862</v>
          </cell>
          <cell r="E25">
            <v>56.50457456708429</v>
          </cell>
          <cell r="F25">
            <v>143.1826714588035</v>
          </cell>
        </row>
      </sheetData>
      <sheetData sheetId="4"/>
      <sheetData sheetId="5">
        <row r="22">
          <cell r="B22">
            <v>39722</v>
          </cell>
        </row>
        <row r="41">
          <cell r="B41">
            <v>0.97684305000000005</v>
          </cell>
          <cell r="K41">
            <v>0.8115305320278513</v>
          </cell>
        </row>
        <row r="100">
          <cell r="K100">
            <v>1.0611572756631387</v>
          </cell>
        </row>
      </sheetData>
      <sheetData sheetId="6">
        <row r="27">
          <cell r="D27">
            <v>13.370543791225854</v>
          </cell>
          <cell r="E27">
            <v>28.062950185974824</v>
          </cell>
          <cell r="F27">
            <v>44.998703535346799</v>
          </cell>
        </row>
      </sheetData>
      <sheetData sheetId="7"/>
      <sheetData sheetId="8">
        <row r="29">
          <cell r="A29">
            <v>38718</v>
          </cell>
        </row>
      </sheetData>
      <sheetData sheetId="9"/>
      <sheetData sheetId="10">
        <row r="8">
          <cell r="B8">
            <v>2803.7669969621925</v>
          </cell>
        </row>
      </sheetData>
      <sheetData sheetId="11"/>
      <sheetData sheetId="12">
        <row r="8">
          <cell r="B8">
            <v>0.62945495239817406</v>
          </cell>
        </row>
      </sheetData>
      <sheetData sheetId="13"/>
      <sheetData sheetId="14">
        <row r="15">
          <cell r="B15">
            <v>692</v>
          </cell>
        </row>
        <row r="23">
          <cell r="E23">
            <v>40544</v>
          </cell>
        </row>
      </sheetData>
      <sheetData sheetId="15"/>
      <sheetData sheetId="16">
        <row r="18">
          <cell r="B18">
            <v>0.253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CBMTRom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9"/>
  <sheetViews>
    <sheetView showGridLines="0" tabSelected="1" workbookViewId="0"/>
  </sheetViews>
  <sheetFormatPr defaultColWidth="8.85546875" defaultRowHeight="15" x14ac:dyDescent="0.25"/>
  <cols>
    <col min="1" max="1" width="1.140625" customWidth="1"/>
    <col min="2" max="2" width="33.7109375" customWidth="1"/>
    <col min="3" max="8" width="8.7109375" customWidth="1"/>
    <col min="10" max="10" width="43.42578125" customWidth="1"/>
  </cols>
  <sheetData>
    <row r="1" spans="1:9" ht="15.75" x14ac:dyDescent="0.25">
      <c r="A1" s="1" t="s">
        <v>26</v>
      </c>
      <c r="C1" s="2"/>
      <c r="D1" s="2"/>
      <c r="E1" s="2"/>
      <c r="F1" s="2"/>
      <c r="G1" s="2"/>
      <c r="H1" s="2"/>
      <c r="I1" s="2"/>
    </row>
    <row r="2" spans="1:9" ht="15.75" x14ac:dyDescent="0.25">
      <c r="A2" s="2" t="s">
        <v>25</v>
      </c>
      <c r="C2" s="2"/>
      <c r="D2" s="2"/>
      <c r="E2" s="2"/>
      <c r="F2" s="2"/>
      <c r="G2" s="2"/>
      <c r="H2" s="2"/>
      <c r="I2" s="2"/>
    </row>
    <row r="3" spans="1:9" ht="9.9499999999999993" customHeight="1" x14ac:dyDescent="0.25">
      <c r="A3" s="2"/>
      <c r="C3" s="2"/>
      <c r="D3" s="2"/>
      <c r="E3" s="2"/>
      <c r="F3" s="2"/>
      <c r="G3" s="2"/>
      <c r="H3" s="2"/>
      <c r="I3" s="2"/>
    </row>
    <row r="4" spans="1:9" ht="15.75" x14ac:dyDescent="0.25">
      <c r="A4" s="2"/>
      <c r="C4" s="2"/>
      <c r="D4" s="21" t="s">
        <v>20</v>
      </c>
      <c r="E4" s="21"/>
      <c r="F4" s="21"/>
      <c r="G4" s="21"/>
      <c r="H4" s="21"/>
      <c r="I4" s="2"/>
    </row>
    <row r="5" spans="1:9" ht="15.75" x14ac:dyDescent="0.25">
      <c r="A5" s="2"/>
      <c r="C5" s="2"/>
      <c r="D5" s="8">
        <f>726.51*52*EXP(D8)/12</f>
        <v>2110.3082721298601</v>
      </c>
      <c r="E5" s="8">
        <f>726.51*52*EXP(E8)/12</f>
        <v>2577.5363441476329</v>
      </c>
      <c r="F5" s="8">
        <f>726.51*52*EXP(F8)/12</f>
        <v>3148.2099999999996</v>
      </c>
      <c r="G5" s="8">
        <f>726.51*52*EXP(G8)/12</f>
        <v>3845.2323772674281</v>
      </c>
      <c r="H5" s="8">
        <f>726.51*52*EXP(H8)/12</f>
        <v>4696.5774313612228</v>
      </c>
      <c r="I5" s="2"/>
    </row>
    <row r="6" spans="1:9" ht="15.75" x14ac:dyDescent="0.25">
      <c r="A6" s="2"/>
      <c r="C6" s="2"/>
      <c r="D6" s="8"/>
      <c r="E6" s="8"/>
      <c r="F6" s="8"/>
      <c r="G6" s="8"/>
      <c r="H6" s="8"/>
      <c r="I6" s="2"/>
    </row>
    <row r="7" spans="1:9" ht="18.75" x14ac:dyDescent="0.25">
      <c r="A7" s="1" t="s">
        <v>17</v>
      </c>
      <c r="C7" s="2"/>
      <c r="D7" s="20" t="s">
        <v>43</v>
      </c>
      <c r="E7" s="20"/>
      <c r="F7" s="20"/>
      <c r="G7" s="20"/>
      <c r="H7" s="20"/>
      <c r="I7" s="2"/>
    </row>
    <row r="8" spans="1:9" ht="15.75" hidden="1" x14ac:dyDescent="0.25">
      <c r="A8" s="1"/>
      <c r="C8" s="2"/>
      <c r="D8" s="7">
        <v>-0.4</v>
      </c>
      <c r="E8" s="7">
        <v>-0.2</v>
      </c>
      <c r="F8" s="7">
        <v>0</v>
      </c>
      <c r="G8" s="7">
        <v>0.2</v>
      </c>
      <c r="H8" s="7">
        <v>0.4</v>
      </c>
      <c r="I8" s="2"/>
    </row>
    <row r="9" spans="1:9" ht="15.75" hidden="1" x14ac:dyDescent="0.25">
      <c r="A9" s="1"/>
      <c r="C9" s="7" t="s">
        <v>19</v>
      </c>
      <c r="D9" s="7">
        <v>0.03</v>
      </c>
      <c r="E9" s="7">
        <v>0.02</v>
      </c>
      <c r="F9" s="9">
        <f>ROUND(46.17-12.5*52*100/(12*F5),0)/100</f>
        <v>0.44</v>
      </c>
      <c r="G9" s="10" t="s">
        <v>15</v>
      </c>
      <c r="H9" s="7">
        <v>0.253</v>
      </c>
      <c r="I9" s="2" t="s">
        <v>18</v>
      </c>
    </row>
    <row r="10" spans="1:9" ht="15.75" customHeight="1" x14ac:dyDescent="0.25">
      <c r="A10" s="2" t="s">
        <v>55</v>
      </c>
      <c r="C10" s="2"/>
      <c r="D10" s="11">
        <f>MIN([1]UIBen!$B$4,EXP(D8)*$F10)</f>
        <v>928.53563973713835</v>
      </c>
      <c r="E10" s="11">
        <f>MIN([1]UIBen!$B$4,EXP(E8)*$F10)</f>
        <v>1134.1159914249586</v>
      </c>
      <c r="F10" s="11">
        <f>F5*$F$9</f>
        <v>1385.2123999999999</v>
      </c>
      <c r="G10" s="11">
        <f>MIN([1]UIBen!$B$4,EXP(G8)*$F10)</f>
        <v>1691.9022459976684</v>
      </c>
      <c r="H10" s="11">
        <f>MIN([1]UIBen!$B$4,EXP(H8)*$F10)</f>
        <v>1733.3333333333333</v>
      </c>
    </row>
    <row r="11" spans="1:9" ht="15.75" customHeight="1" x14ac:dyDescent="0.25">
      <c r="A11" s="2" t="s">
        <v>56</v>
      </c>
      <c r="C11" s="2"/>
      <c r="D11" s="11">
        <f>[2]SNAPBen!B30</f>
        <v>235.7658925657081</v>
      </c>
      <c r="E11" s="11">
        <f>[2]SNAPBen!C30</f>
        <v>235.7658925657081</v>
      </c>
      <c r="F11" s="11">
        <f>[2]SNAPBen!D30</f>
        <v>235.7658925657081</v>
      </c>
      <c r="G11" s="11">
        <f>[2]SNAPBen!E30</f>
        <v>235.7658925657081</v>
      </c>
      <c r="H11" s="11">
        <f>[2]SNAPBen!F30</f>
        <v>235.7658925657081</v>
      </c>
    </row>
    <row r="12" spans="1:9" ht="15.75" customHeight="1" x14ac:dyDescent="0.25">
      <c r="A12" s="2" t="s">
        <v>57</v>
      </c>
      <c r="C12" s="2"/>
      <c r="D12" s="11">
        <f>[1]SNAPBen!B30</f>
        <v>308.88824404862964</v>
      </c>
      <c r="E12" s="11">
        <f>[1]SNAPBen!C30</f>
        <v>313.41570363674748</v>
      </c>
      <c r="F12" s="11">
        <f>[1]SNAPBen!D30</f>
        <v>314.259494048514</v>
      </c>
      <c r="G12" s="11">
        <f>[1]SNAPBen!E30</f>
        <v>314.35452342094413</v>
      </c>
      <c r="H12" s="11">
        <f>[1]SNAPBen!F30</f>
        <v>314.35452342094413</v>
      </c>
    </row>
    <row r="13" spans="1:9" ht="15.75" customHeight="1" x14ac:dyDescent="0.25">
      <c r="A13" s="2" t="s">
        <v>58</v>
      </c>
      <c r="C13" s="2"/>
      <c r="D13" s="11">
        <f>[2]MedicaidBen!B7</f>
        <v>357.99499046158456</v>
      </c>
      <c r="E13" s="11">
        <f>[2]MedicaidBen!C7</f>
        <v>357.99499046158456</v>
      </c>
      <c r="F13" s="11">
        <f>[2]MedicaidBen!D7</f>
        <v>357.99499046158456</v>
      </c>
      <c r="G13" s="11">
        <f>[2]MedicaidBen!E7</f>
        <v>357.99499046158456</v>
      </c>
      <c r="H13" s="11">
        <f>[2]MedicaidBen!F7</f>
        <v>357.99499046158456</v>
      </c>
    </row>
    <row r="14" spans="1:9" ht="15.75" customHeight="1" x14ac:dyDescent="0.25">
      <c r="A14" s="2" t="s">
        <v>59</v>
      </c>
      <c r="C14" s="2"/>
      <c r="D14" s="11">
        <f>[1]MedicaidBen!B7</f>
        <v>280.44826359773879</v>
      </c>
      <c r="E14" s="11">
        <f>[1]MedicaidBen!C7</f>
        <v>332.85944619129572</v>
      </c>
      <c r="F14" s="11">
        <f>[1]MedicaidBen!D7</f>
        <v>356.46742583728479</v>
      </c>
      <c r="G14" s="11">
        <f>[1]MedicaidBen!E7</f>
        <v>357.99499046158456</v>
      </c>
      <c r="H14" s="11">
        <f>[1]MedicaidBen!F7</f>
        <v>357.99499046158456</v>
      </c>
    </row>
    <row r="15" spans="1:9" ht="15.75" customHeight="1" x14ac:dyDescent="0.25">
      <c r="A15" s="10" t="s">
        <v>60</v>
      </c>
      <c r="B15" s="10"/>
      <c r="D15" s="11">
        <f>[1]OtherBen!B7</f>
        <v>233.64724974684938</v>
      </c>
      <c r="E15" s="11">
        <f>[1]OtherBen!C7</f>
        <v>233.64724974684938</v>
      </c>
      <c r="F15" s="11">
        <f>[1]OtherBen!D7</f>
        <v>233.64724974684938</v>
      </c>
      <c r="G15" s="11">
        <f>[1]OtherBen!E7</f>
        <v>233.64724974684938</v>
      </c>
      <c r="H15" s="11">
        <f>[1]OtherBen!F7</f>
        <v>233.64724974684938</v>
      </c>
    </row>
    <row r="16" spans="1:9" ht="15.75" customHeight="1" x14ac:dyDescent="0.25">
      <c r="A16" s="2" t="s">
        <v>61</v>
      </c>
      <c r="C16" s="2"/>
      <c r="D16" s="11">
        <f>$D$9*D5</f>
        <v>63.309248163895802</v>
      </c>
      <c r="E16" s="11">
        <f>$D$9*E5</f>
        <v>77.326090324428989</v>
      </c>
      <c r="F16" s="11">
        <f>$D$9*F5</f>
        <v>94.446299999999979</v>
      </c>
      <c r="G16" s="11">
        <f>$D$9*G5</f>
        <v>115.35697131802284</v>
      </c>
      <c r="H16" s="11">
        <f>$D$9*H5</f>
        <v>140.89732294083669</v>
      </c>
    </row>
    <row r="17" spans="1:9" ht="15.75" customHeight="1" x14ac:dyDescent="0.25">
      <c r="A17" s="10" t="s">
        <v>62</v>
      </c>
      <c r="B17" s="10"/>
      <c r="D17" s="11">
        <f>$H$9*D5</f>
        <v>533.90799284885463</v>
      </c>
      <c r="E17" s="11">
        <f>$H$9*E5</f>
        <v>652.11669506935118</v>
      </c>
      <c r="F17" s="11">
        <f>$H$9*F5</f>
        <v>796.49712999999986</v>
      </c>
      <c r="G17" s="11">
        <f>$H$9*G5</f>
        <v>972.84379144865932</v>
      </c>
      <c r="H17" s="11">
        <f>$H$9*H5</f>
        <v>1188.2340901343894</v>
      </c>
    </row>
    <row r="18" spans="1:9" ht="15.75" x14ac:dyDescent="0.25">
      <c r="B18" s="2"/>
      <c r="C18" s="2"/>
      <c r="D18" s="11"/>
      <c r="E18" s="11"/>
      <c r="F18" s="11"/>
      <c r="G18" s="11"/>
      <c r="H18" s="11"/>
      <c r="I18" s="2"/>
    </row>
    <row r="19" spans="1:9" ht="15.75" x14ac:dyDescent="0.25">
      <c r="A19" s="1" t="s">
        <v>1</v>
      </c>
      <c r="C19" s="2"/>
      <c r="D19" s="20" t="s">
        <v>27</v>
      </c>
      <c r="E19" s="20"/>
      <c r="F19" s="20"/>
      <c r="G19" s="20"/>
      <c r="H19" s="20"/>
      <c r="I19" s="2"/>
    </row>
    <row r="20" spans="1:9" ht="15.75" x14ac:dyDescent="0.25">
      <c r="A20" s="3" t="s">
        <v>2</v>
      </c>
      <c r="C20" s="2"/>
      <c r="D20" s="14"/>
      <c r="E20" s="14"/>
      <c r="F20" s="14"/>
      <c r="G20" s="14"/>
      <c r="H20" s="14"/>
      <c r="I20" s="2"/>
    </row>
    <row r="21" spans="1:9" ht="15.75" x14ac:dyDescent="0.25">
      <c r="A21" s="2" t="s">
        <v>3</v>
      </c>
      <c r="C21" s="5">
        <f>[3]UIBen!$C$19</f>
        <v>39904</v>
      </c>
      <c r="D21" s="13">
        <f t="shared" ref="D21:E23" si="0">E21</f>
        <v>109.10768934273354</v>
      </c>
      <c r="E21" s="13">
        <f t="shared" si="0"/>
        <v>109.10768934273354</v>
      </c>
      <c r="F21" s="11">
        <f>[3]UIBen!$C$25</f>
        <v>109.10768934273354</v>
      </c>
      <c r="G21" s="13">
        <f t="shared" ref="G21:H21" si="1">F21</f>
        <v>109.10768934273354</v>
      </c>
      <c r="H21" s="13">
        <f t="shared" si="1"/>
        <v>109.10768934273354</v>
      </c>
      <c r="I21" s="2"/>
    </row>
    <row r="22" spans="1:9" ht="15.75" x14ac:dyDescent="0.25">
      <c r="A22" s="2" t="s">
        <v>4</v>
      </c>
      <c r="C22" s="5">
        <f>[3]UIBen!$E$19</f>
        <v>39904</v>
      </c>
      <c r="D22" s="13">
        <f t="shared" si="0"/>
        <v>56.50457456708429</v>
      </c>
      <c r="E22" s="13">
        <f t="shared" si="0"/>
        <v>56.50457456708429</v>
      </c>
      <c r="F22" s="11">
        <f>[3]UIBen!$E$25</f>
        <v>56.50457456708429</v>
      </c>
      <c r="G22" s="13">
        <f t="shared" ref="G22:H22" si="2">F22</f>
        <v>56.50457456708429</v>
      </c>
      <c r="H22" s="13">
        <f t="shared" si="2"/>
        <v>56.50457456708429</v>
      </c>
      <c r="I22" s="2"/>
    </row>
    <row r="23" spans="1:9" ht="15.75" x14ac:dyDescent="0.25">
      <c r="A23" s="2" t="s">
        <v>5</v>
      </c>
      <c r="C23" s="5">
        <f>[3]UIBen!$F$19</f>
        <v>39904</v>
      </c>
      <c r="D23" s="13">
        <f t="shared" si="0"/>
        <v>143.1826714588035</v>
      </c>
      <c r="E23" s="13">
        <f t="shared" si="0"/>
        <v>143.1826714588035</v>
      </c>
      <c r="F23" s="11">
        <f>[3]UIBen!$F$25</f>
        <v>143.1826714588035</v>
      </c>
      <c r="G23" s="13">
        <f t="shared" ref="G23:H23" si="3">F23</f>
        <v>143.1826714588035</v>
      </c>
      <c r="H23" s="13">
        <f t="shared" si="3"/>
        <v>143.1826714588035</v>
      </c>
      <c r="I23" s="2"/>
    </row>
    <row r="24" spans="1:9" ht="15.75" x14ac:dyDescent="0.25">
      <c r="A24" s="2" t="s">
        <v>6</v>
      </c>
      <c r="C24" s="5">
        <f>[3]UIBen!$E$21+1</f>
        <v>40179</v>
      </c>
      <c r="D24" s="13">
        <f>-D22</f>
        <v>-56.50457456708429</v>
      </c>
      <c r="E24" s="13">
        <f>0-E22</f>
        <v>-56.50457456708429</v>
      </c>
      <c r="F24" s="13">
        <f t="shared" ref="F24:H24" si="4">0-F22</f>
        <v>-56.50457456708429</v>
      </c>
      <c r="G24" s="13">
        <f t="shared" si="4"/>
        <v>-56.50457456708429</v>
      </c>
      <c r="H24" s="13">
        <f t="shared" si="4"/>
        <v>-56.50457456708429</v>
      </c>
      <c r="I24" s="2"/>
    </row>
    <row r="25" spans="1:9" ht="15.75" x14ac:dyDescent="0.25">
      <c r="A25" s="2" t="s">
        <v>12</v>
      </c>
      <c r="C25" s="5">
        <f>[3]UIBen!$F$21+1</f>
        <v>40330</v>
      </c>
      <c r="D25" s="13">
        <f t="shared" ref="D25:E25" si="5">0-D23/2</f>
        <v>-71.591335729401749</v>
      </c>
      <c r="E25" s="13">
        <f t="shared" si="5"/>
        <v>-71.591335729401749</v>
      </c>
      <c r="F25" s="13">
        <f>0-F23/2</f>
        <v>-71.591335729401749</v>
      </c>
      <c r="G25" s="13">
        <f t="shared" ref="G25:H25" si="6">0-G23/2</f>
        <v>-71.591335729401749</v>
      </c>
      <c r="H25" s="13">
        <f t="shared" si="6"/>
        <v>-71.591335729401749</v>
      </c>
      <c r="I25" s="2"/>
    </row>
    <row r="26" spans="1:9" ht="15.75" x14ac:dyDescent="0.25">
      <c r="A26" s="18" t="s">
        <v>64</v>
      </c>
      <c r="C26" s="5">
        <f>[3]UIBen!$C$21+1</f>
        <v>40332</v>
      </c>
      <c r="D26" s="13">
        <f>E26</f>
        <v>-55.160566260699675</v>
      </c>
      <c r="E26" s="13">
        <f>F26</f>
        <v>-55.160566260699675</v>
      </c>
      <c r="F26" s="11">
        <f>[3]UIBen!$D$25-F21</f>
        <v>-55.160566260699675</v>
      </c>
      <c r="G26" s="13">
        <f t="shared" ref="G26:H28" si="7">F26</f>
        <v>-55.160566260699675</v>
      </c>
      <c r="H26" s="13">
        <f t="shared" si="7"/>
        <v>-55.160566260699675</v>
      </c>
      <c r="I26" s="2"/>
    </row>
    <row r="27" spans="1:9" ht="15.75" x14ac:dyDescent="0.25">
      <c r="A27" s="2" t="s">
        <v>11</v>
      </c>
      <c r="C27" s="5">
        <f>[3]UIBen!$G$21+1</f>
        <v>40510</v>
      </c>
      <c r="D27" s="13">
        <f t="shared" ref="D27:E27" si="8">D25</f>
        <v>-71.591335729401749</v>
      </c>
      <c r="E27" s="13">
        <f t="shared" si="8"/>
        <v>-71.591335729401749</v>
      </c>
      <c r="F27" s="13">
        <f>F25</f>
        <v>-71.591335729401749</v>
      </c>
      <c r="G27" s="13">
        <f t="shared" ref="G27:H27" si="9">G25</f>
        <v>-71.591335729401749</v>
      </c>
      <c r="H27" s="13">
        <f t="shared" si="9"/>
        <v>-71.591335729401749</v>
      </c>
      <c r="I27" s="2"/>
    </row>
    <row r="28" spans="1:9" ht="15.75" x14ac:dyDescent="0.25">
      <c r="A28" s="2" t="s">
        <v>13</v>
      </c>
      <c r="C28" s="5">
        <f>[3]UIBen!$D$21+1</f>
        <v>40520</v>
      </c>
      <c r="D28" s="13">
        <f>E28</f>
        <v>-53.947123082033862</v>
      </c>
      <c r="E28" s="13">
        <f>F28</f>
        <v>-53.947123082033862</v>
      </c>
      <c r="F28" s="13">
        <f>-[3]UIBen!$D$25</f>
        <v>-53.947123082033862</v>
      </c>
      <c r="G28" s="13">
        <f t="shared" si="7"/>
        <v>-53.947123082033862</v>
      </c>
      <c r="H28" s="13">
        <f t="shared" si="7"/>
        <v>-53.947123082033862</v>
      </c>
      <c r="I28" s="2"/>
    </row>
    <row r="29" spans="1:9" ht="15.75" x14ac:dyDescent="0.25">
      <c r="A29" s="3" t="s">
        <v>0</v>
      </c>
      <c r="C29" s="5"/>
      <c r="D29" s="13"/>
      <c r="E29" s="13"/>
      <c r="F29" s="13"/>
      <c r="G29" s="13"/>
      <c r="H29" s="13"/>
      <c r="I29" s="2"/>
    </row>
    <row r="30" spans="1:9" ht="15.75" x14ac:dyDescent="0.25">
      <c r="A30" s="2" t="s">
        <v>8</v>
      </c>
      <c r="C30" s="5">
        <v>39356</v>
      </c>
      <c r="D30" s="13">
        <f>[3]SNAPBen!$D$27</f>
        <v>13.370543791225854</v>
      </c>
      <c r="E30" s="13">
        <f>[3]SNAPBen!$D$27</f>
        <v>13.370543791225854</v>
      </c>
      <c r="F30" s="13">
        <f>[3]SNAPBen!$D$27</f>
        <v>13.370543791225854</v>
      </c>
      <c r="G30" s="13">
        <f>[3]SNAPBen!$D$27</f>
        <v>13.370543791225854</v>
      </c>
      <c r="H30" s="13">
        <f>[3]SNAPBen!$D$27</f>
        <v>13.370543791225854</v>
      </c>
      <c r="I30" s="2"/>
    </row>
    <row r="31" spans="1:9" ht="15.75" x14ac:dyDescent="0.25">
      <c r="A31" s="2" t="s">
        <v>14</v>
      </c>
      <c r="C31" s="5">
        <v>39722</v>
      </c>
      <c r="D31" s="13">
        <f>[3]SNAPBen!$E$27</f>
        <v>28.062950185974824</v>
      </c>
      <c r="E31" s="13">
        <f>[3]SNAPBen!$E$27</f>
        <v>28.062950185974824</v>
      </c>
      <c r="F31" s="13">
        <f>[3]SNAPBen!$E$27</f>
        <v>28.062950185974824</v>
      </c>
      <c r="G31" s="13">
        <f>[3]SNAPBen!$E$27</f>
        <v>28.062950185974824</v>
      </c>
      <c r="H31" s="13">
        <f>[3]SNAPBen!$E$27</f>
        <v>28.062950185974824</v>
      </c>
      <c r="I31" s="2"/>
    </row>
    <row r="32" spans="1:9" ht="15.75" x14ac:dyDescent="0.25">
      <c r="A32" s="2" t="s">
        <v>9</v>
      </c>
      <c r="C32" s="5">
        <v>39904</v>
      </c>
      <c r="D32" s="13">
        <f>[3]SNAPBen!$F$27</f>
        <v>44.998703535346799</v>
      </c>
      <c r="E32" s="13">
        <f>[3]SNAPBen!$F$27</f>
        <v>44.998703535346799</v>
      </c>
      <c r="F32" s="13">
        <f>[3]SNAPBen!$F$27</f>
        <v>44.998703535346799</v>
      </c>
      <c r="G32" s="13">
        <f>[3]SNAPBen!$F$27</f>
        <v>44.998703535346799</v>
      </c>
      <c r="H32" s="13">
        <f>[3]SNAPBen!$F$27</f>
        <v>44.998703535346799</v>
      </c>
      <c r="I32" s="2"/>
    </row>
    <row r="33" spans="1:9" ht="15.75" x14ac:dyDescent="0.25">
      <c r="A33" s="2" t="s">
        <v>10</v>
      </c>
      <c r="C33" s="7" t="s">
        <v>7</v>
      </c>
      <c r="D33" s="21" t="s">
        <v>38</v>
      </c>
      <c r="E33" s="21"/>
      <c r="F33" s="21"/>
      <c r="G33" s="21"/>
      <c r="H33" s="21"/>
      <c r="I33" s="2"/>
    </row>
    <row r="34" spans="1:9" ht="15.75" x14ac:dyDescent="0.25">
      <c r="A34" s="3" t="s">
        <v>44</v>
      </c>
      <c r="C34" s="7"/>
      <c r="D34" s="15"/>
      <c r="E34" s="15"/>
      <c r="F34" s="15"/>
      <c r="G34" s="15"/>
      <c r="H34" s="15"/>
      <c r="I34" s="2"/>
    </row>
    <row r="35" spans="1:9" ht="15.75" x14ac:dyDescent="0.25">
      <c r="A35" s="2" t="s">
        <v>24</v>
      </c>
      <c r="C35" s="5">
        <f>[3]AvgMargWorker!$E$23</f>
        <v>40544</v>
      </c>
      <c r="D35" s="13">
        <f>-$E$9*D$5</f>
        <v>-42.206165442597204</v>
      </c>
      <c r="E35" s="13">
        <f t="shared" ref="E35:H35" si="10">-$E$9*E$5</f>
        <v>-51.550726882952659</v>
      </c>
      <c r="F35" s="13">
        <f t="shared" si="10"/>
        <v>-62.964199999999991</v>
      </c>
      <c r="G35" s="13">
        <f t="shared" si="10"/>
        <v>-76.904647545348567</v>
      </c>
      <c r="H35" s="13">
        <f t="shared" si="10"/>
        <v>-93.931548627224458</v>
      </c>
    </row>
    <row r="36" spans="1:9" ht="12" customHeight="1" x14ac:dyDescent="0.25">
      <c r="A36" s="2"/>
      <c r="C36" s="7"/>
      <c r="D36" s="2"/>
      <c r="E36" s="2"/>
      <c r="F36" s="2"/>
      <c r="G36" s="2"/>
      <c r="H36" s="2"/>
      <c r="I36" s="2"/>
    </row>
    <row r="37" spans="1:9" ht="15.75" x14ac:dyDescent="0.25">
      <c r="A37" s="10" t="s">
        <v>63</v>
      </c>
      <c r="B37" s="10"/>
      <c r="D37" s="17">
        <f>VLOOKUP(D5*12/52,[1]PovertyIncidencebyIncome!$A$6:$D$121,2)</f>
        <v>0.21451799999999999</v>
      </c>
      <c r="E37" s="17">
        <f>VLOOKUP(E5*12/52,[1]PovertyIncidencebyIncome!$A$6:$D$121,2)</f>
        <v>6.3111E-2</v>
      </c>
      <c r="F37" s="17">
        <f>VLOOKUP(F5*12/52,[1]PovertyIncidencebyIncome!$A$6:$D$121,2)</f>
        <v>1.0759999999999999E-3</v>
      </c>
      <c r="G37" s="17">
        <f>VLOOKUP(G5*12/52,[1]PovertyIncidencebyIncome!$A$6:$D$121,2)</f>
        <v>0</v>
      </c>
      <c r="H37" s="17">
        <f>VLOOKUP(H5*12/52,[1]PovertyIncidencebyIncome!$A$6:$D$121,2)</f>
        <v>0</v>
      </c>
      <c r="I37" s="2"/>
    </row>
    <row r="38" spans="1:9" ht="12" customHeight="1" x14ac:dyDescent="0.25">
      <c r="B38" s="2"/>
      <c r="C38" s="2"/>
      <c r="D38" s="2"/>
      <c r="E38" s="2"/>
      <c r="F38" s="2"/>
      <c r="G38" s="2"/>
      <c r="H38" s="2"/>
      <c r="I38" s="2"/>
    </row>
    <row r="39" spans="1:9" ht="18.75" customHeight="1" x14ac:dyDescent="0.25">
      <c r="A39" s="16" t="s">
        <v>45</v>
      </c>
      <c r="B39" s="19" t="s">
        <v>46</v>
      </c>
      <c r="C39" s="19"/>
      <c r="D39" s="19"/>
      <c r="E39" s="19"/>
      <c r="F39" s="19"/>
      <c r="G39" s="19"/>
      <c r="H39" s="19"/>
      <c r="I39" s="2"/>
    </row>
    <row r="40" spans="1:9" x14ac:dyDescent="0.25">
      <c r="B40" s="19"/>
      <c r="C40" s="19"/>
      <c r="D40" s="19"/>
      <c r="E40" s="19"/>
      <c r="F40" s="19"/>
      <c r="G40" s="19"/>
      <c r="H40" s="19"/>
    </row>
    <row r="41" spans="1:9" ht="15" customHeight="1" x14ac:dyDescent="0.25">
      <c r="A41" s="16" t="s">
        <v>47</v>
      </c>
      <c r="B41" s="2" t="str">
        <f>"minimum of "&amp;TEXT(F9,"0%")&amp;" percent of potential earnings and $400 per week"</f>
        <v>minimum of 44% percent of potential earnings and $400 per week</v>
      </c>
    </row>
    <row r="42" spans="1:9" ht="15" customHeight="1" x14ac:dyDescent="0.25">
      <c r="A42" s="16" t="s">
        <v>48</v>
      </c>
      <c r="B42" s="2" t="s">
        <v>28</v>
      </c>
    </row>
    <row r="43" spans="1:9" ht="15" customHeight="1" x14ac:dyDescent="0.25">
      <c r="A43" s="16" t="s">
        <v>49</v>
      </c>
      <c r="B43" s="2" t="s">
        <v>16</v>
      </c>
    </row>
    <row r="44" spans="1:9" ht="15" customHeight="1" x14ac:dyDescent="0.25">
      <c r="A44" s="16" t="s">
        <v>50</v>
      </c>
      <c r="B44" s="2" t="s">
        <v>21</v>
      </c>
    </row>
    <row r="45" spans="1:9" ht="15" customHeight="1" x14ac:dyDescent="0.25">
      <c r="A45" s="16" t="s">
        <v>51</v>
      </c>
      <c r="B45" s="2" t="s">
        <v>22</v>
      </c>
    </row>
    <row r="46" spans="1:9" ht="15" customHeight="1" x14ac:dyDescent="0.25">
      <c r="A46" s="16" t="s">
        <v>52</v>
      </c>
      <c r="B46" s="19" t="s">
        <v>23</v>
      </c>
      <c r="C46" s="19"/>
      <c r="D46" s="19"/>
      <c r="E46" s="19"/>
      <c r="F46" s="19"/>
      <c r="G46" s="19"/>
      <c r="H46" s="19"/>
    </row>
    <row r="47" spans="1:9" ht="15" customHeight="1" x14ac:dyDescent="0.25">
      <c r="A47" s="16"/>
      <c r="B47" s="19"/>
      <c r="C47" s="19"/>
      <c r="D47" s="19"/>
      <c r="E47" s="19"/>
      <c r="F47" s="19"/>
      <c r="G47" s="19"/>
      <c r="H47" s="19"/>
    </row>
    <row r="48" spans="1:9" ht="15" customHeight="1" x14ac:dyDescent="0.25">
      <c r="A48" s="16" t="s">
        <v>53</v>
      </c>
      <c r="B48" s="12" t="str">
        <f>TEXT($D$9,"0.0%")&amp;" of potential income"</f>
        <v>3.0% of potential income</v>
      </c>
    </row>
    <row r="49" spans="1:2" ht="17.100000000000001" customHeight="1" x14ac:dyDescent="0.25">
      <c r="A49" s="16" t="s">
        <v>54</v>
      </c>
      <c r="B49" s="12" t="str">
        <f>TEXT($H$9,"0.0%")&amp;" of potential income"</f>
        <v>25.3% of potential income</v>
      </c>
    </row>
  </sheetData>
  <mergeCells count="6">
    <mergeCell ref="B39:H40"/>
    <mergeCell ref="B46:H47"/>
    <mergeCell ref="D7:H7"/>
    <mergeCell ref="D4:H4"/>
    <mergeCell ref="D33:H33"/>
    <mergeCell ref="D19:H19"/>
  </mergeCells>
  <phoneticPr fontId="15" type="noConversion"/>
  <pageMargins left="0.7" right="0.7" top="0.75" bottom="0.75" header="0.3" footer="0.3"/>
  <pageSetup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defaultColWidth="8.85546875" defaultRowHeight="15" x14ac:dyDescent="0.25"/>
  <cols>
    <col min="1" max="2" width="8.7109375" customWidth="1"/>
    <col min="3" max="3" width="15.28515625" customWidth="1"/>
    <col min="4" max="4" width="1.7109375" customWidth="1"/>
    <col min="5" max="8" width="8.7109375" customWidth="1"/>
    <col min="10" max="10" width="43.42578125" customWidth="1"/>
  </cols>
  <sheetData>
    <row r="1" spans="1:5" ht="15.75" x14ac:dyDescent="0.25">
      <c r="A1" s="1" t="s">
        <v>29</v>
      </c>
      <c r="B1" s="2"/>
      <c r="C1" s="2"/>
      <c r="D1" s="2"/>
      <c r="E1" s="2"/>
    </row>
    <row r="2" spans="1:5" ht="15.75" x14ac:dyDescent="0.25">
      <c r="A2" s="2" t="s">
        <v>40</v>
      </c>
      <c r="B2" s="2"/>
      <c r="C2" s="2"/>
      <c r="D2" s="2"/>
      <c r="E2" s="2"/>
    </row>
    <row r="3" spans="1:5" ht="15.75" x14ac:dyDescent="0.25">
      <c r="A3" s="2"/>
      <c r="B3" s="2"/>
      <c r="C3" s="2"/>
      <c r="D3" s="2"/>
      <c r="E3" s="2"/>
    </row>
    <row r="4" spans="1:5" ht="15.75" x14ac:dyDescent="0.25">
      <c r="A4" s="3" t="s">
        <v>30</v>
      </c>
      <c r="B4" s="4" t="s">
        <v>31</v>
      </c>
      <c r="C4" s="4" t="s">
        <v>32</v>
      </c>
      <c r="D4" s="3"/>
      <c r="E4" s="3" t="s">
        <v>33</v>
      </c>
    </row>
    <row r="5" spans="1:5" ht="15.75" x14ac:dyDescent="0.25">
      <c r="A5" s="2" t="s">
        <v>34</v>
      </c>
      <c r="B5" s="5">
        <f>[3]UIElg!$D$22</f>
        <v>39630</v>
      </c>
      <c r="C5" s="6">
        <f>SUM([3]UIElg!$C$20:D$20)/SUM([3]UIElg!$C$20:C$20)</f>
        <v>1.2666803310019348</v>
      </c>
      <c r="D5" s="6"/>
      <c r="E5" s="2" t="s">
        <v>35</v>
      </c>
    </row>
    <row r="6" spans="1:5" ht="15.75" x14ac:dyDescent="0.25">
      <c r="A6" s="2" t="s">
        <v>34</v>
      </c>
      <c r="B6" s="5">
        <f>[3]UIElg!$E$22</f>
        <v>39783</v>
      </c>
      <c r="C6" s="6">
        <f>SUM([3]UIElg!$C$20:E$20)/SUM([3]UIElg!$C$20:D$20)</f>
        <v>1.0858760896303914</v>
      </c>
      <c r="D6" s="6"/>
      <c r="E6" s="2" t="s">
        <v>36</v>
      </c>
    </row>
    <row r="7" spans="1:5" ht="15.75" x14ac:dyDescent="0.25">
      <c r="A7" s="2" t="s">
        <v>34</v>
      </c>
      <c r="B7" s="5">
        <f>[3]UIElg!$B$22</f>
        <v>39904</v>
      </c>
      <c r="C7" s="6">
        <f>1/[3]UIElg!$B$20</f>
        <v>1.0472056609028555</v>
      </c>
      <c r="D7" s="6"/>
      <c r="E7" s="2" t="s">
        <v>37</v>
      </c>
    </row>
    <row r="8" spans="1:5" ht="15.75" x14ac:dyDescent="0.25">
      <c r="A8" s="2" t="s">
        <v>34</v>
      </c>
      <c r="B8" s="5">
        <f>[3]UIElg!$G$22</f>
        <v>40148</v>
      </c>
      <c r="C8" s="6">
        <f>SUM([3]UIElg!$C$20:G$20)/SUM([3]UIElg!$C$20:E$20)</f>
        <v>1.0254308438467319</v>
      </c>
      <c r="D8" s="6"/>
      <c r="E8" s="2" t="s">
        <v>42</v>
      </c>
    </row>
    <row r="9" spans="1:5" ht="15.75" x14ac:dyDescent="0.25">
      <c r="A9" s="2" t="s">
        <v>0</v>
      </c>
      <c r="B9" s="7" t="s">
        <v>38</v>
      </c>
      <c r="C9" s="6">
        <f>[3]SNAPElg!$K$100*[3]SNAPElg!$B$41/[3]SNAPElg!$K$41</f>
        <v>1.2773199143823415</v>
      </c>
      <c r="D9" s="6"/>
      <c r="E9" s="2" t="s">
        <v>41</v>
      </c>
    </row>
    <row r="10" spans="1:5" ht="15.75" x14ac:dyDescent="0.25">
      <c r="A10" s="2" t="s">
        <v>0</v>
      </c>
      <c r="B10" s="5">
        <f>[3]SNAPElg!$B$22</f>
        <v>39722</v>
      </c>
      <c r="C10" s="2">
        <v>1.024</v>
      </c>
      <c r="D10" s="2"/>
      <c r="E10" s="2" t="s">
        <v>39</v>
      </c>
    </row>
  </sheetData>
  <pageMargins left="0.7" right="0.7" top="0.75" bottom="0.75" header="0.3" footer="0.3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B. Mulligan</dc:creator>
  <cp:lastModifiedBy>Casey B. Mulligan</cp:lastModifiedBy>
  <cp:lastPrinted>2012-09-07T17:10:24Z</cp:lastPrinted>
  <dcterms:created xsi:type="dcterms:W3CDTF">2012-02-10T11:51:15Z</dcterms:created>
  <dcterms:modified xsi:type="dcterms:W3CDTF">2012-09-21T18:26:54Z</dcterms:modified>
</cp:coreProperties>
</file>