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0" windowWidth="21840" windowHeight="13740"/>
  </bookViews>
  <sheets>
    <sheet name="README" sheetId="10" r:id="rId1"/>
    <sheet name="Table1" sheetId="7" r:id="rId2"/>
    <sheet name="Table2" sheetId="1" r:id="rId3"/>
    <sheet name="Table3" sheetId="4" r:id="rId4"/>
    <sheet name="Table4" sheetId="3" r:id="rId5"/>
    <sheet name="textbackup" sheetId="9" r:id="rId6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1" l="1"/>
  <c r="C5" i="4"/>
  <c r="A11" i="9"/>
  <c r="A12" i="9"/>
  <c r="A39" i="9"/>
  <c r="C39" i="9"/>
  <c r="A23" i="9"/>
  <c r="A38" i="9"/>
  <c r="C38" i="9"/>
  <c r="C37" i="9"/>
  <c r="B13" i="1"/>
  <c r="E8" i="1"/>
  <c r="E13" i="1"/>
  <c r="B14" i="1"/>
  <c r="E9" i="1"/>
  <c r="E14" i="1"/>
  <c r="C8" i="1"/>
  <c r="C13" i="1"/>
  <c r="C14" i="1"/>
  <c r="F9" i="1"/>
  <c r="F14" i="1"/>
  <c r="F8" i="1"/>
  <c r="F13" i="1"/>
  <c r="A34" i="9"/>
  <c r="C36" i="9"/>
  <c r="A32" i="9"/>
  <c r="C32" i="9"/>
  <c r="A15" i="9"/>
  <c r="A16" i="9"/>
  <c r="C15" i="9"/>
  <c r="A29" i="9"/>
  <c r="C29" i="9"/>
  <c r="A28" i="9"/>
  <c r="C28" i="9"/>
  <c r="C16" i="4"/>
  <c r="A27" i="9"/>
  <c r="C27" i="9"/>
  <c r="C10" i="4"/>
  <c r="A17" i="9"/>
  <c r="A18" i="9"/>
  <c r="C17" i="9"/>
  <c r="C8" i="3"/>
  <c r="E8" i="3"/>
  <c r="F10" i="1"/>
  <c r="C15" i="1"/>
  <c r="F15" i="1"/>
  <c r="C9" i="3"/>
  <c r="E9" i="3"/>
  <c r="C7" i="3"/>
  <c r="E7" i="3"/>
  <c r="E10" i="3"/>
  <c r="C11" i="4"/>
  <c r="C15" i="4"/>
  <c r="F18" i="4"/>
  <c r="F19" i="4"/>
  <c r="E18" i="4"/>
  <c r="E19" i="4"/>
  <c r="C12" i="4"/>
  <c r="D18" i="4"/>
  <c r="D19" i="4"/>
  <c r="E10" i="1"/>
  <c r="B8" i="3"/>
  <c r="B9" i="3"/>
  <c r="F14" i="3"/>
  <c r="F13" i="3"/>
  <c r="F12" i="3"/>
  <c r="F9" i="3"/>
  <c r="F8" i="3"/>
  <c r="F7" i="3"/>
  <c r="A42" i="9"/>
  <c r="A41" i="9"/>
  <c r="A40" i="9"/>
  <c r="B15" i="1"/>
  <c r="E15" i="1"/>
  <c r="A7" i="9"/>
  <c r="A6" i="9"/>
  <c r="C6" i="9"/>
  <c r="A26" i="9"/>
  <c r="A24" i="9"/>
  <c r="C25" i="9"/>
  <c r="C21" i="9"/>
  <c r="A19" i="9"/>
  <c r="C19" i="9"/>
  <c r="C18" i="1"/>
  <c r="F18" i="1"/>
  <c r="A13" i="9"/>
  <c r="C13" i="9"/>
  <c r="A8" i="9"/>
  <c r="A9" i="9"/>
  <c r="A10" i="9"/>
  <c r="C8" i="9"/>
  <c r="F28" i="1"/>
  <c r="E28" i="1"/>
  <c r="C42" i="9"/>
  <c r="C41" i="9"/>
  <c r="C40" i="9"/>
  <c r="A43" i="9"/>
  <c r="C43" i="9"/>
  <c r="A35" i="9"/>
  <c r="C35" i="9"/>
  <c r="C33" i="9"/>
  <c r="C24" i="9"/>
  <c r="C23" i="9"/>
  <c r="A20" i="9"/>
  <c r="C20" i="9"/>
  <c r="F20" i="1"/>
  <c r="A14" i="9"/>
  <c r="C14" i="9"/>
  <c r="C11" i="9"/>
  <c r="A5" i="9"/>
  <c r="C5" i="9"/>
  <c r="F19" i="1"/>
  <c r="B13" i="3"/>
  <c r="B14" i="3"/>
  <c r="B15" i="3"/>
  <c r="B10" i="3"/>
  <c r="C14" i="3"/>
  <c r="C13" i="3"/>
  <c r="C12" i="3"/>
  <c r="E14" i="3"/>
  <c r="E13" i="3"/>
  <c r="E12" i="3"/>
  <c r="C20" i="1"/>
  <c r="C19" i="1"/>
  <c r="F32" i="1"/>
  <c r="E32" i="1"/>
  <c r="C32" i="1"/>
  <c r="F31" i="1"/>
  <c r="E31" i="1"/>
  <c r="C31" i="1"/>
  <c r="F30" i="1"/>
  <c r="E30" i="1"/>
  <c r="C30" i="1"/>
  <c r="B32" i="1"/>
  <c r="B31" i="1"/>
  <c r="B30" i="1"/>
  <c r="F35" i="1"/>
  <c r="F38" i="1"/>
  <c r="F41" i="1"/>
  <c r="E35" i="1"/>
  <c r="E38" i="1"/>
  <c r="E41" i="1"/>
  <c r="C35" i="1"/>
  <c r="C38" i="1"/>
  <c r="C41" i="1"/>
  <c r="F34" i="1"/>
  <c r="F37" i="1"/>
  <c r="F40" i="1"/>
  <c r="E34" i="1"/>
  <c r="E37" i="1"/>
  <c r="E40" i="1"/>
  <c r="C34" i="1"/>
  <c r="C37" i="1"/>
  <c r="C40" i="1"/>
  <c r="F33" i="1"/>
  <c r="F36" i="1"/>
  <c r="F39" i="1"/>
  <c r="E33" i="1"/>
  <c r="E36" i="1"/>
  <c r="E39" i="1"/>
  <c r="C33" i="1"/>
  <c r="C36" i="1"/>
  <c r="C39" i="1"/>
  <c r="B35" i="1"/>
  <c r="B38" i="1"/>
  <c r="B41" i="1"/>
  <c r="B34" i="1"/>
  <c r="B37" i="1"/>
  <c r="B40" i="1"/>
  <c r="B33" i="1"/>
  <c r="B36" i="1"/>
  <c r="B39" i="1"/>
  <c r="E15" i="3"/>
  <c r="C10" i="3"/>
  <c r="A30" i="9"/>
  <c r="C15" i="3"/>
  <c r="A31" i="9"/>
  <c r="C30" i="9"/>
</calcChain>
</file>

<file path=xl/sharedStrings.xml><?xml version="1.0" encoding="utf-8"?>
<sst xmlns="http://schemas.openxmlformats.org/spreadsheetml/2006/main" count="154" uniqueCount="114">
  <si>
    <t>Employer type</t>
  </si>
  <si>
    <t>without ACA</t>
  </si>
  <si>
    <t>high skill</t>
  </si>
  <si>
    <t>low skill</t>
  </si>
  <si>
    <t>with ACA</t>
  </si>
  <si>
    <t>ESI</t>
  </si>
  <si>
    <t>NGI</t>
  </si>
  <si>
    <t>uninsured</t>
  </si>
  <si>
    <t>Tax Amounts, excluding payroll tax</t>
  </si>
  <si>
    <t>Tax Rates, including payroll tax</t>
  </si>
  <si>
    <t>w</t>
  </si>
  <si>
    <t>r</t>
  </si>
  <si>
    <t>amounts</t>
  </si>
  <si>
    <t>bases</t>
  </si>
  <si>
    <t>payroll tax</t>
  </si>
  <si>
    <t>remaining tax</t>
  </si>
  <si>
    <r>
      <t xml:space="preserve">uninsured vs ESI: </t>
    </r>
    <r>
      <rPr>
        <i/>
        <sz val="12"/>
        <color theme="1"/>
        <rFont val="Times New Roman"/>
        <family val="1"/>
        <scheme val="minor"/>
      </rPr>
      <t>q</t>
    </r>
    <r>
      <rPr>
        <i/>
        <vertAlign val="subscript"/>
        <sz val="12"/>
        <color theme="1"/>
        <rFont val="Times New Roman"/>
        <family val="1"/>
        <scheme val="minor"/>
      </rPr>
      <t>uc</t>
    </r>
  </si>
  <si>
    <r>
      <t xml:space="preserve">NGI vs ESI: </t>
    </r>
    <r>
      <rPr>
        <i/>
        <sz val="12"/>
        <color theme="1"/>
        <rFont val="Times New Roman"/>
        <family val="1"/>
        <scheme val="minor"/>
      </rPr>
      <t>q</t>
    </r>
    <r>
      <rPr>
        <i/>
        <vertAlign val="subscript"/>
        <sz val="12"/>
        <color theme="1"/>
        <rFont val="Times New Roman"/>
        <family val="1"/>
        <scheme val="minor"/>
      </rPr>
      <t>nc</t>
    </r>
  </si>
  <si>
    <r>
      <t xml:space="preserve">uninsured vs NGI: </t>
    </r>
    <r>
      <rPr>
        <i/>
        <sz val="12"/>
        <color theme="1"/>
        <rFont val="Times New Roman"/>
        <family val="1"/>
        <scheme val="minor"/>
      </rPr>
      <t>q</t>
    </r>
    <r>
      <rPr>
        <i/>
        <vertAlign val="subscript"/>
        <sz val="12"/>
        <color theme="1"/>
        <rFont val="Times New Roman"/>
        <family val="1"/>
        <scheme val="minor"/>
      </rPr>
      <t>un</t>
    </r>
  </si>
  <si>
    <r>
      <t xml:space="preserve">ESI: </t>
    </r>
    <r>
      <rPr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Times New Roman"/>
        <family val="1"/>
        <scheme val="minor"/>
      </rPr>
      <t>cK</t>
    </r>
    <r>
      <rPr>
        <sz val="12"/>
        <color theme="1"/>
        <rFont val="Times New Roman"/>
        <family val="2"/>
        <scheme val="minor"/>
      </rPr>
      <t xml:space="preserve"> &amp; </t>
    </r>
    <r>
      <rPr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Times New Roman"/>
        <family val="1"/>
        <scheme val="minor"/>
      </rPr>
      <t>cL</t>
    </r>
  </si>
  <si>
    <r>
      <t xml:space="preserve">NGI: </t>
    </r>
    <r>
      <rPr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Times New Roman"/>
        <family val="1"/>
        <scheme val="minor"/>
      </rPr>
      <t>nK</t>
    </r>
    <r>
      <rPr>
        <sz val="12"/>
        <color theme="1"/>
        <rFont val="Times New Roman"/>
        <family val="2"/>
        <scheme val="minor"/>
      </rPr>
      <t xml:space="preserve"> &amp; </t>
    </r>
    <r>
      <rPr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Times New Roman"/>
        <family val="1"/>
        <scheme val="minor"/>
      </rPr>
      <t>nL</t>
    </r>
  </si>
  <si>
    <r>
      <t xml:space="preserve">uninsured: </t>
    </r>
    <r>
      <rPr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Times New Roman"/>
        <family val="1"/>
        <scheme val="minor"/>
      </rPr>
      <t>uK</t>
    </r>
    <r>
      <rPr>
        <sz val="12"/>
        <color theme="1"/>
        <rFont val="Times New Roman"/>
        <family val="2"/>
        <scheme val="minor"/>
      </rPr>
      <t xml:space="preserve"> &amp; </t>
    </r>
    <r>
      <rPr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Times New Roman"/>
        <family val="1"/>
        <scheme val="minor"/>
      </rPr>
      <t>uL</t>
    </r>
  </si>
  <si>
    <t>Majormedical reinsurance assessment</t>
  </si>
  <si>
    <t>Employer shared responsibility payment</t>
  </si>
  <si>
    <t>no</t>
  </si>
  <si>
    <t>yes</t>
  </si>
  <si>
    <t>Annual Amount</t>
  </si>
  <si>
    <t>Value of excluding health premiums from personal taxes</t>
  </si>
  <si>
    <t>Notes: Tax rates are employer rates: tax amounts are excluded from the base.</t>
  </si>
  <si>
    <t>Applicable sector?</t>
  </si>
  <si>
    <t>ACA Provisions</t>
  </si>
  <si>
    <t>Avg. salary equivalent (assuming 39% business tax rate)</t>
  </si>
  <si>
    <r>
      <rPr>
        <vertAlign val="superscript"/>
        <sz val="12"/>
        <color theme="1"/>
        <rFont val="Times New Roman"/>
        <family val="2"/>
        <scheme val="minor"/>
      </rPr>
      <t>b</t>
    </r>
    <r>
      <rPr>
        <sz val="12"/>
        <color theme="1"/>
        <rFont val="Times New Roman"/>
        <family val="2"/>
        <scheme val="minor"/>
      </rPr>
      <t>For use in a model in which all employees receive an exchange subsidy by default.</t>
    </r>
  </si>
  <si>
    <r>
      <t xml:space="preserve">Notes: </t>
    </r>
    <r>
      <rPr>
        <vertAlign val="superscript"/>
        <sz val="12"/>
        <color theme="1"/>
        <rFont val="Times New Roman"/>
        <family val="2"/>
        <scheme val="minor"/>
      </rPr>
      <t>a</t>
    </r>
    <r>
      <rPr>
        <sz val="12"/>
        <color theme="1"/>
        <rFont val="Times New Roman"/>
        <family val="2"/>
        <scheme val="minor"/>
      </rPr>
      <t>The amount shown in the table is for low-skill.  We use an alternate amount for high-skill workers.</t>
    </r>
  </si>
  <si>
    <r>
      <t>Adjustment for propensity to work part time</t>
    </r>
    <r>
      <rPr>
        <vertAlign val="superscript"/>
        <sz val="12"/>
        <color theme="1"/>
        <rFont val="Times New Roman"/>
        <family val="2"/>
        <scheme val="minor"/>
      </rPr>
      <t>a</t>
    </r>
  </si>
  <si>
    <r>
      <t>Exchange subsidy clawback</t>
    </r>
    <r>
      <rPr>
        <vertAlign val="superscript"/>
        <sz val="12"/>
        <color theme="1"/>
        <rFont val="Times New Roman"/>
        <family val="2"/>
        <scheme val="minor"/>
      </rPr>
      <t>b</t>
    </r>
  </si>
  <si>
    <r>
      <t>Full year amount after personal taxes</t>
    </r>
    <r>
      <rPr>
        <vertAlign val="superscript"/>
        <sz val="12"/>
        <color theme="1"/>
        <rFont val="Times New Roman"/>
        <family val="2"/>
        <scheme val="minor"/>
      </rPr>
      <t>a</t>
    </r>
  </si>
  <si>
    <r>
      <t>Salary equivalent</t>
    </r>
    <r>
      <rPr>
        <vertAlign val="superscript"/>
        <sz val="12"/>
        <color theme="1"/>
        <rFont val="Times New Roman"/>
        <family val="2"/>
        <scheme val="minor"/>
      </rPr>
      <t>a</t>
    </r>
    <r>
      <rPr>
        <sz val="12"/>
        <color theme="1"/>
        <rFont val="Times New Roman"/>
        <family val="2"/>
        <scheme val="minor"/>
      </rPr>
      <t xml:space="preserve"> (assuming 25% personal tax rate)</t>
    </r>
  </si>
  <si>
    <t>Full time, full year amount</t>
  </si>
  <si>
    <r>
      <t>TOTAL</t>
    </r>
    <r>
      <rPr>
        <vertAlign val="superscript"/>
        <sz val="12"/>
        <color theme="1"/>
        <rFont val="Times New Roman"/>
        <family val="2"/>
        <scheme val="minor"/>
      </rPr>
      <t>a</t>
    </r>
    <r>
      <rPr>
        <sz val="12"/>
        <color theme="1"/>
        <rFont val="Times New Roman"/>
        <family val="2"/>
        <scheme val="minor"/>
      </rPr>
      <t xml:space="preserve"> = sum of applicable annual salary equivalent amounts</t>
    </r>
  </si>
  <si>
    <t>Inclusive of tax rates implicit in unemployment and other safety net benefit rules.  Assumes full implementation.</t>
  </si>
  <si>
    <t>Assumes full implementation.</t>
  </si>
  <si>
    <t>Non-ACA Provisions</t>
  </si>
  <si>
    <t>by sector and skill level, expressed as a percent of marginal product</t>
  </si>
  <si>
    <t>ESI, low-skill</t>
  </si>
  <si>
    <t>NGI, low-skill</t>
  </si>
  <si>
    <t>uninsured, low-skill</t>
  </si>
  <si>
    <t>ESI, high-skill</t>
  </si>
  <si>
    <t>NGI, high-skill</t>
  </si>
  <si>
    <t>uninsured, high-skill</t>
  </si>
  <si>
    <r>
      <t xml:space="preserve">ACA impact on log </t>
    </r>
    <r>
      <rPr>
        <u/>
        <sz val="12"/>
        <color theme="1"/>
        <rFont val="Times New Roman"/>
        <family val="1"/>
        <scheme val="minor"/>
      </rPr>
      <t>after-tax share</t>
    </r>
  </si>
  <si>
    <t>weighted average</t>
  </si>
  <si>
    <t>Uninsured</t>
  </si>
  <si>
    <t>Employer cost = value marginal product of labor</t>
  </si>
  <si>
    <t>Low-skill employees</t>
  </si>
  <si>
    <t>Model notation by sector</t>
  </si>
  <si>
    <t>Empirical Measure</t>
  </si>
  <si>
    <r>
      <t>(1+</t>
    </r>
    <r>
      <rPr>
        <sz val="12"/>
        <color theme="1"/>
        <rFont val="Symbol"/>
        <family val="1"/>
        <charset val="2"/>
      </rPr>
      <t>t_</t>
    </r>
    <r>
      <rPr>
        <i/>
        <sz val="12"/>
        <color theme="1"/>
        <rFont val="Times New Roman"/>
        <family val="1"/>
        <scheme val="minor"/>
      </rPr>
      <t>cL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</si>
  <si>
    <r>
      <t>(1+</t>
    </r>
    <r>
      <rPr>
        <sz val="12"/>
        <color theme="1"/>
        <rFont val="Symbol"/>
        <family val="1"/>
        <charset val="2"/>
      </rPr>
      <t>t_</t>
    </r>
    <r>
      <rPr>
        <i/>
        <sz val="12"/>
        <color theme="1"/>
        <rFont val="Times New Roman"/>
        <family val="1"/>
        <scheme val="minor"/>
      </rPr>
      <t>nL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</si>
  <si>
    <r>
      <t>(1-</t>
    </r>
    <r>
      <rPr>
        <i/>
        <sz val="12"/>
        <color theme="1"/>
        <rFont val="Times New Roman"/>
        <family val="1"/>
        <scheme val="minor"/>
      </rPr>
      <t>s_L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</si>
  <si>
    <t>Notes</t>
  </si>
  <si>
    <t>varies by sector</t>
  </si>
  <si>
    <t>employees are indifferent between sectors</t>
  </si>
  <si>
    <t>= employee compensation (including fringes)</t>
  </si>
  <si>
    <r>
      <t>(1+</t>
    </r>
    <r>
      <rPr>
        <sz val="12"/>
        <color theme="1"/>
        <rFont val="Symbol"/>
        <family val="1"/>
        <charset val="2"/>
      </rPr>
      <t>t_</t>
    </r>
    <r>
      <rPr>
        <i/>
        <sz val="12"/>
        <color theme="1"/>
        <rFont val="Times New Roman"/>
        <family val="1"/>
        <scheme val="minor"/>
      </rPr>
      <t>cL-0.0765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</si>
  <si>
    <t>= reward to work</t>
  </si>
  <si>
    <t>- employer penalty and employer payroll taxes</t>
  </si>
  <si>
    <t>- personal taxes and forgone household subsidies</t>
  </si>
  <si>
    <t>(1) ESI = Employer-sponsored health insurance, NGI = Non-group health insurance</t>
  </si>
  <si>
    <t>(3) 0.0765 is the employer payroll tax rate</t>
  </si>
  <si>
    <t>(2) underscore indicates subscript</t>
  </si>
  <si>
    <t>Table 4.  Combined Employer and Employee Labor Income Tax Rates</t>
  </si>
  <si>
    <t>Table 3.  Components of Sector-specific Employer Taxes and Subsidies</t>
  </si>
  <si>
    <t>Table 2.  Employer Tax Rate Calibration</t>
  </si>
  <si>
    <t>Table 1.  Components of Compensation and Employer Costs</t>
  </si>
  <si>
    <t>= employee comp. net of sector-specific health terms</t>
  </si>
  <si>
    <r>
      <t>(4</t>
    </r>
    <r>
      <rPr>
        <sz val="12"/>
        <color theme="1"/>
        <rFont val="Times New Roman"/>
        <family val="2"/>
        <scheme val="minor"/>
      </rPr>
      <t xml:space="preserve">) </t>
    </r>
    <r>
      <rPr>
        <sz val="12"/>
        <color theme="1"/>
        <rFont val="Times New Roman"/>
        <family val="2"/>
        <scheme val="minor"/>
      </rPr>
      <t>(</t>
    </r>
    <r>
      <rPr>
        <sz val="12"/>
        <color theme="1"/>
        <rFont val="Symbol"/>
        <family val="1"/>
        <charset val="2"/>
      </rPr>
      <t>t</t>
    </r>
    <r>
      <rPr>
        <sz val="12"/>
        <color theme="1"/>
        <rFont val="Times New Roman"/>
        <family val="2"/>
        <scheme val="minor"/>
      </rPr>
      <t>_</t>
    </r>
    <r>
      <rPr>
        <i/>
        <sz val="12"/>
        <color theme="1"/>
        <rFont val="Times New Roman"/>
        <family val="1"/>
        <scheme val="minor"/>
      </rPr>
      <t>cL</t>
    </r>
    <r>
      <rPr>
        <sz val="12"/>
        <color theme="1"/>
        <rFont val="Times New Roman"/>
        <family val="2"/>
        <scheme val="minor"/>
      </rPr>
      <t>-</t>
    </r>
    <r>
      <rPr>
        <sz val="12"/>
        <color theme="1"/>
        <rFont val="Times New Roman"/>
        <family val="2"/>
        <scheme val="minor"/>
      </rPr>
      <t>0.0765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  <r>
      <rPr>
        <sz val="12"/>
        <color theme="1"/>
        <rFont val="Times New Roman"/>
        <family val="2"/>
        <scheme val="minor"/>
      </rPr>
      <t xml:space="preserve"> is </t>
    </r>
    <r>
      <rPr>
        <sz val="12"/>
        <color theme="1"/>
        <rFont val="Times New Roman"/>
        <family val="2"/>
        <scheme val="minor"/>
      </rPr>
      <t>the value of the exchange subsidy net of the value of the ESI tax exclusion</t>
    </r>
  </si>
  <si>
    <r>
      <t>(5</t>
    </r>
    <r>
      <rPr>
        <sz val="12"/>
        <color theme="1"/>
        <rFont val="Times New Roman"/>
        <family val="2"/>
        <scheme val="minor"/>
      </rPr>
      <t xml:space="preserve">) </t>
    </r>
    <r>
      <rPr>
        <sz val="12"/>
        <color theme="1"/>
        <rFont val="Times New Roman"/>
        <family val="2"/>
        <scheme val="minor"/>
      </rPr>
      <t>(</t>
    </r>
    <r>
      <rPr>
        <sz val="12"/>
        <color theme="1"/>
        <rFont val="Symbol"/>
        <family val="1"/>
        <charset val="2"/>
      </rPr>
      <t>t</t>
    </r>
    <r>
      <rPr>
        <sz val="12"/>
        <color theme="1"/>
        <rFont val="Times New Roman"/>
        <family val="2"/>
        <scheme val="minor"/>
      </rPr>
      <t>_</t>
    </r>
    <r>
      <rPr>
        <i/>
        <sz val="12"/>
        <color theme="1"/>
        <rFont val="Times New Roman"/>
        <family val="1"/>
        <scheme val="minor"/>
      </rPr>
      <t>nL</t>
    </r>
    <r>
      <rPr>
        <sz val="12"/>
        <color theme="1"/>
        <rFont val="Times New Roman"/>
        <family val="2"/>
        <scheme val="minor"/>
      </rPr>
      <t>-</t>
    </r>
    <r>
      <rPr>
        <sz val="12"/>
        <color theme="1"/>
        <rFont val="Times New Roman"/>
        <family val="2"/>
        <scheme val="minor"/>
      </rPr>
      <t>0.0765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  <r>
      <rPr>
        <sz val="12"/>
        <color theme="1"/>
        <rFont val="Times New Roman"/>
        <family val="2"/>
        <scheme val="minor"/>
      </rPr>
      <t xml:space="preserve"> is </t>
    </r>
    <r>
      <rPr>
        <sz val="12"/>
        <color theme="1"/>
        <rFont val="Times New Roman"/>
        <family val="2"/>
        <scheme val="minor"/>
      </rPr>
      <t>the employer penalty</t>
    </r>
  </si>
  <si>
    <t>See Table 3 for components of the tax amounts</t>
  </si>
  <si>
    <r>
      <t>TOTAL</t>
    </r>
    <r>
      <rPr>
        <vertAlign val="superscript"/>
        <sz val="12"/>
        <color theme="1"/>
        <rFont val="Times New Roman"/>
        <family val="2"/>
        <scheme val="minor"/>
      </rPr>
      <t>a</t>
    </r>
    <r>
      <rPr>
        <sz val="12"/>
        <color theme="1"/>
        <rFont val="Times New Roman"/>
        <family val="2"/>
        <scheme val="minor"/>
      </rPr>
      <t xml:space="preserve"> adjusted for average weeks worked per year</t>
    </r>
  </si>
  <si>
    <t>ACA</t>
  </si>
  <si>
    <t>order of appearance</t>
  </si>
  <si>
    <t>quote</t>
  </si>
  <si>
    <t>Text backup</t>
  </si>
  <si>
    <t>[make sure that the dependent factor is the same here as in HarbergerwESIdecision.xlsx]</t>
  </si>
  <si>
    <t>edit table 2</t>
  </si>
  <si>
    <t>Sectoral trades</t>
  </si>
  <si>
    <t>Tax amounts expressed as an equivalent salary increment, in 2014 dollars.  Assumes full implementation.</t>
  </si>
  <si>
    <t>avg</t>
  </si>
  <si>
    <t>no-ACA</t>
  </si>
  <si>
    <t>Note: Weighted average uses the sector allocation of labor.  The sectoral allocation is a simple average of the measured 2012 allocation and the allocation simulated with our benchmark parameters and fixed aggregate labor supply.</t>
  </si>
  <si>
    <t>Labor market terms of skill trade distortions</t>
  </si>
  <si>
    <r>
      <t>(6</t>
    </r>
    <r>
      <rPr>
        <sz val="12"/>
        <color theme="1"/>
        <rFont val="Times New Roman"/>
        <family val="2"/>
        <scheme val="minor"/>
      </rPr>
      <t xml:space="preserve">) </t>
    </r>
    <r>
      <rPr>
        <sz val="12"/>
        <color theme="1"/>
        <rFont val="Times New Roman"/>
        <family val="2"/>
        <scheme val="minor"/>
      </rPr>
      <t>(</t>
    </r>
    <r>
      <rPr>
        <sz val="12"/>
        <color theme="1"/>
        <rFont val="Symbol"/>
        <family val="1"/>
        <charset val="2"/>
      </rPr>
      <t>t</t>
    </r>
    <r>
      <rPr>
        <sz val="12"/>
        <color theme="1"/>
        <rFont val="Times New Roman"/>
        <family val="2"/>
        <scheme val="minor"/>
      </rPr>
      <t>_</t>
    </r>
    <r>
      <rPr>
        <i/>
        <sz val="12"/>
        <color theme="1"/>
        <rFont val="Times New Roman"/>
        <family val="1"/>
        <scheme val="minor"/>
      </rPr>
      <t>uL</t>
    </r>
    <r>
      <rPr>
        <sz val="12"/>
        <color theme="1"/>
        <rFont val="Times New Roman"/>
        <family val="2"/>
        <scheme val="minor"/>
      </rPr>
      <t>-</t>
    </r>
    <r>
      <rPr>
        <sz val="12"/>
        <color theme="1"/>
        <rFont val="Times New Roman"/>
        <family val="2"/>
        <scheme val="minor"/>
      </rPr>
      <t>0.0765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  <r>
      <rPr>
        <sz val="12"/>
        <color theme="1"/>
        <rFont val="Times New Roman"/>
        <family val="2"/>
        <scheme val="minor"/>
      </rPr>
      <t xml:space="preserve"> is </t>
    </r>
    <r>
      <rPr>
        <sz val="12"/>
        <color theme="1"/>
        <rFont val="Times New Roman"/>
        <family val="2"/>
        <scheme val="minor"/>
      </rPr>
      <t>the value of the exchange subsidy plus the employer penalty</t>
    </r>
  </si>
  <si>
    <r>
      <t>(1+</t>
    </r>
    <r>
      <rPr>
        <sz val="12"/>
        <color theme="1"/>
        <rFont val="Symbol"/>
        <family val="1"/>
        <charset val="2"/>
      </rPr>
      <t>t_</t>
    </r>
    <r>
      <rPr>
        <i/>
        <sz val="12"/>
        <color theme="1"/>
        <rFont val="Times New Roman"/>
        <family val="1"/>
        <scheme val="minor"/>
      </rPr>
      <t>uL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</si>
  <si>
    <r>
      <t>(1+</t>
    </r>
    <r>
      <rPr>
        <sz val="12"/>
        <color theme="1"/>
        <rFont val="Symbol"/>
        <family val="1"/>
        <charset val="2"/>
      </rPr>
      <t>t_</t>
    </r>
    <r>
      <rPr>
        <i/>
        <sz val="12"/>
        <color theme="1"/>
        <rFont val="Times New Roman"/>
        <family val="1"/>
        <scheme val="minor"/>
      </rPr>
      <t>uL-</t>
    </r>
    <r>
      <rPr>
        <i/>
        <sz val="12"/>
        <color theme="1"/>
        <rFont val="Symbol"/>
        <family val="1"/>
        <charset val="2"/>
      </rPr>
      <t>t</t>
    </r>
    <r>
      <rPr>
        <i/>
        <sz val="12"/>
        <color theme="1"/>
        <rFont val="Times New Roman"/>
        <family val="1"/>
        <scheme val="minor"/>
      </rPr>
      <t>_nL</t>
    </r>
    <r>
      <rPr>
        <sz val="12"/>
        <color theme="1"/>
        <rFont val="Times New Roman"/>
        <family val="2"/>
        <scheme val="minor"/>
      </rPr>
      <t>)</t>
    </r>
    <r>
      <rPr>
        <i/>
        <sz val="12"/>
        <color theme="1"/>
        <rFont val="Times New Roman"/>
        <family val="1"/>
        <scheme val="minor"/>
      </rPr>
      <t>w</t>
    </r>
  </si>
  <si>
    <r>
      <rPr>
        <vertAlign val="superscript"/>
        <sz val="12"/>
        <color theme="1"/>
        <rFont val="Times New Roman"/>
        <family val="2"/>
        <scheme val="minor"/>
      </rPr>
      <t>c</t>
    </r>
    <r>
      <rPr>
        <sz val="12"/>
        <color theme="1"/>
        <rFont val="Times New Roman"/>
        <family val="2"/>
        <scheme val="minor"/>
      </rPr>
      <t>Scaled down by an estimated 20% of uninsured low-skill workers who are illegal immigrants.</t>
    </r>
  </si>
  <si>
    <r>
      <t>Individual mandate penalty (salary equivalent)</t>
    </r>
    <r>
      <rPr>
        <vertAlign val="superscript"/>
        <sz val="12"/>
        <color theme="1"/>
        <rFont val="Times New Roman"/>
        <family val="1"/>
        <scheme val="minor"/>
      </rPr>
      <t>c</t>
    </r>
  </si>
  <si>
    <t>- foregone HI subsidy</t>
  </si>
  <si>
    <t>and</t>
  </si>
  <si>
    <t>tab</t>
  </si>
  <si>
    <t>description</t>
  </si>
  <si>
    <t>by Trevor S. Gallen and Casey B. Mulligan</t>
  </si>
  <si>
    <t>December 2013</t>
  </si>
  <si>
    <t>Wedges, Labor Market Behavior, and Health Insurance Coverage under the Affordable Care Act</t>
  </si>
  <si>
    <t>Wedges, Wages, and Productivity under the Affordable Care Act</t>
  </si>
  <si>
    <t>Table 1</t>
  </si>
  <si>
    <t>Table 2</t>
  </si>
  <si>
    <t>Table 3</t>
  </si>
  <si>
    <t>as appears in both papers</t>
  </si>
  <si>
    <t>Table 4</t>
  </si>
  <si>
    <t>appears in "wages" paper only</t>
  </si>
  <si>
    <t>textbackup</t>
  </si>
  <si>
    <t>links quantitative statements in the text of the papers to components of Tables 1-4</t>
  </si>
  <si>
    <t>This file has tax measurement backup for two companion NBER working papers: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</si>
</sst>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%"/>
    <numFmt numFmtId="165" formatCode="0.000"/>
    <numFmt numFmtId="166" formatCode="0.0"/>
    <numFmt numFmtId="167" formatCode="#,##0.0"/>
  </numFmts>
  <fonts count="23" x14ac:knownFonts="1"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b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u/>
      <sz val="12"/>
      <color theme="1"/>
      <name val="Times New Roman"/>
      <family val="1"/>
      <scheme val="minor"/>
    </font>
    <font>
      <i/>
      <sz val="12"/>
      <color theme="1"/>
      <name val="Times New Roman"/>
      <family val="1"/>
      <scheme val="minor"/>
    </font>
    <font>
      <i/>
      <vertAlign val="subscript"/>
      <sz val="12"/>
      <color theme="1"/>
      <name val="Times New Roman"/>
      <family val="1"/>
      <scheme val="minor"/>
    </font>
    <font>
      <sz val="12"/>
      <color theme="1"/>
      <name val="Symbol"/>
      <family val="1"/>
      <charset val="2"/>
    </font>
    <font>
      <sz val="12"/>
      <color theme="1"/>
      <name val="Times New Roman"/>
      <family val="2"/>
      <scheme val="minor"/>
    </font>
    <font>
      <u/>
      <sz val="12"/>
      <color theme="1"/>
      <name val="Times New Roman"/>
      <family val="2"/>
      <scheme val="minor"/>
    </font>
    <font>
      <vertAlign val="superscript"/>
      <sz val="12"/>
      <color theme="1"/>
      <name val="Times New Roman"/>
      <family val="2"/>
      <scheme val="minor"/>
    </font>
    <font>
      <u/>
      <sz val="11"/>
      <color theme="10"/>
      <name val="Times New Roman"/>
      <family val="2"/>
      <scheme val="minor"/>
    </font>
    <font>
      <u/>
      <sz val="11"/>
      <color theme="11"/>
      <name val="Times New Roman"/>
      <family val="2"/>
      <scheme val="minor"/>
    </font>
    <font>
      <i/>
      <sz val="12"/>
      <color theme="1"/>
      <name val="Symbol"/>
      <family val="1"/>
      <charset val="2"/>
    </font>
    <font>
      <sz val="8"/>
      <name val="Times New Roman"/>
      <family val="2"/>
      <scheme val="minor"/>
    </font>
    <font>
      <sz val="12"/>
      <color rgb="FF3F3F76"/>
      <name val="Times New Roman"/>
      <family val="2"/>
      <scheme val="minor"/>
    </font>
    <font>
      <b/>
      <sz val="11"/>
      <color theme="1"/>
      <name val="Times New Roman"/>
      <family val="1"/>
      <scheme val="minor"/>
    </font>
    <font>
      <vertAlign val="superscript"/>
      <sz val="12"/>
      <color theme="1"/>
      <name val="Times New Roman"/>
      <family val="1"/>
      <scheme val="minor"/>
    </font>
    <font>
      <b/>
      <sz val="12"/>
      <color theme="1"/>
      <name val="Times New Roma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6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2" borderId="2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3" fontId="7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164" fontId="7" fillId="0" borderId="0" xfId="1" applyNumberFormat="1" applyFont="1"/>
    <xf numFmtId="2" fontId="7" fillId="0" borderId="0" xfId="1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3" fontId="12" fillId="0" borderId="0" xfId="2" applyNumberFormat="1" applyFont="1"/>
    <xf numFmtId="164" fontId="8" fillId="0" borderId="0" xfId="1" applyNumberFormat="1" applyFont="1"/>
    <xf numFmtId="165" fontId="7" fillId="0" borderId="0" xfId="0" applyNumberFormat="1" applyFont="1"/>
    <xf numFmtId="0" fontId="7" fillId="0" borderId="0" xfId="0" applyFont="1" applyAlignment="1">
      <alignment horizontal="left" wrapText="1"/>
    </xf>
    <xf numFmtId="2" fontId="7" fillId="0" borderId="0" xfId="0" applyNumberFormat="1" applyFont="1"/>
    <xf numFmtId="2" fontId="8" fillId="0" borderId="0" xfId="0" applyNumberFormat="1" applyFont="1"/>
    <xf numFmtId="0" fontId="4" fillId="0" borderId="0" xfId="0" applyFont="1"/>
    <xf numFmtId="0" fontId="9" fillId="0" borderId="0" xfId="0" applyFont="1"/>
    <xf numFmtId="0" fontId="4" fillId="0" borderId="0" xfId="0" quotePrefix="1" applyFont="1" applyAlignment="1">
      <alignment horizontal="left" indent="1"/>
    </xf>
    <xf numFmtId="0" fontId="4" fillId="0" borderId="0" xfId="0" quotePrefix="1" applyFont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quotePrefix="1" applyFont="1" applyAlignment="1">
      <alignment horizontal="left"/>
    </xf>
    <xf numFmtId="0" fontId="4" fillId="0" borderId="1" xfId="0" quotePrefix="1" applyFont="1" applyBorder="1" applyAlignment="1">
      <alignment horizontal="left" indent="1"/>
    </xf>
    <xf numFmtId="0" fontId="4" fillId="0" borderId="0" xfId="0" quotePrefix="1" applyFont="1" applyBorder="1" applyAlignment="1">
      <alignment horizontal="left" indent="1"/>
    </xf>
    <xf numFmtId="0" fontId="3" fillId="0" borderId="0" xfId="0" quotePrefix="1" applyFont="1" applyAlignment="1">
      <alignment horizontal="left"/>
    </xf>
    <xf numFmtId="0" fontId="3" fillId="0" borderId="0" xfId="0" quotePrefix="1" applyFont="1"/>
    <xf numFmtId="0" fontId="3" fillId="0" borderId="0" xfId="0" applyFont="1"/>
    <xf numFmtId="3" fontId="19" fillId="2" borderId="2" xfId="43" applyNumberFormat="1"/>
    <xf numFmtId="0" fontId="19" fillId="2" borderId="2" xfId="43"/>
    <xf numFmtId="0" fontId="20" fillId="0" borderId="0" xfId="0" applyFont="1"/>
    <xf numFmtId="2" fontId="0" fillId="0" borderId="0" xfId="0" applyNumberFormat="1"/>
    <xf numFmtId="166" fontId="0" fillId="0" borderId="0" xfId="0" applyNumberFormat="1"/>
    <xf numFmtId="0" fontId="0" fillId="0" borderId="0" xfId="0" quotePrefix="1"/>
    <xf numFmtId="9" fontId="0" fillId="0" borderId="0" xfId="1" applyFont="1"/>
    <xf numFmtId="0" fontId="2" fillId="0" borderId="0" xfId="0" quotePrefix="1" applyFont="1" applyAlignment="1">
      <alignment horizontal="right"/>
    </xf>
    <xf numFmtId="0" fontId="2" fillId="0" borderId="0" xfId="0" quotePrefix="1" applyFont="1"/>
    <xf numFmtId="0" fontId="1" fillId="0" borderId="0" xfId="0" applyFont="1"/>
    <xf numFmtId="0" fontId="1" fillId="0" borderId="1" xfId="0" quotePrefix="1" applyFont="1" applyBorder="1" applyAlignment="1">
      <alignment horizontal="left" indent="1"/>
    </xf>
    <xf numFmtId="167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22" fillId="0" borderId="0" xfId="0" applyFont="1"/>
    <xf numFmtId="0" fontId="1" fillId="0" borderId="0" xfId="0" quotePrefix="1" applyFont="1"/>
  </cellXfs>
  <cellStyles count="86">
    <cellStyle name="Comma" xfId="2" builtinId="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Input" xfId="43" builtinId="20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BMTRom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5" x14ac:dyDescent="0.25"/>
  <cols>
    <col min="1" max="1" width="10.140625" bestFit="1" customWidth="1"/>
  </cols>
  <sheetData>
    <row r="1" spans="1:2" ht="15.75" x14ac:dyDescent="0.25">
      <c r="A1" s="43" t="s">
        <v>113</v>
      </c>
    </row>
    <row r="2" spans="1:2" ht="15.75" x14ac:dyDescent="0.25">
      <c r="A2" s="54" t="s">
        <v>103</v>
      </c>
      <c r="B2" s="43"/>
    </row>
    <row r="3" spans="1:2" ht="15.75" x14ac:dyDescent="0.25">
      <c r="A3" s="43" t="s">
        <v>98</v>
      </c>
      <c r="B3" s="43"/>
    </row>
    <row r="4" spans="1:2" ht="15.75" x14ac:dyDescent="0.25">
      <c r="A4" s="54" t="s">
        <v>104</v>
      </c>
      <c r="B4" s="43"/>
    </row>
    <row r="5" spans="1:2" ht="15.75" x14ac:dyDescent="0.25">
      <c r="A5" s="43" t="s">
        <v>101</v>
      </c>
      <c r="B5" s="43"/>
    </row>
    <row r="6" spans="1:2" ht="15.75" x14ac:dyDescent="0.25">
      <c r="A6" s="55" t="s">
        <v>102</v>
      </c>
      <c r="B6" s="43"/>
    </row>
    <row r="7" spans="1:2" ht="15.75" x14ac:dyDescent="0.25">
      <c r="A7" s="43"/>
      <c r="B7" s="43"/>
    </row>
    <row r="8" spans="1:2" ht="15.75" x14ac:dyDescent="0.25">
      <c r="A8" s="12" t="s">
        <v>99</v>
      </c>
      <c r="B8" s="12" t="s">
        <v>100</v>
      </c>
    </row>
    <row r="9" spans="1:2" x14ac:dyDescent="0.25">
      <c r="A9" t="s">
        <v>105</v>
      </c>
      <c r="B9" t="s">
        <v>108</v>
      </c>
    </row>
    <row r="10" spans="1:2" x14ac:dyDescent="0.25">
      <c r="A10" t="s">
        <v>106</v>
      </c>
      <c r="B10" t="s">
        <v>108</v>
      </c>
    </row>
    <row r="11" spans="1:2" x14ac:dyDescent="0.25">
      <c r="A11" t="s">
        <v>107</v>
      </c>
      <c r="B11" t="s">
        <v>108</v>
      </c>
    </row>
    <row r="12" spans="1:2" x14ac:dyDescent="0.25">
      <c r="A12" t="s">
        <v>109</v>
      </c>
      <c r="B12" t="s">
        <v>110</v>
      </c>
    </row>
    <row r="13" spans="1:2" x14ac:dyDescent="0.25">
      <c r="A13" t="s">
        <v>111</v>
      </c>
      <c r="B13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workbookViewId="0"/>
  </sheetViews>
  <sheetFormatPr defaultColWidth="11.42578125" defaultRowHeight="15" x14ac:dyDescent="0.25"/>
  <cols>
    <col min="1" max="1" width="46.7109375" customWidth="1"/>
    <col min="2" max="2" width="3.7109375" customWidth="1"/>
    <col min="3" max="3" width="15.7109375" customWidth="1"/>
    <col min="4" max="4" width="13.140625" customWidth="1"/>
    <col min="5" max="5" width="22.140625" customWidth="1"/>
    <col min="6" max="6" width="3.7109375" customWidth="1"/>
    <col min="7" max="7" width="14.7109375" customWidth="1"/>
  </cols>
  <sheetData>
    <row r="1" spans="1:10" ht="15.75" x14ac:dyDescent="0.25">
      <c r="A1" s="3" t="s">
        <v>74</v>
      </c>
      <c r="B1" s="3"/>
      <c r="C1" s="21"/>
      <c r="D1" s="21"/>
      <c r="E1" s="21"/>
      <c r="F1" s="21"/>
      <c r="G1" s="21"/>
      <c r="H1" s="21"/>
      <c r="I1" s="21"/>
      <c r="J1" s="21"/>
    </row>
    <row r="2" spans="1:10" ht="15.75" x14ac:dyDescent="0.25">
      <c r="A2" s="22" t="s">
        <v>54</v>
      </c>
      <c r="B2" s="22"/>
      <c r="C2" s="21"/>
      <c r="D2" s="21"/>
      <c r="E2" s="21"/>
      <c r="F2" s="21"/>
      <c r="G2" s="21"/>
      <c r="H2" s="21"/>
      <c r="I2" s="21"/>
      <c r="J2" s="21"/>
    </row>
    <row r="3" spans="1:10" ht="15.75" x14ac:dyDescent="0.25">
      <c r="A3" s="22"/>
      <c r="B3" s="22"/>
      <c r="C3" s="21"/>
      <c r="D3" s="21"/>
      <c r="E3" s="21"/>
      <c r="F3" s="21"/>
      <c r="G3" s="21"/>
      <c r="H3" s="21"/>
      <c r="I3" s="21"/>
      <c r="J3" s="21"/>
    </row>
    <row r="4" spans="1:10" ht="15.75" x14ac:dyDescent="0.25">
      <c r="A4" s="21"/>
      <c r="B4" s="21"/>
      <c r="C4" s="46" t="s">
        <v>55</v>
      </c>
      <c r="D4" s="46"/>
      <c r="E4" s="46"/>
      <c r="F4" s="21"/>
      <c r="G4" s="21"/>
      <c r="H4" s="21"/>
      <c r="I4" s="21"/>
      <c r="J4" s="21"/>
    </row>
    <row r="5" spans="1:10" ht="15.75" x14ac:dyDescent="0.25">
      <c r="A5" s="7" t="s">
        <v>56</v>
      </c>
      <c r="B5" s="7"/>
      <c r="C5" s="5" t="s">
        <v>5</v>
      </c>
      <c r="D5" s="5" t="s">
        <v>6</v>
      </c>
      <c r="E5" s="5" t="s">
        <v>52</v>
      </c>
      <c r="F5" s="21"/>
      <c r="G5" s="7" t="s">
        <v>60</v>
      </c>
      <c r="H5" s="21"/>
      <c r="I5" s="21"/>
      <c r="J5" s="21"/>
    </row>
    <row r="6" spans="1:10" ht="15.75" x14ac:dyDescent="0.25">
      <c r="A6" s="21" t="s">
        <v>53</v>
      </c>
      <c r="B6" s="21"/>
      <c r="C6" s="27" t="s">
        <v>57</v>
      </c>
      <c r="D6" s="27" t="s">
        <v>58</v>
      </c>
      <c r="E6" s="41" t="s">
        <v>93</v>
      </c>
      <c r="F6" s="21"/>
      <c r="G6" s="21" t="s">
        <v>61</v>
      </c>
      <c r="H6" s="21"/>
      <c r="I6" s="21"/>
      <c r="J6" s="21"/>
    </row>
    <row r="7" spans="1:10" ht="15.75" x14ac:dyDescent="0.25">
      <c r="A7" s="29" t="s">
        <v>66</v>
      </c>
      <c r="B7" s="30"/>
      <c r="D7" s="21"/>
      <c r="E7" s="21"/>
      <c r="F7" s="21"/>
      <c r="H7" s="21"/>
      <c r="I7" s="21"/>
      <c r="J7" s="21"/>
    </row>
    <row r="8" spans="1:10" ht="15.75" x14ac:dyDescent="0.25">
      <c r="A8" s="28" t="s">
        <v>63</v>
      </c>
      <c r="B8" s="28"/>
      <c r="C8" s="27" t="s">
        <v>64</v>
      </c>
      <c r="D8" s="25" t="s">
        <v>10</v>
      </c>
      <c r="E8" s="41" t="s">
        <v>94</v>
      </c>
      <c r="F8" s="21"/>
      <c r="G8" s="21" t="s">
        <v>61</v>
      </c>
      <c r="H8" s="21"/>
      <c r="I8" s="21"/>
      <c r="J8" s="21"/>
    </row>
    <row r="9" spans="1:10" ht="15.75" x14ac:dyDescent="0.25">
      <c r="A9" s="44" t="s">
        <v>97</v>
      </c>
      <c r="B9" s="23"/>
      <c r="C9" s="21"/>
      <c r="D9" s="21"/>
      <c r="E9" s="21"/>
      <c r="F9" s="21"/>
      <c r="G9" s="21"/>
      <c r="H9" s="21"/>
      <c r="I9" s="21"/>
      <c r="J9" s="21"/>
    </row>
    <row r="10" spans="1:10" ht="15.75" x14ac:dyDescent="0.25">
      <c r="A10" s="31" t="s">
        <v>75</v>
      </c>
      <c r="B10" s="28"/>
      <c r="C10" s="25" t="s">
        <v>10</v>
      </c>
      <c r="D10" s="25" t="s">
        <v>10</v>
      </c>
      <c r="E10" s="25" t="s">
        <v>10</v>
      </c>
      <c r="F10" s="21"/>
      <c r="G10" s="47" t="s">
        <v>62</v>
      </c>
      <c r="H10" s="21"/>
      <c r="I10" s="21"/>
      <c r="J10" s="21"/>
    </row>
    <row r="11" spans="1:10" ht="15.75" x14ac:dyDescent="0.25">
      <c r="A11" s="29" t="s">
        <v>67</v>
      </c>
      <c r="B11" s="23"/>
      <c r="F11" s="21"/>
      <c r="G11" s="47"/>
      <c r="H11" s="21"/>
      <c r="I11" s="21"/>
      <c r="J11" s="21"/>
    </row>
    <row r="12" spans="1:10" ht="15.75" x14ac:dyDescent="0.25">
      <c r="A12" s="28" t="s">
        <v>65</v>
      </c>
      <c r="B12" s="28"/>
      <c r="C12" s="26" t="s">
        <v>59</v>
      </c>
      <c r="D12" s="26" t="s">
        <v>59</v>
      </c>
      <c r="E12" s="26" t="s">
        <v>59</v>
      </c>
      <c r="F12" s="21"/>
      <c r="G12" s="47"/>
      <c r="H12" s="21"/>
      <c r="I12" s="21"/>
      <c r="J12" s="21"/>
    </row>
    <row r="13" spans="1:10" ht="15.75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5.75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15.75" x14ac:dyDescent="0.25">
      <c r="A15" s="7" t="s">
        <v>60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ht="15.75" x14ac:dyDescent="0.25">
      <c r="A16" s="24" t="s">
        <v>68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15.75" x14ac:dyDescent="0.25">
      <c r="A17" s="24" t="s">
        <v>70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x14ac:dyDescent="0.25">
      <c r="A18" s="24" t="s">
        <v>69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15.75" x14ac:dyDescent="0.25">
      <c r="A19" s="32" t="s">
        <v>76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15.75" x14ac:dyDescent="0.25">
      <c r="A20" s="32" t="s">
        <v>77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15.75" x14ac:dyDescent="0.25">
      <c r="A21" s="42" t="s">
        <v>92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.75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15.75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15.75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 ht="15.75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.75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15.75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15.75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ht="15.75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15.75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 ht="15.75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ht="15.75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ht="15.75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15.75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15.75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</sheetData>
  <mergeCells count="2">
    <mergeCell ref="C4:E4"/>
    <mergeCell ref="G10:G12"/>
  </mergeCells>
  <phoneticPr fontId="18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workbookViewId="0"/>
  </sheetViews>
  <sheetFormatPr defaultColWidth="8.85546875" defaultRowHeight="15" x14ac:dyDescent="0.25"/>
  <cols>
    <col min="1" max="1" width="20.28515625" customWidth="1"/>
    <col min="2" max="3" width="10.7109375" customWidth="1"/>
    <col min="4" max="4" width="2.7109375" customWidth="1"/>
    <col min="5" max="6" width="10.7109375" customWidth="1"/>
  </cols>
  <sheetData>
    <row r="1" spans="1:13" ht="15.75" x14ac:dyDescent="0.25">
      <c r="A1" s="3" t="s">
        <v>73</v>
      </c>
      <c r="B1" s="4"/>
      <c r="C1" s="4"/>
      <c r="D1" s="4"/>
      <c r="E1" s="4"/>
      <c r="F1" s="4"/>
      <c r="G1" s="4"/>
      <c r="H1" s="4"/>
      <c r="I1" s="4"/>
    </row>
    <row r="2" spans="1:13" ht="15.75" x14ac:dyDescent="0.25">
      <c r="A2" s="4" t="s">
        <v>87</v>
      </c>
      <c r="B2" s="4"/>
      <c r="C2" s="4"/>
      <c r="D2" s="4"/>
      <c r="E2" s="4"/>
      <c r="F2" s="4"/>
      <c r="G2" s="4"/>
      <c r="H2" s="4"/>
      <c r="I2" s="4"/>
    </row>
    <row r="3" spans="1:13" ht="15.75" x14ac:dyDescent="0.25">
      <c r="A3" s="4"/>
      <c r="B3" s="4"/>
      <c r="C3" s="4"/>
      <c r="D3" s="4"/>
      <c r="E3" s="4"/>
      <c r="F3" s="4"/>
      <c r="G3" s="4"/>
      <c r="H3" s="4"/>
      <c r="I3" s="4"/>
    </row>
    <row r="4" spans="1:13" ht="15.75" x14ac:dyDescent="0.25">
      <c r="A4" s="4"/>
      <c r="B4" s="48" t="s">
        <v>1</v>
      </c>
      <c r="C4" s="48"/>
      <c r="D4" s="8"/>
      <c r="E4" s="48" t="s">
        <v>4</v>
      </c>
      <c r="F4" s="48"/>
      <c r="G4" s="4"/>
      <c r="H4" s="4"/>
      <c r="I4" s="4"/>
    </row>
    <row r="5" spans="1:13" ht="15.75" x14ac:dyDescent="0.25">
      <c r="A5" s="4"/>
      <c r="B5" s="5" t="s">
        <v>2</v>
      </c>
      <c r="C5" s="5" t="s">
        <v>3</v>
      </c>
      <c r="D5" s="5"/>
      <c r="E5" s="5" t="s">
        <v>2</v>
      </c>
      <c r="F5" s="5" t="s">
        <v>3</v>
      </c>
      <c r="G5" s="4"/>
      <c r="H5" s="4"/>
      <c r="I5" s="4"/>
    </row>
    <row r="6" spans="1:13" ht="15.75" x14ac:dyDescent="0.25">
      <c r="A6" s="4"/>
      <c r="B6" s="5"/>
      <c r="C6" s="5"/>
      <c r="D6" s="5"/>
      <c r="F6" s="5"/>
      <c r="G6" s="4"/>
      <c r="H6" s="4"/>
      <c r="I6" s="4"/>
    </row>
    <row r="7" spans="1:13" ht="15.75" x14ac:dyDescent="0.25">
      <c r="A7" s="7" t="s">
        <v>0</v>
      </c>
      <c r="B7" s="49" t="s">
        <v>8</v>
      </c>
      <c r="C7" s="49"/>
      <c r="D7" s="49"/>
      <c r="E7" s="49"/>
      <c r="F7" s="49"/>
      <c r="G7" s="4"/>
      <c r="H7" s="4"/>
      <c r="I7" s="4"/>
    </row>
    <row r="8" spans="1:13" ht="15.75" x14ac:dyDescent="0.25">
      <c r="A8" s="4" t="s">
        <v>5</v>
      </c>
      <c r="B8" s="6">
        <f>-0.25*7980*(E$25/52)/(1-0.25)</f>
        <v>-2553.8046153846153</v>
      </c>
      <c r="C8" s="6">
        <f>B8*$F$25/$E$25</f>
        <v>-2421.0194615384617</v>
      </c>
      <c r="D8" s="6"/>
      <c r="E8" s="6">
        <f>B8+(E24*($E$25/52)/(1-0.25)+63*$A$24*$E$25/52)</f>
        <v>-1561.5582821485179</v>
      </c>
      <c r="F8" s="6">
        <f>C8+(F24*($F$25/52)/(1-0.25)+63*$A$24*$F$25/52)</f>
        <v>7363.29543232792</v>
      </c>
      <c r="G8" s="4"/>
      <c r="H8" s="6"/>
      <c r="I8" s="6"/>
      <c r="K8" s="6"/>
      <c r="L8" s="6"/>
      <c r="M8" s="2"/>
    </row>
    <row r="9" spans="1:13" ht="15.75" x14ac:dyDescent="0.25">
      <c r="A9" s="4" t="s">
        <v>6</v>
      </c>
      <c r="B9" s="6">
        <v>0</v>
      </c>
      <c r="C9" s="6">
        <v>0</v>
      </c>
      <c r="D9" s="6"/>
      <c r="E9" s="6">
        <f>2000*$E$25*$E$26/(52*(1+0.0765)*(1-0.39))</f>
        <v>2693.7448569080711</v>
      </c>
      <c r="F9" s="6">
        <f>E9*$F$25*$F$26/($E$25*$E$26)</f>
        <v>2295.4327661511056</v>
      </c>
      <c r="G9" s="4"/>
      <c r="H9" s="6"/>
      <c r="I9" s="6"/>
    </row>
    <row r="10" spans="1:13" ht="15.75" x14ac:dyDescent="0.25">
      <c r="A10" s="4" t="s">
        <v>7</v>
      </c>
      <c r="B10" s="6">
        <v>0</v>
      </c>
      <c r="C10" s="6">
        <v>0</v>
      </c>
      <c r="D10" s="6"/>
      <c r="E10" s="6">
        <f>(E24+0.025*$B$28/1.0765)*($E$25/52)/(1-0.25)+E9</f>
        <v>6027.000374069723</v>
      </c>
      <c r="F10" s="6">
        <f>(F24+0.042*0.8*$C$28/1.0765)*($F$25/52)/(1-0.25)+F9</f>
        <v>13191.659987577201</v>
      </c>
      <c r="G10" s="6"/>
      <c r="H10" s="6"/>
      <c r="I10" s="6"/>
    </row>
    <row r="11" spans="1:13" ht="15.75" x14ac:dyDescent="0.25">
      <c r="A11" s="4"/>
      <c r="B11" s="6"/>
      <c r="C11" s="6"/>
      <c r="D11" s="6"/>
      <c r="E11" s="6"/>
      <c r="F11" s="6"/>
      <c r="G11" s="4"/>
      <c r="H11" s="4"/>
      <c r="I11" s="4"/>
    </row>
    <row r="12" spans="1:13" ht="15.75" x14ac:dyDescent="0.25">
      <c r="A12" s="7" t="s">
        <v>0</v>
      </c>
      <c r="B12" s="49" t="s">
        <v>9</v>
      </c>
      <c r="C12" s="49"/>
      <c r="D12" s="49"/>
      <c r="E12" s="49"/>
      <c r="F12" s="49"/>
      <c r="G12" s="4"/>
      <c r="H12" s="4"/>
      <c r="I12" s="4"/>
    </row>
    <row r="13" spans="1:13" ht="18.75" x14ac:dyDescent="0.35">
      <c r="A13" s="4" t="s">
        <v>19</v>
      </c>
      <c r="B13" s="9">
        <f>B8/B$28+$B$24</f>
        <v>4.5661876485380226E-2</v>
      </c>
      <c r="C13" s="9">
        <f>C8/C$28+$B$24</f>
        <v>1.7338404316309952E-3</v>
      </c>
      <c r="D13" s="9"/>
      <c r="E13" s="9">
        <f>(1+B13)*SQRT((B$28+E8-B8)/(B$28-E8+B8))-1</f>
        <v>5.8266688147702306E-2</v>
      </c>
      <c r="F13" s="9">
        <f>(1+C13)*SQRT((C$28+F8-C8)/(C$28-F8+C8))-1</f>
        <v>0.3683798531072584</v>
      </c>
      <c r="G13" s="4"/>
      <c r="H13" s="4"/>
      <c r="I13" s="4"/>
      <c r="J13" s="4"/>
      <c r="K13" s="6"/>
      <c r="L13" s="6"/>
    </row>
    <row r="14" spans="1:13" ht="18.75" x14ac:dyDescent="0.35">
      <c r="A14" s="4" t="s">
        <v>20</v>
      </c>
      <c r="B14" s="9">
        <f t="shared" ref="B14:C14" si="0">B9/B$28+$B$24</f>
        <v>7.6499999999999999E-2</v>
      </c>
      <c r="C14" s="9">
        <f t="shared" si="0"/>
        <v>7.6499999999999999E-2</v>
      </c>
      <c r="D14" s="9"/>
      <c r="E14" s="9">
        <f>(1+B14)*SQRT((1+E9/B$28)/(1-E9/B$28))-1</f>
        <v>0.11210483828151419</v>
      </c>
      <c r="F14" s="9">
        <f>(1+C14)*SQRT((1+F9/C$28)/(1-F9/C$28))-1</f>
        <v>0.15571813762960329</v>
      </c>
      <c r="G14" s="4"/>
      <c r="H14" s="4"/>
      <c r="I14" s="4"/>
      <c r="J14" s="2"/>
    </row>
    <row r="15" spans="1:13" ht="18.75" x14ac:dyDescent="0.35">
      <c r="A15" s="4" t="s">
        <v>21</v>
      </c>
      <c r="B15" s="9">
        <f t="shared" ref="B15:C15" si="1">B10/B$28+$B$24</f>
        <v>7.6499999999999999E-2</v>
      </c>
      <c r="C15" s="9">
        <f t="shared" si="1"/>
        <v>7.6499999999999999E-2</v>
      </c>
      <c r="D15" s="9"/>
      <c r="E15" s="9">
        <f>(1+B15)*SQRT((1+E10/B$28)/(1-E10/B$28))-1</f>
        <v>0.1579163879894796</v>
      </c>
      <c r="F15" s="9">
        <f>(1+C15)*SQRT((1+F10/C$28)/(1-F10/C$28))-1</f>
        <v>0.6589556007041486</v>
      </c>
      <c r="G15" s="4"/>
      <c r="H15" s="4"/>
      <c r="I15" s="4"/>
    </row>
    <row r="16" spans="1:13" ht="15.75" x14ac:dyDescent="0.25">
      <c r="A16" s="4"/>
      <c r="B16" s="9"/>
      <c r="C16" s="9"/>
      <c r="D16" s="9"/>
      <c r="E16" s="9"/>
      <c r="F16" s="9"/>
      <c r="G16" s="4"/>
      <c r="H16" s="4"/>
      <c r="I16" s="4"/>
    </row>
    <row r="17" spans="1:9" ht="15.75" x14ac:dyDescent="0.25">
      <c r="A17" s="7" t="s">
        <v>86</v>
      </c>
      <c r="B17" s="50" t="s">
        <v>91</v>
      </c>
      <c r="C17" s="50"/>
      <c r="D17" s="50"/>
      <c r="E17" s="50"/>
      <c r="F17" s="50"/>
      <c r="G17" s="4"/>
      <c r="H17" s="4"/>
      <c r="I17" s="4"/>
    </row>
    <row r="18" spans="1:9" ht="18.75" x14ac:dyDescent="0.35">
      <c r="A18" s="4" t="s">
        <v>16</v>
      </c>
      <c r="C18" s="10">
        <f>(1+C$15)*(1+B$13)/((1+B$15)*(1+C$13))</f>
        <v>1.0438520036767664</v>
      </c>
      <c r="D18" s="9"/>
      <c r="F18" s="10">
        <f>(1+F$15)*(1+E$13)/((1+E$15)*(1+F$13))</f>
        <v>1.108015961865094</v>
      </c>
      <c r="G18" s="4"/>
      <c r="H18" s="4"/>
      <c r="I18" s="4"/>
    </row>
    <row r="19" spans="1:9" ht="18.75" x14ac:dyDescent="0.35">
      <c r="A19" s="4" t="s">
        <v>17</v>
      </c>
      <c r="C19" s="10">
        <f>(1+C$14)*(1+B$13)/((1+B$14)*(1+C$13))</f>
        <v>1.0438520036767664</v>
      </c>
      <c r="D19" s="9"/>
      <c r="F19" s="10">
        <f>(1+F$14)*(1+E$13)/((1+E$14)*(1+F$13))</f>
        <v>0.80370126751351667</v>
      </c>
      <c r="G19" s="4"/>
      <c r="H19" s="4"/>
      <c r="I19" s="4"/>
    </row>
    <row r="20" spans="1:9" ht="18.75" x14ac:dyDescent="0.35">
      <c r="A20" s="4" t="s">
        <v>18</v>
      </c>
      <c r="C20" s="10">
        <f>(1+C$15)*(1+B$14)/((1+B$15)*(1+C$14))</f>
        <v>1</v>
      </c>
      <c r="D20" s="9"/>
      <c r="F20" s="10">
        <f>(1+F$15)*(1+E$14)/((1+E$15)*(1+F$14))</f>
        <v>1.3786415508501848</v>
      </c>
      <c r="G20" s="4"/>
      <c r="H20" s="4"/>
      <c r="I20" s="4"/>
    </row>
    <row r="21" spans="1:9" ht="15.75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 t="s">
        <v>28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 t="s">
        <v>78</v>
      </c>
      <c r="B23" s="4"/>
      <c r="C23" s="4"/>
      <c r="D23" s="4"/>
      <c r="E23" s="4"/>
      <c r="F23" s="4"/>
      <c r="G23" s="4"/>
      <c r="H23" s="4"/>
      <c r="I23" s="4"/>
    </row>
    <row r="24" spans="1:9" ht="15.75" hidden="1" x14ac:dyDescent="0.25">
      <c r="A24" s="35">
        <v>1.9987013341370097</v>
      </c>
      <c r="B24" s="35">
        <v>7.6499999999999999E-2</v>
      </c>
      <c r="E24" s="35">
        <v>680.69169999999997</v>
      </c>
      <c r="F24" s="35">
        <v>7968.16</v>
      </c>
    </row>
    <row r="25" spans="1:9" ht="15.75" hidden="1" x14ac:dyDescent="0.25">
      <c r="E25" s="35">
        <v>49.923999999999999</v>
      </c>
      <c r="F25" s="35">
        <v>47.328200000000002</v>
      </c>
    </row>
    <row r="26" spans="1:9" ht="15.75" hidden="1" x14ac:dyDescent="0.25">
      <c r="E26" s="35">
        <v>0.92122199999999999</v>
      </c>
      <c r="F26" s="35">
        <v>0.82806000000000002</v>
      </c>
    </row>
    <row r="27" spans="1:9" hidden="1" x14ac:dyDescent="0.25">
      <c r="B27" s="1" t="s">
        <v>11</v>
      </c>
      <c r="C27" s="1" t="s">
        <v>10</v>
      </c>
      <c r="D27" s="1"/>
      <c r="E27" s="1" t="s">
        <v>11</v>
      </c>
      <c r="F27" s="1" t="s">
        <v>10</v>
      </c>
    </row>
    <row r="28" spans="1:9" ht="15.75" hidden="1" x14ac:dyDescent="0.25">
      <c r="B28" s="34">
        <v>82813.23</v>
      </c>
      <c r="C28" s="34">
        <v>32381.22</v>
      </c>
      <c r="D28" s="2"/>
      <c r="E28" s="2">
        <f>B28</f>
        <v>82813.23</v>
      </c>
      <c r="F28" s="2">
        <f>C28</f>
        <v>32381.22</v>
      </c>
    </row>
    <row r="29" spans="1:9" hidden="1" x14ac:dyDescent="0.25"/>
    <row r="30" spans="1:9" hidden="1" x14ac:dyDescent="0.25">
      <c r="A30" t="s">
        <v>12</v>
      </c>
      <c r="B30" s="2">
        <f t="shared" ref="B30:C32" si="2">B13*B$28/(1+B13)</f>
        <v>3616.2812900143572</v>
      </c>
      <c r="C30" s="2">
        <f t="shared" si="2"/>
        <v>56.046692440126343</v>
      </c>
      <c r="D30" s="2"/>
      <c r="E30" s="2">
        <f t="shared" ref="E30:F32" si="3">E13*E$28/(1+E13)</f>
        <v>4559.5809647562901</v>
      </c>
      <c r="F30" s="2">
        <f t="shared" si="3"/>
        <v>8717.3083116847192</v>
      </c>
    </row>
    <row r="31" spans="1:9" hidden="1" x14ac:dyDescent="0.25">
      <c r="B31" s="2">
        <f t="shared" si="2"/>
        <v>5885.0089131444493</v>
      </c>
      <c r="C31" s="2">
        <f t="shared" si="2"/>
        <v>2301.1271063632139</v>
      </c>
      <c r="D31" s="2"/>
      <c r="E31" s="2">
        <f t="shared" si="3"/>
        <v>8347.9213803849852</v>
      </c>
      <c r="F31" s="2">
        <f t="shared" si="3"/>
        <v>4362.9524435052926</v>
      </c>
    </row>
    <row r="32" spans="1:9" hidden="1" x14ac:dyDescent="0.25">
      <c r="B32" s="2">
        <f t="shared" si="2"/>
        <v>5885.0089131444493</v>
      </c>
      <c r="C32" s="2">
        <f t="shared" si="2"/>
        <v>2301.1271063632139</v>
      </c>
      <c r="D32" s="2"/>
      <c r="E32" s="2">
        <f t="shared" si="3"/>
        <v>11294.050498800636</v>
      </c>
      <c r="F32" s="2">
        <f t="shared" si="3"/>
        <v>12862.180439052321</v>
      </c>
    </row>
    <row r="33" spans="1:6" hidden="1" x14ac:dyDescent="0.25">
      <c r="A33" t="s">
        <v>13</v>
      </c>
      <c r="B33" s="2">
        <f>B$28-B30</f>
        <v>79196.948709985634</v>
      </c>
      <c r="C33" s="2">
        <f t="shared" ref="C33:F33" si="4">C$28-C30</f>
        <v>32325.173307559875</v>
      </c>
      <c r="D33" s="2"/>
      <c r="E33" s="2">
        <f t="shared" si="4"/>
        <v>78253.64903524371</v>
      </c>
      <c r="F33" s="2">
        <f t="shared" si="4"/>
        <v>23663.911688315282</v>
      </c>
    </row>
    <row r="34" spans="1:6" hidden="1" x14ac:dyDescent="0.25">
      <c r="B34" s="2">
        <f t="shared" ref="B34:F35" si="5">B$28-B31</f>
        <v>76928.221086855541</v>
      </c>
      <c r="C34" s="2">
        <f t="shared" si="5"/>
        <v>30080.092893636785</v>
      </c>
      <c r="D34" s="2"/>
      <c r="E34" s="2">
        <f t="shared" si="5"/>
        <v>74465.308619615011</v>
      </c>
      <c r="F34" s="2">
        <f t="shared" si="5"/>
        <v>28018.267556494709</v>
      </c>
    </row>
    <row r="35" spans="1:6" hidden="1" x14ac:dyDescent="0.25">
      <c r="B35" s="2">
        <f t="shared" si="5"/>
        <v>76928.221086855541</v>
      </c>
      <c r="C35" s="2">
        <f t="shared" si="5"/>
        <v>30080.092893636785</v>
      </c>
      <c r="D35" s="2"/>
      <c r="E35" s="2">
        <f t="shared" si="5"/>
        <v>71519.179501199367</v>
      </c>
      <c r="F35" s="2">
        <f t="shared" si="5"/>
        <v>19519.03956094768</v>
      </c>
    </row>
    <row r="36" spans="1:6" hidden="1" x14ac:dyDescent="0.25">
      <c r="A36" t="s">
        <v>14</v>
      </c>
      <c r="B36" s="2">
        <f>$B$24*B33</f>
        <v>6058.5665763139014</v>
      </c>
      <c r="C36" s="2">
        <f t="shared" ref="C36:F36" si="6">$B$24*C33</f>
        <v>2472.8757580283304</v>
      </c>
      <c r="D36" s="2"/>
      <c r="E36" s="2">
        <f t="shared" si="6"/>
        <v>5986.4041511961441</v>
      </c>
      <c r="F36" s="2">
        <f t="shared" si="6"/>
        <v>1810.2892441561191</v>
      </c>
    </row>
    <row r="37" spans="1:6" hidden="1" x14ac:dyDescent="0.25">
      <c r="B37" s="2">
        <f t="shared" ref="B37:F38" si="7">$B$24*B34</f>
        <v>5885.0089131444483</v>
      </c>
      <c r="C37" s="2">
        <f t="shared" si="7"/>
        <v>2301.1271063632139</v>
      </c>
      <c r="D37" s="2"/>
      <c r="E37" s="2">
        <f t="shared" si="7"/>
        <v>5696.5961094005479</v>
      </c>
      <c r="F37" s="2">
        <f t="shared" si="7"/>
        <v>2143.3974680718452</v>
      </c>
    </row>
    <row r="38" spans="1:6" hidden="1" x14ac:dyDescent="0.25">
      <c r="B38" s="2">
        <f t="shared" si="7"/>
        <v>5885.0089131444483</v>
      </c>
      <c r="C38" s="2">
        <f t="shared" si="7"/>
        <v>2301.1271063632139</v>
      </c>
      <c r="D38" s="2"/>
      <c r="E38" s="2">
        <f t="shared" si="7"/>
        <v>5471.2172318417515</v>
      </c>
      <c r="F38" s="2">
        <f t="shared" si="7"/>
        <v>1493.2065264124974</v>
      </c>
    </row>
    <row r="39" spans="1:6" hidden="1" x14ac:dyDescent="0.25">
      <c r="A39" t="s">
        <v>15</v>
      </c>
      <c r="B39" s="2">
        <f>B30-B36</f>
        <v>-2442.2852862995442</v>
      </c>
      <c r="C39" s="2">
        <f t="shared" ref="C39:F39" si="8">C30-C36</f>
        <v>-2416.8290655882042</v>
      </c>
      <c r="D39" s="2"/>
      <c r="E39" s="2">
        <f t="shared" si="8"/>
        <v>-1426.823186439854</v>
      </c>
      <c r="F39" s="2">
        <f t="shared" si="8"/>
        <v>6907.0190675286003</v>
      </c>
    </row>
    <row r="40" spans="1:6" hidden="1" x14ac:dyDescent="0.25">
      <c r="B40" s="2">
        <f t="shared" ref="B40:F41" si="9">B31-B37</f>
        <v>0</v>
      </c>
      <c r="C40" s="2">
        <f t="shared" si="9"/>
        <v>0</v>
      </c>
      <c r="D40" s="2"/>
      <c r="E40" s="2">
        <f t="shared" si="9"/>
        <v>2651.3252709844373</v>
      </c>
      <c r="F40" s="2">
        <f t="shared" si="9"/>
        <v>2219.5549754334475</v>
      </c>
    </row>
    <row r="41" spans="1:6" hidden="1" x14ac:dyDescent="0.25">
      <c r="B41" s="2">
        <f t="shared" si="9"/>
        <v>0</v>
      </c>
      <c r="C41" s="2">
        <f t="shared" si="9"/>
        <v>0</v>
      </c>
      <c r="D41" s="2"/>
      <c r="E41" s="2">
        <f t="shared" si="9"/>
        <v>5822.8332669588845</v>
      </c>
      <c r="F41" s="2">
        <f t="shared" si="9"/>
        <v>11368.973912639824</v>
      </c>
    </row>
  </sheetData>
  <mergeCells count="5">
    <mergeCell ref="B4:C4"/>
    <mergeCell ref="E4:F4"/>
    <mergeCell ref="B7:F7"/>
    <mergeCell ref="B12:F12"/>
    <mergeCell ref="B17:F17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workbookViewId="0"/>
  </sheetViews>
  <sheetFormatPr defaultColWidth="8.85546875" defaultRowHeight="15" x14ac:dyDescent="0.25"/>
  <cols>
    <col min="1" max="1" width="3.7109375" customWidth="1"/>
    <col min="2" max="2" width="50.85546875" customWidth="1"/>
    <col min="3" max="3" width="14.42578125" bestFit="1" customWidth="1"/>
  </cols>
  <sheetData>
    <row r="1" spans="1:7" ht="15.75" x14ac:dyDescent="0.25">
      <c r="A1" s="3" t="s">
        <v>72</v>
      </c>
    </row>
    <row r="2" spans="1:7" ht="15.75" x14ac:dyDescent="0.25">
      <c r="A2" s="4" t="s">
        <v>41</v>
      </c>
    </row>
    <row r="3" spans="1:7" ht="15.75" x14ac:dyDescent="0.25">
      <c r="A3" s="11"/>
      <c r="B3" s="11"/>
      <c r="C3" s="11"/>
      <c r="D3" s="51" t="s">
        <v>29</v>
      </c>
      <c r="E3" s="51"/>
      <c r="F3" s="51"/>
    </row>
    <row r="4" spans="1:7" ht="15.75" x14ac:dyDescent="0.25">
      <c r="A4" s="12" t="s">
        <v>42</v>
      </c>
      <c r="B4" s="11"/>
      <c r="C4" s="12" t="s">
        <v>26</v>
      </c>
      <c r="D4" s="13" t="s">
        <v>5</v>
      </c>
      <c r="E4" s="13" t="s">
        <v>6</v>
      </c>
      <c r="F4" s="13" t="s">
        <v>7</v>
      </c>
    </row>
    <row r="5" spans="1:7" ht="15.75" x14ac:dyDescent="0.25">
      <c r="A5" s="11" t="s">
        <v>27</v>
      </c>
      <c r="B5" s="11"/>
      <c r="C5" s="15">
        <f>-0.25*7980/(1-0.25)</f>
        <v>-2660</v>
      </c>
      <c r="D5" s="14" t="s">
        <v>25</v>
      </c>
      <c r="E5" s="14" t="s">
        <v>24</v>
      </c>
      <c r="F5" s="14" t="s">
        <v>24</v>
      </c>
    </row>
    <row r="6" spans="1:7" ht="15.75" x14ac:dyDescent="0.25">
      <c r="A6" s="11"/>
      <c r="B6" s="11"/>
      <c r="C6" s="15"/>
      <c r="D6" s="14"/>
      <c r="E6" s="14"/>
      <c r="F6" s="14"/>
    </row>
    <row r="7" spans="1:7" ht="15.75" x14ac:dyDescent="0.25">
      <c r="A7" s="12" t="s">
        <v>30</v>
      </c>
      <c r="B7" s="11"/>
      <c r="C7" s="12" t="s">
        <v>26</v>
      </c>
      <c r="D7" s="13" t="s">
        <v>5</v>
      </c>
      <c r="E7" s="13" t="s">
        <v>6</v>
      </c>
      <c r="F7" s="13" t="s">
        <v>7</v>
      </c>
    </row>
    <row r="8" spans="1:7" ht="15.75" x14ac:dyDescent="0.25">
      <c r="A8" s="11" t="s">
        <v>23</v>
      </c>
      <c r="B8" s="11"/>
      <c r="C8" s="11"/>
      <c r="D8" s="14" t="s">
        <v>24</v>
      </c>
      <c r="E8" s="14" t="s">
        <v>25</v>
      </c>
      <c r="F8" s="14" t="s">
        <v>25</v>
      </c>
    </row>
    <row r="9" spans="1:7" ht="15.75" x14ac:dyDescent="0.25">
      <c r="A9" s="11"/>
      <c r="B9" s="11" t="s">
        <v>38</v>
      </c>
      <c r="C9" s="15">
        <v>2000</v>
      </c>
      <c r="D9" s="14"/>
      <c r="E9" s="14"/>
      <c r="F9" s="14"/>
    </row>
    <row r="10" spans="1:7" ht="18.75" x14ac:dyDescent="0.25">
      <c r="A10" s="11"/>
      <c r="B10" s="11" t="s">
        <v>34</v>
      </c>
      <c r="C10" s="15">
        <f>C9*Table2!$F$26</f>
        <v>1656.1200000000001</v>
      </c>
      <c r="D10" s="14"/>
      <c r="E10" s="14"/>
      <c r="F10" s="14"/>
    </row>
    <row r="11" spans="1:7" ht="15.75" x14ac:dyDescent="0.25">
      <c r="A11" s="11"/>
      <c r="B11" s="11" t="s">
        <v>31</v>
      </c>
      <c r="C11" s="15">
        <f>C10/(1.0765*(1-0.39))</f>
        <v>2522.0165533415066</v>
      </c>
      <c r="D11" s="14"/>
      <c r="E11" s="14"/>
      <c r="F11" s="14"/>
    </row>
    <row r="12" spans="1:7" ht="15.75" x14ac:dyDescent="0.25">
      <c r="A12" s="11" t="s">
        <v>22</v>
      </c>
      <c r="B12" s="11"/>
      <c r="C12" s="15">
        <f>63*Table2!$A$24</f>
        <v>125.91818405063161</v>
      </c>
      <c r="D12" s="14" t="s">
        <v>25</v>
      </c>
      <c r="E12" s="14" t="s">
        <v>24</v>
      </c>
      <c r="F12" s="14" t="s">
        <v>24</v>
      </c>
      <c r="G12" s="15"/>
    </row>
    <row r="13" spans="1:7" ht="18.75" x14ac:dyDescent="0.25">
      <c r="A13" s="11" t="s">
        <v>35</v>
      </c>
      <c r="B13" s="12"/>
      <c r="C13" s="15"/>
      <c r="D13" s="14" t="s">
        <v>25</v>
      </c>
      <c r="E13" s="14" t="s">
        <v>24</v>
      </c>
      <c r="F13" s="14" t="s">
        <v>25</v>
      </c>
    </row>
    <row r="14" spans="1:7" ht="18.75" x14ac:dyDescent="0.25">
      <c r="A14" s="11"/>
      <c r="B14" s="11" t="s">
        <v>36</v>
      </c>
      <c r="C14" s="15">
        <v>7968.16</v>
      </c>
      <c r="D14" s="14"/>
      <c r="E14" s="14"/>
      <c r="F14" s="14"/>
    </row>
    <row r="15" spans="1:7" ht="18.75" x14ac:dyDescent="0.25">
      <c r="A15" s="11"/>
      <c r="B15" s="11" t="s">
        <v>37</v>
      </c>
      <c r="C15" s="15">
        <f>C14/(1-0.25)</f>
        <v>10624.213333333333</v>
      </c>
      <c r="D15" s="14"/>
      <c r="E15" s="14"/>
      <c r="F15" s="14"/>
    </row>
    <row r="16" spans="1:7" ht="18.75" x14ac:dyDescent="0.25">
      <c r="A16" s="43" t="s">
        <v>96</v>
      </c>
      <c r="B16" s="11"/>
      <c r="C16" s="15">
        <f>0.042*0.8*Table2!$C$28/(1.0765*(1-0.25))</f>
        <v>1347.5881616349284</v>
      </c>
      <c r="D16" s="14" t="s">
        <v>24</v>
      </c>
      <c r="E16" s="14" t="s">
        <v>24</v>
      </c>
      <c r="F16" s="14" t="s">
        <v>25</v>
      </c>
    </row>
    <row r="17" spans="1:6" ht="15.75" x14ac:dyDescent="0.25">
      <c r="A17" s="11"/>
      <c r="B17" s="12"/>
      <c r="C17" s="12"/>
      <c r="D17" s="11"/>
      <c r="E17" s="11"/>
      <c r="F17" s="11"/>
    </row>
    <row r="18" spans="1:6" ht="18.75" x14ac:dyDescent="0.25">
      <c r="A18" s="11" t="s">
        <v>39</v>
      </c>
      <c r="B18" s="11"/>
      <c r="C18" s="11"/>
      <c r="D18" s="15">
        <f>IF(D8="yes",$C11,0)+IF(D5="yes",$C5,0)+IF(D12="yes",$C12,0)+IF(D13="yes",$C15,0)+IF(D16="yes",$C16,0)</f>
        <v>8090.1315173839648</v>
      </c>
      <c r="E18" s="15">
        <f>IF(E8="yes",$C11,0)+IF(E5="yes",$C5,0)+IF(E12="yes",$C12,0)+IF(E13="yes",$C15,0)+IF(E16="yes",$C16,0)</f>
        <v>2522.0165533415066</v>
      </c>
      <c r="F18" s="15">
        <f>IF(F8="yes",$C11,0)+IF(F5="yes",$C5,0)+IF(F12="yes",$C12,0)+IF(F13="yes",$C15,0)+IF(F16="yes",$C16,0)</f>
        <v>14493.818048309768</v>
      </c>
    </row>
    <row r="19" spans="1:6" ht="18.75" x14ac:dyDescent="0.25">
      <c r="A19" s="33" t="s">
        <v>79</v>
      </c>
      <c r="B19" s="11"/>
      <c r="C19" s="11"/>
      <c r="D19" s="15">
        <f>D18*Table2!$F$25/52</f>
        <v>7363.2954323279182</v>
      </c>
      <c r="E19" s="15">
        <f>E18*Table2!$F$25/52</f>
        <v>2295.4327661511056</v>
      </c>
      <c r="F19" s="15">
        <f>F18*Table2!$F$25/52</f>
        <v>13191.659987577199</v>
      </c>
    </row>
    <row r="20" spans="1:6" ht="15.75" x14ac:dyDescent="0.25">
      <c r="A20" s="11"/>
      <c r="B20" s="11"/>
      <c r="C20" s="11"/>
      <c r="D20" s="11"/>
      <c r="E20" s="11"/>
      <c r="F20" s="11"/>
    </row>
    <row r="21" spans="1:6" ht="18.75" x14ac:dyDescent="0.25">
      <c r="A21" s="11" t="s">
        <v>33</v>
      </c>
      <c r="B21" s="11"/>
      <c r="C21" s="11"/>
      <c r="D21" s="11"/>
      <c r="E21" s="11"/>
      <c r="F21" s="11"/>
    </row>
    <row r="22" spans="1:6" ht="18.75" x14ac:dyDescent="0.25">
      <c r="A22" s="11" t="s">
        <v>32</v>
      </c>
      <c r="B22" s="11"/>
      <c r="C22" s="11"/>
      <c r="D22" s="11"/>
      <c r="E22" s="11"/>
      <c r="F22" s="11"/>
    </row>
    <row r="23" spans="1:6" ht="18.75" x14ac:dyDescent="0.25">
      <c r="A23" s="43" t="s">
        <v>95</v>
      </c>
    </row>
  </sheetData>
  <mergeCells count="1">
    <mergeCell ref="D3:F3"/>
  </mergeCells>
  <pageMargins left="0.7" right="0.7" top="0.75" bottom="0.75" header="0.3" footer="0.3"/>
  <pageSetup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workbookViewId="0"/>
  </sheetViews>
  <sheetFormatPr defaultColWidth="8.85546875" defaultRowHeight="15" x14ac:dyDescent="0.25"/>
  <cols>
    <col min="1" max="1" width="18.140625" customWidth="1"/>
    <col min="2" max="3" width="15.7109375" customWidth="1"/>
    <col min="4" max="4" width="2.7109375" customWidth="1"/>
    <col min="5" max="5" width="18.7109375" customWidth="1"/>
    <col min="6" max="8" width="8.85546875" hidden="1" customWidth="1"/>
  </cols>
  <sheetData>
    <row r="1" spans="1:8" ht="15.75" x14ac:dyDescent="0.25">
      <c r="A1" s="3" t="s">
        <v>71</v>
      </c>
      <c r="B1" s="4"/>
      <c r="C1" s="4"/>
      <c r="D1" s="4"/>
      <c r="E1" s="4"/>
    </row>
    <row r="2" spans="1:8" ht="15.75" x14ac:dyDescent="0.25">
      <c r="A2" s="4" t="s">
        <v>43</v>
      </c>
      <c r="B2" s="4"/>
      <c r="C2" s="4"/>
      <c r="D2" s="4"/>
      <c r="E2" s="4"/>
    </row>
    <row r="3" spans="1:8" ht="15.75" x14ac:dyDescent="0.25">
      <c r="A3" s="4" t="s">
        <v>40</v>
      </c>
      <c r="B3" s="4"/>
      <c r="C3" s="4"/>
      <c r="D3" s="4"/>
      <c r="E3" s="4"/>
    </row>
    <row r="4" spans="1:8" ht="15.75" x14ac:dyDescent="0.25">
      <c r="A4" s="4"/>
      <c r="B4" s="4"/>
      <c r="C4" s="4"/>
      <c r="D4" s="4"/>
      <c r="E4" s="4"/>
    </row>
    <row r="5" spans="1:8" ht="15.75" x14ac:dyDescent="0.25">
      <c r="A5" s="18"/>
      <c r="B5" s="17"/>
      <c r="C5" s="17"/>
      <c r="D5" s="4"/>
      <c r="E5" s="52" t="s">
        <v>50</v>
      </c>
    </row>
    <row r="6" spans="1:8" ht="15.75" x14ac:dyDescent="0.25">
      <c r="A6" s="4"/>
      <c r="B6" s="5" t="s">
        <v>1</v>
      </c>
      <c r="C6" s="5" t="s">
        <v>4</v>
      </c>
      <c r="D6" s="4"/>
      <c r="E6" s="52"/>
      <c r="F6" t="s">
        <v>88</v>
      </c>
      <c r="G6" t="s">
        <v>80</v>
      </c>
      <c r="H6" t="s">
        <v>89</v>
      </c>
    </row>
    <row r="7" spans="1:8" ht="15.75" x14ac:dyDescent="0.25">
      <c r="A7" s="4" t="s">
        <v>44</v>
      </c>
      <c r="B7" s="9">
        <v>0.5</v>
      </c>
      <c r="C7" s="9">
        <f>1-(1-B7)*(Table2!C13+1)/(Table2!F13+1)</f>
        <v>0.63397084583022156</v>
      </c>
      <c r="D7" s="4"/>
      <c r="E7" s="19">
        <f t="shared" ref="E7:E9" si="0">LN((1-C7)/(1-B7))</f>
        <v>-0.31189511199163183</v>
      </c>
      <c r="F7">
        <f>AVERAGE(G7:H7)</f>
        <v>16.855409325683905</v>
      </c>
      <c r="G7" s="35">
        <v>14.561907371367811</v>
      </c>
      <c r="H7" s="35">
        <v>19.14891128</v>
      </c>
    </row>
    <row r="8" spans="1:8" ht="15.75" x14ac:dyDescent="0.25">
      <c r="A8" s="4" t="s">
        <v>45</v>
      </c>
      <c r="B8" s="9">
        <f>B7</f>
        <v>0.5</v>
      </c>
      <c r="C8" s="9">
        <f>1-(1-B8)*(Table2!C14+1)/(Table2!F14+1)</f>
        <v>0.53427225681171753</v>
      </c>
      <c r="D8" s="4"/>
      <c r="E8" s="19">
        <f t="shared" si="0"/>
        <v>-7.1006877117687661E-2</v>
      </c>
      <c r="F8">
        <f t="shared" ref="F8:F9" si="1">AVERAGE(G8:H8)</f>
        <v>6.4698990212334833</v>
      </c>
      <c r="G8" s="35">
        <v>12.939798042466967</v>
      </c>
      <c r="H8" s="35">
        <v>0</v>
      </c>
    </row>
    <row r="9" spans="1:8" ht="15.75" x14ac:dyDescent="0.25">
      <c r="A9" s="7" t="s">
        <v>46</v>
      </c>
      <c r="B9" s="16">
        <f>B8</f>
        <v>0.5</v>
      </c>
      <c r="C9" s="16">
        <f>1-(1-B9)*(Table2!C15+1)/(Table2!F15+1)</f>
        <v>0.67554888161471094</v>
      </c>
      <c r="D9" s="4"/>
      <c r="E9" s="20">
        <f t="shared" si="0"/>
        <v>-0.43247321034203379</v>
      </c>
      <c r="F9">
        <f t="shared" si="1"/>
        <v>9.5793203247581147</v>
      </c>
      <c r="G9" s="35">
        <v>5.3825987095162287</v>
      </c>
      <c r="H9" s="35">
        <v>13.776041940000001</v>
      </c>
    </row>
    <row r="10" spans="1:8" ht="15.75" x14ac:dyDescent="0.25">
      <c r="A10" s="4" t="s">
        <v>51</v>
      </c>
      <c r="B10" s="9">
        <f>SUMPRODUCT(B7:B9,F7:F9)/SUM(F7:F9)</f>
        <v>0.5</v>
      </c>
      <c r="C10" s="9">
        <f>SUMPRODUCT(C7:C9,$F7:$F9)/SUM($F7:$F9)</f>
        <v>0.62647188625473471</v>
      </c>
      <c r="D10" s="4"/>
      <c r="E10" s="19">
        <f>SUMPRODUCT(E7:E9,$F7:$F9)/SUM($F7:$F9)</f>
        <v>-0.29963342288962991</v>
      </c>
    </row>
    <row r="11" spans="1:8" ht="15.75" x14ac:dyDescent="0.25">
      <c r="A11" s="4"/>
      <c r="B11" s="4"/>
      <c r="C11" s="4"/>
      <c r="D11" s="4"/>
      <c r="E11" s="4"/>
    </row>
    <row r="12" spans="1:8" ht="15.75" x14ac:dyDescent="0.25">
      <c r="A12" s="4" t="s">
        <v>47</v>
      </c>
      <c r="B12" s="9">
        <v>0.44</v>
      </c>
      <c r="C12" s="9">
        <f>1-(1-B12)*(Table2!B13+1)/(Table2!E13+1)</f>
        <v>0.44667005265303694</v>
      </c>
      <c r="D12" s="4"/>
      <c r="E12" s="19">
        <f>LN((1-C12)/(1-B12))</f>
        <v>-1.1982310317914859E-2</v>
      </c>
      <c r="F12">
        <f t="shared" ref="F12:F14" si="2">AVERAGE(G12:H12)</f>
        <v>59.272097498002907</v>
      </c>
      <c r="G12" s="35">
        <v>57.791973723005796</v>
      </c>
      <c r="H12" s="35">
        <v>60.752221273000011</v>
      </c>
    </row>
    <row r="13" spans="1:8" ht="15.75" x14ac:dyDescent="0.25">
      <c r="A13" s="4" t="s">
        <v>48</v>
      </c>
      <c r="B13" s="9">
        <f>B12</f>
        <v>0.44</v>
      </c>
      <c r="C13" s="9">
        <f>1-(1-B13)*(Table2!B14+1)/(Table2!E14+1)</f>
        <v>0.45792880378837153</v>
      </c>
      <c r="D13" s="4"/>
      <c r="E13" s="19">
        <f>LN((1-C13)/(1-B13))</f>
        <v>-3.2539432592260213E-2</v>
      </c>
      <c r="F13">
        <f t="shared" si="2"/>
        <v>4.0027535440998321</v>
      </c>
      <c r="G13" s="35">
        <v>8.0055070881996642</v>
      </c>
      <c r="H13" s="35">
        <v>0</v>
      </c>
    </row>
    <row r="14" spans="1:8" ht="15.75" x14ac:dyDescent="0.25">
      <c r="A14" s="7" t="s">
        <v>49</v>
      </c>
      <c r="B14" s="16">
        <f>B13</f>
        <v>0.44</v>
      </c>
      <c r="C14" s="16">
        <f>1-(1-B14)*(Table2!B15+1)/(Table2!E15+1)</f>
        <v>0.47937518956206604</v>
      </c>
      <c r="D14" s="7"/>
      <c r="E14" s="20">
        <f>LN((1-C14)/(1-B14))</f>
        <v>-7.2907134912962843E-2</v>
      </c>
      <c r="F14">
        <f t="shared" si="2"/>
        <v>5.2598730566534373</v>
      </c>
      <c r="G14" s="35">
        <v>2.7340781863068742</v>
      </c>
      <c r="H14" s="35">
        <v>7.7856679270000004</v>
      </c>
    </row>
    <row r="15" spans="1:8" ht="15.75" x14ac:dyDescent="0.25">
      <c r="A15" s="4" t="s">
        <v>51</v>
      </c>
      <c r="B15" s="9">
        <f>SUMPRODUCT(B12:B14,$F12:$F14)/SUM($F12:$F14)</f>
        <v>0.44000000000000006</v>
      </c>
      <c r="C15" s="9">
        <f>SUMPRODUCT(C12:C14,$F12:$F14)/SUM($F12:$F14)</f>
        <v>0.44983765677351523</v>
      </c>
      <c r="D15" s="4"/>
      <c r="E15" s="19">
        <f>SUMPRODUCT(E12:E14,$F12:$F14)/SUM($F12:$F14)</f>
        <v>-1.7858775755035781E-2</v>
      </c>
    </row>
    <row r="16" spans="1:8" ht="15.75" x14ac:dyDescent="0.25">
      <c r="A16" s="4"/>
      <c r="B16" s="4"/>
      <c r="C16" s="4"/>
      <c r="D16" s="4"/>
      <c r="E16" s="4"/>
    </row>
    <row r="17" spans="1:7" ht="15.75" customHeight="1" x14ac:dyDescent="0.25">
      <c r="A17" s="53" t="s">
        <v>90</v>
      </c>
      <c r="B17" s="53"/>
      <c r="C17" s="53"/>
      <c r="D17" s="53"/>
      <c r="E17" s="53"/>
      <c r="F17" s="53"/>
      <c r="G17" s="53"/>
    </row>
    <row r="18" spans="1:7" ht="15.75" customHeight="1" x14ac:dyDescent="0.25">
      <c r="A18" s="53"/>
      <c r="B18" s="53"/>
      <c r="C18" s="53"/>
      <c r="D18" s="53"/>
      <c r="E18" s="53"/>
      <c r="F18" s="53"/>
      <c r="G18" s="53"/>
    </row>
    <row r="19" spans="1:7" ht="15.75" customHeight="1" x14ac:dyDescent="0.25">
      <c r="A19" s="53"/>
      <c r="B19" s="53"/>
      <c r="C19" s="53"/>
      <c r="D19" s="53"/>
      <c r="E19" s="53"/>
      <c r="F19" s="53"/>
      <c r="G19" s="53"/>
    </row>
    <row r="20" spans="1:7" ht="15.75" x14ac:dyDescent="0.25">
      <c r="A20" s="4"/>
      <c r="B20" s="4"/>
      <c r="C20" s="4"/>
      <c r="D20" s="4"/>
      <c r="E20" s="4"/>
    </row>
    <row r="21" spans="1:7" ht="15.75" x14ac:dyDescent="0.25">
      <c r="A21" s="4"/>
      <c r="B21" s="4"/>
      <c r="C21" s="4"/>
      <c r="D21" s="4"/>
      <c r="E21" s="4"/>
    </row>
    <row r="22" spans="1:7" ht="15.75" x14ac:dyDescent="0.25">
      <c r="A22" s="4"/>
      <c r="B22" s="4"/>
      <c r="C22" s="4"/>
      <c r="D22" s="4"/>
      <c r="E22" s="4"/>
    </row>
  </sheetData>
  <mergeCells count="2">
    <mergeCell ref="E5:E6"/>
    <mergeCell ref="A17:G19"/>
  </mergeCells>
  <pageMargins left="0.7" right="0.7" top="0.75" bottom="0.75" header="0.3" footer="0.3"/>
  <pageSetup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/>
  </sheetViews>
  <sheetFormatPr defaultColWidth="8.85546875" defaultRowHeight="15" x14ac:dyDescent="0.25"/>
  <cols>
    <col min="1" max="1" width="10.140625" bestFit="1" customWidth="1"/>
  </cols>
  <sheetData>
    <row r="1" spans="1:3" x14ac:dyDescent="0.25">
      <c r="A1" s="36" t="s">
        <v>83</v>
      </c>
    </row>
    <row r="3" spans="1:3" x14ac:dyDescent="0.25">
      <c r="C3" s="39"/>
    </row>
    <row r="4" spans="1:3" ht="15.75" x14ac:dyDescent="0.25">
      <c r="B4" s="12" t="s">
        <v>81</v>
      </c>
      <c r="C4" s="12" t="s">
        <v>82</v>
      </c>
    </row>
    <row r="5" spans="1:3" x14ac:dyDescent="0.25">
      <c r="A5" s="38">
        <f>AVERAGE(Table2!E13/Table2!B13,Table2!E14/Table2!B14,Table2!E15/Table2!B15)</f>
        <v>1.6019119872354668</v>
      </c>
      <c r="B5">
        <v>8</v>
      </c>
      <c r="C5" t="str">
        <f>"Rates increase by a factor of about "&amp;TEXT(A5,"0.0")&amp;" for high-skill employees and many times more for low-skill employees."</f>
        <v>Rates increase by a factor of about 1.6 for high-skill employees and many times more for low-skill employees.</v>
      </c>
    </row>
    <row r="6" spans="1:3" x14ac:dyDescent="0.25">
      <c r="A6" s="38">
        <f>(Table2!B15-Table2!B13)*100</f>
        <v>3.0838123514619773</v>
      </c>
      <c r="B6">
        <v>9</v>
      </c>
      <c r="C6" t="str">
        <f>"the ESI sector’s advantage over the other sectors goes from "&amp;TEXT(A6,"0.0")&amp;" percentage points to as much as "&amp;TEXT(A7,"0.0")&amp;" percentage points"</f>
        <v>the ESI sector’s advantage over the other sectors goes from 3.1 percentage points to as much as 10.0 percentage points</v>
      </c>
    </row>
    <row r="7" spans="1:3" x14ac:dyDescent="0.25">
      <c r="A7" s="38">
        <f>(MAX(Table2!$E$14:$E$15)-Table2!E13)*100</f>
        <v>9.9649699841777295</v>
      </c>
    </row>
    <row r="8" spans="1:3" x14ac:dyDescent="0.25">
      <c r="A8" s="38">
        <f>(Table2!C15-Table2!C13)*100</f>
        <v>7.4766159568369002</v>
      </c>
      <c r="B8">
        <v>10</v>
      </c>
      <c r="C8" t="str">
        <f>"the ESI advantage goes from "&amp;TEXT(A8,"0.0")&amp;" percentage points to "&amp;TEXT(A9,"0.0")&amp;" (NGI) or "&amp;TEXT(A10,"0.0")&amp;" percentage points."</f>
        <v>the ESI advantage goes from 7.5 percentage points to -21.3 (NGI) or 29.1 percentage points.</v>
      </c>
    </row>
    <row r="9" spans="1:3" x14ac:dyDescent="0.25">
      <c r="A9" s="38">
        <f>(Table2!F14-Table2!F13)*100</f>
        <v>-21.266171547765509</v>
      </c>
    </row>
    <row r="10" spans="1:3" x14ac:dyDescent="0.25">
      <c r="A10" s="38">
        <f>(Table2!F15-Table2!F13)*100</f>
        <v>29.057574759689018</v>
      </c>
    </row>
    <row r="11" spans="1:3" x14ac:dyDescent="0.25">
      <c r="A11" s="2">
        <f>Table2!$C$28</f>
        <v>32381.22</v>
      </c>
      <c r="B11">
        <v>11</v>
      </c>
      <c r="C11" t="str">
        <f>"We use "&amp;TEXT(A11,"$0,000")&amp;" and "&amp;TEXT(A12,"$0,000")&amp;" for the (pre-ACA) low- and high-skill total compensation amounts, respectively"</f>
        <v>We use $32,381 and $82,813 for the (pre-ACA) low- and high-skill total compensation amounts, respectively</v>
      </c>
    </row>
    <row r="12" spans="1:3" x14ac:dyDescent="0.25">
      <c r="A12" s="2">
        <f>Table2!$B$28</f>
        <v>82813.23</v>
      </c>
    </row>
    <row r="13" spans="1:3" x14ac:dyDescent="0.25">
      <c r="A13" s="37">
        <f>Table2!F18</f>
        <v>1.108015961865094</v>
      </c>
      <c r="B13">
        <v>12</v>
      </c>
      <c r="C13" t="str">
        <f>"The ACA slightly magnifies this distortion from "&amp;TEXT(Table2!C18,"0.00")&amp;" to "&amp;TEXT(A13,"0.00")</f>
        <v>The ACA slightly magnifies this distortion from 1.04 to 1.11</v>
      </c>
    </row>
    <row r="14" spans="1:3" x14ac:dyDescent="0.25">
      <c r="A14" s="37">
        <f>Table2!F20</f>
        <v>1.3786415508501848</v>
      </c>
      <c r="B14">
        <v>13</v>
      </c>
      <c r="C14" t="str">
        <f>"The ACA creates a remarkable "&amp;TEXT(A14,"0.00")&amp;" distortion of comparative factor advantage "</f>
        <v xml:space="preserve">The ACA creates a remarkable 1.38 distortion of comparative factor advantage </v>
      </c>
    </row>
    <row r="15" spans="1:3" x14ac:dyDescent="0.25">
      <c r="A15" s="2">
        <f>-Table3!C5</f>
        <v>2660</v>
      </c>
      <c r="B15">
        <v>14</v>
      </c>
      <c r="C15" t="str">
        <f>"A "&amp;TEXT(A15,"$0,000")&amp;" implicit subsidy amount for a full-year worker was derived by multiplying an assumed annual exclusion amount ("&amp;TEXT(A16,"$0,000")&amp;") by an assumed combined marginal tax rate from payroll and personal income taxes (25%) and dividing by 1- the same ... rate"</f>
        <v>A $2,660 implicit subsidy amount for a full-year worker was derived by multiplying an assumed annual exclusion amount ($7,980) by an assumed combined marginal tax rate from payroll and personal income taxes (25%) and dividing by 1- the same ... rate</v>
      </c>
    </row>
    <row r="16" spans="1:3" x14ac:dyDescent="0.25">
      <c r="A16" s="2">
        <f>-Table3!$C$5*0.75/0.25</f>
        <v>7980</v>
      </c>
    </row>
    <row r="17" spans="1:3" x14ac:dyDescent="0.25">
      <c r="A17" s="2">
        <f>Table3!C10</f>
        <v>1656.1200000000001</v>
      </c>
      <c r="B17">
        <v>15</v>
      </c>
      <c r="C17" t="str">
        <f>"It is $2,000 per full-time employee, which is "&amp;TEXT(A17,"$0,000")&amp;" per low-skill employee if "&amp;TEXT(A18,"0%")&amp;" of them work full time."</f>
        <v>It is $2,000 per full-time employee, which is $1,656 per low-skill employee if 83% of them work full time.</v>
      </c>
    </row>
    <row r="18" spans="1:3" x14ac:dyDescent="0.25">
      <c r="A18" s="40">
        <f>Table2!$F$26</f>
        <v>0.82806000000000002</v>
      </c>
    </row>
    <row r="19" spans="1:3" x14ac:dyDescent="0.25">
      <c r="A19" s="2">
        <f>Table3!C11</f>
        <v>2522.0165533415066</v>
      </c>
      <c r="B19">
        <v>16</v>
      </c>
      <c r="C19" t="str">
        <f>"An employer payment of "&amp;TEXT(A17,"$0,000")&amp;" is not deductible from business taxes and therefore has an employer cost equivalent to a "&amp;TEXT(A19,"$0,000")&amp;" annual salary increment (when the tax rate on business net income is 39%)"</f>
        <v>An employer payment of $1,656 is not deductible from business taxes and therefore has an employer cost equivalent to a $2,522 annual salary increment (when the tax rate on business net income is 39%)</v>
      </c>
    </row>
    <row r="20" spans="1:3" x14ac:dyDescent="0.25">
      <c r="A20" s="2">
        <f>Table3!$C$12</f>
        <v>125.91818405063161</v>
      </c>
      <c r="B20">
        <v>17</v>
      </c>
      <c r="C20" t="str">
        <f>"ESI employers owe about "&amp;TEXT(A20,"$0")&amp;" per employee-year as an insurance participation assessment."</f>
        <v>ESI employers owe about $126 per employee-year as an insurance participation assessment.</v>
      </c>
    </row>
    <row r="21" spans="1:3" x14ac:dyDescent="0.25">
      <c r="B21">
        <v>18</v>
      </c>
      <c r="C21" t="str">
        <f>"The assessment is $63 per plan participant, and we assume that each employee with coverage has covered an average of 1 dependents (126 = 63*2)"</f>
        <v>The assessment is $63 per plan participant, and we assume that each employee with coverage has covered an average of 1 dependents (126 = 63*2)</v>
      </c>
    </row>
    <row r="22" spans="1:3" x14ac:dyDescent="0.25">
      <c r="A22" t="s">
        <v>84</v>
      </c>
    </row>
    <row r="23" spans="1:3" x14ac:dyDescent="0.25">
      <c r="A23" s="2">
        <f>Table3!C14</f>
        <v>7968.16</v>
      </c>
      <c r="B23">
        <v>19</v>
      </c>
      <c r="C23" t="str">
        <f>"The subsidies – "&amp;TEXT(A23,"$0,000")&amp;" on average heads and spouses in households below 300% of the poverty line – are untaxed by personal income and payroll taxes."</f>
        <v>The subsidies – $7,968 on average heads and spouses in households below 300% of the poverty line – are untaxed by personal income and payroll taxes.</v>
      </c>
    </row>
    <row r="24" spans="1:3" x14ac:dyDescent="0.25">
      <c r="A24" s="2">
        <f>Table3!C15</f>
        <v>10624.213333333333</v>
      </c>
      <c r="B24">
        <v>20</v>
      </c>
      <c r="C24" t="str">
        <f>"At a 25 percent combined personal tax rate, the salary equivalent increment is "&amp;TEXT(A24,"$0,000")&amp;"."</f>
        <v>At a 25 percent combined personal tax rate, the salary equivalent increment is $10,624.</v>
      </c>
    </row>
    <row r="25" spans="1:3" ht="15.75" x14ac:dyDescent="0.25">
      <c r="A25" s="35">
        <v>652</v>
      </c>
      <c r="B25">
        <v>21</v>
      </c>
      <c r="C25" t="str">
        <f>"Table 3 displays only the low-skill average amounts of "&amp;TEXT(A23,"$0,000")&amp;" and "&amp;TEXT(A24,"$0,000")&amp;"; the high-skill average amounts are "&amp;TEXT(A25,"$0")&amp;" and "&amp;TEXT(A26,"$0,000")</f>
        <v>Table 3 displays only the low-skill average amounts of $7,968 and $10,624; the high-skill average amounts are $652 and $0,869</v>
      </c>
    </row>
    <row r="26" spans="1:3" x14ac:dyDescent="0.25">
      <c r="A26" s="2">
        <f>A25/(1-0.25)</f>
        <v>869.33333333333337</v>
      </c>
    </row>
    <row r="27" spans="1:3" x14ac:dyDescent="0.25">
      <c r="A27" s="2">
        <f>Table3!$C$16</f>
        <v>1347.5881616349284</v>
      </c>
      <c r="C27" t="str">
        <f>"When converted to a salary equivalent, the amount is "&amp;TEXT(A27,"$0,000")</f>
        <v>When converted to a salary equivalent, the amount is $1,348</v>
      </c>
    </row>
    <row r="28" spans="1:3" x14ac:dyDescent="0.25">
      <c r="A28" s="45">
        <f>52-Table2!$F$25</f>
        <v>4.6717999999999975</v>
      </c>
      <c r="C28" t="str">
        <f>"weeks of the year (averaging "&amp;TEXT(A28,"0.0")&amp;") that they are not employed"</f>
        <v>weeks of the year (averaging 4.7) that they are not employed</v>
      </c>
    </row>
    <row r="29" spans="1:3" x14ac:dyDescent="0.25">
      <c r="A29" s="45">
        <f>Table2!$E$25</f>
        <v>49.923999999999999</v>
      </c>
      <c r="C29" t="str">
        <f>"High-skill persons are employed an average of "&amp;TEXT(A29,"0.0")&amp;" weeks per year."</f>
        <v>High-skill persons are employed an average of 49.9 weeks per year.</v>
      </c>
    </row>
    <row r="30" spans="1:3" x14ac:dyDescent="0.25">
      <c r="A30" s="38">
        <f>(Table4!C10-Table4!B10)*100</f>
        <v>12.647188625473472</v>
      </c>
      <c r="B30">
        <v>22</v>
      </c>
      <c r="C30" t="str">
        <f>"the ACA’s impact on the marginal labor income rate (expressed as a percentage of total compensation) is "&amp;TEXT(A30,"0.0")&amp;" for low-skill persons and "&amp;TEXT(A31,"0.0")&amp;" for high-skill persons."</f>
        <v>the ACA’s impact on the marginal labor income rate (expressed as a percentage of total compensation) is 12.6 for low-skill persons and 1.0 for high-skill persons.</v>
      </c>
    </row>
    <row r="31" spans="1:3" x14ac:dyDescent="0.25">
      <c r="A31" s="38">
        <f>(Table4!C15-Table4!B15)*100</f>
        <v>0.98376567735151688</v>
      </c>
    </row>
    <row r="32" spans="1:3" x14ac:dyDescent="0.25">
      <c r="A32" s="38">
        <f>A23*0.5</f>
        <v>3984.08</v>
      </c>
      <c r="C32" t="str">
        <f>"50% subsidy implementation rate means … a "&amp;TEXT(A32,"$0,000")&amp;" average annual subsidy for exchange coverage, rather than the "&amp;TEXT(A23,"$0,000")&amp;" average we estimated from CPS data on low-skill workers (we do the same procedure for high-skill workers)."</f>
        <v>50% subsidy implementation rate means … a $3,984 average annual subsidy for exchange coverage, rather than the $7,968 average we estimated from CPS data on low-skill workers (we do the same procedure for high-skill workers).</v>
      </c>
    </row>
    <row r="33" spans="1:3" ht="15.75" x14ac:dyDescent="0.25">
      <c r="A33" s="35">
        <v>1.5</v>
      </c>
      <c r="B33">
        <v>23</v>
      </c>
      <c r="C33" t="str">
        <f>"For our baseline tax calibration and sigma = 1.5, the critical ratio is "&amp;TEXT(A34,"0.00")</f>
        <v>For our baseline tax calibration and sigma = 1.5, the critical ratio is 0.32</v>
      </c>
    </row>
    <row r="34" spans="1:3" x14ac:dyDescent="0.25">
      <c r="A34" s="37">
        <f>(1-((1+Table2!$E$13)/(1+Table2!$E$14))^(textbackup!$A$33-1))/(((1+Table2!$E$13)*(1+Table2!$C$13)/((1+Table2!$F$14)*(1+Table2!$B$13)))^(textbackup!$A$33-1)-((1+Table2!$E$13)*(1+Table2!$C$13)/((1+Table2!$F$13)*(1+Table2!$B$13)))^(textbackup!$A$33-1))</f>
        <v>0.32308161492867238</v>
      </c>
    </row>
    <row r="35" spans="1:3" x14ac:dyDescent="0.25">
      <c r="A35" s="37">
        <f>LN(A34)</f>
        <v>-1.1298503098793915</v>
      </c>
      <c r="B35">
        <v>24</v>
      </c>
      <c r="C35" t="str">
        <f>"the compensation ratio was at least "&amp;TEXT(A34,"0.00")&amp;" (equivalently, a log ratio of "&amp;TEXT(A35,"0.00")&amp;")"</f>
        <v>the compensation ratio was at least 0.32 (equivalently, a log ratio of -1.13)</v>
      </c>
    </row>
    <row r="36" spans="1:3" x14ac:dyDescent="0.25">
      <c r="A36" t="s">
        <v>85</v>
      </c>
      <c r="B36">
        <v>28</v>
      </c>
      <c r="C36" t="str">
        <f>"at half of the penalty the critical ratio drops from "&amp;TEXT(A34,"0.00")&amp;" to 0.19, suggesting that, in comparison to the full penalty case, almost twice as many (employee-weighted) employers currently offering ESI could reduce costs by switching"</f>
        <v>at half of the penalty the critical ratio drops from 0.32 to 0.19, suggesting that, in comparison to the full penalty case, almost twice as many (employee-weighted) employers currently offering ESI could reduce costs by switching</v>
      </c>
    </row>
    <row r="37" spans="1:3" x14ac:dyDescent="0.25">
      <c r="C37" t="str">
        <f>"we estimate the average fully-implemented subsidy for low-skill workers to be "&amp;TEXT(A23,"$0,000")&amp;" per year working in a NGI sector"</f>
        <v>we estimate the average fully-implemented subsidy for low-skill workers to be $7,968 per year working in a NGI sector</v>
      </c>
    </row>
    <row r="38" spans="1:3" x14ac:dyDescent="0.25">
      <c r="A38">
        <f>ROUND(A23*0.6,-2)</f>
        <v>4800</v>
      </c>
      <c r="C38" t="str">
        <f>"If that average subsidy were perceived to be worth "&amp;TEXT(A38,"$0,000")&amp;" or less "</f>
        <v xml:space="preserve">If that average subsidy were perceived to be worth $4,800 or less </v>
      </c>
    </row>
    <row r="39" spans="1:3" x14ac:dyDescent="0.25">
      <c r="A39">
        <f>A11/A12</f>
        <v>0.39101505882574561</v>
      </c>
      <c r="B39">
        <v>38</v>
      </c>
      <c r="C39" t="str">
        <f>TEXT(A39,"0.000")&amp;", which is the relative earnings we use in our model"</f>
        <v>0.391, which is the relative earnings we use in our model</v>
      </c>
    </row>
    <row r="40" spans="1:3" x14ac:dyDescent="0.25">
      <c r="A40" s="2">
        <f>-ROUND(Table3!C5,-2)</f>
        <v>2700</v>
      </c>
      <c r="B40">
        <v>40</v>
      </c>
      <c r="C40" t="str">
        <f>"persons without insurance forgo tax savings equivalent to a reduction in their salary of about "&amp;TEXT(A40,"$0,000")</f>
        <v>persons without insurance forgo tax savings equivalent to a reduction in their salary of about $2,700</v>
      </c>
    </row>
    <row r="41" spans="1:3" x14ac:dyDescent="0.25">
      <c r="A41" s="2">
        <f>ROUND($A$23,-2)</f>
        <v>8000</v>
      </c>
      <c r="B41">
        <v>41</v>
      </c>
      <c r="C41" t="str">
        <f>"low-skill persons without insurance would forgo a subsidy (net of the employer penalty) of about "&amp;TEXT(A41,"$0,000")</f>
        <v>low-skill persons without insurance would forgo a subsidy (net of the employer penalty) of about $8,000</v>
      </c>
    </row>
    <row r="42" spans="1:3" x14ac:dyDescent="0.25">
      <c r="A42" s="2">
        <f>ROUND(Table2!E10-Table2!E8,-2)</f>
        <v>7600</v>
      </c>
      <c r="B42">
        <v>42</v>
      </c>
      <c r="C42" t="str">
        <f>"high-skill persons would incur a net penalty of more than "&amp;TEXT(A42,"$0,000")&amp;" relative to their next best alternative"</f>
        <v>high-skill persons would incur a net penalty of more than $7,600 relative to their next best alternative</v>
      </c>
    </row>
    <row r="43" spans="1:3" x14ac:dyDescent="0.25">
      <c r="A43" s="40">
        <f>0.8*A24/A11</f>
        <v>0.26247839539914392</v>
      </c>
      <c r="B43">
        <v>46</v>
      </c>
      <c r="C43" t="str">
        <f>"the subsidy is "&amp;TEXT(A43,"0%")&amp;" of w at a subsidy implementation rate of 80%."</f>
        <v>the subsidy is 26% of w at a subsidy implementation rate of 80%.</v>
      </c>
    </row>
  </sheetData>
  <pageMargins left="0.7" right="0.7" top="0.75" bottom="0.75" header="0.3" footer="0.3"/>
  <pageSetup paperSize="0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Table1</vt:lpstr>
      <vt:lpstr>Table2</vt:lpstr>
      <vt:lpstr>Table3</vt:lpstr>
      <vt:lpstr>Table4</vt:lpstr>
      <vt:lpstr>textbackup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B. Mulligan</cp:lastModifiedBy>
  <cp:lastPrinted>2013-10-02T12:04:31Z</cp:lastPrinted>
  <dcterms:created xsi:type="dcterms:W3CDTF">2013-03-16T17:02:57Z</dcterms:created>
  <dcterms:modified xsi:type="dcterms:W3CDTF">2013-12-17T12:38:33Z</dcterms:modified>
</cp:coreProperties>
</file>