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120" yWindow="75" windowWidth="19020" windowHeight="11400"/>
  </bookViews>
  <sheets>
    <sheet name="Panel" sheetId="1" r:id="rId1"/>
    <sheet name="Foglio2" sheetId="2" r:id="rId2"/>
    <sheet name="Foglio3" sheetId="3" r:id="rId3"/>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T671" i="1" l="1"/>
  <c r="T673" i="1"/>
  <c r="T674" i="1"/>
  <c r="T675" i="1"/>
  <c r="T676" i="1"/>
  <c r="T672" i="1"/>
  <c r="N765" i="1"/>
  <c r="N720" i="1"/>
  <c r="N719" i="1"/>
  <c r="N675" i="1"/>
  <c r="N674" i="1"/>
  <c r="N630" i="1"/>
  <c r="N585" i="1"/>
  <c r="N540" i="1"/>
  <c r="N495" i="1"/>
  <c r="N450" i="1"/>
  <c r="N405" i="1"/>
  <c r="N360" i="1"/>
  <c r="N315" i="1"/>
  <c r="N270" i="1"/>
  <c r="N269" i="1"/>
  <c r="N225" i="1"/>
  <c r="N180" i="1"/>
  <c r="N135" i="1"/>
  <c r="N134" i="1"/>
  <c r="N90" i="1"/>
  <c r="N45" i="1"/>
  <c r="AM672" i="1" a="1"/>
  <c r="AM672" i="1"/>
  <c r="AM673" i="1" a="1"/>
  <c r="AM673" i="1"/>
  <c r="AM674" i="1" a="1"/>
  <c r="AM674" i="1"/>
  <c r="AM675" i="1" a="1"/>
  <c r="AM675" i="1"/>
  <c r="AO675" i="1"/>
  <c r="AO766" i="1"/>
  <c r="AM766" i="1" a="1"/>
  <c r="AM766" i="1"/>
  <c r="AN766" i="1"/>
  <c r="AO765" i="1"/>
  <c r="AM765" i="1" a="1"/>
  <c r="AM765" i="1"/>
  <c r="AN765" i="1"/>
  <c r="AO762" i="1"/>
  <c r="AO763" i="1"/>
  <c r="AO764" i="1"/>
  <c r="AM764" i="1" a="1"/>
  <c r="AM764" i="1"/>
  <c r="AN764" i="1"/>
  <c r="AM763" i="1" a="1"/>
  <c r="AM763" i="1"/>
  <c r="AN763" i="1"/>
  <c r="AM762" i="1" a="1"/>
  <c r="AM762" i="1"/>
  <c r="AN762" i="1"/>
  <c r="AO761" i="1"/>
  <c r="AM761" i="1" a="1"/>
  <c r="AM761" i="1"/>
  <c r="AN761" i="1"/>
  <c r="AO760" i="1"/>
  <c r="AM760" i="1" a="1"/>
  <c r="AM760" i="1"/>
  <c r="AN760" i="1"/>
  <c r="AO721" i="1"/>
  <c r="AM721" i="1" a="1"/>
  <c r="AM721" i="1"/>
  <c r="AN721" i="1"/>
  <c r="AO720" i="1"/>
  <c r="AM720" i="1" a="1"/>
  <c r="AM720" i="1"/>
  <c r="AN720" i="1"/>
  <c r="AO719" i="1"/>
  <c r="AM719" i="1" a="1"/>
  <c r="AM719" i="1"/>
  <c r="AN719" i="1"/>
  <c r="AO718" i="1"/>
  <c r="AM718" i="1" a="1"/>
  <c r="AM718" i="1"/>
  <c r="AN718" i="1"/>
  <c r="AO717" i="1"/>
  <c r="AM717" i="1" a="1"/>
  <c r="AM717" i="1"/>
  <c r="AN717" i="1"/>
  <c r="AO716" i="1"/>
  <c r="AM716" i="1" a="1"/>
  <c r="AM716" i="1"/>
  <c r="AN716" i="1"/>
  <c r="AO715" i="1"/>
  <c r="AM715" i="1" a="1"/>
  <c r="AM715" i="1"/>
  <c r="AN715" i="1"/>
  <c r="AO683" i="1"/>
  <c r="AM683" i="1" a="1"/>
  <c r="AM683" i="1"/>
  <c r="AN683" i="1"/>
  <c r="AO682" i="1"/>
  <c r="AM682" i="1" a="1"/>
  <c r="AM682" i="1"/>
  <c r="AN682" i="1"/>
  <c r="AO681" i="1"/>
  <c r="AM681" i="1" a="1"/>
  <c r="AM681" i="1"/>
  <c r="AN681" i="1"/>
  <c r="AO680" i="1"/>
  <c r="AM680" i="1" a="1"/>
  <c r="AM680" i="1"/>
  <c r="AN680" i="1"/>
  <c r="AO679" i="1"/>
  <c r="AM679" i="1" a="1"/>
  <c r="AM679" i="1"/>
  <c r="AN679" i="1"/>
  <c r="AO678" i="1"/>
  <c r="AM678" i="1" a="1"/>
  <c r="AM678" i="1"/>
  <c r="AN678" i="1"/>
  <c r="AO677" i="1"/>
  <c r="AM677" i="1" a="1"/>
  <c r="AM677" i="1"/>
  <c r="AN677" i="1"/>
  <c r="AO631" i="1"/>
  <c r="AM631" i="1" a="1"/>
  <c r="AM631" i="1"/>
  <c r="AN631" i="1"/>
  <c r="AO630" i="1"/>
  <c r="AM630" i="1" a="1"/>
  <c r="AM630" i="1"/>
  <c r="AN630" i="1"/>
  <c r="AO629" i="1"/>
  <c r="AM629" i="1" a="1"/>
  <c r="AM629" i="1"/>
  <c r="AN629" i="1"/>
  <c r="AO628" i="1"/>
  <c r="AM628" i="1" a="1"/>
  <c r="AM628" i="1"/>
  <c r="AN628" i="1"/>
  <c r="AO627" i="1"/>
  <c r="AM627" i="1" a="1"/>
  <c r="AM627" i="1"/>
  <c r="AN627" i="1"/>
  <c r="AO626" i="1"/>
  <c r="AM626" i="1" a="1"/>
  <c r="AM626" i="1"/>
  <c r="AN626" i="1"/>
  <c r="AO625" i="1"/>
  <c r="AM625" i="1" a="1"/>
  <c r="AM625" i="1"/>
  <c r="AN625" i="1"/>
  <c r="AO586" i="1"/>
  <c r="AM586" i="1" a="1"/>
  <c r="AM586" i="1"/>
  <c r="AN586" i="1"/>
  <c r="AO585" i="1"/>
  <c r="AM585" i="1" a="1"/>
  <c r="AM585" i="1"/>
  <c r="AN585" i="1"/>
  <c r="AO584" i="1"/>
  <c r="AM584" i="1" a="1"/>
  <c r="AM584" i="1"/>
  <c r="AN584" i="1"/>
  <c r="AO583" i="1"/>
  <c r="AM583" i="1" a="1"/>
  <c r="AM583" i="1"/>
  <c r="AN583" i="1"/>
  <c r="AO582" i="1"/>
  <c r="AM582" i="1" a="1"/>
  <c r="AM582" i="1"/>
  <c r="AN582" i="1"/>
  <c r="AO581" i="1"/>
  <c r="AM581" i="1" a="1"/>
  <c r="AM581" i="1"/>
  <c r="AN581" i="1"/>
  <c r="AO580" i="1"/>
  <c r="AM580" i="1" a="1"/>
  <c r="AM580" i="1"/>
  <c r="AN580" i="1"/>
  <c r="AO361" i="1"/>
  <c r="AM361" i="1" a="1"/>
  <c r="AM361" i="1"/>
  <c r="AN361" i="1"/>
  <c r="AO360" i="1"/>
  <c r="AM360" i="1" a="1"/>
  <c r="AM360" i="1"/>
  <c r="AN360" i="1"/>
  <c r="AO359" i="1"/>
  <c r="AM359" i="1" a="1"/>
  <c r="AM359" i="1"/>
  <c r="AN359" i="1"/>
  <c r="AO358" i="1"/>
  <c r="AM358" i="1" a="1"/>
  <c r="AM358" i="1"/>
  <c r="AN358" i="1"/>
  <c r="AO357" i="1"/>
  <c r="AM357" i="1" a="1"/>
  <c r="AM357" i="1"/>
  <c r="AN357" i="1"/>
  <c r="AO356" i="1"/>
  <c r="AM356" i="1" a="1"/>
  <c r="AM356" i="1"/>
  <c r="AN356" i="1"/>
  <c r="AO355" i="1"/>
  <c r="AM355" i="1" a="1"/>
  <c r="AM355" i="1"/>
  <c r="AN355" i="1"/>
  <c r="AO271" i="1"/>
  <c r="AM271" i="1" a="1"/>
  <c r="AM271" i="1"/>
  <c r="AM270" i="1" a="1"/>
  <c r="AM270" i="1"/>
  <c r="AO269" i="1"/>
  <c r="AO270" i="1" s="1"/>
  <c r="AN270" i="1" s="1"/>
  <c r="AM269" i="1" a="1"/>
  <c r="AM269" i="1"/>
  <c r="AM268" i="1" a="1"/>
  <c r="AM268" i="1"/>
  <c r="AO267" i="1"/>
  <c r="AO268" i="1" s="1"/>
  <c r="AN268" i="1" s="1"/>
  <c r="AM267" i="1" a="1"/>
  <c r="AM267" i="1"/>
  <c r="AO266" i="1"/>
  <c r="AN266" i="1" s="1"/>
  <c r="AM266" i="1" a="1"/>
  <c r="AM266" i="1"/>
  <c r="AO265" i="1"/>
  <c r="AN265" i="1" s="1"/>
  <c r="AM265" i="1" a="1"/>
  <c r="AM265" i="1"/>
  <c r="AO181" i="1"/>
  <c r="AM181" i="1" a="1"/>
  <c r="AM181" i="1"/>
  <c r="AN181" i="1"/>
  <c r="AO180" i="1"/>
  <c r="AM180" i="1" a="1"/>
  <c r="AM180" i="1"/>
  <c r="AO179" i="1"/>
  <c r="AM179" i="1" a="1"/>
  <c r="AM179" i="1"/>
  <c r="AN179" i="1"/>
  <c r="AO178" i="1"/>
  <c r="AM178" i="1" a="1"/>
  <c r="AM178" i="1"/>
  <c r="AN178" i="1"/>
  <c r="AO177" i="1"/>
  <c r="AM177" i="1" a="1"/>
  <c r="AM177" i="1"/>
  <c r="AN177" i="1"/>
  <c r="AO176" i="1"/>
  <c r="AM176" i="1" a="1"/>
  <c r="AM176" i="1"/>
  <c r="AO175" i="1"/>
  <c r="AM175" i="1" a="1"/>
  <c r="AM175" i="1"/>
  <c r="AN175" i="1"/>
  <c r="AO136" i="1"/>
  <c r="AM136" i="1" a="1"/>
  <c r="AM136" i="1"/>
  <c r="AN136" i="1"/>
  <c r="AO135" i="1"/>
  <c r="AM135" i="1" a="1"/>
  <c r="AM135" i="1"/>
  <c r="AN135" i="1"/>
  <c r="AO134" i="1"/>
  <c r="AM134" i="1" a="1"/>
  <c r="AM134" i="1"/>
  <c r="AO133" i="1"/>
  <c r="AM133" i="1" a="1"/>
  <c r="AM133" i="1"/>
  <c r="AN133" i="1"/>
  <c r="AO132" i="1"/>
  <c r="AM132" i="1" a="1"/>
  <c r="AM132" i="1"/>
  <c r="AN132" i="1"/>
  <c r="AO131" i="1"/>
  <c r="AM131" i="1" a="1"/>
  <c r="AM131" i="1"/>
  <c r="AN131" i="1"/>
  <c r="AO130" i="1"/>
  <c r="AM130" i="1" a="1"/>
  <c r="AM130" i="1"/>
  <c r="AO89" i="1"/>
  <c r="AO90" i="1"/>
  <c r="AO91" i="1"/>
  <c r="AM91" i="1" a="1"/>
  <c r="AM91" i="1"/>
  <c r="AN91" i="1"/>
  <c r="AM90" i="1" a="1"/>
  <c r="AM90" i="1"/>
  <c r="AM89" i="1" a="1"/>
  <c r="AM89" i="1"/>
  <c r="AN89" i="1"/>
  <c r="AO88" i="1"/>
  <c r="AM88" i="1" a="1"/>
  <c r="AM88" i="1"/>
  <c r="AN88" i="1"/>
  <c r="AO87" i="1"/>
  <c r="AM87" i="1" a="1"/>
  <c r="AM87" i="1"/>
  <c r="AN87" i="1"/>
  <c r="AO86" i="1"/>
  <c r="AM86" i="1" a="1"/>
  <c r="AM86" i="1"/>
  <c r="AN86" i="1"/>
  <c r="AO85" i="1"/>
  <c r="AM85" i="1" a="1"/>
  <c r="AM85" i="1"/>
  <c r="AN85" i="1"/>
  <c r="AM40" i="1" a="1"/>
  <c r="AM40" i="1"/>
  <c r="AO40" i="1"/>
  <c r="AM41" i="1" a="1"/>
  <c r="AM41" i="1"/>
  <c r="AO41" i="1"/>
  <c r="AM42" i="1" a="1"/>
  <c r="AM42" i="1"/>
  <c r="AO42" i="1"/>
  <c r="AM43" i="1" a="1"/>
  <c r="AM43" i="1"/>
  <c r="AO43" i="1"/>
  <c r="AM44" i="1" a="1"/>
  <c r="AM44" i="1"/>
  <c r="AO44" i="1"/>
  <c r="AM45" i="1" a="1"/>
  <c r="AM45" i="1"/>
  <c r="AO45" i="1"/>
  <c r="AM46" i="1" a="1"/>
  <c r="AM46" i="1"/>
  <c r="AO46" i="1"/>
  <c r="AQ2" i="1"/>
  <c r="AP2" i="1"/>
  <c r="AR2" i="1"/>
  <c r="AQ3" i="1"/>
  <c r="AP3" i="1"/>
  <c r="AR3" i="1"/>
  <c r="AQ4" i="1"/>
  <c r="AP4" i="1"/>
  <c r="AR4" i="1"/>
  <c r="AQ5" i="1"/>
  <c r="AP5" i="1"/>
  <c r="AR5" i="1"/>
  <c r="AQ6" i="1"/>
  <c r="AP6" i="1"/>
  <c r="AR6" i="1"/>
  <c r="AQ7" i="1"/>
  <c r="AP7" i="1"/>
  <c r="AR7" i="1"/>
  <c r="AQ8" i="1"/>
  <c r="AP8" i="1"/>
  <c r="AR8" i="1"/>
  <c r="AQ9" i="1"/>
  <c r="AP9" i="1"/>
  <c r="AR9" i="1"/>
  <c r="AQ11" i="1"/>
  <c r="AR11" i="1"/>
  <c r="AP11" i="1"/>
  <c r="AQ12" i="1"/>
  <c r="AR12" i="1"/>
  <c r="AQ13" i="1"/>
  <c r="AR13" i="1"/>
  <c r="AP13" i="1"/>
  <c r="AQ14" i="1"/>
  <c r="AR14" i="1"/>
  <c r="AP14" i="1"/>
  <c r="AQ15" i="1"/>
  <c r="AR15" i="1"/>
  <c r="AP15" i="1"/>
  <c r="AQ16" i="1"/>
  <c r="AR16" i="1"/>
  <c r="AQ17" i="1"/>
  <c r="AR17" i="1"/>
  <c r="AP17" i="1"/>
  <c r="AQ18" i="1"/>
  <c r="AR18" i="1"/>
  <c r="AP18" i="1"/>
  <c r="AQ19" i="1"/>
  <c r="AR19" i="1"/>
  <c r="AP19" i="1"/>
  <c r="AQ20" i="1"/>
  <c r="AR20" i="1"/>
  <c r="AQ21" i="1"/>
  <c r="AR21" i="1"/>
  <c r="AP21" i="1"/>
  <c r="AQ22" i="1"/>
  <c r="AR22" i="1"/>
  <c r="AP22" i="1"/>
  <c r="AQ23" i="1"/>
  <c r="AR23" i="1"/>
  <c r="AP23" i="1"/>
  <c r="AQ24" i="1"/>
  <c r="AR24" i="1"/>
  <c r="AQ25" i="1"/>
  <c r="AR25" i="1"/>
  <c r="AP25" i="1"/>
  <c r="AQ26" i="1"/>
  <c r="AR26" i="1"/>
  <c r="AP26" i="1"/>
  <c r="AQ27" i="1"/>
  <c r="AR27" i="1"/>
  <c r="AP27" i="1"/>
  <c r="AQ28" i="1"/>
  <c r="AR28" i="1"/>
  <c r="AQ29" i="1"/>
  <c r="AR29" i="1"/>
  <c r="AP29" i="1"/>
  <c r="AQ30" i="1"/>
  <c r="AR30" i="1"/>
  <c r="AP30" i="1"/>
  <c r="AQ31" i="1"/>
  <c r="AR31" i="1"/>
  <c r="AP31" i="1"/>
  <c r="AQ32" i="1"/>
  <c r="AR32" i="1"/>
  <c r="AQ33" i="1"/>
  <c r="AR33" i="1"/>
  <c r="AP33" i="1"/>
  <c r="AQ34" i="1"/>
  <c r="AR34" i="1"/>
  <c r="AP34" i="1"/>
  <c r="AQ35" i="1"/>
  <c r="AR35" i="1"/>
  <c r="AP35" i="1"/>
  <c r="AQ36" i="1"/>
  <c r="AR36" i="1"/>
  <c r="AQ37" i="1"/>
  <c r="AR37" i="1"/>
  <c r="AP37" i="1"/>
  <c r="AQ38" i="1"/>
  <c r="AR38" i="1"/>
  <c r="AP38" i="1"/>
  <c r="AQ39" i="1"/>
  <c r="AR39" i="1"/>
  <c r="AP39" i="1"/>
  <c r="AQ40" i="1"/>
  <c r="AR40" i="1"/>
  <c r="AQ41" i="1"/>
  <c r="AR41" i="1"/>
  <c r="AP41" i="1"/>
  <c r="AQ42" i="1"/>
  <c r="AR42" i="1"/>
  <c r="AP42" i="1"/>
  <c r="AQ43" i="1"/>
  <c r="AR43" i="1"/>
  <c r="AP43" i="1"/>
  <c r="AQ44" i="1"/>
  <c r="AR44" i="1"/>
  <c r="AQ45" i="1"/>
  <c r="AR45" i="1"/>
  <c r="AP45" i="1"/>
  <c r="AQ46" i="1"/>
  <c r="AR46" i="1"/>
  <c r="AP46" i="1"/>
  <c r="AQ47" i="1"/>
  <c r="AP47" i="1"/>
  <c r="AR47" i="1"/>
  <c r="AQ48" i="1"/>
  <c r="AP48" i="1"/>
  <c r="AR48" i="1"/>
  <c r="AQ49" i="1"/>
  <c r="AP49" i="1"/>
  <c r="AR49" i="1"/>
  <c r="AQ50" i="1"/>
  <c r="AP50" i="1"/>
  <c r="AR50" i="1"/>
  <c r="AQ51" i="1"/>
  <c r="AP51" i="1"/>
  <c r="AR51" i="1"/>
  <c r="AQ52" i="1"/>
  <c r="AP52" i="1"/>
  <c r="AR52" i="1"/>
  <c r="AQ53" i="1"/>
  <c r="AP53" i="1"/>
  <c r="AR53" i="1"/>
  <c r="AQ54" i="1"/>
  <c r="AP54" i="1"/>
  <c r="AR54" i="1"/>
  <c r="AQ55" i="1"/>
  <c r="AR55" i="1"/>
  <c r="AP55" i="1"/>
  <c r="AQ56" i="1"/>
  <c r="AR56" i="1"/>
  <c r="AQ57" i="1"/>
  <c r="AR57" i="1"/>
  <c r="AP57" i="1"/>
  <c r="AQ58" i="1"/>
  <c r="AR58" i="1"/>
  <c r="AP58" i="1"/>
  <c r="AQ59" i="1"/>
  <c r="AR59" i="1"/>
  <c r="AP59" i="1"/>
  <c r="AQ60" i="1"/>
  <c r="AR60" i="1"/>
  <c r="AQ61" i="1"/>
  <c r="AR61" i="1"/>
  <c r="AP61" i="1"/>
  <c r="AQ62" i="1"/>
  <c r="AR62" i="1"/>
  <c r="AP62" i="1"/>
  <c r="AQ63" i="1"/>
  <c r="AR63" i="1"/>
  <c r="AP63" i="1"/>
  <c r="AQ64" i="1"/>
  <c r="AR64" i="1"/>
  <c r="AQ65" i="1"/>
  <c r="AR65" i="1"/>
  <c r="AP65" i="1"/>
  <c r="AQ66" i="1"/>
  <c r="AR66" i="1"/>
  <c r="AP66" i="1"/>
  <c r="AQ67" i="1"/>
  <c r="AR67" i="1"/>
  <c r="AP67" i="1"/>
  <c r="AQ68" i="1"/>
  <c r="AR68" i="1"/>
  <c r="AQ69" i="1"/>
  <c r="AR69" i="1"/>
  <c r="AP69" i="1"/>
  <c r="AQ70" i="1"/>
  <c r="AR70" i="1"/>
  <c r="AP70" i="1"/>
  <c r="AQ71" i="1"/>
  <c r="AR71" i="1"/>
  <c r="AP71" i="1"/>
  <c r="AQ72" i="1"/>
  <c r="AR72" i="1"/>
  <c r="AQ73" i="1"/>
  <c r="AR73" i="1"/>
  <c r="AP73" i="1"/>
  <c r="AQ74" i="1"/>
  <c r="AR74" i="1"/>
  <c r="AP74" i="1"/>
  <c r="AQ75" i="1"/>
  <c r="AR75" i="1"/>
  <c r="AP75" i="1"/>
  <c r="AQ76" i="1"/>
  <c r="AR76" i="1"/>
  <c r="AQ77" i="1"/>
  <c r="AR77" i="1"/>
  <c r="AP77" i="1"/>
  <c r="AQ78" i="1"/>
  <c r="AR78" i="1"/>
  <c r="AP78" i="1"/>
  <c r="AQ79" i="1"/>
  <c r="AR79" i="1"/>
  <c r="AP79" i="1"/>
  <c r="AQ80" i="1"/>
  <c r="AR80" i="1"/>
  <c r="AQ81" i="1"/>
  <c r="AR81" i="1"/>
  <c r="AP81" i="1"/>
  <c r="AQ82" i="1"/>
  <c r="AR82" i="1"/>
  <c r="AP82" i="1"/>
  <c r="AQ83" i="1"/>
  <c r="AR83" i="1"/>
  <c r="AP83" i="1"/>
  <c r="AQ84" i="1"/>
  <c r="AR84" i="1"/>
  <c r="AQ85" i="1"/>
  <c r="AR85" i="1"/>
  <c r="AP85" i="1"/>
  <c r="AQ86" i="1"/>
  <c r="AR86" i="1"/>
  <c r="AP86" i="1"/>
  <c r="AQ87" i="1"/>
  <c r="AR87" i="1"/>
  <c r="AP87" i="1"/>
  <c r="AQ88" i="1"/>
  <c r="AR88" i="1"/>
  <c r="AQ89" i="1"/>
  <c r="AR89" i="1"/>
  <c r="AQ90" i="1"/>
  <c r="AR90" i="1"/>
  <c r="AQ91" i="1"/>
  <c r="AR91" i="1"/>
  <c r="AQ92" i="1"/>
  <c r="AP92" i="1"/>
  <c r="AR92" i="1"/>
  <c r="AQ93" i="1"/>
  <c r="AP93" i="1"/>
  <c r="AR93" i="1"/>
  <c r="AQ94" i="1"/>
  <c r="AP94" i="1"/>
  <c r="AR94" i="1"/>
  <c r="AQ95" i="1"/>
  <c r="AP95" i="1"/>
  <c r="AR95" i="1"/>
  <c r="AQ96" i="1"/>
  <c r="AP96" i="1"/>
  <c r="AR96" i="1"/>
  <c r="AQ97" i="1"/>
  <c r="AP97" i="1"/>
  <c r="AR97" i="1"/>
  <c r="AQ98" i="1"/>
  <c r="AP98" i="1"/>
  <c r="AR98" i="1"/>
  <c r="AQ99" i="1"/>
  <c r="AP99" i="1"/>
  <c r="AR99" i="1"/>
  <c r="AQ100" i="1"/>
  <c r="AR100" i="1"/>
  <c r="AP100" i="1"/>
  <c r="AQ101" i="1"/>
  <c r="AR101" i="1"/>
  <c r="AP101" i="1"/>
  <c r="AQ102" i="1"/>
  <c r="AR102" i="1"/>
  <c r="AP102" i="1"/>
  <c r="AQ103" i="1"/>
  <c r="AR103" i="1"/>
  <c r="AQ104" i="1"/>
  <c r="AR104" i="1"/>
  <c r="AP104" i="1"/>
  <c r="AQ105" i="1"/>
  <c r="AR105" i="1"/>
  <c r="AP105" i="1"/>
  <c r="AQ106" i="1"/>
  <c r="AR106" i="1"/>
  <c r="AP106" i="1"/>
  <c r="AQ107" i="1"/>
  <c r="AR107" i="1"/>
  <c r="AQ108" i="1"/>
  <c r="AR108" i="1"/>
  <c r="AP108" i="1"/>
  <c r="AQ109" i="1"/>
  <c r="AR109" i="1"/>
  <c r="AP109" i="1"/>
  <c r="AQ110" i="1"/>
  <c r="AR110" i="1"/>
  <c r="AP110" i="1"/>
  <c r="AQ111" i="1"/>
  <c r="AR111" i="1"/>
  <c r="AQ112" i="1"/>
  <c r="AR112" i="1"/>
  <c r="AP112" i="1"/>
  <c r="AQ113" i="1"/>
  <c r="AR113" i="1"/>
  <c r="AP113" i="1"/>
  <c r="AQ114" i="1"/>
  <c r="AR114" i="1"/>
  <c r="AP114" i="1"/>
  <c r="AQ115" i="1"/>
  <c r="AR115" i="1"/>
  <c r="AP115" i="1"/>
  <c r="AQ116" i="1"/>
  <c r="AR116" i="1"/>
  <c r="AP116" i="1"/>
  <c r="AQ117" i="1"/>
  <c r="AR117" i="1"/>
  <c r="AP117" i="1"/>
  <c r="AQ118" i="1"/>
  <c r="AR118" i="1"/>
  <c r="AP118" i="1"/>
  <c r="AQ119" i="1"/>
  <c r="AR119" i="1"/>
  <c r="AP119" i="1"/>
  <c r="AQ120" i="1"/>
  <c r="AR120" i="1"/>
  <c r="AP120" i="1"/>
  <c r="AQ121" i="1"/>
  <c r="AR121" i="1"/>
  <c r="AP121" i="1"/>
  <c r="AQ122" i="1"/>
  <c r="AR122" i="1"/>
  <c r="AP122" i="1"/>
  <c r="AQ123" i="1"/>
  <c r="AR123" i="1"/>
  <c r="AQ124" i="1"/>
  <c r="AR124" i="1"/>
  <c r="AP124" i="1"/>
  <c r="AQ125" i="1"/>
  <c r="AR125" i="1"/>
  <c r="AP125" i="1"/>
  <c r="AQ126" i="1"/>
  <c r="AR126" i="1"/>
  <c r="AP126" i="1"/>
  <c r="AQ127" i="1"/>
  <c r="AR127" i="1"/>
  <c r="AQ128" i="1"/>
  <c r="AR128" i="1"/>
  <c r="AP128" i="1"/>
  <c r="AQ129" i="1"/>
  <c r="AR129" i="1"/>
  <c r="AP129" i="1"/>
  <c r="AQ130" i="1"/>
  <c r="AR130" i="1"/>
  <c r="AP130" i="1"/>
  <c r="AQ131" i="1"/>
  <c r="AR131" i="1"/>
  <c r="AQ132" i="1"/>
  <c r="AR132" i="1"/>
  <c r="AP132" i="1"/>
  <c r="AQ133" i="1"/>
  <c r="AR133" i="1"/>
  <c r="AP133" i="1"/>
  <c r="AQ134" i="1"/>
  <c r="AR134" i="1"/>
  <c r="AP134" i="1"/>
  <c r="AQ135" i="1"/>
  <c r="AR135" i="1"/>
  <c r="AQ136" i="1"/>
  <c r="AR136" i="1"/>
  <c r="AP136" i="1"/>
  <c r="AQ137" i="1"/>
  <c r="AP137" i="1"/>
  <c r="AR137" i="1"/>
  <c r="AQ138" i="1"/>
  <c r="AP138" i="1"/>
  <c r="AR138" i="1"/>
  <c r="AQ139" i="1"/>
  <c r="AP139" i="1"/>
  <c r="AR139" i="1"/>
  <c r="AQ140" i="1"/>
  <c r="AP140" i="1"/>
  <c r="AR140" i="1"/>
  <c r="AQ141" i="1"/>
  <c r="AP141" i="1"/>
  <c r="AR141" i="1"/>
  <c r="AQ142" i="1"/>
  <c r="AP142" i="1"/>
  <c r="AR142" i="1"/>
  <c r="AQ143" i="1"/>
  <c r="AP143" i="1"/>
  <c r="AR143" i="1"/>
  <c r="AQ144" i="1"/>
  <c r="AP144" i="1"/>
  <c r="AR144" i="1"/>
  <c r="AQ145" i="1"/>
  <c r="AR145" i="1"/>
  <c r="AP145" i="1"/>
  <c r="AQ146" i="1"/>
  <c r="AR146" i="1"/>
  <c r="AP146" i="1"/>
  <c r="AQ147" i="1"/>
  <c r="AR147" i="1"/>
  <c r="AQ148" i="1"/>
  <c r="AR148" i="1"/>
  <c r="AP148" i="1"/>
  <c r="AQ149" i="1"/>
  <c r="AR149" i="1"/>
  <c r="AP149" i="1"/>
  <c r="AQ150" i="1"/>
  <c r="AR150" i="1"/>
  <c r="AQ151" i="1"/>
  <c r="AR151" i="1"/>
  <c r="AP151" i="1"/>
  <c r="AQ152" i="1"/>
  <c r="AR152" i="1"/>
  <c r="AQ153" i="1"/>
  <c r="AR153" i="1"/>
  <c r="AQ154" i="1"/>
  <c r="AR154" i="1"/>
  <c r="AQ155" i="1"/>
  <c r="AR155" i="1"/>
  <c r="AP155" i="1"/>
  <c r="AQ156" i="1"/>
  <c r="AR156" i="1"/>
  <c r="AQ157" i="1"/>
  <c r="AR157" i="1"/>
  <c r="AP157" i="1"/>
  <c r="AQ158" i="1"/>
  <c r="AR158" i="1"/>
  <c r="AQ159" i="1"/>
  <c r="AR159" i="1"/>
  <c r="AP159" i="1"/>
  <c r="AQ160" i="1"/>
  <c r="AR160" i="1"/>
  <c r="AQ161" i="1"/>
  <c r="AR161" i="1"/>
  <c r="AP161" i="1"/>
  <c r="AQ162" i="1"/>
  <c r="AR162" i="1"/>
  <c r="AQ163" i="1"/>
  <c r="AR163" i="1"/>
  <c r="AP163" i="1"/>
  <c r="AQ164" i="1"/>
  <c r="AR164" i="1"/>
  <c r="AQ165" i="1"/>
  <c r="AR165" i="1"/>
  <c r="AP165" i="1"/>
  <c r="AQ166" i="1"/>
  <c r="AR166" i="1"/>
  <c r="AQ167" i="1"/>
  <c r="AR167" i="1"/>
  <c r="AP167" i="1"/>
  <c r="AQ168" i="1"/>
  <c r="AR168" i="1"/>
  <c r="AQ169" i="1"/>
  <c r="AR169" i="1"/>
  <c r="AP169" i="1"/>
  <c r="AQ170" i="1"/>
  <c r="AR170" i="1"/>
  <c r="AQ171" i="1"/>
  <c r="AR171" i="1"/>
  <c r="AP171" i="1"/>
  <c r="AQ172" i="1"/>
  <c r="AR172" i="1"/>
  <c r="AQ173" i="1"/>
  <c r="AR173" i="1"/>
  <c r="AP173" i="1"/>
  <c r="AQ174" i="1"/>
  <c r="AR174" i="1"/>
  <c r="AQ175" i="1"/>
  <c r="AR175" i="1"/>
  <c r="AP175" i="1"/>
  <c r="AQ176" i="1"/>
  <c r="AR176" i="1"/>
  <c r="AQ177" i="1"/>
  <c r="AR177" i="1"/>
  <c r="AP177" i="1"/>
  <c r="AQ178" i="1"/>
  <c r="AR178" i="1"/>
  <c r="AQ179" i="1"/>
  <c r="AR179" i="1"/>
  <c r="AP179" i="1"/>
  <c r="AQ180" i="1"/>
  <c r="AR180" i="1"/>
  <c r="AQ181" i="1"/>
  <c r="AR181" i="1"/>
  <c r="AP181" i="1"/>
  <c r="AQ182" i="1"/>
  <c r="AP182" i="1"/>
  <c r="AR182" i="1"/>
  <c r="AQ183" i="1"/>
  <c r="AP183" i="1"/>
  <c r="AR183" i="1"/>
  <c r="AQ184" i="1"/>
  <c r="AP184" i="1"/>
  <c r="AR184" i="1"/>
  <c r="AQ185" i="1"/>
  <c r="AP185" i="1"/>
  <c r="AR185" i="1"/>
  <c r="AQ186" i="1"/>
  <c r="AP186" i="1"/>
  <c r="AR186" i="1"/>
  <c r="AQ187" i="1"/>
  <c r="AP187" i="1"/>
  <c r="AR187" i="1"/>
  <c r="AQ188" i="1"/>
  <c r="AP188" i="1"/>
  <c r="AR188" i="1"/>
  <c r="AQ189" i="1"/>
  <c r="AP189" i="1"/>
  <c r="AR189" i="1"/>
  <c r="AQ190" i="1"/>
  <c r="AR190" i="1"/>
  <c r="AQ191" i="1"/>
  <c r="AR191" i="1"/>
  <c r="AP191" i="1"/>
  <c r="AQ192" i="1"/>
  <c r="AR192" i="1"/>
  <c r="AQ193" i="1"/>
  <c r="AR193" i="1"/>
  <c r="AP193" i="1"/>
  <c r="AQ194" i="1"/>
  <c r="AR194" i="1"/>
  <c r="AQ195" i="1"/>
  <c r="AR195" i="1"/>
  <c r="AP195" i="1"/>
  <c r="AQ196" i="1"/>
  <c r="AR196" i="1"/>
  <c r="AQ197" i="1"/>
  <c r="AR197" i="1"/>
  <c r="AP197" i="1"/>
  <c r="AQ198" i="1"/>
  <c r="AR198" i="1"/>
  <c r="AQ199" i="1"/>
  <c r="AR199" i="1"/>
  <c r="AP199" i="1"/>
  <c r="AQ200" i="1"/>
  <c r="AR200" i="1"/>
  <c r="AQ201" i="1"/>
  <c r="AR201" i="1"/>
  <c r="AP201" i="1"/>
  <c r="AQ202" i="1"/>
  <c r="AR202" i="1"/>
  <c r="AQ203" i="1"/>
  <c r="AR203" i="1"/>
  <c r="AP203" i="1"/>
  <c r="AQ204" i="1"/>
  <c r="AR204" i="1"/>
  <c r="AQ205" i="1"/>
  <c r="AR205" i="1"/>
  <c r="AP205" i="1"/>
  <c r="AQ206" i="1"/>
  <c r="AR206" i="1"/>
  <c r="AQ207" i="1"/>
  <c r="AR207" i="1"/>
  <c r="AP207" i="1"/>
  <c r="AQ208" i="1"/>
  <c r="AR208" i="1"/>
  <c r="AQ209" i="1"/>
  <c r="AR209" i="1"/>
  <c r="AP209" i="1"/>
  <c r="AQ210" i="1"/>
  <c r="AR210" i="1"/>
  <c r="AQ211" i="1"/>
  <c r="AR211" i="1"/>
  <c r="AP211" i="1"/>
  <c r="AQ212" i="1"/>
  <c r="AR212" i="1"/>
  <c r="AQ213" i="1"/>
  <c r="AR213" i="1"/>
  <c r="AP213" i="1"/>
  <c r="AQ214" i="1"/>
  <c r="AR214" i="1"/>
  <c r="AP214" i="1"/>
  <c r="AQ215" i="1"/>
  <c r="AR215" i="1"/>
  <c r="AP215" i="1"/>
  <c r="AQ216" i="1"/>
  <c r="AR216" i="1"/>
  <c r="AP216" i="1"/>
  <c r="AQ217" i="1"/>
  <c r="AR217" i="1"/>
  <c r="AP217" i="1"/>
  <c r="AQ218" i="1"/>
  <c r="AR218" i="1"/>
  <c r="AP218" i="1"/>
  <c r="AQ219" i="1"/>
  <c r="AR219" i="1"/>
  <c r="AP219" i="1"/>
  <c r="AQ220" i="1"/>
  <c r="AR220" i="1"/>
  <c r="AP220" i="1"/>
  <c r="AQ221" i="1"/>
  <c r="AR221" i="1"/>
  <c r="AQ222" i="1"/>
  <c r="AR222" i="1"/>
  <c r="AP222" i="1"/>
  <c r="AQ223" i="1"/>
  <c r="AR223" i="1"/>
  <c r="AP223" i="1"/>
  <c r="AQ224" i="1"/>
  <c r="AR224" i="1"/>
  <c r="AP224" i="1"/>
  <c r="AQ225" i="1"/>
  <c r="AR225" i="1"/>
  <c r="AQ226" i="1"/>
  <c r="AR226" i="1"/>
  <c r="AP226" i="1"/>
  <c r="AQ227" i="1"/>
  <c r="AR227" i="1"/>
  <c r="AP227" i="1"/>
  <c r="AQ228" i="1"/>
  <c r="AP228" i="1"/>
  <c r="AR228" i="1"/>
  <c r="AQ229" i="1"/>
  <c r="AR229" i="1"/>
  <c r="AQ230" i="1"/>
  <c r="AP230" i="1"/>
  <c r="AR230" i="1"/>
  <c r="AQ231" i="1"/>
  <c r="AR231" i="1"/>
  <c r="AQ232" i="1"/>
  <c r="AP232" i="1"/>
  <c r="AR232" i="1"/>
  <c r="AQ233" i="1"/>
  <c r="AR233" i="1"/>
  <c r="AQ234" i="1"/>
  <c r="AP234" i="1"/>
  <c r="AR234" i="1"/>
  <c r="AQ235" i="1"/>
  <c r="AR235" i="1"/>
  <c r="AP235" i="1"/>
  <c r="AQ236" i="1"/>
  <c r="AR236" i="1"/>
  <c r="AP236" i="1"/>
  <c r="AQ237" i="1"/>
  <c r="AR237" i="1"/>
  <c r="AP237" i="1"/>
  <c r="AQ238" i="1"/>
  <c r="AR238" i="1"/>
  <c r="AP238" i="1"/>
  <c r="AQ239" i="1"/>
  <c r="AR239" i="1"/>
  <c r="AP239" i="1"/>
  <c r="AQ240" i="1"/>
  <c r="AR240" i="1"/>
  <c r="AP240" i="1"/>
  <c r="AQ241" i="1"/>
  <c r="AR241" i="1"/>
  <c r="AP241" i="1"/>
  <c r="AQ242" i="1"/>
  <c r="AR242" i="1"/>
  <c r="AP242" i="1"/>
  <c r="AQ243" i="1"/>
  <c r="AR243" i="1"/>
  <c r="AP243" i="1"/>
  <c r="AQ244" i="1"/>
  <c r="AR244" i="1"/>
  <c r="AQ245" i="1"/>
  <c r="AR245" i="1"/>
  <c r="AP245" i="1"/>
  <c r="AQ246" i="1"/>
  <c r="AR246" i="1"/>
  <c r="AP246" i="1"/>
  <c r="AQ247" i="1"/>
  <c r="AR247" i="1"/>
  <c r="AP247" i="1"/>
  <c r="AQ248" i="1"/>
  <c r="AR248" i="1"/>
  <c r="AQ249" i="1"/>
  <c r="AR249" i="1"/>
  <c r="AP249" i="1"/>
  <c r="AQ250" i="1"/>
  <c r="AR250" i="1"/>
  <c r="AP250" i="1"/>
  <c r="AQ251" i="1"/>
  <c r="AR251" i="1"/>
  <c r="AP251" i="1"/>
  <c r="AQ252" i="1"/>
  <c r="AR252" i="1"/>
  <c r="AP252" i="1"/>
  <c r="AQ253" i="1"/>
  <c r="AR253" i="1"/>
  <c r="AP253" i="1"/>
  <c r="AQ254" i="1"/>
  <c r="AR254" i="1"/>
  <c r="AP254" i="1"/>
  <c r="AQ255" i="1"/>
  <c r="AR255" i="1"/>
  <c r="AP255" i="1"/>
  <c r="AQ256" i="1"/>
  <c r="AR256" i="1"/>
  <c r="AP256" i="1"/>
  <c r="AQ257" i="1"/>
  <c r="AR257" i="1"/>
  <c r="AP257" i="1"/>
  <c r="AQ258" i="1"/>
  <c r="AR258" i="1"/>
  <c r="AP258" i="1"/>
  <c r="AQ259" i="1"/>
  <c r="AR259" i="1"/>
  <c r="AP259" i="1"/>
  <c r="AQ260" i="1"/>
  <c r="AR260" i="1"/>
  <c r="AP260" i="1"/>
  <c r="AQ261" i="1"/>
  <c r="AR261" i="1"/>
  <c r="AP261" i="1"/>
  <c r="AQ262" i="1"/>
  <c r="AR262" i="1"/>
  <c r="AP262" i="1"/>
  <c r="AQ263" i="1"/>
  <c r="AR263" i="1"/>
  <c r="AP263" i="1"/>
  <c r="AQ264" i="1"/>
  <c r="AR264" i="1"/>
  <c r="AP264" i="1"/>
  <c r="AQ265" i="1"/>
  <c r="AR265" i="1"/>
  <c r="AP265" i="1"/>
  <c r="AQ266" i="1"/>
  <c r="AR266" i="1"/>
  <c r="AQ267" i="1"/>
  <c r="AR267" i="1"/>
  <c r="AP267" i="1"/>
  <c r="AQ268" i="1"/>
  <c r="AR268" i="1"/>
  <c r="AP268" i="1"/>
  <c r="AQ269" i="1"/>
  <c r="AR269" i="1"/>
  <c r="AQ270" i="1"/>
  <c r="AR270" i="1"/>
  <c r="AP270" i="1"/>
  <c r="AQ271" i="1"/>
  <c r="AR271" i="1"/>
  <c r="AP271" i="1"/>
  <c r="AQ272" i="1"/>
  <c r="AP272" i="1"/>
  <c r="AR272" i="1"/>
  <c r="AQ273" i="1"/>
  <c r="AP273" i="1"/>
  <c r="AR273" i="1"/>
  <c r="AQ274" i="1"/>
  <c r="AP274" i="1"/>
  <c r="AR274" i="1"/>
  <c r="AQ275" i="1"/>
  <c r="AP275" i="1"/>
  <c r="AR275" i="1"/>
  <c r="AQ276" i="1"/>
  <c r="AP276" i="1"/>
  <c r="AR276" i="1"/>
  <c r="AQ277" i="1"/>
  <c r="AP277" i="1"/>
  <c r="AR277" i="1"/>
  <c r="AQ278" i="1"/>
  <c r="AP278" i="1"/>
  <c r="AR278" i="1"/>
  <c r="AQ279" i="1"/>
  <c r="AP279" i="1"/>
  <c r="AR279" i="1"/>
  <c r="AQ280" i="1"/>
  <c r="AR280" i="1"/>
  <c r="AP280" i="1"/>
  <c r="AQ281" i="1"/>
  <c r="AR281" i="1"/>
  <c r="AQ282" i="1"/>
  <c r="AR282" i="1"/>
  <c r="AP282" i="1"/>
  <c r="AQ283" i="1"/>
  <c r="AR283" i="1"/>
  <c r="AP283" i="1"/>
  <c r="AQ284" i="1"/>
  <c r="AR284" i="1"/>
  <c r="AP284" i="1"/>
  <c r="AQ285" i="1"/>
  <c r="AR285" i="1"/>
  <c r="AQ286" i="1"/>
  <c r="AR286" i="1"/>
  <c r="AP286" i="1"/>
  <c r="AQ287" i="1"/>
  <c r="AR287" i="1"/>
  <c r="AP287" i="1"/>
  <c r="AQ288" i="1"/>
  <c r="AR288" i="1"/>
  <c r="AP288" i="1"/>
  <c r="AQ289" i="1"/>
  <c r="AR289" i="1"/>
  <c r="AQ290" i="1"/>
  <c r="AR290" i="1"/>
  <c r="AP290" i="1"/>
  <c r="AQ291" i="1"/>
  <c r="AR291" i="1"/>
  <c r="AP291" i="1"/>
  <c r="AQ292" i="1"/>
  <c r="AR292" i="1"/>
  <c r="AP292" i="1"/>
  <c r="AQ293" i="1"/>
  <c r="AR293" i="1"/>
  <c r="AQ294" i="1"/>
  <c r="AR294" i="1"/>
  <c r="AP294" i="1"/>
  <c r="AQ295" i="1"/>
  <c r="AR295" i="1"/>
  <c r="AP295" i="1"/>
  <c r="AQ296" i="1"/>
  <c r="AR296" i="1"/>
  <c r="AP296" i="1"/>
  <c r="AQ297" i="1"/>
  <c r="AR297" i="1"/>
  <c r="AQ298" i="1"/>
  <c r="AR298" i="1"/>
  <c r="AP298" i="1"/>
  <c r="AQ299" i="1"/>
  <c r="AR299" i="1"/>
  <c r="AP299" i="1"/>
  <c r="AQ300" i="1"/>
  <c r="AR300" i="1"/>
  <c r="AP300" i="1"/>
  <c r="AQ301" i="1"/>
  <c r="AR301" i="1"/>
  <c r="AP301" i="1"/>
  <c r="AQ302" i="1"/>
  <c r="AR302" i="1"/>
  <c r="AP302" i="1"/>
  <c r="AQ303" i="1"/>
  <c r="AR303" i="1"/>
  <c r="AP303" i="1"/>
  <c r="AQ304" i="1"/>
  <c r="AR304" i="1"/>
  <c r="AP304" i="1"/>
  <c r="AQ305" i="1"/>
  <c r="AR305" i="1"/>
  <c r="AP305" i="1"/>
  <c r="AQ306" i="1"/>
  <c r="AR306" i="1"/>
  <c r="AP306" i="1"/>
  <c r="AQ307" i="1"/>
  <c r="AR307" i="1"/>
  <c r="AQ308" i="1"/>
  <c r="AR308" i="1"/>
  <c r="AP308" i="1"/>
  <c r="AQ309" i="1"/>
  <c r="AR309" i="1"/>
  <c r="AP309" i="1"/>
  <c r="AQ310" i="1"/>
  <c r="AR310" i="1"/>
  <c r="AP310" i="1"/>
  <c r="AQ311" i="1"/>
  <c r="AR311" i="1"/>
  <c r="AQ312" i="1"/>
  <c r="AR312" i="1"/>
  <c r="AP312" i="1"/>
  <c r="AQ313" i="1"/>
  <c r="AR313" i="1"/>
  <c r="AP313" i="1"/>
  <c r="AQ314" i="1"/>
  <c r="AR314" i="1"/>
  <c r="AP314" i="1"/>
  <c r="AQ315" i="1"/>
  <c r="AR315" i="1"/>
  <c r="AQ316" i="1"/>
  <c r="AR316" i="1"/>
  <c r="AP316" i="1"/>
  <c r="AQ317" i="1"/>
  <c r="AP317" i="1"/>
  <c r="AR317" i="1"/>
  <c r="AQ318" i="1"/>
  <c r="AP318" i="1"/>
  <c r="AR318" i="1"/>
  <c r="AQ319" i="1"/>
  <c r="AP319" i="1"/>
  <c r="AR319" i="1"/>
  <c r="AQ320" i="1"/>
  <c r="AP320" i="1"/>
  <c r="AR320" i="1"/>
  <c r="AQ321" i="1"/>
  <c r="AP321" i="1"/>
  <c r="AR321" i="1"/>
  <c r="AQ322" i="1"/>
  <c r="AP322" i="1"/>
  <c r="AR322" i="1"/>
  <c r="AQ323" i="1"/>
  <c r="AP323" i="1"/>
  <c r="AR323" i="1"/>
  <c r="AQ324" i="1"/>
  <c r="AP324" i="1"/>
  <c r="AR324" i="1"/>
  <c r="AQ325" i="1"/>
  <c r="AR325" i="1"/>
  <c r="AP325" i="1"/>
  <c r="AQ326" i="1"/>
  <c r="AR326" i="1"/>
  <c r="AP326" i="1"/>
  <c r="AQ327" i="1"/>
  <c r="AR327" i="1"/>
  <c r="AQ328" i="1"/>
  <c r="AR328" i="1"/>
  <c r="AP328" i="1"/>
  <c r="AQ329" i="1"/>
  <c r="AR329" i="1"/>
  <c r="AP329" i="1"/>
  <c r="AQ330" i="1"/>
  <c r="AR330" i="1"/>
  <c r="AP330" i="1"/>
  <c r="AQ331" i="1"/>
  <c r="AR331" i="1"/>
  <c r="AQ332" i="1"/>
  <c r="AR332" i="1"/>
  <c r="AP332" i="1"/>
  <c r="AQ333" i="1"/>
  <c r="AR333" i="1"/>
  <c r="AP333" i="1"/>
  <c r="AQ334" i="1"/>
  <c r="AR334" i="1"/>
  <c r="AP334" i="1"/>
  <c r="AQ335" i="1"/>
  <c r="AR335" i="1"/>
  <c r="AQ336" i="1"/>
  <c r="AR336" i="1"/>
  <c r="AP336" i="1"/>
  <c r="AQ337" i="1"/>
  <c r="AR337" i="1"/>
  <c r="AP337" i="1"/>
  <c r="AQ338" i="1"/>
  <c r="AR338" i="1"/>
  <c r="AP338" i="1"/>
  <c r="AQ339" i="1"/>
  <c r="AR339" i="1"/>
  <c r="AQ340" i="1"/>
  <c r="AR340" i="1"/>
  <c r="AP340" i="1"/>
  <c r="AQ341" i="1"/>
  <c r="AR341" i="1"/>
  <c r="AP341" i="1"/>
  <c r="AQ342" i="1"/>
  <c r="AR342" i="1"/>
  <c r="AP342" i="1"/>
  <c r="AQ343" i="1"/>
  <c r="AR343" i="1"/>
  <c r="AQ344" i="1"/>
  <c r="AR344" i="1"/>
  <c r="AP344" i="1"/>
  <c r="AQ345" i="1"/>
  <c r="AR345" i="1"/>
  <c r="AP345" i="1"/>
  <c r="AQ346" i="1"/>
  <c r="AR346" i="1"/>
  <c r="AP346" i="1"/>
  <c r="AQ347" i="1"/>
  <c r="AR347" i="1"/>
  <c r="AQ348" i="1"/>
  <c r="AR348" i="1"/>
  <c r="AP348" i="1"/>
  <c r="AQ349" i="1"/>
  <c r="AR349" i="1"/>
  <c r="AP349" i="1"/>
  <c r="AQ350" i="1"/>
  <c r="AR350" i="1"/>
  <c r="AP350" i="1"/>
  <c r="AQ351" i="1"/>
  <c r="AR351" i="1"/>
  <c r="AP351" i="1"/>
  <c r="AQ352" i="1"/>
  <c r="AR352" i="1"/>
  <c r="AP352" i="1"/>
  <c r="AQ353" i="1"/>
  <c r="AR353" i="1"/>
  <c r="AP353" i="1"/>
  <c r="AQ354" i="1"/>
  <c r="AR354" i="1"/>
  <c r="AP354" i="1"/>
  <c r="AQ355" i="1"/>
  <c r="AR355" i="1"/>
  <c r="AQ356" i="1"/>
  <c r="AR356" i="1"/>
  <c r="AP356" i="1"/>
  <c r="AQ357" i="1"/>
  <c r="AR357" i="1"/>
  <c r="AP357" i="1"/>
  <c r="AQ358" i="1"/>
  <c r="AR358" i="1"/>
  <c r="AP358" i="1"/>
  <c r="AQ359" i="1"/>
  <c r="AR359" i="1"/>
  <c r="AQ360" i="1"/>
  <c r="AR360" i="1"/>
  <c r="AP360" i="1"/>
  <c r="AQ361" i="1"/>
  <c r="AR361" i="1"/>
  <c r="AP361" i="1"/>
  <c r="AQ362" i="1"/>
  <c r="AP362" i="1"/>
  <c r="AR362" i="1"/>
  <c r="AQ363" i="1"/>
  <c r="AP363" i="1"/>
  <c r="AR363" i="1"/>
  <c r="AQ364" i="1"/>
  <c r="AP364" i="1"/>
  <c r="AR364" i="1"/>
  <c r="AQ365" i="1"/>
  <c r="AP365" i="1"/>
  <c r="AR365" i="1"/>
  <c r="AQ366" i="1"/>
  <c r="AP366" i="1"/>
  <c r="AR366" i="1"/>
  <c r="AQ367" i="1"/>
  <c r="AP367" i="1"/>
  <c r="AR367" i="1"/>
  <c r="AQ368" i="1"/>
  <c r="AP368" i="1"/>
  <c r="AR368" i="1"/>
  <c r="AQ369" i="1"/>
  <c r="AP369" i="1"/>
  <c r="AR369" i="1"/>
  <c r="AQ370" i="1"/>
  <c r="AR370" i="1"/>
  <c r="AP370" i="1"/>
  <c r="AQ371" i="1"/>
  <c r="AR371" i="1"/>
  <c r="AQ372" i="1"/>
  <c r="AR372" i="1"/>
  <c r="AP372" i="1"/>
  <c r="AQ373" i="1"/>
  <c r="AR373" i="1"/>
  <c r="AP373" i="1"/>
  <c r="AQ374" i="1"/>
  <c r="AR374" i="1"/>
  <c r="AP374" i="1"/>
  <c r="AQ375" i="1"/>
  <c r="AR375" i="1"/>
  <c r="AQ376" i="1"/>
  <c r="AR376" i="1"/>
  <c r="AQ377" i="1"/>
  <c r="AR377" i="1"/>
  <c r="AP377" i="1"/>
  <c r="AQ378" i="1"/>
  <c r="AR378" i="1"/>
  <c r="AP378" i="1"/>
  <c r="AQ379" i="1"/>
  <c r="AR379" i="1"/>
  <c r="AP379" i="1"/>
  <c r="AQ380" i="1"/>
  <c r="AR380" i="1"/>
  <c r="AQ381" i="1"/>
  <c r="AR381" i="1"/>
  <c r="AP381" i="1"/>
  <c r="AQ382" i="1"/>
  <c r="AR382" i="1"/>
  <c r="AP382" i="1"/>
  <c r="AQ383" i="1"/>
  <c r="AR383" i="1"/>
  <c r="AP383" i="1"/>
  <c r="AQ384" i="1"/>
  <c r="AR384" i="1"/>
  <c r="AQ385" i="1"/>
  <c r="AR385" i="1"/>
  <c r="AP385" i="1"/>
  <c r="AQ386" i="1"/>
  <c r="AR386" i="1"/>
  <c r="AP386" i="1"/>
  <c r="AQ387" i="1"/>
  <c r="AR387" i="1"/>
  <c r="AP387" i="1"/>
  <c r="AQ388" i="1"/>
  <c r="AR388" i="1"/>
  <c r="AP388" i="1"/>
  <c r="AQ389" i="1"/>
  <c r="AR389" i="1"/>
  <c r="AP389" i="1"/>
  <c r="AQ390" i="1"/>
  <c r="AR390" i="1"/>
  <c r="AP390" i="1"/>
  <c r="AQ391" i="1"/>
  <c r="AR391" i="1"/>
  <c r="AP391" i="1"/>
  <c r="AQ392" i="1"/>
  <c r="AR392" i="1"/>
  <c r="AP392" i="1"/>
  <c r="AQ393" i="1"/>
  <c r="AR393" i="1"/>
  <c r="AP393" i="1"/>
  <c r="AQ394" i="1"/>
  <c r="AR394" i="1"/>
  <c r="AP394" i="1"/>
  <c r="AQ395" i="1"/>
  <c r="AR395" i="1"/>
  <c r="AP395" i="1"/>
  <c r="AQ396" i="1"/>
  <c r="AR396" i="1"/>
  <c r="AP396" i="1"/>
  <c r="AQ397" i="1"/>
  <c r="AR397" i="1"/>
  <c r="AP397" i="1"/>
  <c r="AQ398" i="1"/>
  <c r="AR398" i="1"/>
  <c r="AQ399" i="1"/>
  <c r="AR399" i="1"/>
  <c r="AP399" i="1"/>
  <c r="AQ400" i="1"/>
  <c r="AR400" i="1"/>
  <c r="AP400" i="1"/>
  <c r="AQ401" i="1"/>
  <c r="AR401" i="1"/>
  <c r="AP401" i="1"/>
  <c r="AQ402" i="1"/>
  <c r="AR402" i="1"/>
  <c r="AQ403" i="1"/>
  <c r="AR403" i="1"/>
  <c r="AP403" i="1"/>
  <c r="AQ404" i="1"/>
  <c r="AR404" i="1"/>
  <c r="AP404" i="1"/>
  <c r="AQ405" i="1"/>
  <c r="AR405" i="1"/>
  <c r="AP405" i="1"/>
  <c r="AQ406" i="1"/>
  <c r="AR406" i="1"/>
  <c r="AP406" i="1"/>
  <c r="AQ407" i="1"/>
  <c r="AP407" i="1"/>
  <c r="AR407" i="1"/>
  <c r="AQ408" i="1"/>
  <c r="AP408" i="1"/>
  <c r="AR408" i="1"/>
  <c r="AQ409" i="1"/>
  <c r="AP409" i="1"/>
  <c r="AR409" i="1"/>
  <c r="AQ410" i="1"/>
  <c r="AP410" i="1"/>
  <c r="AR410" i="1"/>
  <c r="AQ411" i="1"/>
  <c r="AP411" i="1"/>
  <c r="AR411" i="1"/>
  <c r="AQ412" i="1"/>
  <c r="AP412" i="1"/>
  <c r="AR412" i="1"/>
  <c r="AQ413" i="1"/>
  <c r="AP413" i="1"/>
  <c r="AR413" i="1"/>
  <c r="AQ414" i="1"/>
  <c r="AP414" i="1"/>
  <c r="AR414" i="1"/>
  <c r="AQ415" i="1"/>
  <c r="AR415" i="1"/>
  <c r="AP415" i="1"/>
  <c r="AQ416" i="1"/>
  <c r="AR416" i="1"/>
  <c r="AP416" i="1"/>
  <c r="AQ417" i="1"/>
  <c r="AR417" i="1"/>
  <c r="AP417" i="1"/>
  <c r="AQ418" i="1"/>
  <c r="AR418" i="1"/>
  <c r="AP418" i="1"/>
  <c r="AQ419" i="1"/>
  <c r="AR419" i="1"/>
  <c r="AP419" i="1"/>
  <c r="AQ420" i="1"/>
  <c r="AR420" i="1"/>
  <c r="AQ421" i="1"/>
  <c r="AR421" i="1"/>
  <c r="AP421" i="1"/>
  <c r="AQ422" i="1"/>
  <c r="AR422" i="1"/>
  <c r="AP422" i="1"/>
  <c r="AQ423" i="1"/>
  <c r="AR423" i="1"/>
  <c r="AP423" i="1"/>
  <c r="AQ424" i="1"/>
  <c r="AR424" i="1"/>
  <c r="AQ425" i="1"/>
  <c r="AR425" i="1"/>
  <c r="AP425" i="1"/>
  <c r="AQ426" i="1"/>
  <c r="AR426" i="1"/>
  <c r="AP426" i="1"/>
  <c r="AQ427" i="1"/>
  <c r="AR427" i="1"/>
  <c r="AP427" i="1"/>
  <c r="AQ428" i="1"/>
  <c r="AR428" i="1"/>
  <c r="AQ429" i="1"/>
  <c r="AR429" i="1"/>
  <c r="AP429" i="1"/>
  <c r="AQ430" i="1"/>
  <c r="AR430" i="1"/>
  <c r="AP430" i="1"/>
  <c r="AQ431" i="1"/>
  <c r="AR431" i="1"/>
  <c r="AP431" i="1"/>
  <c r="AQ432" i="1"/>
  <c r="AR432" i="1"/>
  <c r="AQ433" i="1"/>
  <c r="AR433" i="1"/>
  <c r="AP433" i="1"/>
  <c r="AQ434" i="1"/>
  <c r="AR434" i="1"/>
  <c r="AP434" i="1"/>
  <c r="AQ435" i="1"/>
  <c r="AR435" i="1"/>
  <c r="AP435" i="1"/>
  <c r="AQ436" i="1"/>
  <c r="AR436" i="1"/>
  <c r="AQ437" i="1"/>
  <c r="AR437" i="1"/>
  <c r="AP437" i="1"/>
  <c r="AQ438" i="1"/>
  <c r="AR438" i="1"/>
  <c r="AP438" i="1"/>
  <c r="AQ439" i="1"/>
  <c r="AR439" i="1"/>
  <c r="AP439" i="1"/>
  <c r="AQ440" i="1"/>
  <c r="AR440" i="1"/>
  <c r="AQ441" i="1"/>
  <c r="AR441" i="1"/>
  <c r="AP441" i="1"/>
  <c r="AQ442" i="1"/>
  <c r="AR442" i="1"/>
  <c r="AP442" i="1"/>
  <c r="AQ443" i="1"/>
  <c r="AR443" i="1"/>
  <c r="AP443" i="1"/>
  <c r="AQ444" i="1"/>
  <c r="AR444" i="1"/>
  <c r="AP444" i="1"/>
  <c r="AQ445" i="1"/>
  <c r="AR445" i="1"/>
  <c r="AP445" i="1"/>
  <c r="AQ446" i="1"/>
  <c r="AR446" i="1"/>
  <c r="AQ447" i="1"/>
  <c r="AR447" i="1"/>
  <c r="AP447" i="1"/>
  <c r="AQ448" i="1"/>
  <c r="AR448" i="1"/>
  <c r="AP448" i="1"/>
  <c r="AQ449" i="1"/>
  <c r="AR449" i="1"/>
  <c r="AP449" i="1"/>
  <c r="AQ450" i="1"/>
  <c r="AR450" i="1"/>
  <c r="AQ451" i="1"/>
  <c r="AR451" i="1"/>
  <c r="AP451" i="1"/>
  <c r="AQ452" i="1"/>
  <c r="AP452" i="1"/>
  <c r="AR452" i="1"/>
  <c r="AQ453" i="1"/>
  <c r="AP453" i="1"/>
  <c r="AR453" i="1"/>
  <c r="AQ454" i="1"/>
  <c r="AP454" i="1"/>
  <c r="AR454" i="1"/>
  <c r="AQ455" i="1"/>
  <c r="AP455" i="1"/>
  <c r="AR455" i="1"/>
  <c r="AQ456" i="1"/>
  <c r="AP456" i="1"/>
  <c r="AR456" i="1"/>
  <c r="AQ457" i="1"/>
  <c r="AP457" i="1"/>
  <c r="AR457" i="1"/>
  <c r="AQ458" i="1"/>
  <c r="AP458" i="1"/>
  <c r="AR458" i="1"/>
  <c r="AQ459" i="1"/>
  <c r="AP459" i="1"/>
  <c r="AR459" i="1"/>
  <c r="AQ460" i="1"/>
  <c r="AR460" i="1"/>
  <c r="AP460" i="1"/>
  <c r="AQ461" i="1"/>
  <c r="AR461" i="1"/>
  <c r="AP461" i="1"/>
  <c r="AQ462" i="1"/>
  <c r="AR462" i="1"/>
  <c r="AQ463" i="1"/>
  <c r="AR463" i="1"/>
  <c r="AP463" i="1"/>
  <c r="AQ464" i="1"/>
  <c r="AR464" i="1"/>
  <c r="AP464" i="1"/>
  <c r="AQ465" i="1"/>
  <c r="AR465" i="1"/>
  <c r="AP465" i="1"/>
  <c r="AQ466" i="1"/>
  <c r="AR466" i="1"/>
  <c r="AQ467" i="1"/>
  <c r="AR467" i="1"/>
  <c r="AP467" i="1"/>
  <c r="AQ468" i="1"/>
  <c r="AR468" i="1"/>
  <c r="AP468" i="1"/>
  <c r="AQ469" i="1"/>
  <c r="AR469" i="1"/>
  <c r="AP469" i="1"/>
  <c r="AQ470" i="1"/>
  <c r="AR470" i="1"/>
  <c r="AQ471" i="1"/>
  <c r="AR471" i="1"/>
  <c r="AP471" i="1"/>
  <c r="AQ472" i="1"/>
  <c r="AR472" i="1"/>
  <c r="AP472" i="1"/>
  <c r="AQ473" i="1"/>
  <c r="AR473" i="1"/>
  <c r="AP473" i="1"/>
  <c r="AQ474" i="1"/>
  <c r="AR474" i="1"/>
  <c r="AQ475" i="1"/>
  <c r="AR475" i="1"/>
  <c r="AP475" i="1"/>
  <c r="AQ476" i="1"/>
  <c r="AR476" i="1"/>
  <c r="AP476" i="1"/>
  <c r="AQ477" i="1"/>
  <c r="AR477" i="1"/>
  <c r="AP477" i="1"/>
  <c r="AQ478" i="1"/>
  <c r="AR478" i="1"/>
  <c r="AQ479" i="1"/>
  <c r="AR479" i="1"/>
  <c r="AP479" i="1"/>
  <c r="AQ480" i="1"/>
  <c r="AR480" i="1"/>
  <c r="AP480" i="1"/>
  <c r="AQ481" i="1"/>
  <c r="AR481" i="1"/>
  <c r="AP481" i="1"/>
  <c r="AQ482" i="1"/>
  <c r="AR482" i="1"/>
  <c r="AQ483" i="1"/>
  <c r="AR483" i="1"/>
  <c r="AP483" i="1"/>
  <c r="AQ484" i="1"/>
  <c r="AR484" i="1"/>
  <c r="AP484" i="1"/>
  <c r="AQ485" i="1"/>
  <c r="AR485" i="1"/>
  <c r="AP485" i="1"/>
  <c r="AQ486" i="1"/>
  <c r="AR486" i="1"/>
  <c r="AQ487" i="1"/>
  <c r="AR487" i="1"/>
  <c r="AP487" i="1"/>
  <c r="AQ488" i="1"/>
  <c r="AR488" i="1"/>
  <c r="AP488" i="1"/>
  <c r="AQ489" i="1"/>
  <c r="AR489" i="1"/>
  <c r="AP489" i="1"/>
  <c r="AQ490" i="1"/>
  <c r="AR490" i="1"/>
  <c r="AQ491" i="1"/>
  <c r="AR491" i="1"/>
  <c r="AP491" i="1"/>
  <c r="AQ492" i="1"/>
  <c r="AR492" i="1"/>
  <c r="AP492" i="1"/>
  <c r="AQ493" i="1"/>
  <c r="AR493" i="1"/>
  <c r="AQ494" i="1"/>
  <c r="AR494" i="1"/>
  <c r="AQ495" i="1"/>
  <c r="AR495" i="1"/>
  <c r="AP495" i="1"/>
  <c r="AQ496" i="1"/>
  <c r="AR496" i="1"/>
  <c r="AQ497" i="1"/>
  <c r="AP497" i="1"/>
  <c r="AR497" i="1"/>
  <c r="AQ498" i="1"/>
  <c r="AP498" i="1"/>
  <c r="AR498" i="1"/>
  <c r="AQ499" i="1"/>
  <c r="AP499" i="1"/>
  <c r="AR499" i="1"/>
  <c r="AQ500" i="1"/>
  <c r="AP500" i="1"/>
  <c r="AR500" i="1"/>
  <c r="AQ501" i="1"/>
  <c r="AP501" i="1"/>
  <c r="AR501" i="1"/>
  <c r="AQ502" i="1"/>
  <c r="AP502" i="1"/>
  <c r="AR502" i="1"/>
  <c r="AQ503" i="1"/>
  <c r="AP503" i="1"/>
  <c r="AR503" i="1"/>
  <c r="AQ504" i="1"/>
  <c r="AP504" i="1"/>
  <c r="AR504" i="1"/>
  <c r="AQ505" i="1"/>
  <c r="AR505" i="1"/>
  <c r="AP505" i="1"/>
  <c r="AQ506" i="1"/>
  <c r="AR506" i="1"/>
  <c r="AP506" i="1"/>
  <c r="AQ507" i="1"/>
  <c r="AR507" i="1"/>
  <c r="AP507" i="1"/>
  <c r="AQ508" i="1"/>
  <c r="AR508" i="1"/>
  <c r="AQ509" i="1"/>
  <c r="AR509" i="1"/>
  <c r="AP509" i="1"/>
  <c r="AQ510" i="1"/>
  <c r="AR510" i="1"/>
  <c r="AP510" i="1"/>
  <c r="AQ511" i="1"/>
  <c r="AR511" i="1"/>
  <c r="AP511" i="1"/>
  <c r="AQ512" i="1"/>
  <c r="AR512" i="1"/>
  <c r="AQ513" i="1"/>
  <c r="AR513" i="1"/>
  <c r="AP513" i="1"/>
  <c r="AQ514" i="1"/>
  <c r="AR514" i="1"/>
  <c r="AP514" i="1"/>
  <c r="AQ515" i="1"/>
  <c r="AR515" i="1"/>
  <c r="AP515" i="1"/>
  <c r="AQ516" i="1"/>
  <c r="AR516" i="1"/>
  <c r="AP516" i="1"/>
  <c r="AQ517" i="1"/>
  <c r="AR517" i="1"/>
  <c r="AP517" i="1"/>
  <c r="AQ518" i="1"/>
  <c r="AR518" i="1"/>
  <c r="AP518" i="1"/>
  <c r="AQ519" i="1"/>
  <c r="AR519" i="1"/>
  <c r="AP519" i="1"/>
  <c r="AQ520" i="1"/>
  <c r="AR520" i="1"/>
  <c r="AP520" i="1"/>
  <c r="AQ521" i="1"/>
  <c r="AR521" i="1"/>
  <c r="AP521" i="1"/>
  <c r="AQ522" i="1"/>
  <c r="AR522" i="1"/>
  <c r="AP522" i="1"/>
  <c r="AQ523" i="1"/>
  <c r="AR523" i="1"/>
  <c r="AP523" i="1"/>
  <c r="AQ524" i="1"/>
  <c r="AR524" i="1"/>
  <c r="AP524" i="1"/>
  <c r="AQ525" i="1"/>
  <c r="AR525" i="1"/>
  <c r="AP525" i="1"/>
  <c r="AQ526" i="1"/>
  <c r="AR526" i="1"/>
  <c r="AP526" i="1"/>
  <c r="AQ527" i="1"/>
  <c r="AR527" i="1"/>
  <c r="AP527" i="1"/>
  <c r="AQ528" i="1"/>
  <c r="AR528" i="1"/>
  <c r="AP528" i="1"/>
  <c r="AQ529" i="1"/>
  <c r="AR529" i="1"/>
  <c r="AP529" i="1"/>
  <c r="AQ530" i="1"/>
  <c r="AR530" i="1"/>
  <c r="AP530" i="1"/>
  <c r="AQ531" i="1"/>
  <c r="AR531" i="1"/>
  <c r="AP531" i="1"/>
  <c r="AQ532" i="1"/>
  <c r="AR532" i="1"/>
  <c r="AP532" i="1"/>
  <c r="AQ533" i="1"/>
  <c r="AR533" i="1"/>
  <c r="AP533" i="1"/>
  <c r="AQ534" i="1"/>
  <c r="AR534" i="1"/>
  <c r="AP534" i="1"/>
  <c r="AQ535" i="1"/>
  <c r="AR535" i="1"/>
  <c r="AP535" i="1"/>
  <c r="AQ536" i="1"/>
  <c r="AR536" i="1"/>
  <c r="AP536" i="1"/>
  <c r="AQ537" i="1"/>
  <c r="AR537" i="1"/>
  <c r="AP537" i="1"/>
  <c r="AQ538" i="1"/>
  <c r="AR538" i="1"/>
  <c r="AP538" i="1"/>
  <c r="AQ539" i="1"/>
  <c r="AR539" i="1"/>
  <c r="AQ540" i="1"/>
  <c r="AR540" i="1"/>
  <c r="AQ541" i="1"/>
  <c r="AR541" i="1"/>
  <c r="AP541" i="1"/>
  <c r="AQ542" i="1"/>
  <c r="AP542" i="1"/>
  <c r="AR542" i="1"/>
  <c r="AQ543" i="1"/>
  <c r="AP543" i="1"/>
  <c r="AR543" i="1"/>
  <c r="AQ544" i="1"/>
  <c r="AP544" i="1"/>
  <c r="AR544" i="1"/>
  <c r="AQ545" i="1"/>
  <c r="AP545" i="1"/>
  <c r="AR545" i="1"/>
  <c r="AQ546" i="1"/>
  <c r="AP546" i="1"/>
  <c r="AR546" i="1"/>
  <c r="AQ547" i="1"/>
  <c r="AP547" i="1"/>
  <c r="AR547" i="1"/>
  <c r="AQ548" i="1"/>
  <c r="AP548" i="1"/>
  <c r="AR548" i="1"/>
  <c r="AQ549" i="1"/>
  <c r="AP549" i="1"/>
  <c r="AR549" i="1"/>
  <c r="AQ550" i="1"/>
  <c r="AR550" i="1"/>
  <c r="AP550" i="1"/>
  <c r="AQ551" i="1"/>
  <c r="AR551" i="1"/>
  <c r="AP551" i="1"/>
  <c r="AQ552" i="1"/>
  <c r="AR552" i="1"/>
  <c r="AQ553" i="1"/>
  <c r="AR553" i="1"/>
  <c r="AP553" i="1"/>
  <c r="AQ554" i="1"/>
  <c r="AR554" i="1"/>
  <c r="AP554" i="1"/>
  <c r="AQ555" i="1"/>
  <c r="AR555" i="1"/>
  <c r="AP555" i="1"/>
  <c r="AQ556" i="1"/>
  <c r="AR556" i="1"/>
  <c r="AP556" i="1"/>
  <c r="AQ557" i="1"/>
  <c r="AR557" i="1"/>
  <c r="AP557" i="1"/>
  <c r="AQ558" i="1"/>
  <c r="AR558" i="1"/>
  <c r="AP558" i="1"/>
  <c r="AQ559" i="1"/>
  <c r="AR559" i="1"/>
  <c r="AP559" i="1"/>
  <c r="AQ560" i="1"/>
  <c r="AR560" i="1"/>
  <c r="AP560" i="1"/>
  <c r="AQ561" i="1"/>
  <c r="AR561" i="1"/>
  <c r="AP561" i="1"/>
  <c r="AQ562" i="1"/>
  <c r="AR562" i="1"/>
  <c r="AP562" i="1"/>
  <c r="AQ563" i="1"/>
  <c r="AR563" i="1"/>
  <c r="AP563" i="1"/>
  <c r="AQ564" i="1"/>
  <c r="AR564" i="1"/>
  <c r="AQ565" i="1"/>
  <c r="AR565" i="1"/>
  <c r="AP565" i="1"/>
  <c r="AQ566" i="1"/>
  <c r="AR566" i="1"/>
  <c r="AP566" i="1"/>
  <c r="AQ567" i="1"/>
  <c r="AR567" i="1"/>
  <c r="AP567" i="1"/>
  <c r="AQ568" i="1"/>
  <c r="AR568" i="1"/>
  <c r="AQ569" i="1"/>
  <c r="AR569" i="1"/>
  <c r="AP569" i="1"/>
  <c r="AQ570" i="1"/>
  <c r="AR570" i="1"/>
  <c r="AP570" i="1"/>
  <c r="AQ571" i="1"/>
  <c r="AR571" i="1"/>
  <c r="AP571" i="1"/>
  <c r="AQ572" i="1"/>
  <c r="AR572" i="1"/>
  <c r="AP572" i="1"/>
  <c r="AQ573" i="1"/>
  <c r="AR573" i="1"/>
  <c r="AP573" i="1"/>
  <c r="AQ574" i="1"/>
  <c r="AR574" i="1"/>
  <c r="AP574" i="1"/>
  <c r="AQ575" i="1"/>
  <c r="AR575" i="1"/>
  <c r="AP575" i="1"/>
  <c r="AQ576" i="1"/>
  <c r="AR576" i="1"/>
  <c r="AP576" i="1"/>
  <c r="AQ577" i="1"/>
  <c r="AR577" i="1"/>
  <c r="AP577" i="1"/>
  <c r="AQ578" i="1"/>
  <c r="AR578" i="1"/>
  <c r="AP578" i="1"/>
  <c r="AQ579" i="1"/>
  <c r="AR579" i="1"/>
  <c r="AP579" i="1"/>
  <c r="AQ580" i="1"/>
  <c r="AR580" i="1"/>
  <c r="AQ581" i="1"/>
  <c r="AR581" i="1"/>
  <c r="AP581" i="1"/>
  <c r="AQ582" i="1"/>
  <c r="AR582" i="1"/>
  <c r="AP582" i="1"/>
  <c r="AQ583" i="1"/>
  <c r="AR583" i="1"/>
  <c r="AP583" i="1"/>
  <c r="AQ584" i="1"/>
  <c r="AR584" i="1"/>
  <c r="AQ585" i="1"/>
  <c r="AR585" i="1"/>
  <c r="AP585" i="1"/>
  <c r="AQ586" i="1"/>
  <c r="AR586" i="1"/>
  <c r="AP586" i="1"/>
  <c r="AQ587" i="1"/>
  <c r="AP587" i="1"/>
  <c r="AR587" i="1"/>
  <c r="AQ588" i="1"/>
  <c r="AP588" i="1"/>
  <c r="AR588" i="1"/>
  <c r="AQ589" i="1"/>
  <c r="AP589" i="1"/>
  <c r="AR589" i="1"/>
  <c r="AQ590" i="1"/>
  <c r="AP590" i="1"/>
  <c r="AR590" i="1"/>
  <c r="AQ591" i="1"/>
  <c r="AP591" i="1"/>
  <c r="AR591" i="1"/>
  <c r="AQ592" i="1"/>
  <c r="AP592" i="1"/>
  <c r="AR592" i="1"/>
  <c r="AQ593" i="1"/>
  <c r="AP593" i="1"/>
  <c r="AR593" i="1"/>
  <c r="AQ594" i="1"/>
  <c r="AP594" i="1"/>
  <c r="AR594" i="1"/>
  <c r="AQ595" i="1"/>
  <c r="AR595" i="1"/>
  <c r="AP595" i="1"/>
  <c r="AQ596" i="1"/>
  <c r="AR596" i="1"/>
  <c r="AQ597" i="1"/>
  <c r="AR597" i="1"/>
  <c r="AP597" i="1"/>
  <c r="AQ598" i="1"/>
  <c r="AR598" i="1"/>
  <c r="AP598" i="1"/>
  <c r="AQ599" i="1"/>
  <c r="AR599" i="1"/>
  <c r="AP599" i="1"/>
  <c r="AQ600" i="1"/>
  <c r="AR600" i="1"/>
  <c r="AQ601" i="1"/>
  <c r="AR601" i="1"/>
  <c r="AP601" i="1"/>
  <c r="AQ602" i="1"/>
  <c r="AR602" i="1"/>
  <c r="AP602" i="1"/>
  <c r="AQ603" i="1"/>
  <c r="AR603" i="1"/>
  <c r="AP603" i="1"/>
  <c r="AQ604" i="1"/>
  <c r="AR604" i="1"/>
  <c r="AQ605" i="1"/>
  <c r="AR605" i="1"/>
  <c r="AP605" i="1"/>
  <c r="AQ606" i="1"/>
  <c r="AR606" i="1"/>
  <c r="AP606" i="1"/>
  <c r="AQ607" i="1"/>
  <c r="AR607" i="1"/>
  <c r="AP607" i="1"/>
  <c r="AQ608" i="1"/>
  <c r="AR608" i="1"/>
  <c r="AQ609" i="1"/>
  <c r="AR609" i="1"/>
  <c r="AP609" i="1"/>
  <c r="AQ610" i="1"/>
  <c r="AR610" i="1"/>
  <c r="AP610" i="1"/>
  <c r="AQ611" i="1"/>
  <c r="AR611" i="1"/>
  <c r="AP611" i="1"/>
  <c r="AQ612" i="1"/>
  <c r="AR612" i="1"/>
  <c r="AQ613" i="1"/>
  <c r="AR613" i="1"/>
  <c r="AP613" i="1"/>
  <c r="AQ614" i="1"/>
  <c r="AR614" i="1"/>
  <c r="AP614" i="1"/>
  <c r="AQ615" i="1"/>
  <c r="AR615" i="1"/>
  <c r="AP615" i="1"/>
  <c r="AQ616" i="1"/>
  <c r="AR616" i="1"/>
  <c r="AQ617" i="1"/>
  <c r="AR617" i="1"/>
  <c r="AP617" i="1"/>
  <c r="AQ618" i="1"/>
  <c r="AR618" i="1"/>
  <c r="AP618" i="1"/>
  <c r="AQ619" i="1"/>
  <c r="AR619" i="1"/>
  <c r="AP619" i="1"/>
  <c r="AQ620" i="1"/>
  <c r="AR620" i="1"/>
  <c r="AQ621" i="1"/>
  <c r="AR621" i="1"/>
  <c r="AP621" i="1"/>
  <c r="AQ622" i="1"/>
  <c r="AR622" i="1"/>
  <c r="AP622" i="1"/>
  <c r="AQ623" i="1"/>
  <c r="AR623" i="1"/>
  <c r="AP623" i="1"/>
  <c r="AQ624" i="1"/>
  <c r="AR624" i="1"/>
  <c r="AQ625" i="1"/>
  <c r="AR625" i="1"/>
  <c r="AP625" i="1"/>
  <c r="AQ626" i="1"/>
  <c r="AR626" i="1"/>
  <c r="AP626" i="1"/>
  <c r="AQ627" i="1"/>
  <c r="AR627" i="1"/>
  <c r="AP627" i="1"/>
  <c r="AQ628" i="1"/>
  <c r="AR628" i="1"/>
  <c r="AQ629" i="1"/>
  <c r="AR629" i="1"/>
  <c r="AP629" i="1"/>
  <c r="AQ630" i="1"/>
  <c r="AR630" i="1"/>
  <c r="AP630" i="1"/>
  <c r="AQ631" i="1"/>
  <c r="AR631" i="1"/>
  <c r="AP631" i="1"/>
  <c r="AQ632" i="1"/>
  <c r="AP632" i="1"/>
  <c r="AR632" i="1"/>
  <c r="AQ633" i="1"/>
  <c r="AP633" i="1"/>
  <c r="AR633" i="1"/>
  <c r="AQ634" i="1"/>
  <c r="AP634" i="1"/>
  <c r="AR634" i="1"/>
  <c r="AQ635" i="1"/>
  <c r="AP635" i="1"/>
  <c r="AR635" i="1"/>
  <c r="AQ636" i="1"/>
  <c r="AP636" i="1"/>
  <c r="AR636" i="1"/>
  <c r="AQ637" i="1"/>
  <c r="AP637" i="1"/>
  <c r="AR637" i="1"/>
  <c r="AQ638" i="1"/>
  <c r="AP638" i="1"/>
  <c r="AR638" i="1"/>
  <c r="AQ639" i="1"/>
  <c r="AP639" i="1"/>
  <c r="AR639" i="1"/>
  <c r="AQ640" i="1"/>
  <c r="AR640" i="1"/>
  <c r="AQ641" i="1"/>
  <c r="AR641" i="1"/>
  <c r="AP641" i="1"/>
  <c r="AQ642" i="1"/>
  <c r="AR642" i="1"/>
  <c r="AP642" i="1"/>
  <c r="AQ643" i="1"/>
  <c r="AR643" i="1"/>
  <c r="AP643" i="1"/>
  <c r="AQ644" i="1"/>
  <c r="AR644" i="1"/>
  <c r="AQ645" i="1"/>
  <c r="AR645" i="1"/>
  <c r="AP645" i="1"/>
  <c r="AQ646" i="1"/>
  <c r="AR646" i="1"/>
  <c r="AP646" i="1"/>
  <c r="AQ647" i="1"/>
  <c r="AR647" i="1"/>
  <c r="AP647" i="1"/>
  <c r="AQ648" i="1"/>
  <c r="AR648" i="1"/>
  <c r="AQ649" i="1"/>
  <c r="AR649" i="1"/>
  <c r="AP649" i="1"/>
  <c r="AQ650" i="1"/>
  <c r="AR650" i="1"/>
  <c r="AP650" i="1"/>
  <c r="AQ651" i="1"/>
  <c r="AR651" i="1"/>
  <c r="AP651" i="1"/>
  <c r="AQ652" i="1"/>
  <c r="AR652" i="1"/>
  <c r="AQ653" i="1"/>
  <c r="AR653" i="1"/>
  <c r="AP653" i="1"/>
  <c r="AQ654" i="1"/>
  <c r="AR654" i="1"/>
  <c r="AP654" i="1"/>
  <c r="AQ655" i="1"/>
  <c r="AR655" i="1"/>
  <c r="AP655" i="1"/>
  <c r="AQ656" i="1"/>
  <c r="AR656" i="1"/>
  <c r="AQ657" i="1"/>
  <c r="AR657" i="1"/>
  <c r="AP657" i="1"/>
  <c r="AQ658" i="1"/>
  <c r="AR658" i="1"/>
  <c r="AP658" i="1"/>
  <c r="AQ659" i="1"/>
  <c r="AR659" i="1"/>
  <c r="AP659" i="1"/>
  <c r="AQ660" i="1"/>
  <c r="AR660" i="1"/>
  <c r="AQ661" i="1"/>
  <c r="AR661" i="1"/>
  <c r="AP661" i="1"/>
  <c r="AQ662" i="1"/>
  <c r="AR662" i="1"/>
  <c r="AP662" i="1"/>
  <c r="AQ663" i="1"/>
  <c r="AR663" i="1"/>
  <c r="AP663" i="1"/>
  <c r="AQ664" i="1"/>
  <c r="AR664" i="1"/>
  <c r="AQ665" i="1"/>
  <c r="AR665" i="1"/>
  <c r="AP665" i="1"/>
  <c r="AQ666" i="1"/>
  <c r="AR666" i="1"/>
  <c r="AP666" i="1"/>
  <c r="AQ667" i="1"/>
  <c r="AR667" i="1"/>
  <c r="AP667" i="1"/>
  <c r="AQ668" i="1"/>
  <c r="AR668" i="1"/>
  <c r="AQ669" i="1"/>
  <c r="AR669" i="1"/>
  <c r="AP669" i="1"/>
  <c r="AQ670" i="1"/>
  <c r="AR670" i="1"/>
  <c r="AP670" i="1"/>
  <c r="AQ671" i="1"/>
  <c r="AR671" i="1"/>
  <c r="AP671" i="1"/>
  <c r="AQ672" i="1"/>
  <c r="AR672" i="1"/>
  <c r="AQ673" i="1"/>
  <c r="AR673" i="1"/>
  <c r="AQ674" i="1"/>
  <c r="AR674" i="1"/>
  <c r="AQ675" i="1"/>
  <c r="AR675" i="1"/>
  <c r="AQ676" i="1"/>
  <c r="AR676" i="1"/>
  <c r="AP676" i="1"/>
  <c r="AQ677" i="1"/>
  <c r="AR677" i="1"/>
  <c r="AP677" i="1"/>
  <c r="AQ678" i="1"/>
  <c r="AR678" i="1"/>
  <c r="AP678" i="1"/>
  <c r="AQ679" i="1"/>
  <c r="AR679" i="1"/>
  <c r="AQ680" i="1"/>
  <c r="AR680" i="1"/>
  <c r="AP680" i="1"/>
  <c r="AQ681" i="1"/>
  <c r="AR681" i="1"/>
  <c r="AP681" i="1"/>
  <c r="AQ682" i="1"/>
  <c r="AR682" i="1"/>
  <c r="AP682" i="1"/>
  <c r="AQ683" i="1"/>
  <c r="AR683" i="1"/>
  <c r="AQ684" i="1"/>
  <c r="AP684" i="1"/>
  <c r="AR684" i="1"/>
  <c r="AQ685" i="1"/>
  <c r="AR685" i="1"/>
  <c r="AQ686" i="1"/>
  <c r="AR686" i="1"/>
  <c r="AP686" i="1"/>
  <c r="AQ687" i="1"/>
  <c r="AR687" i="1"/>
  <c r="AP687" i="1"/>
  <c r="AQ688" i="1"/>
  <c r="AR688" i="1"/>
  <c r="AP688" i="1"/>
  <c r="AQ689" i="1"/>
  <c r="AR689" i="1"/>
  <c r="AQ690" i="1"/>
  <c r="AR690" i="1"/>
  <c r="AP690" i="1"/>
  <c r="AQ691" i="1"/>
  <c r="AR691" i="1"/>
  <c r="AP691" i="1"/>
  <c r="AQ692" i="1"/>
  <c r="AR692" i="1"/>
  <c r="AP692" i="1"/>
  <c r="AQ693" i="1"/>
  <c r="AR693" i="1"/>
  <c r="AQ694" i="1"/>
  <c r="AR694" i="1"/>
  <c r="AP694" i="1"/>
  <c r="AQ695" i="1"/>
  <c r="AR695" i="1"/>
  <c r="AP695" i="1"/>
  <c r="AQ696" i="1"/>
  <c r="AR696" i="1"/>
  <c r="AP696" i="1"/>
  <c r="AQ697" i="1"/>
  <c r="AR697" i="1"/>
  <c r="AP697" i="1"/>
  <c r="AQ698" i="1"/>
  <c r="AR698" i="1"/>
  <c r="AP698" i="1"/>
  <c r="AQ699" i="1"/>
  <c r="AR699" i="1"/>
  <c r="AP699" i="1"/>
  <c r="AQ700" i="1"/>
  <c r="AR700" i="1"/>
  <c r="AP700" i="1"/>
  <c r="AQ701" i="1"/>
  <c r="AR701" i="1"/>
  <c r="AQ702" i="1"/>
  <c r="AR702" i="1"/>
  <c r="AP702" i="1"/>
  <c r="AQ703" i="1"/>
  <c r="AR703" i="1"/>
  <c r="AP703" i="1"/>
  <c r="AQ704" i="1"/>
  <c r="AR704" i="1"/>
  <c r="AP704" i="1"/>
  <c r="AQ705" i="1"/>
  <c r="AR705" i="1"/>
  <c r="AQ706" i="1"/>
  <c r="AR706" i="1"/>
  <c r="AP706" i="1"/>
  <c r="AQ707" i="1"/>
  <c r="AR707" i="1"/>
  <c r="AP707" i="1"/>
  <c r="AQ708" i="1"/>
  <c r="AR708" i="1"/>
  <c r="AP708" i="1"/>
  <c r="AQ709" i="1"/>
  <c r="AR709" i="1"/>
  <c r="AQ710" i="1"/>
  <c r="AR710" i="1"/>
  <c r="AP710" i="1"/>
  <c r="AQ711" i="1"/>
  <c r="AR711" i="1"/>
  <c r="AP711" i="1"/>
  <c r="AQ712" i="1"/>
  <c r="AR712" i="1"/>
  <c r="AP712" i="1"/>
  <c r="AQ713" i="1"/>
  <c r="AR713" i="1"/>
  <c r="AP713" i="1"/>
  <c r="AQ714" i="1"/>
  <c r="AR714" i="1"/>
  <c r="AP714" i="1"/>
  <c r="AQ715" i="1"/>
  <c r="AR715" i="1"/>
  <c r="AQ716" i="1"/>
  <c r="AR716" i="1"/>
  <c r="AP716" i="1"/>
  <c r="AQ717" i="1"/>
  <c r="AR717" i="1"/>
  <c r="AP717" i="1"/>
  <c r="AQ718" i="1"/>
  <c r="AR718" i="1"/>
  <c r="AP718" i="1"/>
  <c r="AQ719" i="1"/>
  <c r="AR719" i="1"/>
  <c r="AQ720" i="1"/>
  <c r="AR720" i="1"/>
  <c r="AP720" i="1"/>
  <c r="AQ721" i="1"/>
  <c r="AR721" i="1"/>
  <c r="AP721" i="1"/>
  <c r="AQ722" i="1"/>
  <c r="AP722" i="1"/>
  <c r="AR722" i="1"/>
  <c r="AQ723" i="1"/>
  <c r="AP723" i="1"/>
  <c r="AR723" i="1"/>
  <c r="AQ724" i="1"/>
  <c r="AP724" i="1"/>
  <c r="AR724" i="1"/>
  <c r="AQ725" i="1"/>
  <c r="AP725" i="1"/>
  <c r="AR725" i="1"/>
  <c r="AQ726" i="1"/>
  <c r="AP726" i="1"/>
  <c r="AR726" i="1"/>
  <c r="AQ727" i="1"/>
  <c r="AP727" i="1"/>
  <c r="AR727" i="1"/>
  <c r="AQ728" i="1"/>
  <c r="AP728" i="1"/>
  <c r="AR728" i="1"/>
  <c r="AQ729" i="1"/>
  <c r="AP729" i="1"/>
  <c r="AR729" i="1"/>
  <c r="AQ730" i="1"/>
  <c r="AR730" i="1"/>
  <c r="AQ731" i="1"/>
  <c r="AR731" i="1"/>
  <c r="AP731" i="1"/>
  <c r="AQ732" i="1"/>
  <c r="AR732" i="1"/>
  <c r="AQ733" i="1"/>
  <c r="AR733" i="1"/>
  <c r="AQ734" i="1"/>
  <c r="AR734" i="1"/>
  <c r="AQ735" i="1"/>
  <c r="AR735" i="1"/>
  <c r="AP735" i="1"/>
  <c r="AQ736" i="1"/>
  <c r="AR736" i="1"/>
  <c r="AQ737" i="1"/>
  <c r="AR737" i="1"/>
  <c r="AP737" i="1"/>
  <c r="AQ738" i="1"/>
  <c r="AR738" i="1"/>
  <c r="AQ739" i="1"/>
  <c r="AR739" i="1"/>
  <c r="AP739" i="1"/>
  <c r="AQ740" i="1"/>
  <c r="AR740" i="1"/>
  <c r="AQ741" i="1"/>
  <c r="AR741" i="1"/>
  <c r="AQ742" i="1"/>
  <c r="AR742" i="1"/>
  <c r="AQ743" i="1"/>
  <c r="AR743" i="1"/>
  <c r="AP743" i="1"/>
  <c r="AQ744" i="1"/>
  <c r="AR744" i="1"/>
  <c r="AQ745" i="1"/>
  <c r="AR745" i="1"/>
  <c r="AP745" i="1"/>
  <c r="AQ746" i="1"/>
  <c r="AR746" i="1"/>
  <c r="AQ747" i="1"/>
  <c r="AR747" i="1"/>
  <c r="AP747" i="1"/>
  <c r="AQ748" i="1"/>
  <c r="AR748" i="1"/>
  <c r="AQ749" i="1"/>
  <c r="AR749" i="1"/>
  <c r="AQ750" i="1"/>
  <c r="AR750" i="1"/>
  <c r="AQ751" i="1"/>
  <c r="AR751" i="1"/>
  <c r="AP751" i="1"/>
  <c r="AQ752" i="1"/>
  <c r="AR752" i="1"/>
  <c r="AQ753" i="1"/>
  <c r="AR753" i="1"/>
  <c r="AP753" i="1"/>
  <c r="AQ754" i="1"/>
  <c r="AR754" i="1"/>
  <c r="AQ755" i="1"/>
  <c r="AR755" i="1"/>
  <c r="AP755" i="1"/>
  <c r="AQ756" i="1"/>
  <c r="AR756" i="1"/>
  <c r="AQ757" i="1"/>
  <c r="AR757" i="1"/>
  <c r="AP757" i="1"/>
  <c r="AQ758" i="1"/>
  <c r="AR758" i="1"/>
  <c r="AP758" i="1"/>
  <c r="AQ759" i="1"/>
  <c r="AR759" i="1"/>
  <c r="AP759" i="1"/>
  <c r="AQ760" i="1"/>
  <c r="AR760" i="1"/>
  <c r="AQ761" i="1"/>
  <c r="AR761" i="1"/>
  <c r="AP761" i="1"/>
  <c r="AQ762" i="1"/>
  <c r="AR762" i="1"/>
  <c r="AP762" i="1"/>
  <c r="AQ763" i="1"/>
  <c r="AR763" i="1"/>
  <c r="AP763" i="1"/>
  <c r="AQ764" i="1"/>
  <c r="AR764" i="1"/>
  <c r="AQ765" i="1"/>
  <c r="AR765" i="1"/>
  <c r="AP765" i="1"/>
  <c r="AQ766" i="1"/>
  <c r="AR766" i="1"/>
  <c r="AP766" i="1"/>
  <c r="AR10" i="1"/>
  <c r="AQ10" i="1"/>
  <c r="AP10" i="1"/>
  <c r="AM676" i="1" a="1"/>
  <c r="AM676" i="1"/>
  <c r="AO676" i="1"/>
  <c r="AM315" i="1" a="1"/>
  <c r="AM315" i="1"/>
  <c r="AO315" i="1"/>
  <c r="AN315" i="1"/>
  <c r="AM316" i="1" a="1"/>
  <c r="AM316" i="1"/>
  <c r="AN316" i="1"/>
  <c r="AO316" i="1"/>
  <c r="AM405" i="1" a="1"/>
  <c r="AM405" i="1"/>
  <c r="AO405" i="1"/>
  <c r="AN405" i="1"/>
  <c r="AM406" i="1" a="1"/>
  <c r="AM406" i="1"/>
  <c r="AO406" i="1"/>
  <c r="AN406" i="1"/>
  <c r="AM450" i="1" a="1"/>
  <c r="AM450" i="1"/>
  <c r="AN450" i="1"/>
  <c r="AO450" i="1"/>
  <c r="AM451" i="1" a="1"/>
  <c r="AM451" i="1"/>
  <c r="AN451" i="1"/>
  <c r="AO451" i="1"/>
  <c r="AM495" i="1" a="1"/>
  <c r="AM495" i="1"/>
  <c r="AN495" i="1"/>
  <c r="AO495" i="1"/>
  <c r="AM496" i="1" a="1"/>
  <c r="AM496" i="1"/>
  <c r="AN496" i="1"/>
  <c r="AO496" i="1"/>
  <c r="AM225" i="1" a="1"/>
  <c r="AM225" i="1"/>
  <c r="AO224" i="1"/>
  <c r="AO225" i="1"/>
  <c r="AM226" i="1" a="1"/>
  <c r="AM226" i="1"/>
  <c r="AO226" i="1"/>
  <c r="AM540" i="1" a="1"/>
  <c r="AM540" i="1"/>
  <c r="AO540" i="1"/>
  <c r="AO541" i="1"/>
  <c r="AM541" i="1" a="1"/>
  <c r="AM541" i="1"/>
  <c r="AO11" i="1"/>
  <c r="AO12" i="1"/>
  <c r="AO13" i="1"/>
  <c r="AO14" i="1"/>
  <c r="AO15" i="1"/>
  <c r="AO16" i="1"/>
  <c r="AO17" i="1"/>
  <c r="AO18" i="1"/>
  <c r="AO19" i="1"/>
  <c r="AO21" i="1"/>
  <c r="AO22" i="1"/>
  <c r="AO23" i="1"/>
  <c r="AO24" i="1"/>
  <c r="AO25" i="1"/>
  <c r="AO26" i="1"/>
  <c r="AO27" i="1"/>
  <c r="AO28" i="1"/>
  <c r="AO29" i="1"/>
  <c r="AO32" i="1"/>
  <c r="AO33" i="1"/>
  <c r="AO34" i="1"/>
  <c r="AO35" i="1"/>
  <c r="AO36" i="1"/>
  <c r="AO37" i="1"/>
  <c r="AO38" i="1"/>
  <c r="AO39" i="1"/>
  <c r="AO55" i="1"/>
  <c r="AO56" i="1"/>
  <c r="AO57" i="1"/>
  <c r="AO58" i="1"/>
  <c r="AO59" i="1"/>
  <c r="AO60" i="1"/>
  <c r="AO61" i="1"/>
  <c r="AO62" i="1"/>
  <c r="AO63" i="1"/>
  <c r="AO64" i="1"/>
  <c r="AO65" i="1"/>
  <c r="AO66" i="1"/>
  <c r="AO67" i="1"/>
  <c r="AO68" i="1"/>
  <c r="AO69" i="1"/>
  <c r="AO70" i="1"/>
  <c r="AO71" i="1"/>
  <c r="AO72" i="1"/>
  <c r="AO73" i="1"/>
  <c r="AO75" i="1"/>
  <c r="AO76" i="1"/>
  <c r="AO77" i="1"/>
  <c r="AO78" i="1"/>
  <c r="AO80" i="1"/>
  <c r="AO81" i="1"/>
  <c r="AO82" i="1"/>
  <c r="AO83" i="1"/>
  <c r="AO84" i="1"/>
  <c r="AO100" i="1"/>
  <c r="AO101" i="1"/>
  <c r="AO102" i="1"/>
  <c r="AO103" i="1"/>
  <c r="AO104" i="1"/>
  <c r="AO105" i="1"/>
  <c r="AO106" i="1"/>
  <c r="AO108" i="1"/>
  <c r="AO109" i="1"/>
  <c r="AO110" i="1"/>
  <c r="AO111" i="1"/>
  <c r="AO112" i="1"/>
  <c r="AO113" i="1"/>
  <c r="AO114" i="1"/>
  <c r="AO115" i="1"/>
  <c r="AO116" i="1"/>
  <c r="AO117" i="1"/>
  <c r="AO118" i="1"/>
  <c r="AO119" i="1"/>
  <c r="AO120" i="1"/>
  <c r="AO121" i="1"/>
  <c r="AO122" i="1"/>
  <c r="AO123" i="1"/>
  <c r="AO124" i="1"/>
  <c r="AO125" i="1"/>
  <c r="AO126" i="1"/>
  <c r="AO127" i="1"/>
  <c r="AO128" i="1"/>
  <c r="AO129" i="1"/>
  <c r="AO145" i="1"/>
  <c r="AO146" i="1"/>
  <c r="AO147" i="1"/>
  <c r="AO148" i="1"/>
  <c r="AO149" i="1"/>
  <c r="AO150" i="1"/>
  <c r="AO152" i="1"/>
  <c r="AO153" i="1"/>
  <c r="AO154" i="1"/>
  <c r="AO155" i="1"/>
  <c r="AO156" i="1"/>
  <c r="AO157" i="1"/>
  <c r="AO158" i="1"/>
  <c r="AO159" i="1"/>
  <c r="AO160" i="1"/>
  <c r="AO161" i="1"/>
  <c r="AO162" i="1"/>
  <c r="AO163" i="1"/>
  <c r="AO164" i="1"/>
  <c r="AO165" i="1"/>
  <c r="AO166" i="1"/>
  <c r="AO167" i="1"/>
  <c r="AO168" i="1"/>
  <c r="AO169" i="1"/>
  <c r="AO170" i="1"/>
  <c r="AO171" i="1"/>
  <c r="AO172" i="1"/>
  <c r="AO173" i="1"/>
  <c r="AO174" i="1"/>
  <c r="AO190" i="1"/>
  <c r="AO191" i="1"/>
  <c r="AO192" i="1"/>
  <c r="AO193" i="1"/>
  <c r="AO194" i="1"/>
  <c r="AO195" i="1"/>
  <c r="AO196" i="1"/>
  <c r="AO197" i="1"/>
  <c r="AO198" i="1"/>
  <c r="AO199" i="1"/>
  <c r="AO200" i="1"/>
  <c r="AO201" i="1"/>
  <c r="AO202" i="1"/>
  <c r="AO203" i="1"/>
  <c r="AO205" i="1"/>
  <c r="AO206" i="1"/>
  <c r="AO208" i="1"/>
  <c r="AO209" i="1"/>
  <c r="AO210" i="1"/>
  <c r="AO212" i="1"/>
  <c r="AO213" i="1"/>
  <c r="AO214" i="1"/>
  <c r="AO215" i="1"/>
  <c r="AO216" i="1"/>
  <c r="AO217" i="1"/>
  <c r="AO218" i="1"/>
  <c r="AO220" i="1"/>
  <c r="AO221" i="1"/>
  <c r="AO223" i="1"/>
  <c r="AO235" i="1"/>
  <c r="AO236" i="1"/>
  <c r="AO237" i="1"/>
  <c r="AO238" i="1"/>
  <c r="AO239" i="1"/>
  <c r="AO240" i="1"/>
  <c r="AO241" i="1"/>
  <c r="AO244" i="1"/>
  <c r="AO245" i="1"/>
  <c r="AN245" i="1" s="1"/>
  <c r="AO246" i="1"/>
  <c r="AO247" i="1"/>
  <c r="AO248" i="1"/>
  <c r="AN248" i="1" s="1"/>
  <c r="AO249" i="1"/>
  <c r="AN249" i="1" s="1"/>
  <c r="AO250" i="1"/>
  <c r="AO251" i="1"/>
  <c r="AO252" i="1"/>
  <c r="AN252" i="1" s="1"/>
  <c r="AO253" i="1"/>
  <c r="AO254" i="1"/>
  <c r="AO255" i="1"/>
  <c r="AO256" i="1"/>
  <c r="AN256" i="1" s="1"/>
  <c r="AO257" i="1"/>
  <c r="AN257" i="1" s="1"/>
  <c r="AO258" i="1"/>
  <c r="AO259" i="1"/>
  <c r="AN259" i="1" s="1"/>
  <c r="AO260" i="1"/>
  <c r="AN260" i="1" s="1"/>
  <c r="AO261" i="1"/>
  <c r="AN261" i="1" s="1"/>
  <c r="AO262" i="1"/>
  <c r="AO263" i="1"/>
  <c r="AO264" i="1"/>
  <c r="AN264" i="1" s="1"/>
  <c r="AO280" i="1"/>
  <c r="AO281" i="1"/>
  <c r="AO282" i="1"/>
  <c r="AO283" i="1"/>
  <c r="AO284" i="1"/>
  <c r="AO285" i="1"/>
  <c r="AO286" i="1"/>
  <c r="AO287" i="1"/>
  <c r="AO288" i="1"/>
  <c r="AO289" i="1"/>
  <c r="AO290" i="1"/>
  <c r="AO291" i="1"/>
  <c r="AO292" i="1"/>
  <c r="AO293" i="1"/>
  <c r="AO294" i="1"/>
  <c r="AO295" i="1"/>
  <c r="AO296" i="1"/>
  <c r="AO297" i="1"/>
  <c r="AO298" i="1"/>
  <c r="AO299" i="1"/>
  <c r="AO300" i="1"/>
  <c r="AO301" i="1"/>
  <c r="AO302" i="1"/>
  <c r="AO303" i="1"/>
  <c r="AO304" i="1"/>
  <c r="AO305" i="1"/>
  <c r="AO306" i="1"/>
  <c r="AO307" i="1"/>
  <c r="AO308" i="1"/>
  <c r="AO309" i="1"/>
  <c r="AO310" i="1"/>
  <c r="AO311" i="1"/>
  <c r="AO312" i="1"/>
  <c r="AO313" i="1"/>
  <c r="AO314" i="1"/>
  <c r="AO325" i="1"/>
  <c r="AO326" i="1"/>
  <c r="AO327" i="1"/>
  <c r="AO328" i="1"/>
  <c r="AO329" i="1"/>
  <c r="AO330" i="1"/>
  <c r="AO331" i="1"/>
  <c r="AO332" i="1"/>
  <c r="AO333" i="1"/>
  <c r="AO334" i="1"/>
  <c r="AO335" i="1"/>
  <c r="AO336" i="1"/>
  <c r="AO337" i="1"/>
  <c r="AO338" i="1"/>
  <c r="AO339" i="1"/>
  <c r="AO340" i="1"/>
  <c r="AO341" i="1"/>
  <c r="AO342" i="1"/>
  <c r="AO344" i="1"/>
  <c r="AO345" i="1"/>
  <c r="AO346" i="1"/>
  <c r="AO347" i="1"/>
  <c r="AO348" i="1"/>
  <c r="AO349" i="1"/>
  <c r="AO350" i="1"/>
  <c r="AO351" i="1"/>
  <c r="AO352" i="1"/>
  <c r="AO353" i="1"/>
  <c r="AO354" i="1"/>
  <c r="AO370" i="1"/>
  <c r="AO371" i="1"/>
  <c r="AO372" i="1"/>
  <c r="AO373" i="1"/>
  <c r="AO374" i="1"/>
  <c r="AO375" i="1"/>
  <c r="AO376" i="1"/>
  <c r="AO377" i="1"/>
  <c r="AO378" i="1"/>
  <c r="AO379" i="1"/>
  <c r="AO382" i="1"/>
  <c r="AO383" i="1"/>
  <c r="AO385" i="1"/>
  <c r="AO386" i="1"/>
  <c r="AO387" i="1"/>
  <c r="AO388" i="1"/>
  <c r="AO389" i="1"/>
  <c r="AO393" i="1"/>
  <c r="AO394" i="1"/>
  <c r="AO395" i="1"/>
  <c r="AO396" i="1"/>
  <c r="AO397" i="1"/>
  <c r="AO398" i="1"/>
  <c r="AO399" i="1"/>
  <c r="AO400" i="1"/>
  <c r="AO401" i="1"/>
  <c r="AO402" i="1"/>
  <c r="AO403" i="1"/>
  <c r="AO404" i="1"/>
  <c r="AO415" i="1"/>
  <c r="AO416" i="1"/>
  <c r="AO418" i="1"/>
  <c r="AO420" i="1"/>
  <c r="AO421" i="1"/>
  <c r="AO422" i="1"/>
  <c r="AO423" i="1"/>
  <c r="AO424" i="1"/>
  <c r="AO425" i="1"/>
  <c r="AO426" i="1"/>
  <c r="AO427" i="1"/>
  <c r="AO428" i="1"/>
  <c r="AO429" i="1"/>
  <c r="AO430" i="1"/>
  <c r="AO431" i="1"/>
  <c r="AO433" i="1"/>
  <c r="AO434" i="1"/>
  <c r="AO437" i="1"/>
  <c r="AO438" i="1"/>
  <c r="AO439" i="1"/>
  <c r="AO440" i="1"/>
  <c r="AO441" i="1"/>
  <c r="AO442" i="1"/>
  <c r="AO443" i="1"/>
  <c r="AO444" i="1"/>
  <c r="AO445" i="1"/>
  <c r="AO446" i="1"/>
  <c r="AO447" i="1"/>
  <c r="AO448" i="1"/>
  <c r="AO449" i="1"/>
  <c r="AO460" i="1"/>
  <c r="AO461" i="1"/>
  <c r="AO462" i="1"/>
  <c r="AO463" i="1"/>
  <c r="AO464" i="1"/>
  <c r="AO465" i="1"/>
  <c r="AO466" i="1"/>
  <c r="AO467" i="1"/>
  <c r="AO468" i="1"/>
  <c r="AO469" i="1"/>
  <c r="AO470" i="1"/>
  <c r="AO471" i="1"/>
  <c r="AO472" i="1"/>
  <c r="AO473" i="1"/>
  <c r="AO474" i="1"/>
  <c r="AO475" i="1"/>
  <c r="AO476" i="1"/>
  <c r="AO477" i="1"/>
  <c r="AO478" i="1"/>
  <c r="AO479" i="1"/>
  <c r="AO480" i="1"/>
  <c r="AO481" i="1"/>
  <c r="AO482" i="1"/>
  <c r="AO483" i="1"/>
  <c r="AO484" i="1"/>
  <c r="AO485" i="1"/>
  <c r="AO486" i="1"/>
  <c r="AO487" i="1"/>
  <c r="AO488" i="1"/>
  <c r="AO489" i="1"/>
  <c r="AO490" i="1"/>
  <c r="AO491" i="1"/>
  <c r="AO492" i="1"/>
  <c r="AO493" i="1"/>
  <c r="AO494" i="1"/>
  <c r="AO505" i="1"/>
  <c r="AO506" i="1"/>
  <c r="AO507" i="1"/>
  <c r="AO508" i="1"/>
  <c r="AO509" i="1"/>
  <c r="AO510" i="1"/>
  <c r="AO511" i="1"/>
  <c r="AO512" i="1"/>
  <c r="AO513" i="1"/>
  <c r="AO514" i="1"/>
  <c r="AO515" i="1"/>
  <c r="AO516" i="1"/>
  <c r="AO517" i="1"/>
  <c r="AO518" i="1"/>
  <c r="AO519" i="1"/>
  <c r="AO520" i="1"/>
  <c r="AO521" i="1"/>
  <c r="AO522" i="1"/>
  <c r="AO524" i="1"/>
  <c r="AO525" i="1"/>
  <c r="AO526" i="1"/>
  <c r="AO527" i="1"/>
  <c r="AO528" i="1"/>
  <c r="AO529" i="1"/>
  <c r="AO530" i="1"/>
  <c r="AO531" i="1"/>
  <c r="AO532" i="1"/>
  <c r="AO533" i="1"/>
  <c r="AO534" i="1"/>
  <c r="AO535" i="1"/>
  <c r="AO536" i="1"/>
  <c r="AO537" i="1"/>
  <c r="AO538" i="1"/>
  <c r="AO539" i="1"/>
  <c r="AO550" i="1"/>
  <c r="AO551" i="1"/>
  <c r="AO552" i="1"/>
  <c r="AO553" i="1"/>
  <c r="AO554" i="1"/>
  <c r="AO555" i="1"/>
  <c r="AO556" i="1"/>
  <c r="AO557" i="1"/>
  <c r="AO558" i="1"/>
  <c r="AO559" i="1"/>
  <c r="AO560" i="1"/>
  <c r="AO561" i="1"/>
  <c r="AO562" i="1"/>
  <c r="AO563" i="1"/>
  <c r="AO564" i="1"/>
  <c r="AO565" i="1"/>
  <c r="AO566" i="1"/>
  <c r="AO567" i="1"/>
  <c r="AO568" i="1"/>
  <c r="AO569" i="1"/>
  <c r="AO570" i="1"/>
  <c r="AO571" i="1"/>
  <c r="AO572" i="1"/>
  <c r="AO573" i="1"/>
  <c r="AO574" i="1"/>
  <c r="AO575" i="1"/>
  <c r="AO576" i="1"/>
  <c r="AO577" i="1"/>
  <c r="AO578" i="1"/>
  <c r="AO595" i="1"/>
  <c r="AO596" i="1"/>
  <c r="AO597" i="1"/>
  <c r="AO598" i="1"/>
  <c r="AO599" i="1"/>
  <c r="AO600" i="1"/>
  <c r="AO601" i="1"/>
  <c r="AO602" i="1"/>
  <c r="AO603" i="1"/>
  <c r="AO604" i="1"/>
  <c r="AO605" i="1"/>
  <c r="AO606" i="1"/>
  <c r="AO607" i="1"/>
  <c r="AO608" i="1"/>
  <c r="AO609" i="1"/>
  <c r="AO610" i="1"/>
  <c r="AO611" i="1"/>
  <c r="AO612" i="1"/>
  <c r="AO613" i="1"/>
  <c r="AO614" i="1"/>
  <c r="AO615" i="1"/>
  <c r="AO616" i="1"/>
  <c r="AO617" i="1"/>
  <c r="AO618" i="1"/>
  <c r="AO619" i="1"/>
  <c r="AO620" i="1"/>
  <c r="AO621" i="1"/>
  <c r="AO622" i="1"/>
  <c r="AO623" i="1"/>
  <c r="AO624" i="1"/>
  <c r="AO640" i="1"/>
  <c r="AO641" i="1"/>
  <c r="AO642" i="1"/>
  <c r="AO643" i="1"/>
  <c r="AO644" i="1"/>
  <c r="AO645" i="1"/>
  <c r="AO646" i="1"/>
  <c r="AO647" i="1"/>
  <c r="AO648" i="1"/>
  <c r="AO649" i="1"/>
  <c r="AO650" i="1"/>
  <c r="AO651" i="1"/>
  <c r="AO652" i="1"/>
  <c r="AO653" i="1"/>
  <c r="AO654" i="1"/>
  <c r="AO655" i="1"/>
  <c r="AO656" i="1"/>
  <c r="AO657" i="1"/>
  <c r="AO658" i="1"/>
  <c r="AO659" i="1"/>
  <c r="AO660" i="1"/>
  <c r="AO661" i="1"/>
  <c r="AO662" i="1"/>
  <c r="AO663" i="1"/>
  <c r="AO664" i="1"/>
  <c r="AO665" i="1"/>
  <c r="AO666" i="1"/>
  <c r="AO667" i="1"/>
  <c r="AO668" i="1"/>
  <c r="AO670" i="1"/>
  <c r="AO671" i="1"/>
  <c r="AO672" i="1"/>
  <c r="AO673" i="1"/>
  <c r="AO674" i="1"/>
  <c r="AO685" i="1"/>
  <c r="AO686" i="1"/>
  <c r="AO687" i="1"/>
  <c r="AO688" i="1"/>
  <c r="AO689" i="1"/>
  <c r="AO690" i="1"/>
  <c r="AO691" i="1"/>
  <c r="AO692" i="1"/>
  <c r="AO693" i="1"/>
  <c r="AO694" i="1"/>
  <c r="AO695" i="1"/>
  <c r="AO696" i="1"/>
  <c r="AO697" i="1"/>
  <c r="AO698" i="1"/>
  <c r="AO699" i="1"/>
  <c r="AO700" i="1"/>
  <c r="AO702" i="1"/>
  <c r="AO706" i="1"/>
  <c r="AO707" i="1"/>
  <c r="AO708" i="1"/>
  <c r="AO709" i="1"/>
  <c r="AO710" i="1"/>
  <c r="AO711" i="1"/>
  <c r="AO712" i="1"/>
  <c r="AO713" i="1"/>
  <c r="AO714" i="1"/>
  <c r="AO730" i="1"/>
  <c r="AO733" i="1"/>
  <c r="AO734" i="1"/>
  <c r="AO735" i="1"/>
  <c r="AO736" i="1"/>
  <c r="AO739" i="1"/>
  <c r="AO740" i="1"/>
  <c r="AO741" i="1"/>
  <c r="AO742" i="1"/>
  <c r="AO745" i="1"/>
  <c r="AO746" i="1"/>
  <c r="AO751" i="1"/>
  <c r="AO752" i="1"/>
  <c r="AO753" i="1"/>
  <c r="AO754" i="1"/>
  <c r="AO755" i="1"/>
  <c r="AO756" i="1"/>
  <c r="AO757" i="1"/>
  <c r="AO758" i="1"/>
  <c r="AO759" i="1"/>
  <c r="AO10" i="1"/>
  <c r="AM79" i="1" a="1"/>
  <c r="AM79" i="1"/>
  <c r="AM11" i="1" a="1"/>
  <c r="AM11" i="1"/>
  <c r="AN11" i="1"/>
  <c r="AM12" i="1" a="1"/>
  <c r="AM12" i="1"/>
  <c r="AN12" i="1"/>
  <c r="AM13" i="1" a="1"/>
  <c r="AM13" i="1"/>
  <c r="AN13" i="1"/>
  <c r="AM14" i="1" a="1"/>
  <c r="AM14" i="1"/>
  <c r="AN14" i="1"/>
  <c r="AM15" i="1" a="1"/>
  <c r="AM15" i="1"/>
  <c r="AN15" i="1"/>
  <c r="AM16" i="1" a="1"/>
  <c r="AM16" i="1"/>
  <c r="AN16" i="1"/>
  <c r="AM17" i="1" a="1"/>
  <c r="AM17" i="1"/>
  <c r="AN17" i="1"/>
  <c r="AM18" i="1" a="1"/>
  <c r="AM18" i="1"/>
  <c r="AN18" i="1"/>
  <c r="AM19" i="1" a="1"/>
  <c r="AM19" i="1"/>
  <c r="AM20" i="1" a="1"/>
  <c r="AM20" i="1"/>
  <c r="AM21" i="1" a="1"/>
  <c r="AM21" i="1"/>
  <c r="AN21" i="1"/>
  <c r="AM22" i="1" a="1"/>
  <c r="AM22" i="1"/>
  <c r="AN22" i="1"/>
  <c r="AM23" i="1" a="1"/>
  <c r="AM23" i="1"/>
  <c r="AN23" i="1"/>
  <c r="AM24" i="1" a="1"/>
  <c r="AM24" i="1"/>
  <c r="AN24" i="1"/>
  <c r="AM25" i="1" a="1"/>
  <c r="AM25" i="1"/>
  <c r="AN25" i="1"/>
  <c r="AM26" i="1" a="1"/>
  <c r="AM26" i="1"/>
  <c r="AN26" i="1"/>
  <c r="AM27" i="1" a="1"/>
  <c r="AM27" i="1"/>
  <c r="AN27" i="1"/>
  <c r="AM28" i="1" a="1"/>
  <c r="AM28" i="1"/>
  <c r="AN28" i="1"/>
  <c r="AM29" i="1" a="1"/>
  <c r="AM29" i="1"/>
  <c r="AM30" i="1" a="1"/>
  <c r="AM30" i="1"/>
  <c r="AM31" i="1" a="1"/>
  <c r="AM31" i="1"/>
  <c r="AM32" i="1" a="1"/>
  <c r="AM32" i="1"/>
  <c r="AN32" i="1"/>
  <c r="AM33" i="1" a="1"/>
  <c r="AM33" i="1"/>
  <c r="AN33" i="1"/>
  <c r="AM34" i="1" a="1"/>
  <c r="AM34" i="1"/>
  <c r="AN34" i="1"/>
  <c r="AM35" i="1" a="1"/>
  <c r="AM35" i="1"/>
  <c r="AN35" i="1"/>
  <c r="AM36" i="1" a="1"/>
  <c r="AM36" i="1"/>
  <c r="AN36" i="1"/>
  <c r="AM37" i="1" a="1"/>
  <c r="AM37" i="1"/>
  <c r="AN37" i="1"/>
  <c r="AM38" i="1" a="1"/>
  <c r="AM38" i="1"/>
  <c r="AN38" i="1"/>
  <c r="AM39" i="1" a="1"/>
  <c r="AM39" i="1"/>
  <c r="AN39" i="1"/>
  <c r="AM55" i="1" a="1"/>
  <c r="AM55" i="1"/>
  <c r="AN55" i="1"/>
  <c r="AM56" i="1" a="1"/>
  <c r="AM56" i="1"/>
  <c r="AN56" i="1"/>
  <c r="AM57" i="1" a="1"/>
  <c r="AM57" i="1"/>
  <c r="AN57" i="1"/>
  <c r="AM58" i="1" a="1"/>
  <c r="AM58" i="1"/>
  <c r="AN58" i="1"/>
  <c r="AM59" i="1" a="1"/>
  <c r="AM59" i="1"/>
  <c r="AN59" i="1"/>
  <c r="AM60" i="1" a="1"/>
  <c r="AM60" i="1"/>
  <c r="AN60" i="1"/>
  <c r="AM61" i="1" a="1"/>
  <c r="AM61" i="1"/>
  <c r="AN61" i="1"/>
  <c r="AM62" i="1" a="1"/>
  <c r="AM62" i="1"/>
  <c r="AN62" i="1"/>
  <c r="AM63" i="1" a="1"/>
  <c r="AM63" i="1"/>
  <c r="AN63" i="1"/>
  <c r="AM64" i="1" a="1"/>
  <c r="AM64" i="1"/>
  <c r="AN64" i="1"/>
  <c r="AM65" i="1" a="1"/>
  <c r="AM65" i="1"/>
  <c r="AN65" i="1"/>
  <c r="AM66" i="1" a="1"/>
  <c r="AM66" i="1"/>
  <c r="AN66" i="1"/>
  <c r="AM67" i="1" a="1"/>
  <c r="AM67" i="1"/>
  <c r="AN67" i="1"/>
  <c r="AM68" i="1" a="1"/>
  <c r="AM68" i="1"/>
  <c r="AN68" i="1"/>
  <c r="AM69" i="1" a="1"/>
  <c r="AM69" i="1"/>
  <c r="AN69" i="1"/>
  <c r="AM70" i="1" a="1"/>
  <c r="AM70" i="1"/>
  <c r="AN70" i="1"/>
  <c r="AM71" i="1" a="1"/>
  <c r="AM71" i="1"/>
  <c r="AN71" i="1"/>
  <c r="AM72" i="1" a="1"/>
  <c r="AM72" i="1"/>
  <c r="AN72" i="1"/>
  <c r="AM73" i="1" a="1"/>
  <c r="AM73" i="1"/>
  <c r="AM74" i="1" a="1"/>
  <c r="AM74" i="1"/>
  <c r="AM75" i="1" a="1"/>
  <c r="AM75" i="1"/>
  <c r="AN75" i="1"/>
  <c r="AM76" i="1" a="1"/>
  <c r="AM76" i="1"/>
  <c r="AN76" i="1"/>
  <c r="AM77" i="1" a="1"/>
  <c r="AM77" i="1"/>
  <c r="AN77" i="1"/>
  <c r="AM78" i="1" a="1"/>
  <c r="AM78" i="1"/>
  <c r="AM80" i="1" a="1"/>
  <c r="AM80" i="1"/>
  <c r="AN80" i="1"/>
  <c r="AM81" i="1" a="1"/>
  <c r="AM81" i="1"/>
  <c r="AN81" i="1"/>
  <c r="AM82" i="1" a="1"/>
  <c r="AM82" i="1"/>
  <c r="AN82" i="1"/>
  <c r="AM83" i="1" a="1"/>
  <c r="AM83" i="1"/>
  <c r="AN83" i="1"/>
  <c r="AM84" i="1" a="1"/>
  <c r="AM84" i="1"/>
  <c r="AN84" i="1"/>
  <c r="AM100" i="1" a="1"/>
  <c r="AM100" i="1"/>
  <c r="AN100" i="1"/>
  <c r="AM101" i="1" a="1"/>
  <c r="AM101" i="1"/>
  <c r="AN101" i="1"/>
  <c r="AM102" i="1" a="1"/>
  <c r="AM102" i="1"/>
  <c r="AN102" i="1"/>
  <c r="AM103" i="1" a="1"/>
  <c r="AM103" i="1"/>
  <c r="AN103" i="1"/>
  <c r="AM104" i="1" a="1"/>
  <c r="AM104" i="1"/>
  <c r="AN104" i="1"/>
  <c r="AM105" i="1" a="1"/>
  <c r="AM105" i="1"/>
  <c r="AN105" i="1"/>
  <c r="AM106" i="1" a="1"/>
  <c r="AM106" i="1"/>
  <c r="AM107" i="1" a="1"/>
  <c r="AM107" i="1"/>
  <c r="AM108" i="1" a="1"/>
  <c r="AM108" i="1"/>
  <c r="AN108" i="1"/>
  <c r="AM109" i="1" a="1"/>
  <c r="AM109" i="1"/>
  <c r="AN109" i="1"/>
  <c r="AM110" i="1" a="1"/>
  <c r="AM110" i="1"/>
  <c r="AN110" i="1"/>
  <c r="AM111" i="1" a="1"/>
  <c r="AM111" i="1"/>
  <c r="AN111" i="1"/>
  <c r="AM112" i="1" a="1"/>
  <c r="AM112" i="1"/>
  <c r="AN112" i="1"/>
  <c r="AM113" i="1" a="1"/>
  <c r="AM113" i="1"/>
  <c r="AN113" i="1"/>
  <c r="AM114" i="1" a="1"/>
  <c r="AM114" i="1"/>
  <c r="AN114" i="1"/>
  <c r="AM115" i="1" a="1"/>
  <c r="AM115" i="1"/>
  <c r="AN115" i="1"/>
  <c r="AM116" i="1" a="1"/>
  <c r="AM116" i="1"/>
  <c r="AN116" i="1"/>
  <c r="AM117" i="1" a="1"/>
  <c r="AM117" i="1"/>
  <c r="AN117" i="1"/>
  <c r="AM118" i="1" a="1"/>
  <c r="AM118" i="1"/>
  <c r="AN118" i="1"/>
  <c r="AM119" i="1" a="1"/>
  <c r="AM119" i="1"/>
  <c r="AN119" i="1"/>
  <c r="AM120" i="1" a="1"/>
  <c r="AM120" i="1"/>
  <c r="AN120" i="1"/>
  <c r="AM121" i="1" a="1"/>
  <c r="AM121" i="1"/>
  <c r="AN121" i="1"/>
  <c r="AM122" i="1" a="1"/>
  <c r="AM122" i="1"/>
  <c r="AN122" i="1"/>
  <c r="AM123" i="1" a="1"/>
  <c r="AM123" i="1"/>
  <c r="AN123" i="1"/>
  <c r="AM124" i="1" a="1"/>
  <c r="AM124" i="1"/>
  <c r="AN124" i="1"/>
  <c r="AM125" i="1" a="1"/>
  <c r="AM125" i="1"/>
  <c r="AN125" i="1"/>
  <c r="AM126" i="1" a="1"/>
  <c r="AM126" i="1"/>
  <c r="AN126" i="1"/>
  <c r="AM127" i="1" a="1"/>
  <c r="AM127" i="1"/>
  <c r="AN127" i="1"/>
  <c r="AM128" i="1" a="1"/>
  <c r="AM128" i="1"/>
  <c r="AN128" i="1"/>
  <c r="AM129" i="1" a="1"/>
  <c r="AM129" i="1"/>
  <c r="AN129" i="1"/>
  <c r="AM145" i="1" a="1"/>
  <c r="AM145" i="1"/>
  <c r="AN145" i="1"/>
  <c r="AM146" i="1" a="1"/>
  <c r="AM146" i="1"/>
  <c r="AN146" i="1"/>
  <c r="AM147" i="1" a="1"/>
  <c r="AM147" i="1"/>
  <c r="AN147" i="1"/>
  <c r="AM148" i="1" a="1"/>
  <c r="AM148" i="1"/>
  <c r="AN148" i="1"/>
  <c r="AM149" i="1" a="1"/>
  <c r="AM149" i="1"/>
  <c r="AN149" i="1"/>
  <c r="AM150" i="1" a="1"/>
  <c r="AM150" i="1"/>
  <c r="AM151" i="1" a="1"/>
  <c r="AM151" i="1"/>
  <c r="AM152" i="1" a="1"/>
  <c r="AM152" i="1"/>
  <c r="AN152" i="1"/>
  <c r="AM153" i="1" a="1"/>
  <c r="AM153" i="1"/>
  <c r="AN153" i="1"/>
  <c r="AM154" i="1" a="1"/>
  <c r="AM154" i="1"/>
  <c r="AN154" i="1"/>
  <c r="AM155" i="1" a="1"/>
  <c r="AM155" i="1"/>
  <c r="AN155" i="1"/>
  <c r="AM156" i="1" a="1"/>
  <c r="AM156" i="1"/>
  <c r="AN156" i="1"/>
  <c r="AM157" i="1" a="1"/>
  <c r="AM157" i="1"/>
  <c r="AN157" i="1"/>
  <c r="AM158" i="1" a="1"/>
  <c r="AM158" i="1"/>
  <c r="AN158" i="1"/>
  <c r="AM159" i="1" a="1"/>
  <c r="AM159" i="1"/>
  <c r="AN159" i="1"/>
  <c r="AM160" i="1" a="1"/>
  <c r="AM160" i="1"/>
  <c r="AN160" i="1"/>
  <c r="AM161" i="1" a="1"/>
  <c r="AM161" i="1"/>
  <c r="AN161" i="1"/>
  <c r="AM162" i="1" a="1"/>
  <c r="AM162" i="1"/>
  <c r="AN162" i="1"/>
  <c r="AM163" i="1" a="1"/>
  <c r="AM163" i="1"/>
  <c r="AN163" i="1"/>
  <c r="AM164" i="1" a="1"/>
  <c r="AM164" i="1"/>
  <c r="AN164" i="1"/>
  <c r="AM165" i="1" a="1"/>
  <c r="AM165" i="1"/>
  <c r="AN165" i="1"/>
  <c r="AM166" i="1" a="1"/>
  <c r="AM166" i="1"/>
  <c r="AN166" i="1"/>
  <c r="AM167" i="1" a="1"/>
  <c r="AM167" i="1"/>
  <c r="AN167" i="1"/>
  <c r="AM168" i="1" a="1"/>
  <c r="AM168" i="1"/>
  <c r="AN168" i="1"/>
  <c r="AM169" i="1" a="1"/>
  <c r="AM169" i="1"/>
  <c r="AN169" i="1"/>
  <c r="AM170" i="1" a="1"/>
  <c r="AM170" i="1"/>
  <c r="AN170" i="1"/>
  <c r="AM171" i="1" a="1"/>
  <c r="AM171" i="1"/>
  <c r="AN171" i="1"/>
  <c r="AM172" i="1" a="1"/>
  <c r="AM172" i="1"/>
  <c r="AN172" i="1"/>
  <c r="AM173" i="1" a="1"/>
  <c r="AM173" i="1"/>
  <c r="AN173" i="1"/>
  <c r="AM174" i="1" a="1"/>
  <c r="AM174" i="1"/>
  <c r="AN174" i="1"/>
  <c r="AM190" i="1" a="1"/>
  <c r="AM190" i="1"/>
  <c r="AN190" i="1"/>
  <c r="AM191" i="1" a="1"/>
  <c r="AM191" i="1"/>
  <c r="AN191" i="1"/>
  <c r="AM192" i="1" a="1"/>
  <c r="AM192" i="1"/>
  <c r="AN192" i="1"/>
  <c r="AM193" i="1" a="1"/>
  <c r="AM193" i="1"/>
  <c r="AN193" i="1"/>
  <c r="AM194" i="1" a="1"/>
  <c r="AM194" i="1"/>
  <c r="AN194" i="1"/>
  <c r="AM195" i="1" a="1"/>
  <c r="AM195" i="1"/>
  <c r="AN195" i="1"/>
  <c r="AM196" i="1" a="1"/>
  <c r="AM196" i="1"/>
  <c r="AN196" i="1"/>
  <c r="AM197" i="1" a="1"/>
  <c r="AM197" i="1"/>
  <c r="AN197" i="1"/>
  <c r="AM198" i="1" a="1"/>
  <c r="AM198" i="1"/>
  <c r="AN198" i="1"/>
  <c r="AM199" i="1" a="1"/>
  <c r="AM199" i="1"/>
  <c r="AN199" i="1"/>
  <c r="AM200" i="1" a="1"/>
  <c r="AM200" i="1"/>
  <c r="AN200" i="1"/>
  <c r="AM201" i="1" a="1"/>
  <c r="AM201" i="1"/>
  <c r="AN201" i="1"/>
  <c r="AM202" i="1" a="1"/>
  <c r="AM202" i="1"/>
  <c r="AN202" i="1"/>
  <c r="AM203" i="1" a="1"/>
  <c r="AM203" i="1"/>
  <c r="AM204" i="1" a="1"/>
  <c r="AM204" i="1"/>
  <c r="AM205" i="1" a="1"/>
  <c r="AM205" i="1"/>
  <c r="AN205" i="1"/>
  <c r="AM206" i="1" a="1"/>
  <c r="AM206" i="1"/>
  <c r="AM207" i="1" a="1"/>
  <c r="AM207" i="1"/>
  <c r="AM208" i="1" a="1"/>
  <c r="AM208" i="1"/>
  <c r="AN208" i="1"/>
  <c r="AM209" i="1" a="1"/>
  <c r="AM209" i="1"/>
  <c r="AN209" i="1"/>
  <c r="AM210" i="1" a="1"/>
  <c r="AM210" i="1"/>
  <c r="AM211" i="1" a="1"/>
  <c r="AM211" i="1"/>
  <c r="AM212" i="1" a="1"/>
  <c r="AM212" i="1"/>
  <c r="AN212" i="1"/>
  <c r="AM213" i="1" a="1"/>
  <c r="AM213" i="1"/>
  <c r="AN213" i="1"/>
  <c r="AM214" i="1" a="1"/>
  <c r="AM214" i="1"/>
  <c r="AN214" i="1"/>
  <c r="AM215" i="1" a="1"/>
  <c r="AM215" i="1"/>
  <c r="AN215" i="1"/>
  <c r="AM216" i="1" a="1"/>
  <c r="AM216" i="1"/>
  <c r="AN216" i="1"/>
  <c r="AM217" i="1" a="1"/>
  <c r="AM217" i="1"/>
  <c r="AN217" i="1"/>
  <c r="AM218" i="1" a="1"/>
  <c r="AM218" i="1"/>
  <c r="AN218" i="1"/>
  <c r="AM219" i="1" a="1"/>
  <c r="AM219" i="1"/>
  <c r="AO219" i="1"/>
  <c r="AM220" i="1" a="1"/>
  <c r="AM220" i="1"/>
  <c r="AN220" i="1"/>
  <c r="AM221" i="1" a="1"/>
  <c r="AM221" i="1"/>
  <c r="AN221" i="1"/>
  <c r="AN222" i="1"/>
  <c r="AM223" i="1" a="1"/>
  <c r="AM223" i="1"/>
  <c r="AN223" i="1"/>
  <c r="AM224" i="1" a="1"/>
  <c r="AM224" i="1"/>
  <c r="AN224" i="1"/>
  <c r="AM235" i="1" a="1"/>
  <c r="AM235" i="1"/>
  <c r="AN235" i="1"/>
  <c r="AM236" i="1" a="1"/>
  <c r="AM236" i="1"/>
  <c r="AN236" i="1"/>
  <c r="AM237" i="1" a="1"/>
  <c r="AM237" i="1"/>
  <c r="AN237" i="1"/>
  <c r="AM238" i="1" a="1"/>
  <c r="AM238" i="1"/>
  <c r="AN238" i="1"/>
  <c r="AM239" i="1" a="1"/>
  <c r="AM239" i="1"/>
  <c r="AN239" i="1"/>
  <c r="AM240" i="1" a="1"/>
  <c r="AM240" i="1"/>
  <c r="AN240" i="1"/>
  <c r="AM241" i="1" a="1"/>
  <c r="AM241" i="1"/>
  <c r="AN241" i="1"/>
  <c r="AM242" i="1" a="1"/>
  <c r="AM242" i="1" s="1"/>
  <c r="AM243" i="1" a="1"/>
  <c r="AM243" i="1"/>
  <c r="AM244" i="1" a="1"/>
  <c r="AM244" i="1"/>
  <c r="AN244" i="1"/>
  <c r="AM245" i="1" a="1"/>
  <c r="AM245" i="1"/>
  <c r="AM246" i="1" a="1"/>
  <c r="AM246" i="1"/>
  <c r="AN246" i="1"/>
  <c r="AM247" i="1" a="1"/>
  <c r="AM247" i="1"/>
  <c r="AN247" i="1"/>
  <c r="AM248" i="1" a="1"/>
  <c r="AM248" i="1"/>
  <c r="AM249" i="1" a="1"/>
  <c r="AM249" i="1"/>
  <c r="AM250" i="1" a="1"/>
  <c r="AM250" i="1"/>
  <c r="AN250" i="1"/>
  <c r="AM251" i="1" a="1"/>
  <c r="AM251" i="1"/>
  <c r="AN251" i="1"/>
  <c r="AM252" i="1" a="1"/>
  <c r="AM252" i="1"/>
  <c r="AM253" i="1" a="1"/>
  <c r="AM253" i="1"/>
  <c r="AN253" i="1"/>
  <c r="AM254" i="1" a="1"/>
  <c r="AM254" i="1"/>
  <c r="AN254" i="1"/>
  <c r="AM255" i="1" a="1"/>
  <c r="AM255" i="1"/>
  <c r="AN255" i="1"/>
  <c r="AM256" i="1" a="1"/>
  <c r="AM256" i="1"/>
  <c r="AM257" i="1" a="1"/>
  <c r="AM257" i="1"/>
  <c r="AM258" i="1" a="1"/>
  <c r="AM258" i="1"/>
  <c r="AN258" i="1"/>
  <c r="AM259" i="1" a="1"/>
  <c r="AM259" i="1"/>
  <c r="AM260" i="1" a="1"/>
  <c r="AM260" i="1"/>
  <c r="AM261" i="1" a="1"/>
  <c r="AM261" i="1"/>
  <c r="AM262" i="1" a="1"/>
  <c r="AM262" i="1"/>
  <c r="AN262" i="1"/>
  <c r="AM263" i="1" a="1"/>
  <c r="AM263" i="1"/>
  <c r="AN263" i="1"/>
  <c r="AM264" i="1" a="1"/>
  <c r="AM264" i="1"/>
  <c r="AM280" i="1" a="1"/>
  <c r="AM280" i="1"/>
  <c r="AN280" i="1"/>
  <c r="AM281" i="1" a="1"/>
  <c r="AM281" i="1"/>
  <c r="AN281" i="1"/>
  <c r="AM282" i="1" a="1"/>
  <c r="AM282" i="1"/>
  <c r="AN282" i="1"/>
  <c r="AM283" i="1" a="1"/>
  <c r="AM283" i="1"/>
  <c r="AN283" i="1"/>
  <c r="AM284" i="1" a="1"/>
  <c r="AM284" i="1"/>
  <c r="AN284" i="1"/>
  <c r="AM285" i="1" a="1"/>
  <c r="AM285" i="1"/>
  <c r="AN285" i="1"/>
  <c r="AM286" i="1" a="1"/>
  <c r="AM286" i="1"/>
  <c r="AN286" i="1"/>
  <c r="AM287" i="1" a="1"/>
  <c r="AM287" i="1"/>
  <c r="AN287" i="1"/>
  <c r="AM288" i="1" a="1"/>
  <c r="AM288" i="1"/>
  <c r="AN288" i="1"/>
  <c r="AM289" i="1" a="1"/>
  <c r="AM289" i="1"/>
  <c r="AN289" i="1"/>
  <c r="AM290" i="1" a="1"/>
  <c r="AM290" i="1"/>
  <c r="AN290" i="1"/>
  <c r="AM291" i="1" a="1"/>
  <c r="AM291" i="1"/>
  <c r="AN291" i="1"/>
  <c r="AM292" i="1" a="1"/>
  <c r="AM292" i="1"/>
  <c r="AN292" i="1"/>
  <c r="AM293" i="1" a="1"/>
  <c r="AM293" i="1"/>
  <c r="AM294" i="1" a="1"/>
  <c r="AM294" i="1"/>
  <c r="AN294" i="1"/>
  <c r="AM295" i="1" a="1"/>
  <c r="AM295" i="1"/>
  <c r="AN295" i="1"/>
  <c r="AM296" i="1" a="1"/>
  <c r="AM296" i="1"/>
  <c r="AN296" i="1"/>
  <c r="AM297" i="1" a="1"/>
  <c r="AM297" i="1"/>
  <c r="AN297" i="1"/>
  <c r="AM298" i="1" a="1"/>
  <c r="AM298" i="1"/>
  <c r="AN298" i="1"/>
  <c r="AM299" i="1" a="1"/>
  <c r="AM299" i="1"/>
  <c r="AN299" i="1"/>
  <c r="AM300" i="1" a="1"/>
  <c r="AM300" i="1"/>
  <c r="AN300" i="1"/>
  <c r="AM301" i="1" a="1"/>
  <c r="AM301" i="1"/>
  <c r="AN301" i="1"/>
  <c r="AM302" i="1" a="1"/>
  <c r="AM302" i="1"/>
  <c r="AN302" i="1"/>
  <c r="AM303" i="1" a="1"/>
  <c r="AM303" i="1"/>
  <c r="AN303" i="1"/>
  <c r="AM304" i="1" a="1"/>
  <c r="AM304" i="1"/>
  <c r="AN304" i="1"/>
  <c r="AM305" i="1" a="1"/>
  <c r="AM305" i="1"/>
  <c r="AN305" i="1"/>
  <c r="AM306" i="1" a="1"/>
  <c r="AM306" i="1"/>
  <c r="AN306" i="1"/>
  <c r="AM307" i="1" a="1"/>
  <c r="AM307" i="1"/>
  <c r="AN307" i="1"/>
  <c r="AM308" i="1" a="1"/>
  <c r="AM308" i="1"/>
  <c r="AN308" i="1"/>
  <c r="AM309" i="1" a="1"/>
  <c r="AM309" i="1"/>
  <c r="AN309" i="1"/>
  <c r="AM310" i="1" a="1"/>
  <c r="AM310" i="1"/>
  <c r="AN310" i="1"/>
  <c r="AM311" i="1" a="1"/>
  <c r="AM311" i="1"/>
  <c r="AN311" i="1"/>
  <c r="AM312" i="1" a="1"/>
  <c r="AM312" i="1"/>
  <c r="AN312" i="1"/>
  <c r="AM313" i="1" a="1"/>
  <c r="AM313" i="1"/>
  <c r="AN313" i="1"/>
  <c r="AM314" i="1" a="1"/>
  <c r="AM314" i="1"/>
  <c r="AN314" i="1"/>
  <c r="AM325" i="1" a="1"/>
  <c r="AM325" i="1"/>
  <c r="AN325" i="1"/>
  <c r="AM326" i="1" a="1"/>
  <c r="AM326" i="1"/>
  <c r="AN326" i="1"/>
  <c r="AM327" i="1" a="1"/>
  <c r="AM327" i="1"/>
  <c r="AN327" i="1"/>
  <c r="AM328" i="1" a="1"/>
  <c r="AM328" i="1"/>
  <c r="AN328" i="1"/>
  <c r="AM329" i="1" a="1"/>
  <c r="AM329" i="1"/>
  <c r="AN329" i="1"/>
  <c r="AM330" i="1" a="1"/>
  <c r="AM330" i="1"/>
  <c r="AN330" i="1"/>
  <c r="AM331" i="1" a="1"/>
  <c r="AM331" i="1"/>
  <c r="AN331" i="1"/>
  <c r="AM332" i="1" a="1"/>
  <c r="AM332" i="1"/>
  <c r="AN332" i="1"/>
  <c r="AM333" i="1" a="1"/>
  <c r="AM333" i="1"/>
  <c r="AN333" i="1"/>
  <c r="AM334" i="1" a="1"/>
  <c r="AM334" i="1"/>
  <c r="AN334" i="1"/>
  <c r="AM335" i="1" a="1"/>
  <c r="AM335" i="1"/>
  <c r="AN335" i="1"/>
  <c r="AM336" i="1" a="1"/>
  <c r="AM336" i="1"/>
  <c r="AN336" i="1"/>
  <c r="AM337" i="1" a="1"/>
  <c r="AM337" i="1"/>
  <c r="AN337" i="1"/>
  <c r="AM338" i="1" a="1"/>
  <c r="AM338" i="1"/>
  <c r="AN338" i="1"/>
  <c r="AM339" i="1" a="1"/>
  <c r="AM339" i="1"/>
  <c r="AN339" i="1"/>
  <c r="AM340" i="1" a="1"/>
  <c r="AM340" i="1"/>
  <c r="AN340" i="1"/>
  <c r="AM341" i="1" a="1"/>
  <c r="AM341" i="1"/>
  <c r="AN341" i="1"/>
  <c r="AM342" i="1" a="1"/>
  <c r="AM342" i="1"/>
  <c r="AM343" i="1" a="1"/>
  <c r="AM343" i="1"/>
  <c r="AM344" i="1" a="1"/>
  <c r="AM344" i="1"/>
  <c r="AN344" i="1"/>
  <c r="AM345" i="1" a="1"/>
  <c r="AM345" i="1"/>
  <c r="AN345" i="1"/>
  <c r="AM346" i="1" a="1"/>
  <c r="AM346" i="1"/>
  <c r="AN346" i="1"/>
  <c r="AM347" i="1" a="1"/>
  <c r="AM347" i="1"/>
  <c r="AN347" i="1"/>
  <c r="AM348" i="1" a="1"/>
  <c r="AM348" i="1"/>
  <c r="AN348" i="1"/>
  <c r="AM349" i="1" a="1"/>
  <c r="AM349" i="1"/>
  <c r="AN349" i="1"/>
  <c r="AM350" i="1" a="1"/>
  <c r="AM350" i="1"/>
  <c r="AN350" i="1"/>
  <c r="AM351" i="1" a="1"/>
  <c r="AM351" i="1"/>
  <c r="AN351" i="1"/>
  <c r="AM352" i="1" a="1"/>
  <c r="AM352" i="1"/>
  <c r="AN352" i="1"/>
  <c r="AM353" i="1" a="1"/>
  <c r="AM353" i="1"/>
  <c r="AN353" i="1"/>
  <c r="AM354" i="1" a="1"/>
  <c r="AM354" i="1"/>
  <c r="AN354" i="1"/>
  <c r="AM370" i="1" a="1"/>
  <c r="AM370" i="1"/>
  <c r="AN370" i="1"/>
  <c r="AM371" i="1" a="1"/>
  <c r="AM371" i="1"/>
  <c r="AN371" i="1"/>
  <c r="AM372" i="1" a="1"/>
  <c r="AM372" i="1"/>
  <c r="AN372" i="1"/>
  <c r="AM373" i="1" a="1"/>
  <c r="AM373" i="1"/>
  <c r="AN373" i="1"/>
  <c r="AM374" i="1" a="1"/>
  <c r="AM374" i="1"/>
  <c r="AN374" i="1"/>
  <c r="AM375" i="1" a="1"/>
  <c r="AM375" i="1"/>
  <c r="AN375" i="1"/>
  <c r="AM376" i="1" a="1"/>
  <c r="AM376" i="1"/>
  <c r="AN376" i="1"/>
  <c r="AM377" i="1" a="1"/>
  <c r="AM377" i="1"/>
  <c r="AN377" i="1"/>
  <c r="AM378" i="1" a="1"/>
  <c r="AM378" i="1"/>
  <c r="AN378" i="1"/>
  <c r="AM379" i="1" a="1"/>
  <c r="AM379" i="1"/>
  <c r="AM380" i="1" a="1"/>
  <c r="AM380" i="1"/>
  <c r="AM381" i="1" a="1"/>
  <c r="AM381" i="1"/>
  <c r="AM382" i="1" a="1"/>
  <c r="AM382" i="1"/>
  <c r="AN382" i="1"/>
  <c r="AM383" i="1" a="1"/>
  <c r="AM383" i="1"/>
  <c r="AN383" i="1"/>
  <c r="AM384" i="1" a="1"/>
  <c r="AM384" i="1"/>
  <c r="AO384" i="1"/>
  <c r="AN384" i="1"/>
  <c r="AM385" i="1" a="1"/>
  <c r="AM385" i="1"/>
  <c r="AN385" i="1"/>
  <c r="AM386" i="1" a="1"/>
  <c r="AM386" i="1"/>
  <c r="AN386" i="1"/>
  <c r="AM387" i="1" a="1"/>
  <c r="AM387" i="1"/>
  <c r="AN387" i="1"/>
  <c r="AM388" i="1" a="1"/>
  <c r="AM388" i="1"/>
  <c r="AN388" i="1"/>
  <c r="AM389" i="1" a="1"/>
  <c r="AM389" i="1"/>
  <c r="AN389" i="1"/>
  <c r="AM390" i="1" a="1"/>
  <c r="AM390" i="1"/>
  <c r="AO390" i="1"/>
  <c r="AM391" i="1" a="1"/>
  <c r="AM391" i="1"/>
  <c r="AO391" i="1"/>
  <c r="AM392" i="1" a="1"/>
  <c r="AM392" i="1"/>
  <c r="AO392" i="1"/>
  <c r="AM393" i="1" a="1"/>
  <c r="AM393" i="1"/>
  <c r="AN393" i="1"/>
  <c r="AM394" i="1" a="1"/>
  <c r="AM394" i="1"/>
  <c r="AN394" i="1"/>
  <c r="AM395" i="1" a="1"/>
  <c r="AM395" i="1"/>
  <c r="AN395" i="1"/>
  <c r="AM396" i="1" a="1"/>
  <c r="AM396" i="1"/>
  <c r="AN396" i="1"/>
  <c r="AM397" i="1" a="1"/>
  <c r="AM397" i="1"/>
  <c r="AN397" i="1"/>
  <c r="AM398" i="1" a="1"/>
  <c r="AM398" i="1"/>
  <c r="AN398" i="1"/>
  <c r="AM399" i="1" a="1"/>
  <c r="AM399" i="1"/>
  <c r="AN399" i="1"/>
  <c r="AM400" i="1" a="1"/>
  <c r="AM400" i="1"/>
  <c r="AM401" i="1" a="1"/>
  <c r="AM401" i="1"/>
  <c r="AM402" i="1" a="1"/>
  <c r="AM402" i="1"/>
  <c r="AN402" i="1"/>
  <c r="AM403" i="1" a="1"/>
  <c r="AM403" i="1"/>
  <c r="AN403" i="1"/>
  <c r="AM404" i="1" a="1"/>
  <c r="AM404" i="1"/>
  <c r="AN404" i="1"/>
  <c r="AM415" i="1" a="1"/>
  <c r="AM415" i="1"/>
  <c r="AN415" i="1"/>
  <c r="AM416" i="1" a="1"/>
  <c r="AM416" i="1"/>
  <c r="AN416" i="1"/>
  <c r="AM417" i="1" a="1"/>
  <c r="AM417" i="1"/>
  <c r="AO417" i="1"/>
  <c r="AM418" i="1" a="1"/>
  <c r="AM418" i="1"/>
  <c r="AN418" i="1"/>
  <c r="AM419" i="1" a="1"/>
  <c r="AM419" i="1"/>
  <c r="AN419" i="1"/>
  <c r="AO419" i="1"/>
  <c r="AM420" i="1" a="1"/>
  <c r="AM420" i="1"/>
  <c r="AN420" i="1"/>
  <c r="AM421" i="1" a="1"/>
  <c r="AM421" i="1"/>
  <c r="AN421" i="1"/>
  <c r="AM422" i="1" a="1"/>
  <c r="AM422" i="1"/>
  <c r="AN422" i="1"/>
  <c r="AM423" i="1" a="1"/>
  <c r="AM423" i="1"/>
  <c r="AN423" i="1"/>
  <c r="AM424" i="1" a="1"/>
  <c r="AM424" i="1"/>
  <c r="AN424" i="1"/>
  <c r="AM425" i="1" a="1"/>
  <c r="AM425" i="1"/>
  <c r="AN425" i="1"/>
  <c r="AM426" i="1" a="1"/>
  <c r="AM426" i="1"/>
  <c r="AN426" i="1"/>
  <c r="AM427" i="1" a="1"/>
  <c r="AM427" i="1"/>
  <c r="AN427" i="1"/>
  <c r="AM428" i="1" a="1"/>
  <c r="AM428" i="1"/>
  <c r="AN428" i="1"/>
  <c r="AM429" i="1" a="1"/>
  <c r="AM429" i="1"/>
  <c r="AN429" i="1"/>
  <c r="AM430" i="1" a="1"/>
  <c r="AM430" i="1"/>
  <c r="AN430" i="1"/>
  <c r="AM431" i="1" a="1"/>
  <c r="AM431" i="1"/>
  <c r="AM432" i="1" a="1"/>
  <c r="AM432" i="1"/>
  <c r="AM433" i="1" a="1"/>
  <c r="AM433" i="1"/>
  <c r="AN433" i="1"/>
  <c r="AM434" i="1" a="1"/>
  <c r="AM434" i="1"/>
  <c r="AN434" i="1"/>
  <c r="AM435" i="1" a="1"/>
  <c r="AM435" i="1"/>
  <c r="AN435" i="1"/>
  <c r="AO435" i="1"/>
  <c r="AM436" i="1" a="1"/>
  <c r="AM436" i="1"/>
  <c r="AN436" i="1"/>
  <c r="AO436" i="1"/>
  <c r="AM437" i="1" a="1"/>
  <c r="AM437" i="1"/>
  <c r="AN437" i="1"/>
  <c r="AM438" i="1" a="1"/>
  <c r="AM438" i="1"/>
  <c r="AN438" i="1"/>
  <c r="AM439" i="1" a="1"/>
  <c r="AM439" i="1"/>
  <c r="AN439" i="1"/>
  <c r="AM440" i="1" a="1"/>
  <c r="AM440" i="1"/>
  <c r="AN440" i="1"/>
  <c r="AM441" i="1" a="1"/>
  <c r="AM441" i="1"/>
  <c r="AN441" i="1"/>
  <c r="AM442" i="1" a="1"/>
  <c r="AM442" i="1"/>
  <c r="AN442" i="1"/>
  <c r="AM443" i="1" a="1"/>
  <c r="AM443" i="1"/>
  <c r="AN443" i="1"/>
  <c r="AM444" i="1" a="1"/>
  <c r="AM444" i="1"/>
  <c r="AN444" i="1"/>
  <c r="AM445" i="1" a="1"/>
  <c r="AM445" i="1"/>
  <c r="AN445" i="1"/>
  <c r="AM446" i="1" a="1"/>
  <c r="AM446" i="1"/>
  <c r="AN446" i="1"/>
  <c r="AM447" i="1" a="1"/>
  <c r="AM447" i="1"/>
  <c r="AN447" i="1"/>
  <c r="AM448" i="1" a="1"/>
  <c r="AM448" i="1"/>
  <c r="AN448" i="1"/>
  <c r="AM449" i="1" a="1"/>
  <c r="AM449" i="1"/>
  <c r="AN449" i="1"/>
  <c r="AM460" i="1" a="1"/>
  <c r="AM460" i="1"/>
  <c r="AN460" i="1"/>
  <c r="AM461" i="1" a="1"/>
  <c r="AM461" i="1"/>
  <c r="AN461" i="1"/>
  <c r="AM462" i="1" a="1"/>
  <c r="AM462" i="1"/>
  <c r="AN462" i="1"/>
  <c r="AM463" i="1" a="1"/>
  <c r="AM463" i="1"/>
  <c r="AN463" i="1"/>
  <c r="AM464" i="1" a="1"/>
  <c r="AM464" i="1"/>
  <c r="AN464" i="1"/>
  <c r="AM465" i="1" a="1"/>
  <c r="AM465" i="1"/>
  <c r="AN465" i="1"/>
  <c r="AM466" i="1" a="1"/>
  <c r="AM466" i="1"/>
  <c r="AN466" i="1"/>
  <c r="AM467" i="1" a="1"/>
  <c r="AM467" i="1"/>
  <c r="AN467" i="1"/>
  <c r="AM468" i="1" a="1"/>
  <c r="AM468" i="1"/>
  <c r="AN468" i="1"/>
  <c r="AM469" i="1" a="1"/>
  <c r="AM469" i="1"/>
  <c r="AN469" i="1"/>
  <c r="AM470" i="1" a="1"/>
  <c r="AM470" i="1"/>
  <c r="AN470" i="1"/>
  <c r="AM471" i="1" a="1"/>
  <c r="AM471" i="1"/>
  <c r="AN471" i="1"/>
  <c r="AM472" i="1" a="1"/>
  <c r="AM472" i="1"/>
  <c r="AN472" i="1"/>
  <c r="AM473" i="1" a="1"/>
  <c r="AM473" i="1"/>
  <c r="AN473" i="1"/>
  <c r="AM474" i="1" a="1"/>
  <c r="AM474" i="1"/>
  <c r="AN474" i="1"/>
  <c r="AM475" i="1" a="1"/>
  <c r="AM475" i="1"/>
  <c r="AN475" i="1"/>
  <c r="AM476" i="1" a="1"/>
  <c r="AM476" i="1"/>
  <c r="AN476" i="1"/>
  <c r="AM477" i="1" a="1"/>
  <c r="AM477" i="1"/>
  <c r="AN477" i="1"/>
  <c r="AM478" i="1" a="1"/>
  <c r="AM478" i="1"/>
  <c r="AN478" i="1"/>
  <c r="AM479" i="1" a="1"/>
  <c r="AM479" i="1"/>
  <c r="AN479" i="1"/>
  <c r="AM480" i="1" a="1"/>
  <c r="AM480" i="1"/>
  <c r="AN480" i="1"/>
  <c r="AM481" i="1" a="1"/>
  <c r="AM481" i="1"/>
  <c r="AN481" i="1"/>
  <c r="AM482" i="1" a="1"/>
  <c r="AM482" i="1"/>
  <c r="AN482" i="1"/>
  <c r="AM483" i="1" a="1"/>
  <c r="AM483" i="1"/>
  <c r="AN483" i="1"/>
  <c r="AM484" i="1" a="1"/>
  <c r="AM484" i="1"/>
  <c r="AN484" i="1"/>
  <c r="AM485" i="1" a="1"/>
  <c r="AM485" i="1"/>
  <c r="AN485" i="1"/>
  <c r="AM486" i="1" a="1"/>
  <c r="AM486" i="1"/>
  <c r="AN486" i="1"/>
  <c r="AM487" i="1" a="1"/>
  <c r="AM487" i="1"/>
  <c r="AN487" i="1"/>
  <c r="AM488" i="1" a="1"/>
  <c r="AM488" i="1"/>
  <c r="AN488" i="1"/>
  <c r="AM489" i="1" a="1"/>
  <c r="AM489" i="1"/>
  <c r="AN489" i="1"/>
  <c r="AM490" i="1" a="1"/>
  <c r="AM490" i="1"/>
  <c r="AN490" i="1"/>
  <c r="AM491" i="1" a="1"/>
  <c r="AM491" i="1"/>
  <c r="AN491" i="1"/>
  <c r="AM492" i="1" a="1"/>
  <c r="AM492" i="1"/>
  <c r="AN492" i="1"/>
  <c r="AM493" i="1" a="1"/>
  <c r="AM493" i="1"/>
  <c r="AN493" i="1"/>
  <c r="AM494" i="1" a="1"/>
  <c r="AM494" i="1"/>
  <c r="AN494" i="1"/>
  <c r="AM505" i="1" a="1"/>
  <c r="AM505" i="1"/>
  <c r="AN505" i="1"/>
  <c r="AM506" i="1" a="1"/>
  <c r="AM506" i="1"/>
  <c r="AN506" i="1"/>
  <c r="AM507" i="1" a="1"/>
  <c r="AM507" i="1"/>
  <c r="AN507" i="1"/>
  <c r="AM508" i="1" a="1"/>
  <c r="AM508" i="1"/>
  <c r="AN508" i="1"/>
  <c r="AM509" i="1" a="1"/>
  <c r="AM509" i="1"/>
  <c r="AN509" i="1"/>
  <c r="AM510" i="1" a="1"/>
  <c r="AM510" i="1"/>
  <c r="AN510" i="1"/>
  <c r="AM511" i="1" a="1"/>
  <c r="AM511" i="1"/>
  <c r="AN511" i="1"/>
  <c r="AM512" i="1" a="1"/>
  <c r="AM512" i="1"/>
  <c r="AN512" i="1"/>
  <c r="AM513" i="1" a="1"/>
  <c r="AM513" i="1"/>
  <c r="AN513" i="1"/>
  <c r="AM514" i="1" a="1"/>
  <c r="AM514" i="1"/>
  <c r="AN514" i="1"/>
  <c r="AM515" i="1" a="1"/>
  <c r="AM515" i="1"/>
  <c r="AN515" i="1"/>
  <c r="AM516" i="1" a="1"/>
  <c r="AM516" i="1"/>
  <c r="AN516" i="1"/>
  <c r="AM517" i="1" a="1"/>
  <c r="AM517" i="1"/>
  <c r="AN517" i="1"/>
  <c r="AM518" i="1" a="1"/>
  <c r="AM518" i="1"/>
  <c r="AN518" i="1"/>
  <c r="AM519" i="1" a="1"/>
  <c r="AM519" i="1"/>
  <c r="AN519" i="1"/>
  <c r="AM520" i="1" a="1"/>
  <c r="AM520" i="1"/>
  <c r="AN520" i="1"/>
  <c r="AM521" i="1" a="1"/>
  <c r="AM521" i="1"/>
  <c r="AN521" i="1"/>
  <c r="AM522" i="1" a="1"/>
  <c r="AM522" i="1"/>
  <c r="AN522" i="1"/>
  <c r="AM523" i="1" a="1"/>
  <c r="AM523" i="1"/>
  <c r="AM524" i="1" a="1"/>
  <c r="AM524" i="1"/>
  <c r="AN524" i="1"/>
  <c r="AM525" i="1" a="1"/>
  <c r="AM525" i="1"/>
  <c r="AN525" i="1"/>
  <c r="AM526" i="1" a="1"/>
  <c r="AM526" i="1"/>
  <c r="AN526" i="1"/>
  <c r="AM527" i="1" a="1"/>
  <c r="AM527" i="1"/>
  <c r="AN527" i="1"/>
  <c r="AM528" i="1" a="1"/>
  <c r="AM528" i="1"/>
  <c r="AN528" i="1"/>
  <c r="AM529" i="1" a="1"/>
  <c r="AM529" i="1"/>
  <c r="AN529" i="1"/>
  <c r="AM530" i="1" a="1"/>
  <c r="AM530" i="1"/>
  <c r="AN530" i="1"/>
  <c r="AM531" i="1" a="1"/>
  <c r="AM531" i="1"/>
  <c r="AN531" i="1"/>
  <c r="AM532" i="1" a="1"/>
  <c r="AM532" i="1"/>
  <c r="AN532" i="1"/>
  <c r="AM533" i="1" a="1"/>
  <c r="AM533" i="1"/>
  <c r="AN533" i="1"/>
  <c r="AM534" i="1" a="1"/>
  <c r="AM534" i="1"/>
  <c r="AN534" i="1"/>
  <c r="AM535" i="1" a="1"/>
  <c r="AM535" i="1"/>
  <c r="AN535" i="1"/>
  <c r="AM536" i="1" a="1"/>
  <c r="AM536" i="1"/>
  <c r="AN536" i="1"/>
  <c r="AM537" i="1" a="1"/>
  <c r="AM537" i="1"/>
  <c r="AN537" i="1"/>
  <c r="AM538" i="1" a="1"/>
  <c r="AM538" i="1"/>
  <c r="AN538" i="1"/>
  <c r="AM539" i="1" a="1"/>
  <c r="AM539" i="1"/>
  <c r="AN539" i="1"/>
  <c r="AM550" i="1" a="1"/>
  <c r="AM550" i="1"/>
  <c r="AN550" i="1"/>
  <c r="AM551" i="1" a="1"/>
  <c r="AM551" i="1"/>
  <c r="AN551" i="1"/>
  <c r="AM552" i="1" a="1"/>
  <c r="AM552" i="1"/>
  <c r="AN552" i="1"/>
  <c r="AM553" i="1" a="1"/>
  <c r="AM553" i="1"/>
  <c r="AN553" i="1"/>
  <c r="AM554" i="1" a="1"/>
  <c r="AM554" i="1"/>
  <c r="AN554" i="1"/>
  <c r="AM555" i="1" a="1"/>
  <c r="AM555" i="1"/>
  <c r="AN555" i="1"/>
  <c r="AM556" i="1" a="1"/>
  <c r="AM556" i="1"/>
  <c r="AN556" i="1"/>
  <c r="AM557" i="1" a="1"/>
  <c r="AM557" i="1"/>
  <c r="AN557" i="1"/>
  <c r="AM558" i="1" a="1"/>
  <c r="AM558" i="1"/>
  <c r="AN558" i="1"/>
  <c r="AM559" i="1" a="1"/>
  <c r="AM559" i="1"/>
  <c r="AN559" i="1"/>
  <c r="AM560" i="1" a="1"/>
  <c r="AM560" i="1"/>
  <c r="AN560" i="1"/>
  <c r="AM561" i="1" a="1"/>
  <c r="AM561" i="1"/>
  <c r="AN561" i="1"/>
  <c r="AM562" i="1" a="1"/>
  <c r="AM562" i="1"/>
  <c r="AN562" i="1"/>
  <c r="AM563" i="1" a="1"/>
  <c r="AM563" i="1"/>
  <c r="AN563" i="1"/>
  <c r="AM564" i="1" a="1"/>
  <c r="AM564" i="1"/>
  <c r="AN564" i="1"/>
  <c r="AM565" i="1" a="1"/>
  <c r="AM565" i="1"/>
  <c r="AN565" i="1"/>
  <c r="AM566" i="1" a="1"/>
  <c r="AM566" i="1"/>
  <c r="AN566" i="1"/>
  <c r="AM567" i="1" a="1"/>
  <c r="AM567" i="1"/>
  <c r="AN567" i="1"/>
  <c r="AM568" i="1" a="1"/>
  <c r="AM568" i="1"/>
  <c r="AN568" i="1"/>
  <c r="AM569" i="1" a="1"/>
  <c r="AM569" i="1"/>
  <c r="AM570" i="1" a="1"/>
  <c r="AM570" i="1"/>
  <c r="AN570" i="1"/>
  <c r="AM571" i="1" a="1"/>
  <c r="AM571" i="1"/>
  <c r="AN571" i="1"/>
  <c r="AM572" i="1" a="1"/>
  <c r="AM572" i="1"/>
  <c r="AN572" i="1"/>
  <c r="AM573" i="1" a="1"/>
  <c r="AM573" i="1"/>
  <c r="AN573" i="1"/>
  <c r="AM574" i="1" a="1"/>
  <c r="AM574" i="1"/>
  <c r="AN574" i="1"/>
  <c r="AM575" i="1" a="1"/>
  <c r="AM575" i="1"/>
  <c r="AN575" i="1"/>
  <c r="AM576" i="1" a="1"/>
  <c r="AM576" i="1"/>
  <c r="AN576" i="1"/>
  <c r="AM577" i="1" a="1"/>
  <c r="AM577" i="1"/>
  <c r="AN577" i="1"/>
  <c r="AM578" i="1" a="1"/>
  <c r="AM578" i="1"/>
  <c r="AM579" i="1" a="1"/>
  <c r="AM579" i="1"/>
  <c r="AM595" i="1" a="1"/>
  <c r="AM595" i="1"/>
  <c r="AN595" i="1"/>
  <c r="AM596" i="1" a="1"/>
  <c r="AM596" i="1"/>
  <c r="AN596" i="1"/>
  <c r="AM597" i="1" a="1"/>
  <c r="AM597" i="1"/>
  <c r="AN597" i="1"/>
  <c r="AM598" i="1" a="1"/>
  <c r="AM598" i="1"/>
  <c r="AN598" i="1"/>
  <c r="AM599" i="1" a="1"/>
  <c r="AM599" i="1"/>
  <c r="AN599" i="1"/>
  <c r="AM600" i="1" a="1"/>
  <c r="AM600" i="1"/>
  <c r="AN600" i="1"/>
  <c r="AM601" i="1" a="1"/>
  <c r="AM601" i="1"/>
  <c r="AN601" i="1"/>
  <c r="AM602" i="1" a="1"/>
  <c r="AM602" i="1"/>
  <c r="AN602" i="1"/>
  <c r="AM603" i="1" a="1"/>
  <c r="AM603" i="1"/>
  <c r="AN603" i="1"/>
  <c r="AM604" i="1" a="1"/>
  <c r="AM604" i="1"/>
  <c r="AN604" i="1"/>
  <c r="AM605" i="1" a="1"/>
  <c r="AM605" i="1"/>
  <c r="AN605" i="1"/>
  <c r="AM606" i="1" a="1"/>
  <c r="AM606" i="1"/>
  <c r="AN606" i="1"/>
  <c r="AM607" i="1" a="1"/>
  <c r="AM607" i="1"/>
  <c r="AN607" i="1"/>
  <c r="AM608" i="1" a="1"/>
  <c r="AM608" i="1"/>
  <c r="AN608" i="1"/>
  <c r="AM609" i="1" a="1"/>
  <c r="AM609" i="1"/>
  <c r="AN609" i="1"/>
  <c r="AM610" i="1" a="1"/>
  <c r="AM610" i="1"/>
  <c r="AN610" i="1"/>
  <c r="AM611" i="1" a="1"/>
  <c r="AM611" i="1"/>
  <c r="AN611" i="1"/>
  <c r="AM612" i="1" a="1"/>
  <c r="AM612" i="1"/>
  <c r="AN612" i="1"/>
  <c r="AM613" i="1" a="1"/>
  <c r="AM613" i="1"/>
  <c r="AN613" i="1"/>
  <c r="AM614" i="1" a="1"/>
  <c r="AM614" i="1"/>
  <c r="AN614" i="1"/>
  <c r="AM615" i="1" a="1"/>
  <c r="AM615" i="1"/>
  <c r="AN615" i="1"/>
  <c r="AM616" i="1" a="1"/>
  <c r="AM616" i="1"/>
  <c r="AN616" i="1"/>
  <c r="AM617" i="1" a="1"/>
  <c r="AM617" i="1"/>
  <c r="AN617" i="1"/>
  <c r="AM618" i="1" a="1"/>
  <c r="AM618" i="1"/>
  <c r="AN618" i="1"/>
  <c r="AM619" i="1" a="1"/>
  <c r="AM619" i="1"/>
  <c r="AN619" i="1"/>
  <c r="AM620" i="1" a="1"/>
  <c r="AM620" i="1"/>
  <c r="AN620" i="1"/>
  <c r="AM621" i="1" a="1"/>
  <c r="AM621" i="1"/>
  <c r="AN621" i="1"/>
  <c r="AM622" i="1" a="1"/>
  <c r="AM622" i="1"/>
  <c r="AN622" i="1"/>
  <c r="AM623" i="1" a="1"/>
  <c r="AM623" i="1"/>
  <c r="AN623" i="1"/>
  <c r="AM624" i="1" a="1"/>
  <c r="AM624" i="1"/>
  <c r="AN624" i="1"/>
  <c r="AM640" i="1" a="1"/>
  <c r="AM640" i="1"/>
  <c r="AN640" i="1"/>
  <c r="AM641" i="1" a="1"/>
  <c r="AM641" i="1"/>
  <c r="AN641" i="1"/>
  <c r="AM642" i="1" a="1"/>
  <c r="AM642" i="1"/>
  <c r="AN642" i="1"/>
  <c r="AM643" i="1" a="1"/>
  <c r="AM643" i="1"/>
  <c r="AN643" i="1"/>
  <c r="AM644" i="1" a="1"/>
  <c r="AM644" i="1"/>
  <c r="AN644" i="1"/>
  <c r="AM645" i="1" a="1"/>
  <c r="AM645" i="1"/>
  <c r="AN645" i="1"/>
  <c r="AM646" i="1" a="1"/>
  <c r="AM646" i="1"/>
  <c r="AN646" i="1"/>
  <c r="AM647" i="1" a="1"/>
  <c r="AM647" i="1"/>
  <c r="AN647" i="1"/>
  <c r="AM648" i="1" a="1"/>
  <c r="AM648" i="1"/>
  <c r="AN648" i="1"/>
  <c r="AM649" i="1" a="1"/>
  <c r="AM649" i="1"/>
  <c r="AN649" i="1"/>
  <c r="AM650" i="1" a="1"/>
  <c r="AM650" i="1"/>
  <c r="AN650" i="1"/>
  <c r="AM651" i="1" a="1"/>
  <c r="AM651" i="1"/>
  <c r="AN651" i="1"/>
  <c r="AM652" i="1" a="1"/>
  <c r="AM652" i="1"/>
  <c r="AN652" i="1"/>
  <c r="AM653" i="1" a="1"/>
  <c r="AM653" i="1"/>
  <c r="AN653" i="1"/>
  <c r="AM654" i="1" a="1"/>
  <c r="AM654" i="1"/>
  <c r="AN654" i="1"/>
  <c r="AM655" i="1" a="1"/>
  <c r="AM655" i="1"/>
  <c r="AN655" i="1"/>
  <c r="AM656" i="1" a="1"/>
  <c r="AM656" i="1"/>
  <c r="AN656" i="1"/>
  <c r="AM657" i="1" a="1"/>
  <c r="AM657" i="1"/>
  <c r="AN657" i="1"/>
  <c r="AM658" i="1" a="1"/>
  <c r="AM658" i="1"/>
  <c r="AN658" i="1"/>
  <c r="AM659" i="1" a="1"/>
  <c r="AM659" i="1"/>
  <c r="AN659" i="1"/>
  <c r="AM660" i="1" a="1"/>
  <c r="AM660" i="1"/>
  <c r="AN660" i="1"/>
  <c r="AM661" i="1" a="1"/>
  <c r="AM661" i="1"/>
  <c r="AN661" i="1"/>
  <c r="AM662" i="1" a="1"/>
  <c r="AM662" i="1"/>
  <c r="AN662" i="1"/>
  <c r="AM663" i="1" a="1"/>
  <c r="AM663" i="1"/>
  <c r="AN663" i="1"/>
  <c r="AM664" i="1" a="1"/>
  <c r="AM664" i="1"/>
  <c r="AN664" i="1"/>
  <c r="AM665" i="1" a="1"/>
  <c r="AM665" i="1"/>
  <c r="AM666" i="1" a="1"/>
  <c r="AM666" i="1"/>
  <c r="AN666" i="1"/>
  <c r="AM667" i="1" a="1"/>
  <c r="AM667" i="1"/>
  <c r="AN667" i="1"/>
  <c r="AM668" i="1" a="1"/>
  <c r="AM668" i="1"/>
  <c r="AN668" i="1"/>
  <c r="AM669" i="1" a="1"/>
  <c r="AM669" i="1"/>
  <c r="AM670" i="1" a="1"/>
  <c r="AM670" i="1"/>
  <c r="AN670" i="1"/>
  <c r="AM671" i="1" a="1"/>
  <c r="AM671" i="1"/>
  <c r="AN671" i="1"/>
  <c r="AM685" i="1" a="1"/>
  <c r="AM685" i="1"/>
  <c r="AN685" i="1"/>
  <c r="AM686" i="1" a="1"/>
  <c r="AM686" i="1"/>
  <c r="AN686" i="1"/>
  <c r="AM687" i="1" a="1"/>
  <c r="AM687" i="1"/>
  <c r="AN687" i="1"/>
  <c r="AM688" i="1" a="1"/>
  <c r="AM688" i="1"/>
  <c r="AN688" i="1"/>
  <c r="AM689" i="1" a="1"/>
  <c r="AM689" i="1"/>
  <c r="AN689" i="1"/>
  <c r="AM690" i="1" a="1"/>
  <c r="AM690" i="1"/>
  <c r="AN690" i="1"/>
  <c r="AM691" i="1" a="1"/>
  <c r="AM691" i="1"/>
  <c r="AN691" i="1"/>
  <c r="AM692" i="1" a="1"/>
  <c r="AM692" i="1"/>
  <c r="AN692" i="1"/>
  <c r="AM693" i="1" a="1"/>
  <c r="AM693" i="1"/>
  <c r="AN693" i="1"/>
  <c r="AM694" i="1" a="1"/>
  <c r="AM694" i="1"/>
  <c r="AN694" i="1"/>
  <c r="AM695" i="1" a="1"/>
  <c r="AM695" i="1"/>
  <c r="AN695" i="1"/>
  <c r="AM696" i="1" a="1"/>
  <c r="AM696" i="1"/>
  <c r="AN696" i="1"/>
  <c r="AM697" i="1" a="1"/>
  <c r="AM697" i="1"/>
  <c r="AN697" i="1"/>
  <c r="AM698" i="1" a="1"/>
  <c r="AM698" i="1"/>
  <c r="AN698" i="1"/>
  <c r="AM699" i="1" a="1"/>
  <c r="AM699" i="1"/>
  <c r="AN699" i="1"/>
  <c r="AM700" i="1" a="1"/>
  <c r="AM700" i="1"/>
  <c r="AN700" i="1"/>
  <c r="AM701" i="1" a="1"/>
  <c r="AM701" i="1"/>
  <c r="AN701" i="1"/>
  <c r="AO701" i="1"/>
  <c r="AM702" i="1" a="1"/>
  <c r="AM702" i="1"/>
  <c r="AN702" i="1"/>
  <c r="AM703" i="1" a="1"/>
  <c r="AM703" i="1"/>
  <c r="AO703" i="1"/>
  <c r="AM704" i="1" a="1"/>
  <c r="AM704" i="1"/>
  <c r="AO704" i="1"/>
  <c r="AM705" i="1" a="1"/>
  <c r="AM705" i="1"/>
  <c r="AO705" i="1"/>
  <c r="AM706" i="1" a="1"/>
  <c r="AM706" i="1"/>
  <c r="AN706" i="1"/>
  <c r="AM707" i="1" a="1"/>
  <c r="AM707" i="1"/>
  <c r="AN707" i="1"/>
  <c r="AM708" i="1" a="1"/>
  <c r="AM708" i="1"/>
  <c r="AN708" i="1"/>
  <c r="AM709" i="1" a="1"/>
  <c r="AM709" i="1"/>
  <c r="AN709" i="1"/>
  <c r="AM710" i="1" a="1"/>
  <c r="AM710" i="1"/>
  <c r="AN710" i="1"/>
  <c r="AM711" i="1" a="1"/>
  <c r="AM711" i="1"/>
  <c r="AN711" i="1"/>
  <c r="AM712" i="1" a="1"/>
  <c r="AM712" i="1"/>
  <c r="AN712" i="1"/>
  <c r="AM713" i="1" a="1"/>
  <c r="AM713" i="1"/>
  <c r="AN713" i="1"/>
  <c r="AM714" i="1" a="1"/>
  <c r="AM714" i="1"/>
  <c r="AN714" i="1"/>
  <c r="AM730" i="1" a="1"/>
  <c r="AM730" i="1"/>
  <c r="AN730" i="1"/>
  <c r="AM731" i="1" a="1"/>
  <c r="AM731" i="1"/>
  <c r="AN731" i="1"/>
  <c r="AO731" i="1"/>
  <c r="AM732" i="1" a="1"/>
  <c r="AM732" i="1"/>
  <c r="AN732" i="1"/>
  <c r="AO732" i="1"/>
  <c r="AM733" i="1" a="1"/>
  <c r="AM733" i="1"/>
  <c r="AN733" i="1"/>
  <c r="AM734" i="1" a="1"/>
  <c r="AM734" i="1"/>
  <c r="AN734" i="1"/>
  <c r="AM735" i="1" a="1"/>
  <c r="AM735" i="1"/>
  <c r="AN735" i="1"/>
  <c r="AM736" i="1" a="1"/>
  <c r="AM736" i="1"/>
  <c r="AN736" i="1"/>
  <c r="AM737" i="1" a="1"/>
  <c r="AM737" i="1"/>
  <c r="AN737" i="1"/>
  <c r="AO737" i="1"/>
  <c r="AM738" i="1" a="1"/>
  <c r="AM738" i="1"/>
  <c r="AN738" i="1"/>
  <c r="AO738" i="1"/>
  <c r="AM739" i="1" a="1"/>
  <c r="AM739" i="1"/>
  <c r="AM740" i="1" a="1"/>
  <c r="AM740" i="1"/>
  <c r="AN740" i="1"/>
  <c r="AM741" i="1" a="1"/>
  <c r="AM741" i="1"/>
  <c r="AN741" i="1"/>
  <c r="AM742" i="1" a="1"/>
  <c r="AM742" i="1"/>
  <c r="AN742" i="1"/>
  <c r="AM743" i="1" a="1"/>
  <c r="AM743" i="1"/>
  <c r="AN743" i="1"/>
  <c r="AO743" i="1"/>
  <c r="AM744" i="1" a="1"/>
  <c r="AM744" i="1"/>
  <c r="AM745" i="1" a="1"/>
  <c r="AM745" i="1"/>
  <c r="AN745" i="1"/>
  <c r="AM746" i="1" a="1"/>
  <c r="AM746" i="1"/>
  <c r="AN746" i="1"/>
  <c r="AM747" i="1" a="1"/>
  <c r="AM747" i="1"/>
  <c r="AN747" i="1"/>
  <c r="AO747" i="1"/>
  <c r="AM748" i="1" a="1"/>
  <c r="AM748" i="1"/>
  <c r="AM749" i="1" a="1"/>
  <c r="AM749" i="1"/>
  <c r="AM750" i="1" a="1"/>
  <c r="AM750" i="1"/>
  <c r="AM751" i="1" a="1"/>
  <c r="AM751" i="1"/>
  <c r="AN751" i="1"/>
  <c r="AM752" i="1" a="1"/>
  <c r="AM752" i="1"/>
  <c r="AN752" i="1"/>
  <c r="AM753" i="1" a="1"/>
  <c r="AM753" i="1"/>
  <c r="AN753" i="1"/>
  <c r="AM754" i="1" a="1"/>
  <c r="AM754" i="1"/>
  <c r="AN754" i="1"/>
  <c r="AM755" i="1" a="1"/>
  <c r="AM755" i="1"/>
  <c r="AN755" i="1"/>
  <c r="AM756" i="1" a="1"/>
  <c r="AM756" i="1"/>
  <c r="AN756" i="1"/>
  <c r="AM757" i="1" a="1"/>
  <c r="AM757" i="1"/>
  <c r="AN757" i="1"/>
  <c r="AM758" i="1" a="1"/>
  <c r="AM758" i="1"/>
  <c r="AN758" i="1"/>
  <c r="AM759" i="1" a="1"/>
  <c r="AM759" i="1"/>
  <c r="AN759" i="1"/>
  <c r="AM10" i="1" a="1"/>
  <c r="AM10" i="1"/>
  <c r="AN10" i="1"/>
  <c r="AN401" i="1"/>
  <c r="AN400" i="1"/>
  <c r="AN226" i="1"/>
  <c r="AN225" i="1"/>
  <c r="AO744" i="1"/>
  <c r="AO669" i="1"/>
  <c r="AO432" i="1"/>
  <c r="AN432" i="1"/>
  <c r="AN431" i="1"/>
  <c r="AO380" i="1"/>
  <c r="AO381" i="1"/>
  <c r="AN381" i="1"/>
  <c r="AN379" i="1"/>
  <c r="AO343" i="1"/>
  <c r="AN343" i="1"/>
  <c r="AN342" i="1"/>
  <c r="AO207" i="1"/>
  <c r="AN207" i="1"/>
  <c r="AN206" i="1"/>
  <c r="AO204" i="1"/>
  <c r="AN204" i="1"/>
  <c r="AN203" i="1"/>
  <c r="AO151" i="1"/>
  <c r="AN151" i="1"/>
  <c r="AN150" i="1"/>
  <c r="AO79" i="1"/>
  <c r="AN79" i="1"/>
  <c r="AN78" i="1"/>
  <c r="AO74" i="1"/>
  <c r="AN74" i="1"/>
  <c r="AN73" i="1"/>
  <c r="AO30" i="1"/>
  <c r="AO31" i="1"/>
  <c r="AN31" i="1"/>
  <c r="AN29" i="1"/>
  <c r="AN569" i="1"/>
  <c r="AO748" i="1"/>
  <c r="AO749" i="1"/>
  <c r="AO750" i="1"/>
  <c r="AO579" i="1"/>
  <c r="AN579" i="1"/>
  <c r="AN578" i="1"/>
  <c r="AO243" i="1"/>
  <c r="AO211" i="1"/>
  <c r="AN211" i="1"/>
  <c r="AN210" i="1"/>
  <c r="AO107" i="1"/>
  <c r="AN107" i="1"/>
  <c r="AN106" i="1"/>
  <c r="AO20" i="1"/>
  <c r="AN20" i="1"/>
  <c r="AN19" i="1"/>
  <c r="AP233" i="1"/>
  <c r="AP229" i="1"/>
  <c r="AP231" i="1"/>
  <c r="AP754" i="1"/>
  <c r="AP752" i="1"/>
  <c r="AP750" i="1"/>
  <c r="AP748" i="1"/>
  <c r="AP746" i="1"/>
  <c r="AP744" i="1"/>
  <c r="AP742" i="1"/>
  <c r="AP740" i="1"/>
  <c r="AP738" i="1"/>
  <c r="AP736" i="1"/>
  <c r="AP734" i="1"/>
  <c r="AP732" i="1"/>
  <c r="AP730" i="1"/>
  <c r="AN380" i="1"/>
  <c r="AP212" i="1"/>
  <c r="AP210" i="1"/>
  <c r="AP208" i="1"/>
  <c r="AP206" i="1"/>
  <c r="AP204" i="1"/>
  <c r="AP202" i="1"/>
  <c r="AP200" i="1"/>
  <c r="AP198" i="1"/>
  <c r="AP196" i="1"/>
  <c r="AP194" i="1"/>
  <c r="AP192" i="1"/>
  <c r="AP190" i="1"/>
  <c r="AP180" i="1"/>
  <c r="AP178" i="1"/>
  <c r="AP176" i="1"/>
  <c r="AP174" i="1"/>
  <c r="AP172" i="1"/>
  <c r="AP170" i="1"/>
  <c r="AP168" i="1"/>
  <c r="AP166" i="1"/>
  <c r="AP164" i="1"/>
  <c r="AP162" i="1"/>
  <c r="AP160" i="1"/>
  <c r="AP158" i="1"/>
  <c r="AP156" i="1"/>
  <c r="AP154" i="1"/>
  <c r="AP152" i="1"/>
  <c r="AP150" i="1"/>
  <c r="AP494" i="1"/>
  <c r="AP493" i="1"/>
  <c r="AN674" i="1"/>
  <c r="AN672" i="1"/>
  <c r="AP674" i="1"/>
  <c r="AN673" i="1"/>
  <c r="AP675" i="1"/>
  <c r="AP672" i="1"/>
  <c r="AN44" i="1"/>
  <c r="AN43" i="1"/>
  <c r="AN42" i="1"/>
  <c r="AN41" i="1"/>
  <c r="AN40" i="1"/>
  <c r="AN30" i="1"/>
  <c r="AN705" i="1"/>
  <c r="AN704" i="1"/>
  <c r="AN703" i="1"/>
  <c r="AN748" i="1"/>
  <c r="AN744" i="1"/>
  <c r="AN669" i="1"/>
  <c r="AP764" i="1"/>
  <c r="AP760" i="1"/>
  <c r="AP756" i="1"/>
  <c r="AP749" i="1"/>
  <c r="AP741" i="1"/>
  <c r="AP733" i="1"/>
  <c r="AP719" i="1"/>
  <c r="AP715" i="1"/>
  <c r="AP512" i="1"/>
  <c r="AP508" i="1"/>
  <c r="AP496" i="1"/>
  <c r="AP490" i="1"/>
  <c r="AP486" i="1"/>
  <c r="AP482" i="1"/>
  <c r="AP478" i="1"/>
  <c r="AP474" i="1"/>
  <c r="AP470" i="1"/>
  <c r="AP466" i="1"/>
  <c r="AP462" i="1"/>
  <c r="AP450" i="1"/>
  <c r="AP446" i="1"/>
  <c r="AN417" i="1"/>
  <c r="AN392" i="1"/>
  <c r="AN391" i="1"/>
  <c r="AN390" i="1"/>
  <c r="AN219" i="1"/>
  <c r="AP709" i="1"/>
  <c r="AP705" i="1"/>
  <c r="AP701" i="1"/>
  <c r="AP693" i="1"/>
  <c r="AP689" i="1"/>
  <c r="AP685" i="1"/>
  <c r="AP683" i="1"/>
  <c r="AP679" i="1"/>
  <c r="AP673" i="1"/>
  <c r="AP668" i="1"/>
  <c r="AP664" i="1"/>
  <c r="AP660" i="1"/>
  <c r="AP656" i="1"/>
  <c r="AP652" i="1"/>
  <c r="AP648" i="1"/>
  <c r="AP644" i="1"/>
  <c r="AP640" i="1"/>
  <c r="AP628" i="1"/>
  <c r="AP624" i="1"/>
  <c r="AP620" i="1"/>
  <c r="AP616" i="1"/>
  <c r="AP612" i="1"/>
  <c r="AP608" i="1"/>
  <c r="AP604" i="1"/>
  <c r="AP600" i="1"/>
  <c r="AP596" i="1"/>
  <c r="AP584" i="1"/>
  <c r="AP580" i="1"/>
  <c r="AP568" i="1"/>
  <c r="AP564" i="1"/>
  <c r="AP552" i="1"/>
  <c r="AP440" i="1"/>
  <c r="AP436" i="1"/>
  <c r="AP432" i="1"/>
  <c r="AP428" i="1"/>
  <c r="AP424" i="1"/>
  <c r="AP420" i="1"/>
  <c r="AP384" i="1"/>
  <c r="AP380" i="1"/>
  <c r="AP376" i="1"/>
  <c r="AP375" i="1"/>
  <c r="AP371" i="1"/>
  <c r="AP359" i="1"/>
  <c r="AP355" i="1"/>
  <c r="AP347" i="1"/>
  <c r="AP343" i="1"/>
  <c r="AP339" i="1"/>
  <c r="AP335" i="1"/>
  <c r="AP331" i="1"/>
  <c r="AP327" i="1"/>
  <c r="AP315" i="1"/>
  <c r="AP311" i="1"/>
  <c r="AP307" i="1"/>
  <c r="AP248" i="1"/>
  <c r="AP244" i="1"/>
  <c r="AP153" i="1"/>
  <c r="AP147" i="1"/>
  <c r="AP135" i="1"/>
  <c r="AP131" i="1"/>
  <c r="AP127" i="1"/>
  <c r="AP123" i="1"/>
  <c r="AP111" i="1"/>
  <c r="AP402" i="1"/>
  <c r="AP398" i="1"/>
  <c r="AP297" i="1"/>
  <c r="AP293" i="1"/>
  <c r="AP289" i="1"/>
  <c r="AP285" i="1"/>
  <c r="AP281" i="1"/>
  <c r="AP269" i="1"/>
  <c r="AP266" i="1"/>
  <c r="AP225" i="1"/>
  <c r="AP221" i="1"/>
  <c r="AP107" i="1"/>
  <c r="AP103" i="1"/>
  <c r="AP91" i="1"/>
  <c r="AP90" i="1"/>
  <c r="AP84" i="1"/>
  <c r="AP80" i="1"/>
  <c r="AP76" i="1"/>
  <c r="AP72" i="1"/>
  <c r="AP68" i="1"/>
  <c r="AP64" i="1"/>
  <c r="AP60" i="1"/>
  <c r="AP56" i="1"/>
  <c r="AP44" i="1"/>
  <c r="AP40" i="1"/>
  <c r="AP36" i="1"/>
  <c r="AP32" i="1"/>
  <c r="AP28" i="1"/>
  <c r="AP24" i="1"/>
  <c r="AP20" i="1"/>
  <c r="AP16" i="1"/>
  <c r="AP12" i="1"/>
  <c r="AN46" i="1"/>
  <c r="AN45" i="1"/>
  <c r="AN130" i="1"/>
  <c r="AN134" i="1"/>
  <c r="AN176" i="1"/>
  <c r="AN180" i="1"/>
  <c r="AN675" i="1"/>
  <c r="AN541" i="1"/>
  <c r="AP539" i="1"/>
  <c r="AP540" i="1"/>
  <c r="AN540" i="1"/>
  <c r="AN676" i="1"/>
  <c r="AN749" i="1"/>
  <c r="AN750" i="1"/>
  <c r="AN271" i="1"/>
  <c r="AP89" i="1"/>
  <c r="AP88" i="1"/>
  <c r="AN267" i="1"/>
  <c r="AN90" i="1"/>
  <c r="AN243" i="1" l="1"/>
  <c r="AN269" i="1"/>
</calcChain>
</file>

<file path=xl/comments1.xml><?xml version="1.0" encoding="utf-8"?>
<comments xmlns="http://schemas.openxmlformats.org/spreadsheetml/2006/main">
  <authors>
    <author>Omar</author>
    <author>User Default</author>
    <author>Windows User</author>
  </authors>
  <commentList>
    <comment ref="C1" authorId="0">
      <text>
        <r>
          <rPr>
            <b/>
            <sz val="9"/>
            <color indexed="81"/>
            <rFont val="Tahoma"/>
            <family val="2"/>
          </rPr>
          <t>Omar:</t>
        </r>
        <r>
          <rPr>
            <sz val="9"/>
            <color indexed="81"/>
            <rFont val="Tahoma"/>
            <family val="2"/>
          </rPr>
          <t xml:space="preserve">
Confidence Indicators, Composite Indicators, OECD indicator, Consumer confidence indicator, SA
Datastream code: *OCS005Q</t>
        </r>
      </text>
    </comment>
    <comment ref="D1" authorId="0">
      <text>
        <r>
          <rPr>
            <b/>
            <sz val="9"/>
            <color indexed="81"/>
            <rFont val="Tahoma"/>
            <family val="2"/>
          </rPr>
          <t>Omar:</t>
        </r>
        <r>
          <rPr>
            <sz val="9"/>
            <color indexed="81"/>
            <rFont val="Tahoma"/>
            <family val="2"/>
          </rPr>
          <t xml:space="preserve">
Manufacturing, Composite Indicators, OECD indicator, Manufacturing - Industrial confidence indicator, SA
Datastream code: *OBS085Q</t>
        </r>
      </text>
    </comment>
    <comment ref="E1" authorId="0">
      <text>
        <r>
          <rPr>
            <b/>
            <sz val="9"/>
            <color indexed="81"/>
            <rFont val="Tahoma"/>
            <family val="2"/>
          </rPr>
          <t>Omar:</t>
        </r>
        <r>
          <rPr>
            <sz val="9"/>
            <color indexed="81"/>
            <rFont val="Tahoma"/>
            <family val="2"/>
          </rPr>
          <t xml:space="preserve">
General government gross financial liabilities, value
Source: OECD Economic Outlook n.94</t>
        </r>
      </text>
    </comment>
    <comment ref="F1" authorId="0">
      <text>
        <r>
          <rPr>
            <b/>
            <sz val="9"/>
            <color indexed="81"/>
            <rFont val="Tahoma"/>
            <family val="2"/>
          </rPr>
          <t>Omar:</t>
        </r>
        <r>
          <rPr>
            <sz val="9"/>
            <color indexed="81"/>
            <rFont val="Tahoma"/>
            <family val="2"/>
          </rPr>
          <t xml:space="preserve">
Potential output of total economy, value 
Source: OECD Economic Outlook n.94</t>
        </r>
      </text>
    </comment>
    <comment ref="G1" authorId="0">
      <text>
        <r>
          <rPr>
            <b/>
            <sz val="9"/>
            <color indexed="81"/>
            <rFont val="Tahoma"/>
            <family val="2"/>
          </rPr>
          <t>Omar:</t>
        </r>
        <r>
          <rPr>
            <sz val="9"/>
            <color indexed="81"/>
            <rFont val="Tahoma"/>
            <family val="2"/>
          </rPr>
          <t xml:space="preserve">
Gross domestic product, value, market prices
Source: OECD Economic Outlook n.94</t>
        </r>
      </text>
    </comment>
    <comment ref="H1" authorId="0">
      <text>
        <r>
          <rPr>
            <b/>
            <sz val="9"/>
            <color indexed="81"/>
            <rFont val="Tahoma"/>
            <family val="2"/>
          </rPr>
          <t>Omar:</t>
        </r>
        <r>
          <rPr>
            <sz val="9"/>
            <color indexed="81"/>
            <rFont val="Tahoma"/>
            <family val="2"/>
          </rPr>
          <t xml:space="preserve">
Gross domestic product, volume, market prices 
Source: OECD Economic Outlook n.94</t>
        </r>
      </text>
    </comment>
    <comment ref="J1" authorId="0">
      <text>
        <r>
          <rPr>
            <b/>
            <sz val="9"/>
            <color indexed="81"/>
            <rFont val="Tahoma"/>
            <family val="2"/>
          </rPr>
          <t>Omar:</t>
        </r>
        <r>
          <rPr>
            <sz val="9"/>
            <color indexed="81"/>
            <rFont val="Tahoma"/>
            <family val="2"/>
          </rPr>
          <t xml:space="preserve">
Short-term interest rate
Source: OECD Economic Outlook n.94</t>
        </r>
      </text>
    </comment>
    <comment ref="K1" authorId="0">
      <text>
        <r>
          <rPr>
            <b/>
            <sz val="9"/>
            <color indexed="81"/>
            <rFont val="Tahoma"/>
            <family val="2"/>
          </rPr>
          <t>Omar:</t>
        </r>
        <r>
          <rPr>
            <sz val="9"/>
            <color indexed="81"/>
            <rFont val="Tahoma"/>
            <family val="2"/>
          </rPr>
          <t xml:space="preserve">
Long-term interest rate on government bonds 
Source: OECD Economic Outlook n.94</t>
        </r>
      </text>
    </comment>
    <comment ref="L1" authorId="0">
      <text>
        <r>
          <rPr>
            <b/>
            <sz val="9"/>
            <color indexed="81"/>
            <rFont val="Tahoma"/>
            <family val="2"/>
          </rPr>
          <t>Omar:</t>
        </r>
        <r>
          <rPr>
            <sz val="9"/>
            <color indexed="81"/>
            <rFont val="Tahoma"/>
            <family val="2"/>
          </rPr>
          <t xml:space="preserve">
Household consumption expenditure including NPISH, Nominal (IMF IFS)
Datastream code: *Y96F.CB</t>
        </r>
      </text>
    </comment>
    <comment ref="M1" authorId="0">
      <text>
        <r>
          <rPr>
            <b/>
            <sz val="9"/>
            <color indexed="81"/>
            <rFont val="Tahoma"/>
            <family val="2"/>
          </rPr>
          <t>Omar:</t>
        </r>
        <r>
          <rPr>
            <sz val="9"/>
            <color indexed="81"/>
            <rFont val="Tahoma"/>
            <family val="2"/>
          </rPr>
          <t xml:space="preserve">
Gross fixed capital formation, Corporations, households and NPISH, Nominal (IMF IFS). Discounted by CPI.
Datastream code: *Y93E.CB</t>
        </r>
      </text>
    </comment>
    <comment ref="N1" authorId="0">
      <text>
        <r>
          <rPr>
            <b/>
            <sz val="9"/>
            <color indexed="81"/>
            <rFont val="Tahoma"/>
            <family val="2"/>
          </rPr>
          <t>Omar:</t>
        </r>
        <r>
          <rPr>
            <sz val="9"/>
            <color indexed="81"/>
            <rFont val="Tahoma"/>
            <family val="2"/>
          </rPr>
          <t xml:space="preserve">
Population. Source: OECD</t>
        </r>
      </text>
    </comment>
    <comment ref="P1" authorId="0">
      <text>
        <r>
          <rPr>
            <b/>
            <sz val="9"/>
            <color indexed="81"/>
            <rFont val="Tahoma"/>
            <family val="2"/>
          </rPr>
          <t>Omar:</t>
        </r>
        <r>
          <rPr>
            <sz val="9"/>
            <color indexed="81"/>
            <rFont val="Tahoma"/>
            <family val="2"/>
          </rPr>
          <t xml:space="preserve">
Trade balances for goods and services
Source: OECD Economic Outlook n.94</t>
        </r>
      </text>
    </comment>
    <comment ref="Q1" authorId="0">
      <text>
        <r>
          <rPr>
            <b/>
            <sz val="9"/>
            <color indexed="81"/>
            <rFont val="Tahoma"/>
            <family val="2"/>
          </rPr>
          <t>Omar:</t>
        </r>
        <r>
          <rPr>
            <sz val="9"/>
            <color indexed="81"/>
            <rFont val="Tahoma"/>
            <family val="2"/>
          </rPr>
          <t xml:space="preserve">
Net Exports (GDPV-FDDV)</t>
        </r>
      </text>
    </comment>
    <comment ref="R1" authorId="0">
      <text>
        <r>
          <rPr>
            <b/>
            <sz val="9"/>
            <color indexed="81"/>
            <rFont val="Tahoma"/>
            <family val="2"/>
          </rPr>
          <t>Omar:</t>
        </r>
        <r>
          <rPr>
            <sz val="9"/>
            <color indexed="81"/>
            <rFont val="Tahoma"/>
            <family val="2"/>
          </rPr>
          <t xml:space="preserve">
Gross fixed capital formation, total, volume 
Source: OECD Economic Outlook n.94</t>
        </r>
      </text>
    </comment>
    <comment ref="S1" authorId="0">
      <text>
        <r>
          <rPr>
            <b/>
            <sz val="9"/>
            <color indexed="81"/>
            <rFont val="Tahoma"/>
            <family val="2"/>
          </rPr>
          <t>Omar:</t>
        </r>
        <r>
          <rPr>
            <sz val="9"/>
            <color indexed="81"/>
            <rFont val="Tahoma"/>
            <family val="2"/>
          </rPr>
          <t xml:space="preserve">
Final domestic expenditure, volume
Source: OECD Economic Outlook n.94</t>
        </r>
      </text>
    </comment>
    <comment ref="T1" authorId="0">
      <text>
        <r>
          <rPr>
            <b/>
            <sz val="9"/>
            <color indexed="81"/>
            <rFont val="Tahoma"/>
            <family val="2"/>
          </rPr>
          <t>Omar:</t>
        </r>
        <r>
          <rPr>
            <sz val="9"/>
            <color indexed="81"/>
            <rFont val="Tahoma"/>
            <family val="2"/>
          </rPr>
          <t xml:space="preserve">
Private total fixed capital formation, Constant Prices; OECD Economic Outlook, Copyright OECD
Datastream code: *OCFPIN</t>
        </r>
      </text>
    </comment>
    <comment ref="U1" authorId="0">
      <text>
        <r>
          <rPr>
            <b/>
            <sz val="9"/>
            <color indexed="81"/>
            <rFont val="Tahoma"/>
            <family val="2"/>
          </rPr>
          <t>Omar:</t>
        </r>
        <r>
          <rPr>
            <sz val="9"/>
            <color indexed="81"/>
            <rFont val="Tahoma"/>
            <family val="2"/>
          </rPr>
          <t xml:space="preserve">
Private final consumption expenditure, volume
Source: OECD Economic Outlook n.94</t>
        </r>
      </text>
    </comment>
    <comment ref="V1" authorId="1">
      <text>
        <r>
          <rPr>
            <b/>
            <sz val="8"/>
            <color indexed="81"/>
            <rFont val="Tahoma"/>
            <family val="2"/>
          </rPr>
          <t>User Default:</t>
        </r>
        <r>
          <rPr>
            <sz val="8"/>
            <color indexed="81"/>
            <rFont val="Tahoma"/>
            <family val="2"/>
          </rPr>
          <t xml:space="preserve">
Total Unemployment Rate.
Source: OECD Economic Outlook n.94</t>
        </r>
      </text>
    </comment>
    <comment ref="W1" authorId="1">
      <text>
        <r>
          <rPr>
            <b/>
            <sz val="8"/>
            <color indexed="81"/>
            <rFont val="Tahoma"/>
            <family val="2"/>
          </rPr>
          <t>User Default:</t>
        </r>
        <r>
          <rPr>
            <sz val="8"/>
            <color indexed="81"/>
            <rFont val="Tahoma"/>
            <family val="2"/>
          </rPr>
          <t xml:space="preserve">
Gross National Income, Worl Bank Development Indicators, current prices LCU</t>
        </r>
      </text>
    </comment>
    <comment ref="X1" authorId="2">
      <text>
        <r>
          <rPr>
            <b/>
            <sz val="9"/>
            <color indexed="81"/>
            <rFont val="Tahoma"/>
            <family val="2"/>
          </rPr>
          <t>Windows User:</t>
        </r>
        <r>
          <rPr>
            <sz val="9"/>
            <color indexed="81"/>
            <rFont val="Tahoma"/>
            <family val="2"/>
          </rPr>
          <t xml:space="preserve">
Gross Fixed Capital Formation of the Private sector. This variable mixes two sources of data, the European Countries have series from the AMECO European Commission Database, the other countries are the same as ipv. Everything is in volumes.</t>
        </r>
      </text>
    </comment>
  </commentList>
</comments>
</file>

<file path=xl/sharedStrings.xml><?xml version="1.0" encoding="utf-8"?>
<sst xmlns="http://schemas.openxmlformats.org/spreadsheetml/2006/main" count="4308" uniqueCount="62">
  <si>
    <t>Country</t>
  </si>
  <si>
    <t>Year</t>
  </si>
  <si>
    <t>esi_con</t>
  </si>
  <si>
    <t>esi_ind</t>
  </si>
  <si>
    <t>ggfl</t>
  </si>
  <si>
    <t>gdptr</t>
  </si>
  <si>
    <t>gdp</t>
  </si>
  <si>
    <t>gdpv</t>
  </si>
  <si>
    <t>aa</t>
  </si>
  <si>
    <t>r_sh</t>
  </si>
  <si>
    <t>r_lo</t>
  </si>
  <si>
    <t>pfce</t>
  </si>
  <si>
    <t>gfcf</t>
  </si>
  <si>
    <t>popt</t>
  </si>
  <si>
    <t>OECD_LMR</t>
  </si>
  <si>
    <t>fbgsd</t>
  </si>
  <si>
    <t>NE</t>
  </si>
  <si>
    <t>cpv</t>
  </si>
  <si>
    <t>fddv</t>
  </si>
  <si>
    <t>ipv</t>
  </si>
  <si>
    <t>itv</t>
  </si>
  <si>
    <t>IMF_TAX_UT</t>
  </si>
  <si>
    <t>IMF_SPND_UT</t>
  </si>
  <si>
    <t>AUS</t>
  </si>
  <si>
    <t>NA</t>
  </si>
  <si>
    <t>AUT</t>
  </si>
  <si>
    <t>BEL</t>
  </si>
  <si>
    <t>CAN</t>
  </si>
  <si>
    <t>DEU</t>
  </si>
  <si>
    <t>DNK</t>
  </si>
  <si>
    <t>ESP</t>
  </si>
  <si>
    <t>FIN</t>
  </si>
  <si>
    <t>FRA</t>
  </si>
  <si>
    <t>GBR</t>
  </si>
  <si>
    <t>IRL</t>
  </si>
  <si>
    <t>ITA</t>
  </si>
  <si>
    <t>JPN</t>
  </si>
  <si>
    <t>NLD</t>
  </si>
  <si>
    <t>PRT</t>
  </si>
  <si>
    <t>SWE</t>
  </si>
  <si>
    <t>USA</t>
  </si>
  <si>
    <t>IMF_TAX_att</t>
  </si>
  <si>
    <t>IMF_TAX_att1</t>
  </si>
  <si>
    <t>IMF_TAX_att2</t>
  </si>
  <si>
    <t>IMF_TAX_att3</t>
  </si>
  <si>
    <t>IMF_TAX_att4</t>
  </si>
  <si>
    <t>IMF_TAX_att5</t>
  </si>
  <si>
    <t>IMF_SPND_att</t>
  </si>
  <si>
    <t>IMF_SPND_att1</t>
  </si>
  <si>
    <t>IMF_SPND_att2</t>
  </si>
  <si>
    <t>IMF_SPND_att3</t>
  </si>
  <si>
    <t>IMF_SPND_att4</t>
  </si>
  <si>
    <t>IMF_SPND_att5</t>
  </si>
  <si>
    <t>IMF_EB</t>
  </si>
  <si>
    <t>IMF_DUM</t>
  </si>
  <si>
    <t>imf_tot</t>
  </si>
  <si>
    <t>imf_tax</t>
  </si>
  <si>
    <t>imf_spnd</t>
  </si>
  <si>
    <t>IMF_TB</t>
  </si>
  <si>
    <t>utr</t>
  </si>
  <si>
    <t>gni</t>
  </si>
  <si>
    <t>pinv</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</si>
</sst>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2"/>
      <color indexed="8"/>
      <name val="Calibri"/>
      <family val="2"/>
      <charset val="1"/>
    </font>
    <font>
      <sz val="10"/>
      <name val="Arial"/>
      <family val="2"/>
    </font>
    <font>
      <sz val="9"/>
      <color indexed="81"/>
      <name val="Tahoma"/>
      <family val="2"/>
    </font>
    <font>
      <b/>
      <sz val="9"/>
      <color indexed="81"/>
      <name val="Tahoma"/>
      <family val="2"/>
    </font>
    <font>
      <sz val="8"/>
      <color indexed="81"/>
      <name val="Tahoma"/>
      <family val="2"/>
    </font>
    <font>
      <b/>
      <sz val="8"/>
      <color indexed="81"/>
      <name val="Tahoma"/>
      <family val="2"/>
    </font>
    <font>
      <sz val="11"/>
      <color theme="1"/>
      <name val="Calibri"/>
      <family val="2"/>
      <scheme val="minor"/>
    </font>
    <font>
      <sz val="10"/>
      <color theme="1" tint="0.14999847407452621"/>
      <name val="Arial"/>
      <family val="2"/>
    </font>
    <font>
      <sz val="11"/>
      <color theme="1" tint="0.14999847407452621"/>
      <name val="Calibri"/>
      <family val="2"/>
      <scheme val="minor"/>
    </font>
    <font>
      <sz val="9"/>
      <name val="Calibri"/>
      <family val="2"/>
      <scheme val="minor"/>
    </font>
    <font>
      <b/>
      <sz val="10"/>
      <color theme="1" tint="0.14999847407452621"/>
      <name val="Arial"/>
      <family val="2"/>
    </font>
  </fonts>
  <fills count="4">
    <fill>
      <patternFill patternType="none"/>
    </fill>
    <fill>
      <patternFill patternType="gray125"/>
    </fill>
    <fill>
      <patternFill patternType="solid">
        <fgColor rgb="FFFFFF00"/>
        <bgColor indexed="64"/>
      </patternFill>
    </fill>
    <fill>
      <patternFill patternType="solid">
        <fgColor theme="5"/>
        <bgColor indexed="64"/>
      </patternFill>
    </fill>
  </fills>
  <borders count="1">
    <border>
      <left/>
      <right/>
      <top/>
      <bottom/>
      <diagonal/>
    </border>
  </borders>
  <cellStyleXfs count="4">
    <xf numFmtId="0" fontId="0" fillId="0" borderId="0"/>
    <xf numFmtId="0" fontId="1" fillId="0" borderId="0"/>
    <xf numFmtId="0" fontId="2" fillId="0" borderId="0"/>
    <xf numFmtId="0" fontId="7" fillId="0" borderId="0"/>
  </cellStyleXfs>
  <cellXfs count="17">
    <xf numFmtId="0" fontId="0" fillId="0" borderId="0" xfId="0"/>
    <xf numFmtId="0" fontId="8" fillId="0" borderId="0" xfId="0" applyFont="1" applyBorder="1" applyAlignment="1">
      <alignment horizontal="center"/>
    </xf>
    <xf numFmtId="0" fontId="8" fillId="0" borderId="0" xfId="0" applyFont="1" applyFill="1" applyBorder="1" applyAlignment="1">
      <alignment horizontal="center"/>
    </xf>
    <xf numFmtId="0" fontId="8" fillId="0" borderId="0" xfId="0" applyFont="1" applyBorder="1"/>
    <xf numFmtId="0" fontId="9" fillId="0" borderId="0" xfId="0" applyFont="1" applyFill="1" applyBorder="1" applyAlignment="1">
      <alignment horizontal="center"/>
    </xf>
    <xf numFmtId="0" fontId="8" fillId="0" borderId="0" xfId="3" applyFont="1" applyFill="1" applyBorder="1" applyAlignment="1">
      <alignment horizontal="center"/>
    </xf>
    <xf numFmtId="0" fontId="8" fillId="0" borderId="0" xfId="0" applyFont="1" applyBorder="1" applyAlignment="1">
      <alignment horizontal="right"/>
    </xf>
    <xf numFmtId="0" fontId="0" fillId="0" borderId="0" xfId="0" applyBorder="1"/>
    <xf numFmtId="0" fontId="10" fillId="0" borderId="0" xfId="0" applyFont="1" applyFill="1" applyBorder="1" applyAlignment="1">
      <alignment horizontal="center"/>
    </xf>
    <xf numFmtId="0" fontId="8" fillId="0" borderId="0" xfId="0" applyFont="1" applyFill="1" applyBorder="1"/>
    <xf numFmtId="3" fontId="9" fillId="0" borderId="0" xfId="0" applyNumberFormat="1" applyFont="1" applyBorder="1" applyAlignment="1">
      <alignment horizontal="right"/>
    </xf>
    <xf numFmtId="0" fontId="11" fillId="0" borderId="0" xfId="0" applyFont="1" applyBorder="1"/>
    <xf numFmtId="0" fontId="0" fillId="0" borderId="0" xfId="0" applyFill="1" applyBorder="1"/>
    <xf numFmtId="4" fontId="8" fillId="0" borderId="0" xfId="0" applyNumberFormat="1" applyFont="1" applyFill="1" applyAlignment="1">
      <alignment horizontal="center"/>
    </xf>
    <xf numFmtId="0" fontId="2" fillId="0" borderId="0" xfId="2"/>
    <xf numFmtId="0" fontId="0" fillId="2" borderId="0" xfId="0" applyFill="1" applyBorder="1"/>
    <xf numFmtId="0" fontId="0" fillId="3" borderId="0" xfId="0" applyFill="1" applyBorder="1"/>
  </cellXfs>
  <cellStyles count="4">
    <cellStyle name="Excel Built-in Normal" xfId="1"/>
    <cellStyle name="Normale" xfId="0" builtinId="0"/>
    <cellStyle name="Normale 2" xfId="2"/>
    <cellStyle name="Normale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766"/>
  <sheetViews>
    <sheetView tabSelected="1" zoomScale="85" zoomScaleNormal="85" zoomScalePageLayoutView="85" workbookViewId="0">
      <pane xSplit="2" ySplit="1" topLeftCell="AE227" activePane="bottomRight" state="frozen"/>
      <selection pane="topRight" activeCell="C1" sqref="C1"/>
      <selection pane="bottomLeft" activeCell="A2" sqref="A2"/>
      <selection pane="bottomRight" activeCell="AO242" sqref="AO242"/>
    </sheetView>
  </sheetViews>
  <sheetFormatPr defaultColWidth="8.85546875" defaultRowHeight="15" x14ac:dyDescent="0.25"/>
  <cols>
    <col min="1" max="6" width="8.85546875" style="7"/>
    <col min="7" max="7" width="12.28515625" style="7" bestFit="1" customWidth="1"/>
    <col min="8" max="13" width="8.85546875" style="7"/>
    <col min="14" max="14" width="10.28515625" style="7" customWidth="1"/>
    <col min="15" max="15" width="9.7109375" style="7" customWidth="1"/>
    <col min="16" max="16" width="8.85546875" style="7"/>
    <col min="17" max="17" width="12" style="7" bestFit="1" customWidth="1"/>
    <col min="18" max="19" width="8.85546875" style="7"/>
    <col min="20" max="20" width="12.28515625" style="7" bestFit="1" customWidth="1"/>
    <col min="21" max="23" width="8.85546875" style="7"/>
    <col min="24" max="24" width="9.140625"/>
    <col min="25" max="25" width="12.7109375" style="7" bestFit="1" customWidth="1"/>
    <col min="26" max="26" width="8.85546875" style="7"/>
    <col min="27" max="27" width="8.85546875" style="7" customWidth="1"/>
    <col min="28" max="30" width="8.85546875" style="7"/>
    <col min="31" max="31" width="9.28515625" style="7" customWidth="1"/>
    <col min="32" max="32" width="12.5703125" style="7" customWidth="1"/>
    <col min="33" max="33" width="15.28515625" style="7" customWidth="1"/>
    <col min="34" max="34" width="12.140625" style="7" customWidth="1"/>
    <col min="35" max="39" width="8.85546875" style="7"/>
    <col min="40" max="40" width="12.5703125" style="7" customWidth="1"/>
    <col min="41" max="41" width="12.42578125" style="7" customWidth="1"/>
    <col min="42" max="16384" width="8.85546875" style="7"/>
  </cols>
  <sheetData>
    <row r="1" spans="1:44" x14ac:dyDescent="0.25">
      <c r="A1" s="1" t="s">
        <v>0</v>
      </c>
      <c r="B1" s="1" t="s">
        <v>1</v>
      </c>
      <c r="C1" s="2" t="s">
        <v>2</v>
      </c>
      <c r="D1" s="2" t="s">
        <v>3</v>
      </c>
      <c r="E1" s="2" t="s">
        <v>4</v>
      </c>
      <c r="F1" s="2" t="s">
        <v>5</v>
      </c>
      <c r="G1" s="4" t="s">
        <v>6</v>
      </c>
      <c r="H1" s="2" t="s">
        <v>7</v>
      </c>
      <c r="I1" s="4" t="s">
        <v>8</v>
      </c>
      <c r="J1" s="5" t="s">
        <v>9</v>
      </c>
      <c r="K1" s="5" t="s">
        <v>10</v>
      </c>
      <c r="L1" s="2" t="s">
        <v>11</v>
      </c>
      <c r="M1" s="2" t="s">
        <v>12</v>
      </c>
      <c r="N1" s="2" t="s">
        <v>13</v>
      </c>
      <c r="O1" s="6" t="s">
        <v>14</v>
      </c>
      <c r="P1" s="6" t="s">
        <v>15</v>
      </c>
      <c r="Q1" s="6" t="s">
        <v>16</v>
      </c>
      <c r="R1" s="6" t="s">
        <v>20</v>
      </c>
      <c r="S1" s="6" t="s">
        <v>18</v>
      </c>
      <c r="T1" s="6" t="s">
        <v>19</v>
      </c>
      <c r="U1" s="6" t="s">
        <v>17</v>
      </c>
      <c r="V1" s="6" t="s">
        <v>59</v>
      </c>
      <c r="W1" t="s">
        <v>60</v>
      </c>
      <c r="X1" t="s">
        <v>61</v>
      </c>
      <c r="Y1" s="8" t="s">
        <v>21</v>
      </c>
      <c r="Z1" s="8" t="s">
        <v>41</v>
      </c>
      <c r="AA1" s="8" t="s">
        <v>42</v>
      </c>
      <c r="AB1" s="8" t="s">
        <v>43</v>
      </c>
      <c r="AC1" s="8" t="s">
        <v>44</v>
      </c>
      <c r="AD1" s="8" t="s">
        <v>45</v>
      </c>
      <c r="AE1" s="8" t="s">
        <v>46</v>
      </c>
      <c r="AF1" s="8" t="s">
        <v>22</v>
      </c>
      <c r="AG1" s="8" t="s">
        <v>47</v>
      </c>
      <c r="AH1" s="8" t="s">
        <v>48</v>
      </c>
      <c r="AI1" s="8" t="s">
        <v>49</v>
      </c>
      <c r="AJ1" s="8" t="s">
        <v>50</v>
      </c>
      <c r="AK1" s="8" t="s">
        <v>51</v>
      </c>
      <c r="AL1" s="8" t="s">
        <v>52</v>
      </c>
      <c r="AM1" s="8" t="s">
        <v>54</v>
      </c>
      <c r="AN1" s="8" t="s">
        <v>58</v>
      </c>
      <c r="AO1" s="8" t="s">
        <v>53</v>
      </c>
      <c r="AP1" s="13" t="s">
        <v>55</v>
      </c>
      <c r="AQ1" s="13" t="s">
        <v>56</v>
      </c>
      <c r="AR1" s="13" t="s">
        <v>57</v>
      </c>
    </row>
    <row r="2" spans="1:44" x14ac:dyDescent="0.25">
      <c r="A2" s="3" t="s">
        <v>23</v>
      </c>
      <c r="B2" s="1">
        <v>1970</v>
      </c>
      <c r="C2" s="7" t="s">
        <v>24</v>
      </c>
      <c r="D2" s="7">
        <v>100.684</v>
      </c>
      <c r="E2" s="7" t="s">
        <v>24</v>
      </c>
      <c r="F2" s="7" t="s">
        <v>24</v>
      </c>
      <c r="G2" s="7">
        <v>38599000000</v>
      </c>
      <c r="H2" s="7">
        <v>408950000000</v>
      </c>
      <c r="I2" s="1"/>
      <c r="J2" s="7">
        <v>7.1083333333333334</v>
      </c>
      <c r="K2" s="7">
        <v>6.6466666666666665</v>
      </c>
      <c r="L2" s="7">
        <v>201.86274719238281</v>
      </c>
      <c r="M2" s="7">
        <v>116.47058868408203</v>
      </c>
      <c r="N2" s="7">
        <v>12507349</v>
      </c>
      <c r="O2" s="1"/>
      <c r="P2" s="7">
        <v>-76841530.478469372</v>
      </c>
      <c r="Q2" s="1">
        <v>73930961262.749695</v>
      </c>
      <c r="R2" s="7">
        <v>67213000000</v>
      </c>
      <c r="S2" s="7">
        <v>331646721109.89624</v>
      </c>
      <c r="T2" s="14" t="s">
        <v>24</v>
      </c>
      <c r="U2" s="7">
        <v>202324000000</v>
      </c>
      <c r="V2" s="7">
        <v>1.6459581660156202</v>
      </c>
      <c r="W2">
        <v>36570000000</v>
      </c>
      <c r="X2" t="s">
        <v>24</v>
      </c>
      <c r="Y2" s="7" t="s">
        <v>24</v>
      </c>
      <c r="Z2" s="7" t="s">
        <v>24</v>
      </c>
      <c r="AA2" s="7" t="s">
        <v>24</v>
      </c>
      <c r="AB2" s="7" t="s">
        <v>24</v>
      </c>
      <c r="AC2" s="7" t="s">
        <v>24</v>
      </c>
      <c r="AD2" s="7" t="s">
        <v>24</v>
      </c>
      <c r="AE2" s="7" t="s">
        <v>24</v>
      </c>
      <c r="AF2" s="7" t="s">
        <v>24</v>
      </c>
      <c r="AG2" s="7" t="s">
        <v>24</v>
      </c>
      <c r="AH2" s="7" t="s">
        <v>24</v>
      </c>
      <c r="AI2" s="7" t="s">
        <v>24</v>
      </c>
      <c r="AJ2" s="7" t="s">
        <v>24</v>
      </c>
      <c r="AK2" s="7" t="s">
        <v>24</v>
      </c>
      <c r="AL2" s="7" t="s">
        <v>24</v>
      </c>
      <c r="AM2" s="7" t="s">
        <v>24</v>
      </c>
      <c r="AN2" s="7" t="s">
        <v>24</v>
      </c>
      <c r="AO2" s="7" t="s">
        <v>24</v>
      </c>
      <c r="AP2" s="7" t="str">
        <f t="shared" ref="AP2:AP9" si="0">IF(AQ2="NA","NA",AQ2+AR2)</f>
        <v>NA</v>
      </c>
      <c r="AQ2" s="7" t="str">
        <f t="shared" ref="AQ2:AQ9" si="1">IF(Y2="NA","NA",Z2+Y2)</f>
        <v>NA</v>
      </c>
      <c r="AR2" s="7" t="str">
        <f t="shared" ref="AR2:AR9" si="2">IF(AF2="NA","NA",AF2+AG2)</f>
        <v>NA</v>
      </c>
    </row>
    <row r="3" spans="1:44" x14ac:dyDescent="0.25">
      <c r="A3" s="3" t="s">
        <v>23</v>
      </c>
      <c r="B3" s="1">
        <v>1971</v>
      </c>
      <c r="C3" s="7" t="s">
        <v>24</v>
      </c>
      <c r="D3" s="7">
        <v>99.227000000000004</v>
      </c>
      <c r="E3" s="7" t="s">
        <v>24</v>
      </c>
      <c r="F3" s="7" t="s">
        <v>24</v>
      </c>
      <c r="G3" s="7">
        <v>42676000000</v>
      </c>
      <c r="H3" s="7">
        <v>424783000000</v>
      </c>
      <c r="I3" s="1"/>
      <c r="J3" s="7">
        <v>7.0083333333333337</v>
      </c>
      <c r="K3" s="7">
        <v>6.7133333333333329</v>
      </c>
      <c r="L3" s="7">
        <v>211.01852416992187</v>
      </c>
      <c r="M3" s="7">
        <v>120.46295928955078</v>
      </c>
      <c r="N3" s="7">
        <v>13067265</v>
      </c>
      <c r="O3" s="1"/>
      <c r="P3" s="7">
        <v>-73073084.462795258</v>
      </c>
      <c r="Q3" s="1">
        <v>76665429390.764282</v>
      </c>
      <c r="R3" s="7">
        <v>70525000000</v>
      </c>
      <c r="S3" s="7">
        <v>344514902140.47583</v>
      </c>
      <c r="T3" s="14" t="s">
        <v>24</v>
      </c>
      <c r="U3" s="7">
        <v>209029000000</v>
      </c>
      <c r="V3" s="7">
        <v>1.8984965271052792</v>
      </c>
      <c r="W3">
        <v>40006000000</v>
      </c>
      <c r="X3" t="s">
        <v>24</v>
      </c>
      <c r="Y3" s="7" t="s">
        <v>24</v>
      </c>
      <c r="Z3" s="7" t="s">
        <v>24</v>
      </c>
      <c r="AA3" s="7" t="s">
        <v>24</v>
      </c>
      <c r="AB3" s="7" t="s">
        <v>24</v>
      </c>
      <c r="AC3" s="7" t="s">
        <v>24</v>
      </c>
      <c r="AD3" s="7" t="s">
        <v>24</v>
      </c>
      <c r="AE3" s="7" t="s">
        <v>24</v>
      </c>
      <c r="AF3" s="7" t="s">
        <v>24</v>
      </c>
      <c r="AG3" s="7" t="s">
        <v>24</v>
      </c>
      <c r="AH3" s="7" t="s">
        <v>24</v>
      </c>
      <c r="AI3" s="7" t="s">
        <v>24</v>
      </c>
      <c r="AJ3" s="7" t="s">
        <v>24</v>
      </c>
      <c r="AK3" s="7" t="s">
        <v>24</v>
      </c>
      <c r="AL3" s="7" t="s">
        <v>24</v>
      </c>
      <c r="AM3" s="7" t="s">
        <v>24</v>
      </c>
      <c r="AN3" s="7" t="s">
        <v>24</v>
      </c>
      <c r="AO3" s="7" t="s">
        <v>24</v>
      </c>
      <c r="AP3" s="7" t="str">
        <f t="shared" si="0"/>
        <v>NA</v>
      </c>
      <c r="AQ3" s="7" t="str">
        <f t="shared" si="1"/>
        <v>NA</v>
      </c>
      <c r="AR3" s="7" t="str">
        <f t="shared" si="2"/>
        <v>NA</v>
      </c>
    </row>
    <row r="4" spans="1:44" x14ac:dyDescent="0.25">
      <c r="A4" s="3" t="s">
        <v>23</v>
      </c>
      <c r="B4" s="1">
        <v>1972</v>
      </c>
      <c r="C4" s="7" t="s">
        <v>24</v>
      </c>
      <c r="D4" s="7">
        <v>100.15300000000001</v>
      </c>
      <c r="E4" s="7" t="s">
        <v>24</v>
      </c>
      <c r="F4" s="7" t="s">
        <v>24</v>
      </c>
      <c r="G4" s="7">
        <v>46766000000</v>
      </c>
      <c r="H4" s="7">
        <v>434495000000</v>
      </c>
      <c r="I4" s="1"/>
      <c r="J4" s="7">
        <v>5.083333333333333</v>
      </c>
      <c r="K4" s="7">
        <v>5.831666666666667</v>
      </c>
      <c r="L4" s="7">
        <v>219.91227722167969</v>
      </c>
      <c r="M4" s="7">
        <v>119.12281036376953</v>
      </c>
      <c r="N4" s="7">
        <v>13303664</v>
      </c>
      <c r="O4" s="1"/>
      <c r="P4" s="7">
        <v>1271773388.8380983</v>
      </c>
      <c r="Q4" s="1">
        <v>77631566002.604858</v>
      </c>
      <c r="R4" s="7">
        <v>70700000000</v>
      </c>
      <c r="S4" s="7">
        <v>353202302009.81171</v>
      </c>
      <c r="T4" s="14" t="s">
        <v>24</v>
      </c>
      <c r="U4" s="7">
        <v>216314000000</v>
      </c>
      <c r="V4" s="7">
        <v>2.6016059559963982</v>
      </c>
      <c r="W4">
        <v>44441000000</v>
      </c>
      <c r="X4" t="s">
        <v>24</v>
      </c>
      <c r="Y4" s="7" t="s">
        <v>24</v>
      </c>
      <c r="Z4" s="7" t="s">
        <v>24</v>
      </c>
      <c r="AA4" s="7" t="s">
        <v>24</v>
      </c>
      <c r="AB4" s="7" t="s">
        <v>24</v>
      </c>
      <c r="AC4" s="7" t="s">
        <v>24</v>
      </c>
      <c r="AD4" s="7" t="s">
        <v>24</v>
      </c>
      <c r="AE4" s="7" t="s">
        <v>24</v>
      </c>
      <c r="AF4" s="7" t="s">
        <v>24</v>
      </c>
      <c r="AG4" s="7" t="s">
        <v>24</v>
      </c>
      <c r="AH4" s="7" t="s">
        <v>24</v>
      </c>
      <c r="AI4" s="7" t="s">
        <v>24</v>
      </c>
      <c r="AJ4" s="7" t="s">
        <v>24</v>
      </c>
      <c r="AK4" s="7" t="s">
        <v>24</v>
      </c>
      <c r="AL4" s="7" t="s">
        <v>24</v>
      </c>
      <c r="AM4" s="7" t="s">
        <v>24</v>
      </c>
      <c r="AN4" s="7" t="s">
        <v>24</v>
      </c>
      <c r="AO4" s="7" t="s">
        <v>24</v>
      </c>
      <c r="AP4" s="7" t="str">
        <f t="shared" si="0"/>
        <v>NA</v>
      </c>
      <c r="AQ4" s="7" t="str">
        <f t="shared" si="1"/>
        <v>NA</v>
      </c>
      <c r="AR4" s="7" t="str">
        <f t="shared" si="2"/>
        <v>NA</v>
      </c>
    </row>
    <row r="5" spans="1:44" x14ac:dyDescent="0.25">
      <c r="A5" s="3" t="s">
        <v>23</v>
      </c>
      <c r="B5" s="1">
        <v>1973</v>
      </c>
      <c r="C5" s="7" t="s">
        <v>24</v>
      </c>
      <c r="D5" s="7">
        <v>102.854</v>
      </c>
      <c r="E5" s="7" t="s">
        <v>24</v>
      </c>
      <c r="F5" s="7" t="s">
        <v>24</v>
      </c>
      <c r="G5" s="7">
        <v>55202000000</v>
      </c>
      <c r="H5" s="7">
        <v>453455000000</v>
      </c>
      <c r="I5" s="1"/>
      <c r="J5" s="7">
        <v>6.9833333333333334</v>
      </c>
      <c r="K5" s="7">
        <v>6.9333333333333336</v>
      </c>
      <c r="L5" s="7">
        <v>232.39999389648437</v>
      </c>
      <c r="M5" s="7">
        <v>126.08000183105469</v>
      </c>
      <c r="N5" s="7">
        <v>13504538</v>
      </c>
      <c r="O5" s="1"/>
      <c r="P5" s="7">
        <v>1620802403.8877931</v>
      </c>
      <c r="Q5" s="1">
        <v>75052221372.531738</v>
      </c>
      <c r="R5" s="7">
        <v>75050000000</v>
      </c>
      <c r="S5" s="7">
        <v>374443257649.69696</v>
      </c>
      <c r="T5" s="14" t="s">
        <v>24</v>
      </c>
      <c r="U5" s="7">
        <v>230302000000</v>
      </c>
      <c r="V5" s="7">
        <v>2.3051396832119062</v>
      </c>
      <c r="W5">
        <v>49948000000</v>
      </c>
      <c r="X5" t="s">
        <v>24</v>
      </c>
      <c r="Y5" s="7" t="s">
        <v>24</v>
      </c>
      <c r="Z5" s="7" t="s">
        <v>24</v>
      </c>
      <c r="AA5" s="7" t="s">
        <v>24</v>
      </c>
      <c r="AB5" s="7" t="s">
        <v>24</v>
      </c>
      <c r="AC5" s="7" t="s">
        <v>24</v>
      </c>
      <c r="AD5" s="7" t="s">
        <v>24</v>
      </c>
      <c r="AE5" s="7" t="s">
        <v>24</v>
      </c>
      <c r="AF5" s="7" t="s">
        <v>24</v>
      </c>
      <c r="AG5" s="7" t="s">
        <v>24</v>
      </c>
      <c r="AH5" s="7" t="s">
        <v>24</v>
      </c>
      <c r="AI5" s="7" t="s">
        <v>24</v>
      </c>
      <c r="AJ5" s="7" t="s">
        <v>24</v>
      </c>
      <c r="AK5" s="7" t="s">
        <v>24</v>
      </c>
      <c r="AL5" s="7" t="s">
        <v>24</v>
      </c>
      <c r="AM5" s="7" t="s">
        <v>24</v>
      </c>
      <c r="AN5" s="7" t="s">
        <v>24</v>
      </c>
      <c r="AO5" s="7" t="s">
        <v>24</v>
      </c>
      <c r="AP5" s="7" t="str">
        <f t="shared" si="0"/>
        <v>NA</v>
      </c>
      <c r="AQ5" s="7" t="str">
        <f t="shared" si="1"/>
        <v>NA</v>
      </c>
      <c r="AR5" s="7" t="str">
        <f t="shared" si="2"/>
        <v>NA</v>
      </c>
    </row>
    <row r="6" spans="1:44" x14ac:dyDescent="0.25">
      <c r="A6" s="3" t="s">
        <v>23</v>
      </c>
      <c r="B6" s="1">
        <v>1974</v>
      </c>
      <c r="C6" s="7" t="s">
        <v>24</v>
      </c>
      <c r="D6" s="7">
        <v>98.921000000000006</v>
      </c>
      <c r="E6" s="7" t="s">
        <v>24</v>
      </c>
      <c r="F6" s="7" t="s">
        <v>24</v>
      </c>
      <c r="G6" s="7">
        <v>65931000000</v>
      </c>
      <c r="H6" s="7">
        <v>460744000000</v>
      </c>
      <c r="I6" s="1"/>
      <c r="J6" s="7">
        <v>13.158333333333333</v>
      </c>
      <c r="K6" s="7">
        <v>9.0366666666666671</v>
      </c>
      <c r="L6" s="7">
        <v>245.625</v>
      </c>
      <c r="M6" s="7">
        <v>121.73611450195312</v>
      </c>
      <c r="N6" s="7">
        <v>13722571</v>
      </c>
      <c r="O6" s="1"/>
      <c r="P6" s="7">
        <v>-1582266856.6929536</v>
      </c>
      <c r="Q6" s="1">
        <v>71722523342.608887</v>
      </c>
      <c r="R6" s="7">
        <v>72899000000</v>
      </c>
      <c r="S6" s="7">
        <v>385188530749.33765</v>
      </c>
      <c r="T6" s="14" t="s">
        <v>24</v>
      </c>
      <c r="U6" s="7">
        <v>243124000000</v>
      </c>
      <c r="V6" s="7">
        <v>2.6692200033502167</v>
      </c>
      <c r="W6">
        <v>60263000000</v>
      </c>
      <c r="X6" t="s">
        <v>24</v>
      </c>
      <c r="Y6" s="7" t="s">
        <v>24</v>
      </c>
      <c r="Z6" s="7" t="s">
        <v>24</v>
      </c>
      <c r="AA6" s="7" t="s">
        <v>24</v>
      </c>
      <c r="AB6" s="7" t="s">
        <v>24</v>
      </c>
      <c r="AC6" s="7" t="s">
        <v>24</v>
      </c>
      <c r="AD6" s="7" t="s">
        <v>24</v>
      </c>
      <c r="AE6" s="7" t="s">
        <v>24</v>
      </c>
      <c r="AF6" s="7" t="s">
        <v>24</v>
      </c>
      <c r="AG6" s="7" t="s">
        <v>24</v>
      </c>
      <c r="AH6" s="7" t="s">
        <v>24</v>
      </c>
      <c r="AI6" s="7" t="s">
        <v>24</v>
      </c>
      <c r="AJ6" s="7" t="s">
        <v>24</v>
      </c>
      <c r="AK6" s="7" t="s">
        <v>24</v>
      </c>
      <c r="AL6" s="7" t="s">
        <v>24</v>
      </c>
      <c r="AM6" s="7" t="s">
        <v>24</v>
      </c>
      <c r="AN6" s="7" t="s">
        <v>24</v>
      </c>
      <c r="AO6" s="7" t="s">
        <v>24</v>
      </c>
      <c r="AP6" s="7" t="str">
        <f t="shared" si="0"/>
        <v>NA</v>
      </c>
      <c r="AQ6" s="7" t="str">
        <f t="shared" si="1"/>
        <v>NA</v>
      </c>
      <c r="AR6" s="7" t="str">
        <f t="shared" si="2"/>
        <v>NA</v>
      </c>
    </row>
    <row r="7" spans="1:44" x14ac:dyDescent="0.25">
      <c r="A7" s="3" t="s">
        <v>23</v>
      </c>
      <c r="B7" s="1">
        <v>1975</v>
      </c>
      <c r="C7" s="7">
        <v>100.33800000000001</v>
      </c>
      <c r="D7" s="7">
        <v>98.765000000000001</v>
      </c>
      <c r="E7" s="7" t="s">
        <v>24</v>
      </c>
      <c r="F7" s="7" t="s">
        <v>24</v>
      </c>
      <c r="G7" s="7">
        <v>77026000000</v>
      </c>
      <c r="H7" s="7">
        <v>471867000000</v>
      </c>
      <c r="I7" s="1"/>
      <c r="J7" s="7">
        <v>8.5250000000000004</v>
      </c>
      <c r="K7" s="7">
        <v>9.7416666666666671</v>
      </c>
      <c r="L7" s="7">
        <v>255.54217529296875</v>
      </c>
      <c r="M7" s="7">
        <v>119.51807403564453</v>
      </c>
      <c r="N7" s="7">
        <v>13892995</v>
      </c>
      <c r="O7" s="1"/>
      <c r="P7" s="7">
        <v>545283608.77537632</v>
      </c>
      <c r="Q7" s="1">
        <v>72916672117.056702</v>
      </c>
      <c r="R7" s="7">
        <v>71683000000</v>
      </c>
      <c r="S7" s="7">
        <v>395004515447.94897</v>
      </c>
      <c r="T7" s="14" t="s">
        <v>24</v>
      </c>
      <c r="U7" s="7">
        <v>249296000000</v>
      </c>
      <c r="V7" s="7">
        <v>4.9012414551363372</v>
      </c>
      <c r="W7">
        <v>71498000000</v>
      </c>
      <c r="X7" t="s">
        <v>24</v>
      </c>
      <c r="Y7" s="7" t="s">
        <v>24</v>
      </c>
      <c r="Z7" s="7" t="s">
        <v>24</v>
      </c>
      <c r="AA7" s="7" t="s">
        <v>24</v>
      </c>
      <c r="AB7" s="7" t="s">
        <v>24</v>
      </c>
      <c r="AC7" s="7" t="s">
        <v>24</v>
      </c>
      <c r="AD7" s="7" t="s">
        <v>24</v>
      </c>
      <c r="AE7" s="7" t="s">
        <v>24</v>
      </c>
      <c r="AF7" s="7" t="s">
        <v>24</v>
      </c>
      <c r="AG7" s="7" t="s">
        <v>24</v>
      </c>
      <c r="AH7" s="7" t="s">
        <v>24</v>
      </c>
      <c r="AI7" s="7" t="s">
        <v>24</v>
      </c>
      <c r="AJ7" s="7" t="s">
        <v>24</v>
      </c>
      <c r="AK7" s="7" t="s">
        <v>24</v>
      </c>
      <c r="AL7" s="7" t="s">
        <v>24</v>
      </c>
      <c r="AM7" s="7" t="s">
        <v>24</v>
      </c>
      <c r="AN7" s="7" t="s">
        <v>24</v>
      </c>
      <c r="AO7" s="7" t="s">
        <v>24</v>
      </c>
      <c r="AP7" s="7" t="str">
        <f t="shared" si="0"/>
        <v>NA</v>
      </c>
      <c r="AQ7" s="7" t="str">
        <f t="shared" si="1"/>
        <v>NA</v>
      </c>
      <c r="AR7" s="7" t="str">
        <f t="shared" si="2"/>
        <v>NA</v>
      </c>
    </row>
    <row r="8" spans="1:44" x14ac:dyDescent="0.25">
      <c r="A8" s="3" t="s">
        <v>23</v>
      </c>
      <c r="B8" s="1">
        <v>1976</v>
      </c>
      <c r="C8" s="7">
        <v>100.548</v>
      </c>
      <c r="D8" s="7">
        <v>99.888000000000005</v>
      </c>
      <c r="E8" s="7" t="s">
        <v>24</v>
      </c>
      <c r="F8" s="7" t="s">
        <v>24</v>
      </c>
      <c r="G8" s="7">
        <v>90402000000</v>
      </c>
      <c r="H8" s="7">
        <v>490215000000</v>
      </c>
      <c r="I8" s="1"/>
      <c r="J8" s="7">
        <v>9.24</v>
      </c>
      <c r="K8" s="7">
        <v>10.030833333333334</v>
      </c>
      <c r="L8" s="7">
        <v>265.85107421875</v>
      </c>
      <c r="M8" s="7">
        <v>123.77659606933594</v>
      </c>
      <c r="N8" s="7">
        <v>14033083</v>
      </c>
      <c r="O8" s="1"/>
      <c r="P8" s="7">
        <v>62183334.402999401</v>
      </c>
      <c r="Q8" s="1">
        <v>76378221711.487122</v>
      </c>
      <c r="R8" s="7">
        <v>74866000000</v>
      </c>
      <c r="S8" s="7">
        <v>409608954438.64441</v>
      </c>
      <c r="T8" s="14" t="s">
        <v>24</v>
      </c>
      <c r="U8" s="7">
        <v>257256000000</v>
      </c>
      <c r="V8" s="7">
        <v>4.7719887983798186</v>
      </c>
      <c r="W8">
        <v>83454000000</v>
      </c>
      <c r="X8" t="s">
        <v>24</v>
      </c>
      <c r="Y8" s="7" t="s">
        <v>24</v>
      </c>
      <c r="Z8" s="7" t="s">
        <v>24</v>
      </c>
      <c r="AA8" s="7" t="s">
        <v>24</v>
      </c>
      <c r="AB8" s="7" t="s">
        <v>24</v>
      </c>
      <c r="AC8" s="7" t="s">
        <v>24</v>
      </c>
      <c r="AD8" s="7" t="s">
        <v>24</v>
      </c>
      <c r="AE8" s="7" t="s">
        <v>24</v>
      </c>
      <c r="AF8" s="7" t="s">
        <v>24</v>
      </c>
      <c r="AG8" s="7" t="s">
        <v>24</v>
      </c>
      <c r="AH8" s="7" t="s">
        <v>24</v>
      </c>
      <c r="AI8" s="7" t="s">
        <v>24</v>
      </c>
      <c r="AJ8" s="7" t="s">
        <v>24</v>
      </c>
      <c r="AK8" s="7" t="s">
        <v>24</v>
      </c>
      <c r="AL8" s="7" t="s">
        <v>24</v>
      </c>
      <c r="AM8" s="7" t="s">
        <v>24</v>
      </c>
      <c r="AN8" s="7" t="s">
        <v>24</v>
      </c>
      <c r="AO8" s="7" t="s">
        <v>24</v>
      </c>
      <c r="AP8" s="7" t="str">
        <f t="shared" si="0"/>
        <v>NA</v>
      </c>
      <c r="AQ8" s="7" t="str">
        <f t="shared" si="1"/>
        <v>NA</v>
      </c>
      <c r="AR8" s="7" t="str">
        <f t="shared" si="2"/>
        <v>NA</v>
      </c>
    </row>
    <row r="9" spans="1:44" x14ac:dyDescent="0.25">
      <c r="A9" s="3" t="s">
        <v>23</v>
      </c>
      <c r="B9" s="1">
        <v>1977</v>
      </c>
      <c r="C9" s="7">
        <v>100.233</v>
      </c>
      <c r="D9" s="7">
        <v>99.542000000000002</v>
      </c>
      <c r="E9" s="7" t="s">
        <v>24</v>
      </c>
      <c r="F9" s="7" t="s">
        <v>24</v>
      </c>
      <c r="G9" s="7">
        <v>100642000000</v>
      </c>
      <c r="H9" s="7">
        <v>497500000000</v>
      </c>
      <c r="I9" s="1"/>
      <c r="J9" s="7">
        <v>10.2125</v>
      </c>
      <c r="K9" s="7">
        <v>10.226666666666667</v>
      </c>
      <c r="L9" s="7">
        <v>269.33648681640625</v>
      </c>
      <c r="M9" s="7">
        <v>123.03317260742187</v>
      </c>
      <c r="N9" s="7">
        <v>14192234</v>
      </c>
      <c r="O9" s="1"/>
      <c r="P9" s="7">
        <v>-1039908026.0726657</v>
      </c>
      <c r="Q9" s="1">
        <v>72713061760.27478</v>
      </c>
      <c r="R9" s="7">
        <v>76949000000</v>
      </c>
      <c r="S9" s="7">
        <v>420872004317.53784</v>
      </c>
      <c r="T9" s="14">
        <v>11794.210000000001</v>
      </c>
      <c r="U9" s="7">
        <v>265649000000</v>
      </c>
      <c r="V9" s="7">
        <v>5.6300791969728197</v>
      </c>
      <c r="W9">
        <v>95661000000</v>
      </c>
      <c r="X9">
        <v>11794.210000000001</v>
      </c>
      <c r="Y9" s="7" t="s">
        <v>24</v>
      </c>
      <c r="Z9" s="7" t="s">
        <v>24</v>
      </c>
      <c r="AA9" s="7" t="s">
        <v>24</v>
      </c>
      <c r="AB9" s="7" t="s">
        <v>24</v>
      </c>
      <c r="AC9" s="7" t="s">
        <v>24</v>
      </c>
      <c r="AD9" s="7" t="s">
        <v>24</v>
      </c>
      <c r="AE9" s="7" t="s">
        <v>24</v>
      </c>
      <c r="AF9" s="7" t="s">
        <v>24</v>
      </c>
      <c r="AG9" s="7" t="s">
        <v>24</v>
      </c>
      <c r="AH9" s="7" t="s">
        <v>24</v>
      </c>
      <c r="AI9" s="7" t="s">
        <v>24</v>
      </c>
      <c r="AJ9" s="7" t="s">
        <v>24</v>
      </c>
      <c r="AK9" s="7" t="s">
        <v>24</v>
      </c>
      <c r="AL9" s="7" t="s">
        <v>24</v>
      </c>
      <c r="AM9" s="7" t="s">
        <v>24</v>
      </c>
      <c r="AN9" s="7" t="s">
        <v>24</v>
      </c>
      <c r="AO9" s="7" t="s">
        <v>24</v>
      </c>
      <c r="AP9" s="7" t="str">
        <f t="shared" si="0"/>
        <v>NA</v>
      </c>
      <c r="AQ9" s="7" t="str">
        <f t="shared" si="1"/>
        <v>NA</v>
      </c>
      <c r="AR9" s="7" t="str">
        <f t="shared" si="2"/>
        <v>NA</v>
      </c>
    </row>
    <row r="10" spans="1:44" x14ac:dyDescent="0.25">
      <c r="A10" s="3" t="s">
        <v>23</v>
      </c>
      <c r="B10" s="1">
        <v>1978</v>
      </c>
      <c r="C10" s="7">
        <v>100.502</v>
      </c>
      <c r="D10" s="7">
        <v>100.46000000000001</v>
      </c>
      <c r="E10" s="7" t="s">
        <v>24</v>
      </c>
      <c r="F10" s="7" t="s">
        <v>24</v>
      </c>
      <c r="G10" s="7">
        <v>111076000000</v>
      </c>
      <c r="H10" s="7">
        <v>507509000000</v>
      </c>
      <c r="I10" s="1"/>
      <c r="J10" s="7">
        <v>9.8433333333333337</v>
      </c>
      <c r="K10" s="7">
        <v>9.0599999999999987</v>
      </c>
      <c r="L10" s="7">
        <v>276.44735717773438</v>
      </c>
      <c r="M10" s="7">
        <v>128.42105102539062</v>
      </c>
      <c r="N10" s="7">
        <v>14359255</v>
      </c>
      <c r="O10" s="1"/>
      <c r="P10" s="7">
        <v>-2090325021.4796042</v>
      </c>
      <c r="Q10" s="1">
        <v>65711168781.910034</v>
      </c>
      <c r="R10" s="7">
        <v>82979000000</v>
      </c>
      <c r="S10" s="7">
        <v>437794828812.5376</v>
      </c>
      <c r="T10" s="14">
        <v>11810.18</v>
      </c>
      <c r="U10" s="7">
        <v>271325000000</v>
      </c>
      <c r="V10" s="7">
        <v>6.3486646760146952</v>
      </c>
      <c r="W10">
        <v>103936000000</v>
      </c>
      <c r="X10">
        <v>11810.18</v>
      </c>
      <c r="Y10" s="7">
        <v>0</v>
      </c>
      <c r="Z10" s="7">
        <v>0</v>
      </c>
      <c r="AA10" s="7">
        <v>0</v>
      </c>
      <c r="AB10" s="7">
        <v>0</v>
      </c>
      <c r="AC10" s="7">
        <v>0</v>
      </c>
      <c r="AD10" s="7">
        <v>0</v>
      </c>
      <c r="AE10" s="7">
        <v>0</v>
      </c>
      <c r="AF10" s="7">
        <v>0</v>
      </c>
      <c r="AG10" s="7">
        <v>0</v>
      </c>
      <c r="AH10" s="7">
        <v>0</v>
      </c>
      <c r="AI10" s="7">
        <v>0</v>
      </c>
      <c r="AJ10" s="7">
        <v>0</v>
      </c>
      <c r="AK10" s="7">
        <v>0</v>
      </c>
      <c r="AL10" s="7">
        <v>0</v>
      </c>
      <c r="AM10" s="7">
        <f t="array" ref="AM10">IF(AL10="NA","NA",IF(SUM(ABS(Y10:AL10))&gt;0,1,0))</f>
        <v>0</v>
      </c>
      <c r="AN10" s="7">
        <f>AM10-AO10</f>
        <v>0</v>
      </c>
      <c r="AO10" s="7">
        <f t="shared" ref="AO10:AO39" si="3">IF(AF9&lt;&gt;"NA",IF(AND(AF10=0,Y10=0,SUM(AH9:AL9,AA9:AE9)=SUM(AG10:AL10,Z10:AE10),SUM(AG10:AL10,Z10:AE10)&lt;&gt;0),AO9,IF(SUM(AF10:AL10)/(SUM(Y10:AL10)+0.01)&gt;0.5,1,0)),IF(SUM(AF10:AL10)/(SUM(Y10:AL10)+0.01)&gt;0.5,1,0))</f>
        <v>0</v>
      </c>
      <c r="AP10" s="7">
        <f>IF(AQ10="NA","NA",AQ10+AR10)</f>
        <v>0</v>
      </c>
      <c r="AQ10" s="7">
        <f>IF(Y10="NA","NA",Z10+Y10)</f>
        <v>0</v>
      </c>
      <c r="AR10" s="7">
        <f>IF(AF10="NA","NA",AF10+AG10)</f>
        <v>0</v>
      </c>
    </row>
    <row r="11" spans="1:44" x14ac:dyDescent="0.25">
      <c r="A11" s="3" t="s">
        <v>23</v>
      </c>
      <c r="B11" s="1">
        <v>1979</v>
      </c>
      <c r="C11" s="7">
        <v>99.865000000000009</v>
      </c>
      <c r="D11" s="7">
        <v>100.524</v>
      </c>
      <c r="E11" s="7" t="s">
        <v>24</v>
      </c>
      <c r="F11" s="7" t="s">
        <v>24</v>
      </c>
      <c r="G11" s="7">
        <v>127455000000</v>
      </c>
      <c r="H11" s="7">
        <v>530943000000</v>
      </c>
      <c r="I11" s="1"/>
      <c r="J11" s="7">
        <v>9.7733333333333334</v>
      </c>
      <c r="K11" s="7">
        <v>9.7491666666666674</v>
      </c>
      <c r="L11" s="7">
        <v>281.52609252929687</v>
      </c>
      <c r="M11" s="7">
        <v>133.17268371582031</v>
      </c>
      <c r="N11" s="7">
        <v>14515729</v>
      </c>
      <c r="O11" s="1"/>
      <c r="P11" s="7">
        <v>294118799.35290718</v>
      </c>
      <c r="Q11" s="1">
        <v>77138629219.765747</v>
      </c>
      <c r="R11" s="7">
        <v>88199000000</v>
      </c>
      <c r="S11" s="7">
        <v>448944834183.9361</v>
      </c>
      <c r="T11" s="14">
        <v>11571.77</v>
      </c>
      <c r="U11" s="7">
        <v>274697000000</v>
      </c>
      <c r="V11" s="7">
        <v>6.2649019600157549</v>
      </c>
      <c r="W11">
        <v>117503000000</v>
      </c>
      <c r="X11">
        <v>11571.77</v>
      </c>
      <c r="Y11" s="7">
        <v>0</v>
      </c>
      <c r="Z11" s="7">
        <v>0</v>
      </c>
      <c r="AA11" s="7">
        <v>0</v>
      </c>
      <c r="AB11" s="7">
        <v>0</v>
      </c>
      <c r="AC11" s="7">
        <v>0</v>
      </c>
      <c r="AD11" s="7">
        <v>0</v>
      </c>
      <c r="AE11" s="7">
        <v>0</v>
      </c>
      <c r="AF11" s="7">
        <v>0</v>
      </c>
      <c r="AG11" s="7">
        <v>0</v>
      </c>
      <c r="AH11" s="7">
        <v>0</v>
      </c>
      <c r="AI11" s="7">
        <v>0</v>
      </c>
      <c r="AJ11" s="7">
        <v>0</v>
      </c>
      <c r="AK11" s="7">
        <v>0</v>
      </c>
      <c r="AL11" s="7">
        <v>0</v>
      </c>
      <c r="AM11" s="7">
        <f t="array" ref="AM11">IF(AL11="NA","NA",IF(SUM(ABS(Y11:AL11))&gt;0,1,0))</f>
        <v>0</v>
      </c>
      <c r="AN11" s="7">
        <f t="shared" ref="AN11:AN76" si="4">AM11-AO11</f>
        <v>0</v>
      </c>
      <c r="AO11" s="7">
        <f t="shared" si="3"/>
        <v>0</v>
      </c>
      <c r="AP11" s="7">
        <f t="shared" ref="AP11:AP74" si="5">IF(AQ11="NA","NA",AQ11+AR11)</f>
        <v>0</v>
      </c>
      <c r="AQ11" s="7">
        <f t="shared" ref="AQ11:AQ74" si="6">IF(Y11="NA","NA",Z11+Y11)</f>
        <v>0</v>
      </c>
      <c r="AR11" s="7">
        <f t="shared" ref="AR11:AR74" si="7">IF(AF11="NA","NA",AF11+AG11)</f>
        <v>0</v>
      </c>
    </row>
    <row r="12" spans="1:44" x14ac:dyDescent="0.25">
      <c r="A12" s="3" t="s">
        <v>23</v>
      </c>
      <c r="B12" s="1">
        <v>1980</v>
      </c>
      <c r="C12" s="7">
        <v>100.065</v>
      </c>
      <c r="D12" s="7">
        <v>100.383</v>
      </c>
      <c r="E12" s="7" t="s">
        <v>24</v>
      </c>
      <c r="F12" s="7" t="s">
        <v>24</v>
      </c>
      <c r="G12" s="7">
        <v>143818000000</v>
      </c>
      <c r="H12" s="7">
        <v>545412000000</v>
      </c>
      <c r="I12" s="1"/>
      <c r="J12" s="7">
        <v>12.0275</v>
      </c>
      <c r="K12" s="7">
        <v>11.647499999999999</v>
      </c>
      <c r="L12" s="7">
        <v>290.51095581054687</v>
      </c>
      <c r="M12" s="7">
        <v>141.97080993652344</v>
      </c>
      <c r="N12" s="7">
        <v>14695356</v>
      </c>
      <c r="O12" s="1"/>
      <c r="P12" s="7">
        <v>-1258565974.675355</v>
      </c>
      <c r="Q12" s="1">
        <v>72409072945.594604</v>
      </c>
      <c r="R12" s="7">
        <v>95090000000</v>
      </c>
      <c r="S12" s="7">
        <v>468250185882.12988</v>
      </c>
      <c r="T12" s="14">
        <v>12817.91</v>
      </c>
      <c r="U12" s="7">
        <v>282148000000</v>
      </c>
      <c r="V12" s="7">
        <v>6.1051526695911953</v>
      </c>
      <c r="W12">
        <v>133446000000</v>
      </c>
      <c r="X12">
        <v>12817.91</v>
      </c>
      <c r="Y12" s="7">
        <v>0</v>
      </c>
      <c r="Z12" s="7">
        <v>0</v>
      </c>
      <c r="AA12" s="7">
        <v>0</v>
      </c>
      <c r="AB12" s="7">
        <v>0</v>
      </c>
      <c r="AC12" s="7">
        <v>0</v>
      </c>
      <c r="AD12" s="7">
        <v>0</v>
      </c>
      <c r="AE12" s="7">
        <v>0</v>
      </c>
      <c r="AF12" s="7">
        <v>0</v>
      </c>
      <c r="AG12" s="7">
        <v>0</v>
      </c>
      <c r="AH12" s="7">
        <v>0</v>
      </c>
      <c r="AI12" s="7">
        <v>0</v>
      </c>
      <c r="AJ12" s="7">
        <v>0</v>
      </c>
      <c r="AK12" s="7">
        <v>0</v>
      </c>
      <c r="AL12" s="7">
        <v>0</v>
      </c>
      <c r="AM12" s="7">
        <f t="array" ref="AM12">IF(AL12="NA","NA",IF(SUM(ABS(Y12:AL12))&gt;0,1,0))</f>
        <v>0</v>
      </c>
      <c r="AN12" s="7">
        <f t="shared" si="4"/>
        <v>0</v>
      </c>
      <c r="AO12" s="7">
        <f t="shared" si="3"/>
        <v>0</v>
      </c>
      <c r="AP12" s="7">
        <f t="shared" si="5"/>
        <v>0</v>
      </c>
      <c r="AQ12" s="7">
        <f t="shared" si="6"/>
        <v>0</v>
      </c>
      <c r="AR12" s="7">
        <f t="shared" si="7"/>
        <v>0</v>
      </c>
    </row>
    <row r="13" spans="1:44" x14ac:dyDescent="0.25">
      <c r="A13" s="3" t="s">
        <v>23</v>
      </c>
      <c r="B13" s="1">
        <v>1981</v>
      </c>
      <c r="C13" s="7">
        <v>99.966999999999999</v>
      </c>
      <c r="D13" s="7">
        <v>100.47800000000001</v>
      </c>
      <c r="E13" s="7" t="s">
        <v>24</v>
      </c>
      <c r="F13" s="7" t="s">
        <v>24</v>
      </c>
      <c r="G13" s="7">
        <v>164672000000</v>
      </c>
      <c r="H13" s="7">
        <v>568214000000</v>
      </c>
      <c r="I13" s="1"/>
      <c r="J13" s="7">
        <v>15.038333333333334</v>
      </c>
      <c r="K13" s="7">
        <v>13.958333333333332</v>
      </c>
      <c r="L13" s="7">
        <v>303.23333740234375</v>
      </c>
      <c r="M13" s="7">
        <v>156.63333129882812</v>
      </c>
      <c r="N13" s="7">
        <v>14923260</v>
      </c>
      <c r="O13" s="1"/>
      <c r="P13" s="7">
        <v>-5257152947.4436989</v>
      </c>
      <c r="Q13" s="1">
        <v>65433111289.847473</v>
      </c>
      <c r="R13" s="7">
        <v>105685000000</v>
      </c>
      <c r="S13" s="7">
        <v>497764743835.32001</v>
      </c>
      <c r="T13" s="14">
        <v>13263.03</v>
      </c>
      <c r="U13" s="7">
        <v>295295000000</v>
      </c>
      <c r="V13" s="7">
        <v>5.7836250464596803</v>
      </c>
      <c r="W13">
        <v>152108000000</v>
      </c>
      <c r="X13">
        <v>13263.03</v>
      </c>
      <c r="Y13" s="7">
        <v>0</v>
      </c>
      <c r="Z13" s="7">
        <v>0</v>
      </c>
      <c r="AA13" s="7">
        <v>0</v>
      </c>
      <c r="AB13" s="7">
        <v>0</v>
      </c>
      <c r="AC13" s="7">
        <v>0</v>
      </c>
      <c r="AD13" s="7">
        <v>0</v>
      </c>
      <c r="AE13" s="7">
        <v>0</v>
      </c>
      <c r="AF13" s="7">
        <v>0</v>
      </c>
      <c r="AG13" s="7">
        <v>0</v>
      </c>
      <c r="AH13" s="7">
        <v>0</v>
      </c>
      <c r="AI13" s="7">
        <v>0</v>
      </c>
      <c r="AJ13" s="7">
        <v>0</v>
      </c>
      <c r="AK13" s="7">
        <v>0</v>
      </c>
      <c r="AL13" s="7">
        <v>0</v>
      </c>
      <c r="AM13" s="7">
        <f t="array" ref="AM13">IF(AL13="NA","NA",IF(SUM(ABS(Y13:AL13))&gt;0,1,0))</f>
        <v>0</v>
      </c>
      <c r="AN13" s="7">
        <f t="shared" si="4"/>
        <v>0</v>
      </c>
      <c r="AO13" s="7">
        <f t="shared" si="3"/>
        <v>0</v>
      </c>
      <c r="AP13" s="7">
        <f t="shared" si="5"/>
        <v>0</v>
      </c>
      <c r="AQ13" s="7">
        <f t="shared" si="6"/>
        <v>0</v>
      </c>
      <c r="AR13" s="7">
        <f t="shared" si="7"/>
        <v>0</v>
      </c>
    </row>
    <row r="14" spans="1:44" x14ac:dyDescent="0.25">
      <c r="A14" s="3" t="s">
        <v>23</v>
      </c>
      <c r="B14" s="1">
        <v>1982</v>
      </c>
      <c r="C14" s="7">
        <v>98.497</v>
      </c>
      <c r="D14" s="7">
        <v>97.343000000000004</v>
      </c>
      <c r="E14" s="7" t="s">
        <v>24</v>
      </c>
      <c r="F14" s="7" t="s">
        <v>24</v>
      </c>
      <c r="G14" s="7">
        <v>183804000000</v>
      </c>
      <c r="H14" s="7">
        <v>566214000000</v>
      </c>
      <c r="I14" s="1"/>
      <c r="J14" s="7">
        <v>16.834166666666668</v>
      </c>
      <c r="K14" s="7">
        <v>15.375</v>
      </c>
      <c r="L14" s="7">
        <v>312.84429931640625</v>
      </c>
      <c r="M14" s="7">
        <v>153.23353576660156</v>
      </c>
      <c r="N14" s="7">
        <v>15184247</v>
      </c>
      <c r="O14" s="1"/>
      <c r="P14" s="7">
        <v>-5226968664.5508976</v>
      </c>
      <c r="Q14" s="1">
        <v>54788234099.647949</v>
      </c>
      <c r="R14" s="7">
        <v>103895000000</v>
      </c>
      <c r="S14" s="7">
        <v>507057842976.45514</v>
      </c>
      <c r="T14" s="14">
        <v>13840.53</v>
      </c>
      <c r="U14" s="7">
        <v>308137000000</v>
      </c>
      <c r="V14" s="7">
        <v>7.1626356957367552</v>
      </c>
      <c r="W14">
        <v>172781000000</v>
      </c>
      <c r="X14">
        <v>13840.53</v>
      </c>
      <c r="Y14" s="7">
        <v>0</v>
      </c>
      <c r="Z14" s="7">
        <v>0</v>
      </c>
      <c r="AA14" s="7">
        <v>0</v>
      </c>
      <c r="AB14" s="7">
        <v>0</v>
      </c>
      <c r="AC14" s="7">
        <v>0</v>
      </c>
      <c r="AD14" s="7">
        <v>0</v>
      </c>
      <c r="AE14" s="7">
        <v>0</v>
      </c>
      <c r="AF14" s="7">
        <v>0</v>
      </c>
      <c r="AG14" s="7">
        <v>0</v>
      </c>
      <c r="AH14" s="7">
        <v>0</v>
      </c>
      <c r="AI14" s="7">
        <v>0</v>
      </c>
      <c r="AJ14" s="7">
        <v>0</v>
      </c>
      <c r="AK14" s="7">
        <v>0</v>
      </c>
      <c r="AL14" s="7">
        <v>0</v>
      </c>
      <c r="AM14" s="7">
        <f t="array" ref="AM14">IF(AL14="NA","NA",IF(SUM(ABS(Y14:AL14))&gt;0,1,0))</f>
        <v>0</v>
      </c>
      <c r="AN14" s="7">
        <f t="shared" si="4"/>
        <v>0</v>
      </c>
      <c r="AO14" s="7">
        <f t="shared" si="3"/>
        <v>0</v>
      </c>
      <c r="AP14" s="7">
        <f t="shared" si="5"/>
        <v>0</v>
      </c>
      <c r="AQ14" s="7">
        <f t="shared" si="6"/>
        <v>0</v>
      </c>
      <c r="AR14" s="7">
        <f t="shared" si="7"/>
        <v>0</v>
      </c>
    </row>
    <row r="15" spans="1:44" x14ac:dyDescent="0.25">
      <c r="A15" s="3" t="s">
        <v>23</v>
      </c>
      <c r="B15" s="1">
        <v>1983</v>
      </c>
      <c r="C15" s="7">
        <v>99.888000000000005</v>
      </c>
      <c r="D15" s="7">
        <v>99.728000000000009</v>
      </c>
      <c r="E15" s="7" t="s">
        <v>24</v>
      </c>
      <c r="F15" s="7" t="s">
        <v>24</v>
      </c>
      <c r="G15" s="7">
        <v>199109000000</v>
      </c>
      <c r="H15" s="7">
        <v>565208000000</v>
      </c>
      <c r="I15" s="1"/>
      <c r="J15" s="7">
        <v>12.199166666666667</v>
      </c>
      <c r="K15" s="7">
        <v>13.887500000000001</v>
      </c>
      <c r="L15" s="7">
        <v>314.15762329101562</v>
      </c>
      <c r="M15" s="7">
        <v>138.2608642578125</v>
      </c>
      <c r="N15" s="7">
        <v>15393472</v>
      </c>
      <c r="O15" s="1"/>
      <c r="P15" s="7">
        <v>-2667532381.4201612</v>
      </c>
      <c r="Q15" s="1">
        <v>54280500003.380676</v>
      </c>
      <c r="R15" s="7">
        <v>97124000000</v>
      </c>
      <c r="S15" s="7">
        <v>506644161474.49939</v>
      </c>
      <c r="T15" s="14">
        <v>12959.08</v>
      </c>
      <c r="U15" s="7">
        <v>312208000000</v>
      </c>
      <c r="V15" s="7">
        <v>9.9613790628681986</v>
      </c>
      <c r="W15">
        <v>188228000000</v>
      </c>
      <c r="X15">
        <v>12959.08</v>
      </c>
      <c r="Y15" s="7">
        <v>0</v>
      </c>
      <c r="Z15" s="7">
        <v>0</v>
      </c>
      <c r="AA15" s="7">
        <v>0</v>
      </c>
      <c r="AB15" s="7">
        <v>0</v>
      </c>
      <c r="AC15" s="7">
        <v>0</v>
      </c>
      <c r="AD15" s="7">
        <v>0</v>
      </c>
      <c r="AE15" s="7">
        <v>0</v>
      </c>
      <c r="AF15" s="7">
        <v>0</v>
      </c>
      <c r="AG15" s="7">
        <v>0</v>
      </c>
      <c r="AH15" s="7">
        <v>0</v>
      </c>
      <c r="AI15" s="7">
        <v>0</v>
      </c>
      <c r="AJ15" s="7">
        <v>0</v>
      </c>
      <c r="AK15" s="7">
        <v>0</v>
      </c>
      <c r="AL15" s="7">
        <v>0</v>
      </c>
      <c r="AM15" s="7">
        <f t="array" ref="AM15">IF(AL15="NA","NA",IF(SUM(ABS(Y15:AL15))&gt;0,1,0))</f>
        <v>0</v>
      </c>
      <c r="AN15" s="7">
        <f t="shared" si="4"/>
        <v>0</v>
      </c>
      <c r="AO15" s="7">
        <f t="shared" si="3"/>
        <v>0</v>
      </c>
      <c r="AP15" s="7">
        <f t="shared" si="5"/>
        <v>0</v>
      </c>
      <c r="AQ15" s="7">
        <f t="shared" si="6"/>
        <v>0</v>
      </c>
      <c r="AR15" s="7">
        <f t="shared" si="7"/>
        <v>0</v>
      </c>
    </row>
    <row r="16" spans="1:44" x14ac:dyDescent="0.25">
      <c r="A16" s="3" t="s">
        <v>23</v>
      </c>
      <c r="B16" s="1">
        <v>1984</v>
      </c>
      <c r="C16" s="7">
        <v>101.681</v>
      </c>
      <c r="D16" s="7">
        <v>100.35000000000001</v>
      </c>
      <c r="E16" s="7" t="s">
        <v>24</v>
      </c>
      <c r="F16" s="7" t="s">
        <v>24</v>
      </c>
      <c r="G16" s="7">
        <v>224971000000</v>
      </c>
      <c r="H16" s="7">
        <v>602701000000</v>
      </c>
      <c r="I16" s="1"/>
      <c r="J16" s="7">
        <v>12.1</v>
      </c>
      <c r="K16" s="7">
        <v>13.525</v>
      </c>
      <c r="L16" s="7">
        <v>325.8115234375</v>
      </c>
      <c r="M16" s="7">
        <v>152.30366516113281</v>
      </c>
      <c r="N16" s="7">
        <v>15579391</v>
      </c>
      <c r="O16" s="1"/>
      <c r="P16" s="7">
        <v>-4328943831.5737123</v>
      </c>
      <c r="Q16" s="1">
        <v>69587690176.740051</v>
      </c>
      <c r="R16" s="7">
        <v>106925000000</v>
      </c>
      <c r="S16" s="7">
        <v>526208206797.39551</v>
      </c>
      <c r="T16" s="14">
        <v>10617.93</v>
      </c>
      <c r="U16" s="7">
        <v>314227000000</v>
      </c>
      <c r="V16" s="7">
        <v>8.9868044064276003</v>
      </c>
      <c r="W16">
        <v>211507000000</v>
      </c>
      <c r="X16">
        <v>10617.93</v>
      </c>
      <c r="Y16" s="7">
        <v>0</v>
      </c>
      <c r="Z16" s="7">
        <v>0</v>
      </c>
      <c r="AA16" s="7">
        <v>0</v>
      </c>
      <c r="AB16" s="7">
        <v>0</v>
      </c>
      <c r="AC16" s="7">
        <v>0</v>
      </c>
      <c r="AD16" s="7">
        <v>0</v>
      </c>
      <c r="AE16" s="7">
        <v>0</v>
      </c>
      <c r="AF16" s="7">
        <v>0</v>
      </c>
      <c r="AG16" s="7">
        <v>0</v>
      </c>
      <c r="AH16" s="7">
        <v>0</v>
      </c>
      <c r="AI16" s="7">
        <v>0</v>
      </c>
      <c r="AJ16" s="7">
        <v>0</v>
      </c>
      <c r="AK16" s="7">
        <v>0</v>
      </c>
      <c r="AL16" s="7">
        <v>0</v>
      </c>
      <c r="AM16" s="7">
        <f t="array" ref="AM16">IF(AL16="NA","NA",IF(SUM(ABS(Y16:AL16))&gt;0,1,0))</f>
        <v>0</v>
      </c>
      <c r="AN16" s="7">
        <f t="shared" si="4"/>
        <v>0</v>
      </c>
      <c r="AO16" s="7">
        <f t="shared" si="3"/>
        <v>0</v>
      </c>
      <c r="AP16" s="7">
        <f t="shared" si="5"/>
        <v>0</v>
      </c>
      <c r="AQ16" s="7">
        <f t="shared" si="6"/>
        <v>0</v>
      </c>
      <c r="AR16" s="7">
        <f t="shared" si="7"/>
        <v>0</v>
      </c>
    </row>
    <row r="17" spans="1:44" x14ac:dyDescent="0.25">
      <c r="A17" s="3" t="s">
        <v>23</v>
      </c>
      <c r="B17" s="1">
        <v>1985</v>
      </c>
      <c r="C17" s="7">
        <v>100.271</v>
      </c>
      <c r="D17" s="7">
        <v>100.292</v>
      </c>
      <c r="E17" s="7" t="s">
        <v>24</v>
      </c>
      <c r="F17">
        <v>248129172801.23245</v>
      </c>
      <c r="G17" s="7">
        <v>249126000000</v>
      </c>
      <c r="H17" s="7">
        <v>635004000000</v>
      </c>
      <c r="I17" s="1"/>
      <c r="J17" s="7">
        <v>15.9825</v>
      </c>
      <c r="K17" s="7">
        <v>13.954166666666666</v>
      </c>
      <c r="L17" s="7">
        <v>339.75491333007812</v>
      </c>
      <c r="M17" s="7">
        <v>170.39215087890625</v>
      </c>
      <c r="N17" s="7">
        <v>15788312</v>
      </c>
      <c r="O17" s="1"/>
      <c r="P17" s="7">
        <v>-4310001757.1537523</v>
      </c>
      <c r="Q17" s="1">
        <v>66296792599.088379</v>
      </c>
      <c r="R17" s="7">
        <v>119036000000</v>
      </c>
      <c r="S17" s="7">
        <v>560091648961.83948</v>
      </c>
      <c r="T17" s="14">
        <v>10192.960000000001</v>
      </c>
      <c r="U17" s="7">
        <v>327740000000</v>
      </c>
      <c r="V17" s="7">
        <v>8.2581361762222798</v>
      </c>
      <c r="W17">
        <v>232462000000</v>
      </c>
      <c r="X17">
        <v>10192.960000000001</v>
      </c>
      <c r="Y17" s="7">
        <v>0</v>
      </c>
      <c r="Z17" s="7">
        <v>0</v>
      </c>
      <c r="AA17" s="7">
        <v>0</v>
      </c>
      <c r="AB17" s="7">
        <v>0</v>
      </c>
      <c r="AC17" s="7">
        <v>0</v>
      </c>
      <c r="AD17" s="7">
        <v>0</v>
      </c>
      <c r="AE17" s="7">
        <v>0</v>
      </c>
      <c r="AF17" s="7">
        <v>0.45</v>
      </c>
      <c r="AG17" s="7">
        <v>0</v>
      </c>
      <c r="AH17" s="7">
        <v>0.45</v>
      </c>
      <c r="AI17" s="7">
        <v>0</v>
      </c>
      <c r="AJ17" s="7">
        <v>0</v>
      </c>
      <c r="AK17" s="7">
        <v>0</v>
      </c>
      <c r="AL17" s="7">
        <v>0</v>
      </c>
      <c r="AM17" s="7">
        <f t="array" ref="AM17">IF(AL17="NA","NA",IF(SUM(ABS(Y17:AL17))&gt;0,1,0))</f>
        <v>1</v>
      </c>
      <c r="AN17" s="7">
        <f t="shared" si="4"/>
        <v>0</v>
      </c>
      <c r="AO17" s="7">
        <f t="shared" si="3"/>
        <v>1</v>
      </c>
      <c r="AP17" s="7">
        <f t="shared" si="5"/>
        <v>0.45</v>
      </c>
      <c r="AQ17" s="7">
        <f t="shared" si="6"/>
        <v>0</v>
      </c>
      <c r="AR17" s="7">
        <f t="shared" si="7"/>
        <v>0.45</v>
      </c>
    </row>
    <row r="18" spans="1:44" x14ac:dyDescent="0.25">
      <c r="A18" s="3" t="s">
        <v>23</v>
      </c>
      <c r="B18" s="1">
        <v>1986</v>
      </c>
      <c r="C18" s="7">
        <v>98.957999999999998</v>
      </c>
      <c r="D18" s="7">
        <v>98.869</v>
      </c>
      <c r="E18" s="7" t="s">
        <v>24</v>
      </c>
      <c r="F18">
        <v>271855563324.49023</v>
      </c>
      <c r="G18" s="7">
        <v>272050000000</v>
      </c>
      <c r="H18" s="7">
        <v>642596000000</v>
      </c>
      <c r="I18" s="1"/>
      <c r="J18" s="7">
        <v>16.451666666666664</v>
      </c>
      <c r="K18" s="7">
        <v>13.416666666666666</v>
      </c>
      <c r="L18" s="7">
        <v>345.46066284179687</v>
      </c>
      <c r="M18" s="7">
        <v>169.19100952148437</v>
      </c>
      <c r="N18" s="7">
        <v>16018350</v>
      </c>
      <c r="O18" s="1"/>
      <c r="P18" s="7">
        <v>-4688800767.6831112</v>
      </c>
      <c r="Q18" s="1">
        <v>69959760607.986328</v>
      </c>
      <c r="R18" s="7">
        <v>118416000000</v>
      </c>
      <c r="S18" s="7">
        <v>572204350117.47522</v>
      </c>
      <c r="T18" s="14">
        <v>11381.49</v>
      </c>
      <c r="U18" s="7">
        <v>337082000000</v>
      </c>
      <c r="V18" s="7">
        <v>8.0805711792752124</v>
      </c>
      <c r="W18">
        <v>256489000000</v>
      </c>
      <c r="X18">
        <v>11381.49</v>
      </c>
      <c r="Y18" s="7">
        <v>0.17</v>
      </c>
      <c r="Z18" s="7">
        <v>0</v>
      </c>
      <c r="AA18" s="7">
        <v>0.19</v>
      </c>
      <c r="AB18" s="7">
        <v>-0.27</v>
      </c>
      <c r="AC18" s="7">
        <v>0</v>
      </c>
      <c r="AD18" s="7">
        <v>0</v>
      </c>
      <c r="AE18" s="7">
        <v>0</v>
      </c>
      <c r="AF18" s="7">
        <v>0.4</v>
      </c>
      <c r="AG18" s="7">
        <v>0.45</v>
      </c>
      <c r="AH18" s="7">
        <v>0.26</v>
      </c>
      <c r="AI18" s="7">
        <v>-0.08</v>
      </c>
      <c r="AJ18" s="7">
        <v>0</v>
      </c>
      <c r="AK18" s="7">
        <v>0</v>
      </c>
      <c r="AL18" s="7">
        <v>0</v>
      </c>
      <c r="AM18" s="7">
        <f t="array" ref="AM18">IF(AL18="NA","NA",IF(SUM(ABS(Y18:AL18))&gt;0,1,0))</f>
        <v>1</v>
      </c>
      <c r="AN18" s="7">
        <f t="shared" si="4"/>
        <v>0</v>
      </c>
      <c r="AO18" s="7">
        <f t="shared" si="3"/>
        <v>1</v>
      </c>
      <c r="AP18" s="7">
        <f t="shared" si="5"/>
        <v>1.02</v>
      </c>
      <c r="AQ18" s="7">
        <f t="shared" si="6"/>
        <v>0.17</v>
      </c>
      <c r="AR18" s="7">
        <f t="shared" si="7"/>
        <v>0.85000000000000009</v>
      </c>
    </row>
    <row r="19" spans="1:44" x14ac:dyDescent="0.25">
      <c r="A19" s="3" t="s">
        <v>23</v>
      </c>
      <c r="B19" s="1">
        <v>1987</v>
      </c>
      <c r="C19" s="7">
        <v>99.120999999999995</v>
      </c>
      <c r="D19" s="7">
        <v>100.262</v>
      </c>
      <c r="E19" s="7" t="s">
        <v>24</v>
      </c>
      <c r="F19">
        <v>302860492088.20972</v>
      </c>
      <c r="G19" s="7">
        <v>306492000000</v>
      </c>
      <c r="H19" s="7">
        <v>675701000000</v>
      </c>
      <c r="I19" s="1"/>
      <c r="J19" s="7">
        <v>13.75</v>
      </c>
      <c r="K19" s="7">
        <v>13.191666666666666</v>
      </c>
      <c r="L19" s="7">
        <v>351.42855834960937</v>
      </c>
      <c r="M19" s="7">
        <v>172.93995666503906</v>
      </c>
      <c r="N19" s="7">
        <v>16263874</v>
      </c>
      <c r="O19" s="1"/>
      <c r="P19" s="7">
        <v>-2123492757.3902931</v>
      </c>
      <c r="Q19" s="1">
        <v>85491361949.947632</v>
      </c>
      <c r="R19" s="7">
        <v>123836000000</v>
      </c>
      <c r="S19" s="7">
        <v>589954867709.20544</v>
      </c>
      <c r="T19" s="14">
        <v>13541.19</v>
      </c>
      <c r="U19" s="7">
        <v>345834000000</v>
      </c>
      <c r="V19" s="7">
        <v>8.1063951690952525</v>
      </c>
      <c r="W19">
        <v>281490000000</v>
      </c>
      <c r="X19">
        <v>13541.19</v>
      </c>
      <c r="Y19" s="7">
        <v>0</v>
      </c>
      <c r="Z19" s="7">
        <v>0.19</v>
      </c>
      <c r="AA19" s="7">
        <v>-0.27</v>
      </c>
      <c r="AB19" s="7">
        <v>0</v>
      </c>
      <c r="AC19" s="7">
        <v>0</v>
      </c>
      <c r="AD19" s="7">
        <v>0</v>
      </c>
      <c r="AE19" s="7">
        <v>0</v>
      </c>
      <c r="AF19" s="7">
        <v>0.45</v>
      </c>
      <c r="AG19" s="7">
        <v>0.26</v>
      </c>
      <c r="AH19" s="7">
        <v>0.37</v>
      </c>
      <c r="AI19" s="7">
        <v>0</v>
      </c>
      <c r="AJ19" s="7">
        <v>0</v>
      </c>
      <c r="AK19" s="7">
        <v>0</v>
      </c>
      <c r="AL19" s="7">
        <v>0</v>
      </c>
      <c r="AM19" s="7">
        <f t="array" ref="AM19">IF(AL19="NA","NA",IF(SUM(ABS(Y19:AL19))&gt;0,1,0))</f>
        <v>1</v>
      </c>
      <c r="AN19" s="7">
        <f t="shared" si="4"/>
        <v>0</v>
      </c>
      <c r="AO19" s="7">
        <f t="shared" si="3"/>
        <v>1</v>
      </c>
      <c r="AP19" s="7">
        <f t="shared" si="5"/>
        <v>0.89999999999999991</v>
      </c>
      <c r="AQ19" s="7">
        <f t="shared" si="6"/>
        <v>0.19</v>
      </c>
      <c r="AR19" s="7">
        <f t="shared" si="7"/>
        <v>0.71</v>
      </c>
    </row>
    <row r="20" spans="1:44" x14ac:dyDescent="0.25">
      <c r="A20" s="3" t="s">
        <v>23</v>
      </c>
      <c r="B20" s="1">
        <v>1988</v>
      </c>
      <c r="C20" s="7">
        <v>100.339</v>
      </c>
      <c r="D20" s="7">
        <v>101.557</v>
      </c>
      <c r="E20" s="7">
        <v>87667259475.97023</v>
      </c>
      <c r="F20">
        <v>342114433350.95752</v>
      </c>
      <c r="G20" s="7">
        <v>346609000000</v>
      </c>
      <c r="H20" s="7">
        <v>708083000000</v>
      </c>
      <c r="I20" s="1"/>
      <c r="J20" s="7">
        <v>12.8</v>
      </c>
      <c r="K20" s="7">
        <v>12.104166666666668</v>
      </c>
      <c r="L20" s="7">
        <v>364.53668212890625</v>
      </c>
      <c r="M20" s="7">
        <v>186.27412414550781</v>
      </c>
      <c r="N20" s="7">
        <v>16532164</v>
      </c>
      <c r="O20" s="1"/>
      <c r="P20" s="7">
        <v>-3001440881.2768002</v>
      </c>
      <c r="Q20" s="1">
        <v>85521253040.755981</v>
      </c>
      <c r="R20" s="7">
        <v>134757000000</v>
      </c>
      <c r="S20" s="7">
        <v>619560247586.4751</v>
      </c>
      <c r="T20" s="14">
        <v>15540.11</v>
      </c>
      <c r="U20" s="7">
        <v>359210000000</v>
      </c>
      <c r="V20" s="7">
        <v>7.225808347612503</v>
      </c>
      <c r="W20">
        <v>319015000000</v>
      </c>
      <c r="X20">
        <v>15540.11</v>
      </c>
      <c r="Y20" s="7">
        <v>0</v>
      </c>
      <c r="Z20" s="7">
        <v>-0.27</v>
      </c>
      <c r="AA20" s="7">
        <v>0</v>
      </c>
      <c r="AB20" s="7">
        <v>0</v>
      </c>
      <c r="AC20" s="7">
        <v>0</v>
      </c>
      <c r="AD20" s="7">
        <v>0</v>
      </c>
      <c r="AE20" s="7">
        <v>0</v>
      </c>
      <c r="AF20" s="7">
        <v>0</v>
      </c>
      <c r="AG20" s="7">
        <v>0.37</v>
      </c>
      <c r="AH20" s="7">
        <v>0</v>
      </c>
      <c r="AI20" s="7">
        <v>0</v>
      </c>
      <c r="AJ20" s="7">
        <v>0</v>
      </c>
      <c r="AK20" s="7">
        <v>0</v>
      </c>
      <c r="AL20" s="7">
        <v>0</v>
      </c>
      <c r="AM20" s="7">
        <f t="array" ref="AM20">IF(AL20="NA","NA",IF(SUM(ABS(Y20:AL20))&gt;0,1,0))</f>
        <v>1</v>
      </c>
      <c r="AN20" s="7">
        <f t="shared" si="4"/>
        <v>0</v>
      </c>
      <c r="AO20" s="7">
        <f t="shared" si="3"/>
        <v>1</v>
      </c>
      <c r="AP20" s="7">
        <f t="shared" si="5"/>
        <v>9.9999999999999978E-2</v>
      </c>
      <c r="AQ20" s="7">
        <f t="shared" si="6"/>
        <v>-0.27</v>
      </c>
      <c r="AR20" s="7">
        <f t="shared" si="7"/>
        <v>0.37</v>
      </c>
    </row>
    <row r="21" spans="1:44" x14ac:dyDescent="0.25">
      <c r="A21" s="3" t="s">
        <v>23</v>
      </c>
      <c r="B21" s="1">
        <v>1989</v>
      </c>
      <c r="C21" s="7">
        <v>98.228000000000009</v>
      </c>
      <c r="D21" s="7">
        <v>99.745000000000005</v>
      </c>
      <c r="E21" s="7">
        <v>90207003690.682068</v>
      </c>
      <c r="F21">
        <v>382510866769.07611</v>
      </c>
      <c r="G21" s="7">
        <v>389610000000</v>
      </c>
      <c r="H21" s="7">
        <v>738174000000</v>
      </c>
      <c r="I21" s="1"/>
      <c r="J21" s="7">
        <v>17.611666666666668</v>
      </c>
      <c r="K21" s="7">
        <v>13.408333333333333</v>
      </c>
      <c r="L21" s="7">
        <v>380.68222045898437</v>
      </c>
      <c r="M21" s="7">
        <v>199.73069763183594</v>
      </c>
      <c r="N21" s="7">
        <v>16814416</v>
      </c>
      <c r="O21" s="1"/>
      <c r="P21" s="7">
        <v>-7678042136.1365623</v>
      </c>
      <c r="Q21" s="1">
        <v>77054217274.763428</v>
      </c>
      <c r="R21" s="7">
        <v>147107000000</v>
      </c>
      <c r="S21" s="7">
        <v>657971516588.79993</v>
      </c>
      <c r="T21" s="14">
        <v>16190.970000000001</v>
      </c>
      <c r="U21" s="7">
        <v>378143000000</v>
      </c>
      <c r="V21" s="7">
        <v>6.1749879717962362</v>
      </c>
      <c r="W21">
        <v>358844000000</v>
      </c>
      <c r="X21">
        <v>16190.970000000001</v>
      </c>
      <c r="Y21" s="7">
        <v>0</v>
      </c>
      <c r="Z21" s="7">
        <v>0</v>
      </c>
      <c r="AA21" s="7">
        <v>0</v>
      </c>
      <c r="AB21" s="7">
        <v>0</v>
      </c>
      <c r="AC21" s="7">
        <v>0</v>
      </c>
      <c r="AD21" s="7">
        <v>0</v>
      </c>
      <c r="AE21" s="7">
        <v>0</v>
      </c>
      <c r="AF21" s="7">
        <v>0</v>
      </c>
      <c r="AG21" s="7">
        <v>0</v>
      </c>
      <c r="AH21" s="7">
        <v>0</v>
      </c>
      <c r="AI21" s="7">
        <v>0</v>
      </c>
      <c r="AJ21" s="7">
        <v>0</v>
      </c>
      <c r="AK21" s="7">
        <v>0</v>
      </c>
      <c r="AL21" s="7">
        <v>0</v>
      </c>
      <c r="AM21" s="7">
        <f t="array" ref="AM21">IF(AL21="NA","NA",IF(SUM(ABS(Y21:AL21))&gt;0,1,0))</f>
        <v>0</v>
      </c>
      <c r="AN21" s="7">
        <f t="shared" si="4"/>
        <v>0</v>
      </c>
      <c r="AO21" s="7">
        <f t="shared" si="3"/>
        <v>0</v>
      </c>
      <c r="AP21" s="7">
        <f t="shared" si="5"/>
        <v>0</v>
      </c>
      <c r="AQ21" s="7">
        <f t="shared" si="6"/>
        <v>0</v>
      </c>
      <c r="AR21" s="7">
        <f t="shared" si="7"/>
        <v>0</v>
      </c>
    </row>
    <row r="22" spans="1:44" x14ac:dyDescent="0.25">
      <c r="A22" s="3" t="s">
        <v>23</v>
      </c>
      <c r="B22" s="1">
        <v>1990</v>
      </c>
      <c r="C22" s="7">
        <v>97.155000000000001</v>
      </c>
      <c r="D22" s="7">
        <v>97.734000000000009</v>
      </c>
      <c r="E22" s="7">
        <v>91049830097.419083</v>
      </c>
      <c r="F22">
        <v>414650409962.93463</v>
      </c>
      <c r="G22" s="7">
        <v>413362000000</v>
      </c>
      <c r="H22" s="7">
        <v>753500000000</v>
      </c>
      <c r="I22" s="1"/>
      <c r="J22" s="7">
        <v>14.543333333333333</v>
      </c>
      <c r="K22" s="7">
        <v>13.18</v>
      </c>
      <c r="L22" s="7">
        <v>388.344482421875</v>
      </c>
      <c r="M22" s="7">
        <v>179.74916076660156</v>
      </c>
      <c r="N22" s="7">
        <v>17065128</v>
      </c>
      <c r="O22" s="1"/>
      <c r="P22" s="7">
        <v>-3231228604.1900959</v>
      </c>
      <c r="Q22" s="1">
        <v>86074699602.769653</v>
      </c>
      <c r="R22" s="7">
        <v>137700000000</v>
      </c>
      <c r="S22" s="7">
        <v>658871392534.67859</v>
      </c>
      <c r="T22" s="14">
        <v>17393.02</v>
      </c>
      <c r="U22" s="7">
        <v>387580000000</v>
      </c>
      <c r="V22" s="7">
        <v>6.9259637705242616</v>
      </c>
      <c r="W22">
        <v>391183000000</v>
      </c>
      <c r="X22">
        <v>17393.02</v>
      </c>
      <c r="Y22" s="7">
        <v>0</v>
      </c>
      <c r="Z22" s="7">
        <v>0</v>
      </c>
      <c r="AA22" s="7">
        <v>0</v>
      </c>
      <c r="AB22" s="7">
        <v>0</v>
      </c>
      <c r="AC22" s="7">
        <v>0</v>
      </c>
      <c r="AD22" s="7">
        <v>0</v>
      </c>
      <c r="AE22" s="7">
        <v>0</v>
      </c>
      <c r="AF22" s="7">
        <v>0</v>
      </c>
      <c r="AG22" s="7">
        <v>0</v>
      </c>
      <c r="AH22" s="7">
        <v>0</v>
      </c>
      <c r="AI22" s="7">
        <v>0</v>
      </c>
      <c r="AJ22" s="7">
        <v>0</v>
      </c>
      <c r="AK22" s="7">
        <v>0</v>
      </c>
      <c r="AL22" s="7">
        <v>0</v>
      </c>
      <c r="AM22" s="7">
        <f t="array" ref="AM22">IF(AL22="NA","NA",IF(SUM(ABS(Y22:AL22))&gt;0,1,0))</f>
        <v>0</v>
      </c>
      <c r="AN22" s="7">
        <f t="shared" si="4"/>
        <v>0</v>
      </c>
      <c r="AO22" s="7">
        <f t="shared" si="3"/>
        <v>0</v>
      </c>
      <c r="AP22" s="7">
        <f t="shared" si="5"/>
        <v>0</v>
      </c>
      <c r="AQ22" s="7">
        <f t="shared" si="6"/>
        <v>0</v>
      </c>
      <c r="AR22" s="7">
        <f t="shared" si="7"/>
        <v>0</v>
      </c>
    </row>
    <row r="23" spans="1:44" x14ac:dyDescent="0.25">
      <c r="A23" s="3" t="s">
        <v>23</v>
      </c>
      <c r="B23" s="1">
        <v>1991</v>
      </c>
      <c r="C23" s="7">
        <v>97.906999999999996</v>
      </c>
      <c r="D23" s="7">
        <v>98.665999999999997</v>
      </c>
      <c r="E23" s="7">
        <v>97450395154.65657</v>
      </c>
      <c r="F23">
        <v>434708566399.37476</v>
      </c>
      <c r="G23" s="7">
        <v>416606000000</v>
      </c>
      <c r="H23" s="7">
        <v>742287000000</v>
      </c>
      <c r="I23" s="1"/>
      <c r="J23" s="7">
        <v>10.225833333333334</v>
      </c>
      <c r="K23" s="7">
        <v>10.690833333333334</v>
      </c>
      <c r="L23" s="7">
        <v>394.61911010742187</v>
      </c>
      <c r="M23" s="7">
        <v>156.9530029296875</v>
      </c>
      <c r="N23" s="7">
        <v>17284036</v>
      </c>
      <c r="O23" s="1"/>
      <c r="P23" s="7">
        <v>959797651.56305122</v>
      </c>
      <c r="Q23" s="1">
        <v>85827409390.420044</v>
      </c>
      <c r="R23" s="7">
        <v>124662000000</v>
      </c>
      <c r="S23" s="7">
        <v>650339826562.20178</v>
      </c>
      <c r="T23" s="14">
        <v>17693.939999999999</v>
      </c>
      <c r="U23" s="7">
        <v>391785000000</v>
      </c>
      <c r="V23" s="7">
        <v>9.5932198338903412</v>
      </c>
      <c r="W23">
        <v>399230000000</v>
      </c>
      <c r="X23">
        <v>17693.939999999999</v>
      </c>
      <c r="Y23" s="7">
        <v>0</v>
      </c>
      <c r="Z23" s="7">
        <v>0</v>
      </c>
      <c r="AA23" s="7">
        <v>0</v>
      </c>
      <c r="AB23" s="7">
        <v>0</v>
      </c>
      <c r="AC23" s="7">
        <v>0</v>
      </c>
      <c r="AD23" s="7">
        <v>0</v>
      </c>
      <c r="AE23" s="7">
        <v>0</v>
      </c>
      <c r="AF23" s="7">
        <v>0</v>
      </c>
      <c r="AG23" s="7">
        <v>0</v>
      </c>
      <c r="AH23" s="7">
        <v>0</v>
      </c>
      <c r="AI23" s="7">
        <v>0</v>
      </c>
      <c r="AJ23" s="7">
        <v>0</v>
      </c>
      <c r="AK23" s="7">
        <v>0</v>
      </c>
      <c r="AL23" s="7">
        <v>0</v>
      </c>
      <c r="AM23" s="7">
        <f t="array" ref="AM23">IF(AL23="NA","NA",IF(SUM(ABS(Y23:AL23))&gt;0,1,0))</f>
        <v>0</v>
      </c>
      <c r="AN23" s="7">
        <f t="shared" si="4"/>
        <v>0</v>
      </c>
      <c r="AO23" s="7">
        <f t="shared" si="3"/>
        <v>0</v>
      </c>
      <c r="AP23" s="7">
        <f t="shared" si="5"/>
        <v>0</v>
      </c>
      <c r="AQ23" s="7">
        <f t="shared" si="6"/>
        <v>0</v>
      </c>
      <c r="AR23" s="7">
        <f t="shared" si="7"/>
        <v>0</v>
      </c>
    </row>
    <row r="24" spans="1:44" x14ac:dyDescent="0.25">
      <c r="A24" s="3" t="s">
        <v>23</v>
      </c>
      <c r="B24" s="1">
        <v>1992</v>
      </c>
      <c r="C24" s="7">
        <v>98.569000000000003</v>
      </c>
      <c r="D24" s="7">
        <v>99.683999999999997</v>
      </c>
      <c r="E24" s="7">
        <v>119672132942.97591</v>
      </c>
      <c r="F24">
        <v>449593680364.83215</v>
      </c>
      <c r="G24" s="7">
        <v>431807000000</v>
      </c>
      <c r="H24" s="7">
        <v>765835000000</v>
      </c>
      <c r="I24" s="1"/>
      <c r="J24" s="7">
        <v>6.4658333333333333</v>
      </c>
      <c r="K24" s="7">
        <v>9.2200000000000006</v>
      </c>
      <c r="L24" s="7">
        <v>409.21347045898437</v>
      </c>
      <c r="M24" s="7">
        <v>158.49116516113281</v>
      </c>
      <c r="N24" s="7">
        <v>17494664</v>
      </c>
      <c r="O24" s="1"/>
      <c r="P24" s="7">
        <v>-596850453.08918953</v>
      </c>
      <c r="Q24" s="1">
        <v>91032671839.950439</v>
      </c>
      <c r="R24" s="7">
        <v>128627000000</v>
      </c>
      <c r="S24" s="7">
        <v>666430913062.19128</v>
      </c>
      <c r="T24" s="14">
        <v>17973.010000000002</v>
      </c>
      <c r="U24" s="7">
        <v>402384000000</v>
      </c>
      <c r="V24" s="7">
        <v>10.804606605525361</v>
      </c>
      <c r="W24">
        <v>407571000000</v>
      </c>
      <c r="X24">
        <v>17973.010000000002</v>
      </c>
      <c r="Y24" s="7">
        <v>0</v>
      </c>
      <c r="Z24" s="7">
        <v>0</v>
      </c>
      <c r="AA24" s="7">
        <v>0</v>
      </c>
      <c r="AB24" s="7">
        <v>0</v>
      </c>
      <c r="AC24" s="7">
        <v>0</v>
      </c>
      <c r="AD24" s="7">
        <v>0</v>
      </c>
      <c r="AE24" s="7">
        <v>0</v>
      </c>
      <c r="AF24" s="7">
        <v>0</v>
      </c>
      <c r="AG24" s="7">
        <v>0</v>
      </c>
      <c r="AH24" s="7">
        <v>0</v>
      </c>
      <c r="AI24" s="7">
        <v>0</v>
      </c>
      <c r="AJ24" s="7">
        <v>0</v>
      </c>
      <c r="AK24" s="7">
        <v>0</v>
      </c>
      <c r="AL24" s="7">
        <v>0</v>
      </c>
      <c r="AM24" s="7">
        <f t="array" ref="AM24">IF(AL24="NA","NA",IF(SUM(ABS(Y24:AL24))&gt;0,1,0))</f>
        <v>0</v>
      </c>
      <c r="AN24" s="7">
        <f t="shared" si="4"/>
        <v>0</v>
      </c>
      <c r="AO24" s="7">
        <f t="shared" si="3"/>
        <v>0</v>
      </c>
      <c r="AP24" s="7">
        <f t="shared" si="5"/>
        <v>0</v>
      </c>
      <c r="AQ24" s="7">
        <f t="shared" si="6"/>
        <v>0</v>
      </c>
      <c r="AR24" s="7">
        <f t="shared" si="7"/>
        <v>0</v>
      </c>
    </row>
    <row r="25" spans="1:44" x14ac:dyDescent="0.25">
      <c r="A25" s="3" t="s">
        <v>23</v>
      </c>
      <c r="B25" s="1">
        <v>1993</v>
      </c>
      <c r="C25" s="7">
        <v>99.367000000000004</v>
      </c>
      <c r="D25" s="7">
        <v>100.352</v>
      </c>
      <c r="E25" s="7">
        <v>140857491237.22736</v>
      </c>
      <c r="F25">
        <v>468895503571.63928</v>
      </c>
      <c r="G25" s="7">
        <v>454963000000</v>
      </c>
      <c r="H25" s="7">
        <v>798296000000</v>
      </c>
      <c r="I25" s="1"/>
      <c r="J25" s="7">
        <v>5.1516666666666664</v>
      </c>
      <c r="K25" s="7">
        <v>7.2808333333333328</v>
      </c>
      <c r="L25" s="7">
        <v>417.79180908203125</v>
      </c>
      <c r="M25" s="7">
        <v>167.41325378417969</v>
      </c>
      <c r="N25" s="7">
        <v>17667093</v>
      </c>
      <c r="O25" s="1"/>
      <c r="P25" s="7">
        <v>-1322264858.3731976</v>
      </c>
      <c r="Q25" s="1">
        <v>105133265951.09619</v>
      </c>
      <c r="R25" s="7">
        <v>135497000000</v>
      </c>
      <c r="S25" s="7">
        <v>682542586886.64978</v>
      </c>
      <c r="T25" s="14">
        <v>16601.95</v>
      </c>
      <c r="U25" s="7">
        <v>409229000000</v>
      </c>
      <c r="V25" s="7">
        <v>10.89653157700352</v>
      </c>
      <c r="W25">
        <v>433129000000</v>
      </c>
      <c r="X25">
        <v>16601.95</v>
      </c>
      <c r="Y25" s="7">
        <v>0</v>
      </c>
      <c r="Z25" s="7">
        <v>0</v>
      </c>
      <c r="AA25" s="7">
        <v>0</v>
      </c>
      <c r="AB25" s="7">
        <v>0</v>
      </c>
      <c r="AC25" s="7">
        <v>0</v>
      </c>
      <c r="AD25" s="7">
        <v>0</v>
      </c>
      <c r="AE25" s="7">
        <v>0</v>
      </c>
      <c r="AF25" s="7">
        <v>0</v>
      </c>
      <c r="AG25" s="7">
        <v>0</v>
      </c>
      <c r="AH25" s="7">
        <v>0</v>
      </c>
      <c r="AI25" s="7">
        <v>0</v>
      </c>
      <c r="AJ25" s="7">
        <v>0</v>
      </c>
      <c r="AK25" s="7">
        <v>0</v>
      </c>
      <c r="AL25" s="7">
        <v>0</v>
      </c>
      <c r="AM25" s="7">
        <f t="array" ref="AM25">IF(AL25="NA","NA",IF(SUM(ABS(Y25:AL25))&gt;0,1,0))</f>
        <v>0</v>
      </c>
      <c r="AN25" s="7">
        <f t="shared" si="4"/>
        <v>0</v>
      </c>
      <c r="AO25" s="7">
        <f t="shared" si="3"/>
        <v>0</v>
      </c>
      <c r="AP25" s="7">
        <f t="shared" si="5"/>
        <v>0</v>
      </c>
      <c r="AQ25" s="7">
        <f t="shared" si="6"/>
        <v>0</v>
      </c>
      <c r="AR25" s="7">
        <f t="shared" si="7"/>
        <v>0</v>
      </c>
    </row>
    <row r="26" spans="1:44" x14ac:dyDescent="0.25">
      <c r="A26" s="9" t="s">
        <v>23</v>
      </c>
      <c r="B26" s="2">
        <v>1994</v>
      </c>
      <c r="C26" s="7">
        <v>101.389</v>
      </c>
      <c r="D26" s="7">
        <v>100.87</v>
      </c>
      <c r="E26" s="7">
        <v>195081030221.32489</v>
      </c>
      <c r="F26">
        <v>490043598781.60083</v>
      </c>
      <c r="G26" s="7">
        <v>482925000000</v>
      </c>
      <c r="H26" s="7">
        <v>833368000000</v>
      </c>
      <c r="I26" s="1"/>
      <c r="J26" s="7">
        <v>5.6566666666666663</v>
      </c>
      <c r="K26" s="7">
        <v>9.0416666666666661</v>
      </c>
      <c r="L26" s="7">
        <v>432.08978271484375</v>
      </c>
      <c r="M26" s="7">
        <v>184.922607421875</v>
      </c>
      <c r="N26" s="7">
        <v>17854738</v>
      </c>
      <c r="O26" s="1"/>
      <c r="P26" s="7">
        <v>-4679483039.223381</v>
      </c>
      <c r="Q26" s="1">
        <v>104261002221.83301</v>
      </c>
      <c r="R26" s="7">
        <v>151511000000</v>
      </c>
      <c r="S26" s="7">
        <v>719897296137.88562</v>
      </c>
      <c r="T26" s="14">
        <v>17393.03</v>
      </c>
      <c r="U26" s="7">
        <v>424167000000</v>
      </c>
      <c r="V26" s="7">
        <v>9.7480691845331719</v>
      </c>
      <c r="W26">
        <v>457165000000</v>
      </c>
      <c r="X26">
        <v>17393.03</v>
      </c>
      <c r="Y26" s="7">
        <v>0.25</v>
      </c>
      <c r="Z26" s="7">
        <v>0</v>
      </c>
      <c r="AA26" s="7">
        <v>0.25</v>
      </c>
      <c r="AB26" s="7">
        <v>0</v>
      </c>
      <c r="AC26" s="7">
        <v>0</v>
      </c>
      <c r="AD26" s="7">
        <v>0</v>
      </c>
      <c r="AE26" s="7">
        <v>0</v>
      </c>
      <c r="AF26" s="7">
        <v>0</v>
      </c>
      <c r="AG26" s="7">
        <v>0</v>
      </c>
      <c r="AH26" s="7">
        <v>0</v>
      </c>
      <c r="AI26" s="7">
        <v>0</v>
      </c>
      <c r="AJ26" s="7">
        <v>0</v>
      </c>
      <c r="AK26" s="7">
        <v>0</v>
      </c>
      <c r="AL26" s="7">
        <v>0</v>
      </c>
      <c r="AM26" s="7">
        <f t="array" ref="AM26">IF(AL26="NA","NA",IF(SUM(ABS(Y26:AL26))&gt;0,1,0))</f>
        <v>1</v>
      </c>
      <c r="AN26" s="7">
        <f t="shared" si="4"/>
        <v>1</v>
      </c>
      <c r="AO26" s="7">
        <f t="shared" si="3"/>
        <v>0</v>
      </c>
      <c r="AP26" s="7">
        <f t="shared" si="5"/>
        <v>0.25</v>
      </c>
      <c r="AQ26" s="7">
        <f t="shared" si="6"/>
        <v>0.25</v>
      </c>
      <c r="AR26" s="7">
        <f t="shared" si="7"/>
        <v>0</v>
      </c>
    </row>
    <row r="27" spans="1:44" x14ac:dyDescent="0.25">
      <c r="A27" s="9" t="s">
        <v>23</v>
      </c>
      <c r="B27" s="2">
        <v>1995</v>
      </c>
      <c r="C27" s="7">
        <v>100.074</v>
      </c>
      <c r="D27" s="7">
        <v>99.132000000000005</v>
      </c>
      <c r="E27" s="7">
        <v>215393863486.97382</v>
      </c>
      <c r="F27">
        <v>520242658924.28876</v>
      </c>
      <c r="G27" s="7">
        <v>512285000000</v>
      </c>
      <c r="H27" s="7">
        <v>864338000000</v>
      </c>
      <c r="I27" s="1"/>
      <c r="J27" s="7">
        <v>7.7258333333333331</v>
      </c>
      <c r="K27" s="7">
        <v>9.2108952768333339</v>
      </c>
      <c r="L27" s="7">
        <v>442.72189331054687</v>
      </c>
      <c r="M27" s="7">
        <v>184.08283996582031</v>
      </c>
      <c r="N27" s="7">
        <v>18071758</v>
      </c>
      <c r="O27" s="1"/>
      <c r="P27" s="7">
        <v>-5237285322.2564869</v>
      </c>
      <c r="Q27" s="1">
        <v>104419739935.28015</v>
      </c>
      <c r="R27" s="7">
        <v>156428000000</v>
      </c>
      <c r="S27" s="7">
        <v>748117910263.30457</v>
      </c>
      <c r="T27" s="14">
        <v>18585.28</v>
      </c>
      <c r="U27" s="7">
        <v>441810000000</v>
      </c>
      <c r="V27" s="7">
        <v>8.4942623934105761</v>
      </c>
      <c r="W27">
        <v>479537000000</v>
      </c>
      <c r="X27">
        <v>18585.28</v>
      </c>
      <c r="Y27" s="7">
        <v>0.25</v>
      </c>
      <c r="Z27" s="7">
        <v>0.25</v>
      </c>
      <c r="AA27" s="7">
        <v>0.25</v>
      </c>
      <c r="AB27" s="7">
        <v>0</v>
      </c>
      <c r="AC27" s="7">
        <v>0</v>
      </c>
      <c r="AD27" s="7">
        <v>0</v>
      </c>
      <c r="AE27" s="7">
        <v>0</v>
      </c>
      <c r="AF27" s="7">
        <v>0</v>
      </c>
      <c r="AG27" s="7">
        <v>0</v>
      </c>
      <c r="AH27" s="7">
        <v>0</v>
      </c>
      <c r="AI27" s="7">
        <v>0</v>
      </c>
      <c r="AJ27" s="7">
        <v>0</v>
      </c>
      <c r="AK27" s="7">
        <v>0</v>
      </c>
      <c r="AL27" s="7">
        <v>0</v>
      </c>
      <c r="AM27" s="7">
        <f t="array" ref="AM27">IF(AL27="NA","NA",IF(SUM(ABS(Y27:AL27))&gt;0,1,0))</f>
        <v>1</v>
      </c>
      <c r="AN27" s="7">
        <f t="shared" si="4"/>
        <v>1</v>
      </c>
      <c r="AO27" s="7">
        <f t="shared" si="3"/>
        <v>0</v>
      </c>
      <c r="AP27" s="7">
        <f t="shared" si="5"/>
        <v>0.5</v>
      </c>
      <c r="AQ27" s="7">
        <f t="shared" si="6"/>
        <v>0.5</v>
      </c>
      <c r="AR27" s="7">
        <f t="shared" si="7"/>
        <v>0</v>
      </c>
    </row>
    <row r="28" spans="1:44" x14ac:dyDescent="0.25">
      <c r="A28" s="9" t="s">
        <v>23</v>
      </c>
      <c r="B28" s="2">
        <v>1996</v>
      </c>
      <c r="C28" s="7">
        <v>100.56400000000001</v>
      </c>
      <c r="D28" s="7">
        <v>99.751999999999995</v>
      </c>
      <c r="E28" s="7">
        <v>213531043032.71539</v>
      </c>
      <c r="F28">
        <v>551218176555.71619</v>
      </c>
      <c r="G28" s="7">
        <v>543499000000</v>
      </c>
      <c r="H28" s="7">
        <v>896841000000</v>
      </c>
      <c r="I28" s="1"/>
      <c r="J28" s="7">
        <v>7.1516666666666664</v>
      </c>
      <c r="K28" s="7">
        <v>8.2092070575000005</v>
      </c>
      <c r="L28" s="7">
        <v>453.9625244140625</v>
      </c>
      <c r="M28" s="7">
        <v>186.84437561035156</v>
      </c>
      <c r="N28" s="7">
        <v>18310714</v>
      </c>
      <c r="O28" s="1"/>
      <c r="P28" s="7">
        <v>-523905930.253479</v>
      </c>
      <c r="Q28" s="1">
        <v>109825344067.73279</v>
      </c>
      <c r="R28" s="7">
        <v>165079000000</v>
      </c>
      <c r="S28" s="7">
        <v>775465140086.28101</v>
      </c>
      <c r="T28" s="14">
        <v>19306.47</v>
      </c>
      <c r="U28" s="7">
        <v>454765000000</v>
      </c>
      <c r="V28" s="7">
        <v>8.5469017699443839</v>
      </c>
      <c r="W28">
        <v>511210000000</v>
      </c>
      <c r="X28">
        <v>19306.47</v>
      </c>
      <c r="Y28" s="7">
        <v>0.09</v>
      </c>
      <c r="Z28" s="7">
        <v>0.25</v>
      </c>
      <c r="AA28" s="7">
        <v>0.17499999999999999</v>
      </c>
      <c r="AB28" s="7">
        <v>0.05</v>
      </c>
      <c r="AC28" s="7">
        <v>-3.5000000000000003E-2</v>
      </c>
      <c r="AD28" s="7">
        <v>0</v>
      </c>
      <c r="AE28" s="7">
        <v>0</v>
      </c>
      <c r="AF28" s="7">
        <v>0.27500000000000002</v>
      </c>
      <c r="AG28" s="7">
        <v>0</v>
      </c>
      <c r="AH28" s="7">
        <v>0.47499999999999998</v>
      </c>
      <c r="AI28" s="7">
        <v>0.17</v>
      </c>
      <c r="AJ28" s="7">
        <v>-0.03</v>
      </c>
      <c r="AK28" s="7">
        <v>0</v>
      </c>
      <c r="AL28" s="7">
        <v>0</v>
      </c>
      <c r="AM28" s="7">
        <f t="array" ref="AM28">IF(AL28="NA","NA",IF(SUM(ABS(Y28:AL28))&gt;0,1,0))</f>
        <v>1</v>
      </c>
      <c r="AN28" s="7">
        <f t="shared" si="4"/>
        <v>0</v>
      </c>
      <c r="AO28" s="7">
        <f t="shared" si="3"/>
        <v>1</v>
      </c>
      <c r="AP28" s="7">
        <f t="shared" si="5"/>
        <v>0.61499999999999999</v>
      </c>
      <c r="AQ28" s="7">
        <f t="shared" si="6"/>
        <v>0.33999999999999997</v>
      </c>
      <c r="AR28" s="7">
        <f t="shared" si="7"/>
        <v>0.27500000000000002</v>
      </c>
    </row>
    <row r="29" spans="1:44" x14ac:dyDescent="0.25">
      <c r="A29" s="3" t="s">
        <v>23</v>
      </c>
      <c r="B29" s="1">
        <v>1997</v>
      </c>
      <c r="C29" s="7">
        <v>100.145</v>
      </c>
      <c r="D29" s="7">
        <v>100.182</v>
      </c>
      <c r="E29" s="7">
        <v>215206454942.0979</v>
      </c>
      <c r="F29">
        <v>580230678612.70056</v>
      </c>
      <c r="G29" s="7">
        <v>574197000000</v>
      </c>
      <c r="H29" s="7">
        <v>928997000000</v>
      </c>
      <c r="I29" s="1"/>
      <c r="J29" s="7">
        <v>5.395833333333333</v>
      </c>
      <c r="K29" s="7">
        <v>6.9549185439166665</v>
      </c>
      <c r="L29" s="7">
        <v>478.9942626953125</v>
      </c>
      <c r="M29" s="7">
        <v>201.46551513671875</v>
      </c>
      <c r="N29" s="7">
        <v>18518000</v>
      </c>
      <c r="O29" s="1"/>
      <c r="P29" s="7">
        <v>1625341267.1780586</v>
      </c>
      <c r="Q29" s="1">
        <v>106026188905.42773</v>
      </c>
      <c r="R29" s="7">
        <v>180543000000</v>
      </c>
      <c r="S29" s="7">
        <v>815460459025.92529</v>
      </c>
      <c r="T29" s="14">
        <v>22135.010000000002</v>
      </c>
      <c r="U29" s="7">
        <v>473738000000</v>
      </c>
      <c r="V29" s="7">
        <v>8.4505253804710581</v>
      </c>
      <c r="W29">
        <v>538484000000</v>
      </c>
      <c r="X29">
        <v>22135.010000000002</v>
      </c>
      <c r="Y29" s="7">
        <v>0</v>
      </c>
      <c r="Z29" s="7">
        <v>0.17499999999999999</v>
      </c>
      <c r="AA29" s="7">
        <v>0.05</v>
      </c>
      <c r="AB29" s="7">
        <v>-3.5000000000000003E-2</v>
      </c>
      <c r="AC29" s="7">
        <v>0</v>
      </c>
      <c r="AD29" s="7">
        <v>0</v>
      </c>
      <c r="AE29" s="7">
        <v>0</v>
      </c>
      <c r="AF29" s="7">
        <v>0.05</v>
      </c>
      <c r="AG29" s="7">
        <v>0.47499999999999998</v>
      </c>
      <c r="AH29" s="7">
        <v>0.32</v>
      </c>
      <c r="AI29" s="7">
        <v>7.0000000000000007E-2</v>
      </c>
      <c r="AJ29" s="7">
        <v>0</v>
      </c>
      <c r="AK29" s="7">
        <v>0</v>
      </c>
      <c r="AL29" s="7">
        <v>0</v>
      </c>
      <c r="AM29" s="7">
        <f t="array" ref="AM29">IF(AL29="NA","NA",IF(SUM(ABS(Y29:AL29))&gt;0,1,0))</f>
        <v>1</v>
      </c>
      <c r="AN29" s="7">
        <f t="shared" si="4"/>
        <v>0</v>
      </c>
      <c r="AO29" s="7">
        <f t="shared" si="3"/>
        <v>1</v>
      </c>
      <c r="AP29" s="7">
        <f t="shared" si="5"/>
        <v>0.7</v>
      </c>
      <c r="AQ29" s="7">
        <f t="shared" si="6"/>
        <v>0.17499999999999999</v>
      </c>
      <c r="AR29" s="7">
        <f t="shared" si="7"/>
        <v>0.52500000000000002</v>
      </c>
    </row>
    <row r="30" spans="1:44" x14ac:dyDescent="0.25">
      <c r="A30" s="3" t="s">
        <v>23</v>
      </c>
      <c r="B30" s="1">
        <v>1998</v>
      </c>
      <c r="C30" s="7">
        <v>100.05800000000001</v>
      </c>
      <c r="D30" s="7">
        <v>99.728999999999999</v>
      </c>
      <c r="E30" s="7">
        <v>195868555745.96741</v>
      </c>
      <c r="F30">
        <v>603283269191.7627</v>
      </c>
      <c r="G30" s="7">
        <v>603709000000</v>
      </c>
      <c r="H30" s="7">
        <v>979147000000</v>
      </c>
      <c r="I30" s="1"/>
      <c r="J30" s="7">
        <v>5.0016666666666669</v>
      </c>
      <c r="K30" s="7">
        <v>5.4929705283333332</v>
      </c>
      <c r="L30" s="7">
        <v>502.94873046875</v>
      </c>
      <c r="M30" s="7">
        <v>218.5042724609375</v>
      </c>
      <c r="N30" s="7">
        <v>18711000</v>
      </c>
      <c r="O30" s="1"/>
      <c r="P30" s="7">
        <v>-6516258946.6397743</v>
      </c>
      <c r="Q30" s="1">
        <v>114652337956.21924</v>
      </c>
      <c r="R30" s="7">
        <v>192947000000</v>
      </c>
      <c r="S30" s="7">
        <v>856584478718.96802</v>
      </c>
      <c r="T30" s="14">
        <v>25544.57</v>
      </c>
      <c r="U30" s="7">
        <v>496115000000</v>
      </c>
      <c r="V30" s="7">
        <v>7.7165551690028806</v>
      </c>
      <c r="W30">
        <v>570988000000</v>
      </c>
      <c r="X30">
        <v>25544.57</v>
      </c>
      <c r="Y30" s="7">
        <v>0</v>
      </c>
      <c r="Z30" s="7">
        <v>0.05</v>
      </c>
      <c r="AA30" s="7">
        <v>-3.5000000000000003E-2</v>
      </c>
      <c r="AB30" s="7">
        <v>0</v>
      </c>
      <c r="AC30" s="7">
        <v>0</v>
      </c>
      <c r="AD30" s="7">
        <v>0</v>
      </c>
      <c r="AE30" s="7">
        <v>0</v>
      </c>
      <c r="AF30" s="7">
        <v>0</v>
      </c>
      <c r="AG30" s="7">
        <v>0.32</v>
      </c>
      <c r="AH30" s="7">
        <v>7.0000000000000007E-2</v>
      </c>
      <c r="AI30" s="7">
        <v>0</v>
      </c>
      <c r="AJ30" s="7">
        <v>0</v>
      </c>
      <c r="AK30" s="7">
        <v>0</v>
      </c>
      <c r="AL30" s="7">
        <v>0</v>
      </c>
      <c r="AM30" s="7">
        <f t="array" ref="AM30">IF(AL30="NA","NA",IF(SUM(ABS(Y30:AL30))&gt;0,1,0))</f>
        <v>1</v>
      </c>
      <c r="AN30" s="7">
        <f t="shared" si="4"/>
        <v>0</v>
      </c>
      <c r="AO30" s="7">
        <f t="shared" si="3"/>
        <v>1</v>
      </c>
      <c r="AP30" s="7">
        <f t="shared" si="5"/>
        <v>0.37</v>
      </c>
      <c r="AQ30" s="7">
        <f t="shared" si="6"/>
        <v>0.05</v>
      </c>
      <c r="AR30" s="7">
        <f t="shared" si="7"/>
        <v>0.32</v>
      </c>
    </row>
    <row r="31" spans="1:44" x14ac:dyDescent="0.25">
      <c r="A31" s="3" t="s">
        <v>23</v>
      </c>
      <c r="B31" s="1">
        <v>1999</v>
      </c>
      <c r="C31" s="7">
        <v>101.09</v>
      </c>
      <c r="D31" s="7">
        <v>100.541</v>
      </c>
      <c r="E31" s="7">
        <v>178145647125.07916</v>
      </c>
      <c r="F31">
        <v>633736838632.00378</v>
      </c>
      <c r="G31" s="7">
        <v>636907000000</v>
      </c>
      <c r="H31" s="7">
        <v>1017393000000</v>
      </c>
      <c r="I31" s="1"/>
      <c r="J31" s="7">
        <v>5.0116666666666667</v>
      </c>
      <c r="K31" s="7">
        <v>6.0093119429999993</v>
      </c>
      <c r="L31" s="7">
        <v>527.41571044921875</v>
      </c>
      <c r="M31" s="7">
        <v>226.27809143066406</v>
      </c>
      <c r="N31" s="7">
        <v>18926000</v>
      </c>
      <c r="O31" s="1"/>
      <c r="P31" s="7">
        <v>-10076162070.304647</v>
      </c>
      <c r="Q31" s="1">
        <v>112859226701.46887</v>
      </c>
      <c r="R31" s="7">
        <v>202092000000</v>
      </c>
      <c r="S31" s="7">
        <v>898206205878.61804</v>
      </c>
      <c r="T31" s="14">
        <v>27155.02</v>
      </c>
      <c r="U31" s="7">
        <v>523225000000</v>
      </c>
      <c r="V31" s="7">
        <v>6.93081384285603</v>
      </c>
      <c r="W31">
        <v>602359000000</v>
      </c>
      <c r="X31">
        <v>27155.02</v>
      </c>
      <c r="Y31" s="7">
        <v>0</v>
      </c>
      <c r="Z31" s="7">
        <v>-3.5000000000000003E-2</v>
      </c>
      <c r="AA31" s="7">
        <v>0</v>
      </c>
      <c r="AB31" s="7">
        <v>0</v>
      </c>
      <c r="AC31" s="7">
        <v>0</v>
      </c>
      <c r="AD31" s="7">
        <v>0</v>
      </c>
      <c r="AE31" s="7">
        <v>0</v>
      </c>
      <c r="AF31" s="7">
        <v>0</v>
      </c>
      <c r="AG31" s="7">
        <v>7.0000000000000007E-2</v>
      </c>
      <c r="AH31" s="7">
        <v>0</v>
      </c>
      <c r="AI31" s="7">
        <v>0</v>
      </c>
      <c r="AJ31" s="7">
        <v>0</v>
      </c>
      <c r="AK31" s="7">
        <v>0</v>
      </c>
      <c r="AL31" s="7">
        <v>0</v>
      </c>
      <c r="AM31" s="7">
        <f t="array" ref="AM31">IF(AL31="NA","NA",IF(SUM(ABS(Y31:AL31))&gt;0,1,0))</f>
        <v>1</v>
      </c>
      <c r="AN31" s="7">
        <f t="shared" si="4"/>
        <v>0</v>
      </c>
      <c r="AO31" s="7">
        <f t="shared" si="3"/>
        <v>1</v>
      </c>
      <c r="AP31" s="7">
        <f t="shared" si="5"/>
        <v>3.5000000000000003E-2</v>
      </c>
      <c r="AQ31" s="7">
        <f t="shared" si="6"/>
        <v>-3.5000000000000003E-2</v>
      </c>
      <c r="AR31" s="7">
        <f t="shared" si="7"/>
        <v>7.0000000000000007E-2</v>
      </c>
    </row>
    <row r="32" spans="1:44" x14ac:dyDescent="0.25">
      <c r="A32" s="3" t="s">
        <v>23</v>
      </c>
      <c r="B32" s="1">
        <v>2000</v>
      </c>
      <c r="C32" s="7">
        <v>100.074</v>
      </c>
      <c r="D32" s="7">
        <v>100.021</v>
      </c>
      <c r="E32" s="7">
        <v>171598835529.75699</v>
      </c>
      <c r="F32">
        <v>686151497707.71375</v>
      </c>
      <c r="G32" s="7">
        <v>686024000000</v>
      </c>
      <c r="H32" s="7">
        <v>1051709000000.0001</v>
      </c>
      <c r="I32" s="1"/>
      <c r="J32" s="7">
        <v>6.1775000000000002</v>
      </c>
      <c r="K32" s="7">
        <v>6.3145693344166665</v>
      </c>
      <c r="L32" s="7">
        <v>540.241943359375</v>
      </c>
      <c r="M32" s="7">
        <v>227.44624328613281</v>
      </c>
      <c r="N32" s="7">
        <v>19153000</v>
      </c>
      <c r="O32" s="1"/>
      <c r="P32" s="7">
        <v>-4291426645.919919</v>
      </c>
      <c r="Q32" s="1">
        <v>115735531335.39307</v>
      </c>
      <c r="R32" s="7">
        <v>206566000000</v>
      </c>
      <c r="S32" s="7">
        <v>926034420370.92041</v>
      </c>
      <c r="T32" s="14">
        <v>28517.99</v>
      </c>
      <c r="U32" s="7">
        <v>540331000000</v>
      </c>
      <c r="V32" s="7">
        <v>6.2756553835681999</v>
      </c>
      <c r="W32">
        <v>643213000000</v>
      </c>
      <c r="X32">
        <v>28517.99</v>
      </c>
      <c r="Y32" s="7">
        <v>0</v>
      </c>
      <c r="Z32" s="7">
        <v>0</v>
      </c>
      <c r="AA32" s="7">
        <v>0</v>
      </c>
      <c r="AB32" s="7">
        <v>0</v>
      </c>
      <c r="AC32" s="7">
        <v>0</v>
      </c>
      <c r="AD32" s="7">
        <v>0</v>
      </c>
      <c r="AE32" s="7">
        <v>0</v>
      </c>
      <c r="AF32" s="7">
        <v>0</v>
      </c>
      <c r="AG32" s="7">
        <v>0</v>
      </c>
      <c r="AH32" s="7">
        <v>0</v>
      </c>
      <c r="AI32" s="7">
        <v>0</v>
      </c>
      <c r="AJ32" s="7">
        <v>0</v>
      </c>
      <c r="AK32" s="7">
        <v>0</v>
      </c>
      <c r="AL32" s="7">
        <v>0</v>
      </c>
      <c r="AM32" s="7">
        <f t="array" ref="AM32">IF(AL32="NA","NA",IF(SUM(ABS(Y32:AL32))&gt;0,1,0))</f>
        <v>0</v>
      </c>
      <c r="AN32" s="7">
        <f t="shared" si="4"/>
        <v>0</v>
      </c>
      <c r="AO32" s="7">
        <f t="shared" si="3"/>
        <v>0</v>
      </c>
      <c r="AP32" s="7">
        <f t="shared" si="5"/>
        <v>0</v>
      </c>
      <c r="AQ32" s="7">
        <f t="shared" si="6"/>
        <v>0</v>
      </c>
      <c r="AR32" s="7">
        <f t="shared" si="7"/>
        <v>0</v>
      </c>
    </row>
    <row r="33" spans="1:44" x14ac:dyDescent="0.25">
      <c r="A33" s="3" t="s">
        <v>23</v>
      </c>
      <c r="B33" s="1">
        <v>2001</v>
      </c>
      <c r="C33" s="7">
        <v>99.951999999999998</v>
      </c>
      <c r="D33" s="7">
        <v>99.603999999999999</v>
      </c>
      <c r="E33" s="7">
        <v>161270701998.64673</v>
      </c>
      <c r="F33">
        <v>731800966213.33484</v>
      </c>
      <c r="G33" s="7">
        <v>728370000000</v>
      </c>
      <c r="H33" s="7">
        <v>1080298000000.0002</v>
      </c>
      <c r="I33" s="1"/>
      <c r="J33" s="7">
        <v>4.8991666666666669</v>
      </c>
      <c r="K33" s="7">
        <v>5.6152643283333337</v>
      </c>
      <c r="L33" s="7">
        <v>551.1968994140625</v>
      </c>
      <c r="M33" s="7">
        <v>217.25868225097656</v>
      </c>
      <c r="N33" s="7">
        <v>19413000</v>
      </c>
      <c r="O33" s="1"/>
      <c r="P33" s="7">
        <v>2092735908.8198977</v>
      </c>
      <c r="Q33" s="1">
        <v>131402224721.45618</v>
      </c>
      <c r="R33" s="7">
        <v>199898000000</v>
      </c>
      <c r="S33" s="7">
        <v>938730544118.70874</v>
      </c>
      <c r="T33" s="14">
        <v>28552.61</v>
      </c>
      <c r="U33" s="7">
        <v>556833000000</v>
      </c>
      <c r="V33" s="7">
        <v>6.7549587169200427</v>
      </c>
      <c r="W33">
        <v>687396000000</v>
      </c>
      <c r="X33">
        <v>28552.61</v>
      </c>
      <c r="Y33" s="7">
        <v>0</v>
      </c>
      <c r="Z33" s="7">
        <v>0</v>
      </c>
      <c r="AA33" s="7">
        <v>0</v>
      </c>
      <c r="AB33" s="7">
        <v>0</v>
      </c>
      <c r="AC33" s="7">
        <v>0</v>
      </c>
      <c r="AD33" s="7">
        <v>0</v>
      </c>
      <c r="AE33" s="7">
        <v>0</v>
      </c>
      <c r="AF33" s="7">
        <v>0</v>
      </c>
      <c r="AG33" s="7">
        <v>0</v>
      </c>
      <c r="AH33" s="7">
        <v>0</v>
      </c>
      <c r="AI33" s="7">
        <v>0</v>
      </c>
      <c r="AJ33" s="7">
        <v>0</v>
      </c>
      <c r="AK33" s="7">
        <v>0</v>
      </c>
      <c r="AL33" s="7">
        <v>0</v>
      </c>
      <c r="AM33" s="7">
        <f t="array" ref="AM33">IF(AL33="NA","NA",IF(SUM(ABS(Y33:AL33))&gt;0,1,0))</f>
        <v>0</v>
      </c>
      <c r="AN33" s="7">
        <f t="shared" si="4"/>
        <v>0</v>
      </c>
      <c r="AO33" s="7">
        <f t="shared" si="3"/>
        <v>0</v>
      </c>
      <c r="AP33" s="7">
        <f t="shared" si="5"/>
        <v>0</v>
      </c>
      <c r="AQ33" s="7">
        <f t="shared" si="6"/>
        <v>0</v>
      </c>
      <c r="AR33" s="7">
        <f t="shared" si="7"/>
        <v>0</v>
      </c>
    </row>
    <row r="34" spans="1:44" x14ac:dyDescent="0.25">
      <c r="A34" s="3" t="s">
        <v>23</v>
      </c>
      <c r="B34" s="1">
        <v>2002</v>
      </c>
      <c r="C34" s="7">
        <v>100.77800000000001</v>
      </c>
      <c r="D34" s="7">
        <v>100.38200000000001</v>
      </c>
      <c r="E34" s="7">
        <v>156933558528.07996</v>
      </c>
      <c r="F34">
        <v>777858383379.99963</v>
      </c>
      <c r="G34" s="7">
        <v>781179000000</v>
      </c>
      <c r="H34" s="7">
        <v>1121378000000</v>
      </c>
      <c r="I34" s="1"/>
      <c r="J34" s="7">
        <v>4.746666666666667</v>
      </c>
      <c r="K34" s="7">
        <v>5.8439577111666665</v>
      </c>
      <c r="L34" s="7">
        <v>572.625</v>
      </c>
      <c r="M34" s="7">
        <v>245.08749389648437</v>
      </c>
      <c r="N34" s="7">
        <v>19651000</v>
      </c>
      <c r="O34" s="1"/>
      <c r="P34" s="7">
        <v>-4697720900.4194374</v>
      </c>
      <c r="Q34" s="1">
        <v>114193897742.04736</v>
      </c>
      <c r="R34" s="7">
        <v>229121000000.00003</v>
      </c>
      <c r="S34" s="7">
        <v>998788463713.7168</v>
      </c>
      <c r="T34" s="14">
        <v>27694.720000000001</v>
      </c>
      <c r="U34" s="7">
        <v>580417000000</v>
      </c>
      <c r="V34" s="7">
        <v>6.3627360634336521</v>
      </c>
      <c r="W34">
        <v>734752000000</v>
      </c>
      <c r="X34">
        <v>27694.720000000001</v>
      </c>
      <c r="Y34" s="7">
        <v>0</v>
      </c>
      <c r="Z34" s="7">
        <v>0</v>
      </c>
      <c r="AA34" s="7">
        <v>0</v>
      </c>
      <c r="AB34" s="7">
        <v>0</v>
      </c>
      <c r="AC34" s="7">
        <v>0</v>
      </c>
      <c r="AD34" s="7">
        <v>0</v>
      </c>
      <c r="AE34" s="7">
        <v>0</v>
      </c>
      <c r="AF34" s="7">
        <v>0</v>
      </c>
      <c r="AG34" s="7">
        <v>0</v>
      </c>
      <c r="AH34" s="7">
        <v>0</v>
      </c>
      <c r="AI34" s="7">
        <v>0</v>
      </c>
      <c r="AJ34" s="7">
        <v>0</v>
      </c>
      <c r="AK34" s="7">
        <v>0</v>
      </c>
      <c r="AL34" s="7">
        <v>0</v>
      </c>
      <c r="AM34" s="7">
        <f t="array" ref="AM34">IF(AL34="NA","NA",IF(SUM(ABS(Y34:AL34))&gt;0,1,0))</f>
        <v>0</v>
      </c>
      <c r="AN34" s="7">
        <f t="shared" si="4"/>
        <v>0</v>
      </c>
      <c r="AO34" s="7">
        <f t="shared" si="3"/>
        <v>0</v>
      </c>
      <c r="AP34" s="7">
        <f t="shared" si="5"/>
        <v>0</v>
      </c>
      <c r="AQ34" s="7">
        <f t="shared" si="6"/>
        <v>0</v>
      </c>
      <c r="AR34" s="7">
        <f t="shared" si="7"/>
        <v>0</v>
      </c>
    </row>
    <row r="35" spans="1:44" x14ac:dyDescent="0.25">
      <c r="A35" s="3" t="s">
        <v>23</v>
      </c>
      <c r="B35" s="1">
        <v>2003</v>
      </c>
      <c r="C35" s="7">
        <v>100.92400000000001</v>
      </c>
      <c r="D35" s="7">
        <v>100.73400000000001</v>
      </c>
      <c r="E35" s="7">
        <v>153780000000.00003</v>
      </c>
      <c r="F35">
        <v>821269137151.89612</v>
      </c>
      <c r="G35" s="7">
        <v>828373000000</v>
      </c>
      <c r="H35" s="7">
        <v>1157899000000</v>
      </c>
      <c r="I35" s="1"/>
      <c r="J35" s="7">
        <v>4.8958333333333339</v>
      </c>
      <c r="K35" s="7">
        <v>5.3667754976666666</v>
      </c>
      <c r="L35" s="7">
        <v>589.72021484375</v>
      </c>
      <c r="M35" s="7">
        <v>262.70074462890625</v>
      </c>
      <c r="N35" s="7">
        <v>19895000</v>
      </c>
      <c r="O35" s="1"/>
      <c r="P35" s="7">
        <v>-14340183173.729406</v>
      </c>
      <c r="Q35" s="1">
        <v>100316300442.58875</v>
      </c>
      <c r="R35" s="7">
        <v>249344000000</v>
      </c>
      <c r="S35" s="7">
        <v>1050359090265.2354</v>
      </c>
      <c r="T35" s="14">
        <v>25826.600000000002</v>
      </c>
      <c r="U35" s="7">
        <v>603212000000</v>
      </c>
      <c r="V35" s="7">
        <v>5.9438262890740141</v>
      </c>
      <c r="W35">
        <v>778651000000</v>
      </c>
      <c r="X35">
        <v>25826.600000000002</v>
      </c>
      <c r="Y35" s="7">
        <v>0</v>
      </c>
      <c r="Z35" s="7">
        <v>0</v>
      </c>
      <c r="AA35" s="7">
        <v>0</v>
      </c>
      <c r="AB35" s="7">
        <v>0</v>
      </c>
      <c r="AC35" s="7">
        <v>0</v>
      </c>
      <c r="AD35" s="7">
        <v>0</v>
      </c>
      <c r="AE35" s="7">
        <v>0</v>
      </c>
      <c r="AF35" s="7">
        <v>0</v>
      </c>
      <c r="AG35" s="7">
        <v>0</v>
      </c>
      <c r="AH35" s="7">
        <v>0</v>
      </c>
      <c r="AI35" s="7">
        <v>0</v>
      </c>
      <c r="AJ35" s="7">
        <v>0</v>
      </c>
      <c r="AK35" s="7">
        <v>0</v>
      </c>
      <c r="AL35" s="7">
        <v>0</v>
      </c>
      <c r="AM35" s="7">
        <f t="array" ref="AM35">IF(AL35="NA","NA",IF(SUM(ABS(Y35:AL35))&gt;0,1,0))</f>
        <v>0</v>
      </c>
      <c r="AN35" s="7">
        <f t="shared" si="4"/>
        <v>0</v>
      </c>
      <c r="AO35" s="7">
        <f t="shared" si="3"/>
        <v>0</v>
      </c>
      <c r="AP35" s="7">
        <f t="shared" si="5"/>
        <v>0</v>
      </c>
      <c r="AQ35" s="7">
        <f t="shared" si="6"/>
        <v>0</v>
      </c>
      <c r="AR35" s="7">
        <f t="shared" si="7"/>
        <v>0</v>
      </c>
    </row>
    <row r="36" spans="1:44" x14ac:dyDescent="0.25">
      <c r="A36" s="3" t="s">
        <v>23</v>
      </c>
      <c r="B36" s="1">
        <v>2004</v>
      </c>
      <c r="C36" s="7">
        <v>101.619</v>
      </c>
      <c r="D36" s="7">
        <v>100.578</v>
      </c>
      <c r="E36" s="7">
        <v>150034000000.00003</v>
      </c>
      <c r="F36">
        <v>877646449416.6925</v>
      </c>
      <c r="G36" s="7">
        <v>893129000000</v>
      </c>
      <c r="H36" s="7">
        <v>1201444000000</v>
      </c>
      <c r="I36" s="1"/>
      <c r="J36" s="7">
        <v>5.4783333333333335</v>
      </c>
      <c r="K36" s="7">
        <v>5.5907745074999999</v>
      </c>
      <c r="L36" s="7">
        <v>615.386474609375</v>
      </c>
      <c r="M36" s="7">
        <v>280.48751831054688</v>
      </c>
      <c r="N36" s="7">
        <v>20127000</v>
      </c>
      <c r="O36" s="1"/>
      <c r="P36" s="7">
        <v>-19210131181.447182</v>
      </c>
      <c r="Q36" s="1">
        <v>82895257668.594116</v>
      </c>
      <c r="R36" s="7">
        <v>267195000000</v>
      </c>
      <c r="S36" s="7">
        <v>1110743688028.7383</v>
      </c>
      <c r="T36" s="14">
        <v>25788.89</v>
      </c>
      <c r="U36" s="7">
        <v>637542000000</v>
      </c>
      <c r="V36" s="7">
        <v>5.3966312803691432</v>
      </c>
      <c r="W36">
        <v>835305000000</v>
      </c>
      <c r="X36">
        <v>25788.89</v>
      </c>
      <c r="Y36" s="7">
        <v>0</v>
      </c>
      <c r="Z36" s="7">
        <v>0</v>
      </c>
      <c r="AA36" s="7">
        <v>0</v>
      </c>
      <c r="AB36" s="7">
        <v>0</v>
      </c>
      <c r="AC36" s="7">
        <v>0</v>
      </c>
      <c r="AD36" s="7">
        <v>0</v>
      </c>
      <c r="AE36" s="7">
        <v>0</v>
      </c>
      <c r="AF36" s="7">
        <v>0</v>
      </c>
      <c r="AG36" s="7">
        <v>0</v>
      </c>
      <c r="AH36" s="7">
        <v>0</v>
      </c>
      <c r="AI36" s="7">
        <v>0</v>
      </c>
      <c r="AJ36" s="7">
        <v>0</v>
      </c>
      <c r="AK36" s="7">
        <v>0</v>
      </c>
      <c r="AL36" s="7">
        <v>0</v>
      </c>
      <c r="AM36" s="7">
        <f t="array" ref="AM36">IF(AL36="NA","NA",IF(SUM(ABS(Y36:AL36))&gt;0,1,0))</f>
        <v>0</v>
      </c>
      <c r="AN36" s="7">
        <f t="shared" si="4"/>
        <v>0</v>
      </c>
      <c r="AO36" s="7">
        <f t="shared" si="3"/>
        <v>0</v>
      </c>
      <c r="AP36" s="7">
        <f t="shared" si="5"/>
        <v>0</v>
      </c>
      <c r="AQ36" s="7">
        <f t="shared" si="6"/>
        <v>0</v>
      </c>
      <c r="AR36" s="7">
        <f t="shared" si="7"/>
        <v>0</v>
      </c>
    </row>
    <row r="37" spans="1:44" x14ac:dyDescent="0.25">
      <c r="A37" s="3" t="s">
        <v>23</v>
      </c>
      <c r="B37" s="1">
        <v>2005</v>
      </c>
      <c r="C37" s="7">
        <v>100.761</v>
      </c>
      <c r="D37" s="7">
        <v>99.751000000000005</v>
      </c>
      <c r="E37" s="7">
        <v>157682000000.00003</v>
      </c>
      <c r="F37">
        <v>946480845994.08667</v>
      </c>
      <c r="G37" s="7">
        <v>962674000000</v>
      </c>
      <c r="H37" s="7">
        <v>1241064000000</v>
      </c>
      <c r="I37" s="1"/>
      <c r="J37" s="7">
        <v>5.644166666666667</v>
      </c>
      <c r="K37" s="7">
        <v>5.3399731139166668</v>
      </c>
      <c r="L37" s="7">
        <v>630.4403076171875</v>
      </c>
      <c r="M37" s="7">
        <v>306.6048583984375</v>
      </c>
      <c r="N37" s="7">
        <v>20395000</v>
      </c>
      <c r="O37" s="1"/>
      <c r="P37" s="7">
        <v>-14806061357.806808</v>
      </c>
      <c r="Q37" s="1">
        <v>71781876062.660156</v>
      </c>
      <c r="R37" s="7">
        <v>291410000000</v>
      </c>
      <c r="S37" s="7">
        <v>1162628754170.9368</v>
      </c>
      <c r="T37" s="14">
        <v>25750.68</v>
      </c>
      <c r="U37" s="7">
        <v>658039000000</v>
      </c>
      <c r="V37" s="7">
        <v>5.0447905871650862</v>
      </c>
      <c r="W37">
        <v>886913000000</v>
      </c>
      <c r="X37">
        <v>25750.68</v>
      </c>
      <c r="Y37" s="7">
        <v>0</v>
      </c>
      <c r="Z37" s="7">
        <v>0</v>
      </c>
      <c r="AA37" s="7">
        <v>0</v>
      </c>
      <c r="AB37" s="7">
        <v>0</v>
      </c>
      <c r="AC37" s="7">
        <v>0</v>
      </c>
      <c r="AD37" s="7">
        <v>0</v>
      </c>
      <c r="AE37" s="7">
        <v>0</v>
      </c>
      <c r="AF37" s="7">
        <v>0</v>
      </c>
      <c r="AG37" s="7">
        <v>0</v>
      </c>
      <c r="AH37" s="7">
        <v>0</v>
      </c>
      <c r="AI37" s="7">
        <v>0</v>
      </c>
      <c r="AJ37" s="7">
        <v>0</v>
      </c>
      <c r="AK37" s="7">
        <v>0</v>
      </c>
      <c r="AL37" s="7">
        <v>0</v>
      </c>
      <c r="AM37" s="7">
        <f t="array" ref="AM37">IF(AL37="NA","NA",IF(SUM(ABS(Y37:AL37))&gt;0,1,0))</f>
        <v>0</v>
      </c>
      <c r="AN37" s="7">
        <f t="shared" si="4"/>
        <v>0</v>
      </c>
      <c r="AO37" s="7">
        <f t="shared" si="3"/>
        <v>0</v>
      </c>
      <c r="AP37" s="7">
        <f t="shared" si="5"/>
        <v>0</v>
      </c>
      <c r="AQ37" s="7">
        <f t="shared" si="6"/>
        <v>0</v>
      </c>
      <c r="AR37" s="7">
        <f t="shared" si="7"/>
        <v>0</v>
      </c>
    </row>
    <row r="38" spans="1:44" x14ac:dyDescent="0.25">
      <c r="A38" s="3" t="s">
        <v>23</v>
      </c>
      <c r="B38" s="1">
        <v>2006</v>
      </c>
      <c r="C38" s="7">
        <v>100.285</v>
      </c>
      <c r="D38" s="7">
        <v>100.02</v>
      </c>
      <c r="E38" s="7">
        <v>162099000000.00006</v>
      </c>
      <c r="F38">
        <v>1027784138210.1694</v>
      </c>
      <c r="G38" s="7">
        <v>1039211000000</v>
      </c>
      <c r="H38" s="7">
        <v>1273427000000</v>
      </c>
      <c r="I38" s="1"/>
      <c r="J38" s="7">
        <v>5.9883333333333333</v>
      </c>
      <c r="K38" s="7">
        <v>5.5878722442499997</v>
      </c>
      <c r="L38" s="7">
        <v>650.73828125</v>
      </c>
      <c r="M38" s="7">
        <v>317.8076171875</v>
      </c>
      <c r="N38" s="7">
        <v>20698000</v>
      </c>
      <c r="O38" s="1"/>
      <c r="P38" s="7">
        <v>-12258794124.98732</v>
      </c>
      <c r="Q38" s="1">
        <v>61062185157.721924</v>
      </c>
      <c r="R38" s="7">
        <v>304955000000</v>
      </c>
      <c r="S38" s="7">
        <v>1209051263394.0725</v>
      </c>
      <c r="T38" s="14">
        <v>26231.03</v>
      </c>
      <c r="U38" s="7">
        <v>682836000000</v>
      </c>
      <c r="V38" s="7">
        <v>4.7893627937064975</v>
      </c>
      <c r="W38">
        <v>956338000000</v>
      </c>
      <c r="X38">
        <v>26231.03</v>
      </c>
      <c r="Y38" s="7">
        <v>0</v>
      </c>
      <c r="Z38" s="7">
        <v>0</v>
      </c>
      <c r="AA38" s="7">
        <v>0</v>
      </c>
      <c r="AB38" s="7">
        <v>0</v>
      </c>
      <c r="AC38" s="7">
        <v>0</v>
      </c>
      <c r="AD38" s="7">
        <v>0</v>
      </c>
      <c r="AE38" s="7">
        <v>0</v>
      </c>
      <c r="AF38" s="7">
        <v>0</v>
      </c>
      <c r="AG38" s="7">
        <v>0</v>
      </c>
      <c r="AH38" s="7">
        <v>0</v>
      </c>
      <c r="AI38" s="7">
        <v>0</v>
      </c>
      <c r="AJ38" s="7">
        <v>0</v>
      </c>
      <c r="AK38" s="7">
        <v>0</v>
      </c>
      <c r="AL38" s="7">
        <v>0</v>
      </c>
      <c r="AM38" s="7">
        <f t="array" ref="AM38">IF(AL38="NA","NA",IF(SUM(ABS(Y38:AL38))&gt;0,1,0))</f>
        <v>0</v>
      </c>
      <c r="AN38" s="7">
        <f t="shared" si="4"/>
        <v>0</v>
      </c>
      <c r="AO38" s="7">
        <f t="shared" si="3"/>
        <v>0</v>
      </c>
      <c r="AP38" s="7">
        <f t="shared" si="5"/>
        <v>0</v>
      </c>
      <c r="AQ38" s="7">
        <f t="shared" si="6"/>
        <v>0</v>
      </c>
      <c r="AR38" s="7">
        <f t="shared" si="7"/>
        <v>0</v>
      </c>
    </row>
    <row r="39" spans="1:44" x14ac:dyDescent="0.25">
      <c r="A39" s="3" t="s">
        <v>23</v>
      </c>
      <c r="B39" s="1">
        <v>2007</v>
      </c>
      <c r="C39" s="7">
        <v>101.396</v>
      </c>
      <c r="D39" s="7">
        <v>100.518</v>
      </c>
      <c r="E39" s="7">
        <v>164993000000</v>
      </c>
      <c r="F39">
        <v>1105454689682.4036</v>
      </c>
      <c r="G39" s="7">
        <v>1132693000000</v>
      </c>
      <c r="H39" s="7">
        <v>1333101000000</v>
      </c>
      <c r="I39" s="1"/>
      <c r="J39" s="7">
        <v>6.6675000000000004</v>
      </c>
      <c r="K39" s="7">
        <v>5.994520837333333</v>
      </c>
      <c r="L39" s="7">
        <v>694.29510498046875</v>
      </c>
      <c r="M39" s="7">
        <v>346.63388061523437</v>
      </c>
      <c r="N39" s="7">
        <v>21016000</v>
      </c>
      <c r="O39" s="1"/>
      <c r="P39" s="7">
        <v>-22728599622.503853</v>
      </c>
      <c r="Q39" s="1">
        <v>47953283486.517334</v>
      </c>
      <c r="R39" s="7">
        <v>333254000000</v>
      </c>
      <c r="S39" s="7">
        <v>1283884166688.5308</v>
      </c>
      <c r="T39" s="14">
        <v>27167.32</v>
      </c>
      <c r="U39" s="7">
        <v>721409000000</v>
      </c>
      <c r="V39" s="7">
        <v>4.3796493861338579</v>
      </c>
      <c r="W39">
        <v>1034912000000</v>
      </c>
      <c r="X39">
        <v>27167.32</v>
      </c>
      <c r="Y39" s="7">
        <v>0</v>
      </c>
      <c r="Z39" s="7">
        <v>0</v>
      </c>
      <c r="AA39" s="7">
        <v>0</v>
      </c>
      <c r="AB39" s="7">
        <v>0</v>
      </c>
      <c r="AC39" s="7">
        <v>0</v>
      </c>
      <c r="AD39" s="7">
        <v>0</v>
      </c>
      <c r="AE39" s="7">
        <v>0</v>
      </c>
      <c r="AF39" s="7">
        <v>0</v>
      </c>
      <c r="AG39" s="7">
        <v>0</v>
      </c>
      <c r="AH39" s="7">
        <v>0</v>
      </c>
      <c r="AI39" s="7">
        <v>0</v>
      </c>
      <c r="AJ39" s="7">
        <v>0</v>
      </c>
      <c r="AK39" s="7">
        <v>0</v>
      </c>
      <c r="AL39" s="7">
        <v>0</v>
      </c>
      <c r="AM39" s="7">
        <f t="array" ref="AM39">IF(AL39="NA","NA",IF(SUM(ABS(Y39:AL39))&gt;0,1,0))</f>
        <v>0</v>
      </c>
      <c r="AN39" s="7">
        <f t="shared" si="4"/>
        <v>0</v>
      </c>
      <c r="AO39" s="7">
        <f t="shared" si="3"/>
        <v>0</v>
      </c>
      <c r="AP39" s="7">
        <f t="shared" si="5"/>
        <v>0</v>
      </c>
      <c r="AQ39" s="7">
        <f t="shared" si="6"/>
        <v>0</v>
      </c>
      <c r="AR39" s="7">
        <f t="shared" si="7"/>
        <v>0</v>
      </c>
    </row>
    <row r="40" spans="1:44" x14ac:dyDescent="0.25">
      <c r="A40" s="3" t="s">
        <v>23</v>
      </c>
      <c r="B40" s="1">
        <v>2008</v>
      </c>
      <c r="C40" s="7">
        <v>98.736000000000004</v>
      </c>
      <c r="D40" s="7">
        <v>99.042000000000002</v>
      </c>
      <c r="E40" s="7">
        <v>171584000000</v>
      </c>
      <c r="F40">
        <v>1220040290213.0105</v>
      </c>
      <c r="G40" s="7">
        <v>1236637000000</v>
      </c>
      <c r="H40" s="7">
        <v>1367201000000</v>
      </c>
      <c r="I40" s="1"/>
      <c r="J40" s="7">
        <v>6.9733333333333327</v>
      </c>
      <c r="K40" s="7">
        <v>5.8179439396666668</v>
      </c>
      <c r="L40" s="7">
        <v>701.916259765625</v>
      </c>
      <c r="M40" s="7">
        <v>371.92669677734375</v>
      </c>
      <c r="N40" s="7">
        <v>21384000</v>
      </c>
      <c r="O40" s="1"/>
      <c r="P40" s="7">
        <v>-14173251421.984528</v>
      </c>
      <c r="Q40" s="1">
        <v>27979933027.29248</v>
      </c>
      <c r="R40" s="7">
        <v>360231000000</v>
      </c>
      <c r="S40" s="7">
        <v>1335772077170.2126</v>
      </c>
      <c r="T40" s="14">
        <v>27213.29</v>
      </c>
      <c r="U40" s="7">
        <v>735259000000</v>
      </c>
      <c r="V40" s="7">
        <v>4.2493848763826936</v>
      </c>
      <c r="W40">
        <v>1126750000000</v>
      </c>
      <c r="X40">
        <v>27213.29</v>
      </c>
      <c r="Y40" s="7">
        <v>0</v>
      </c>
      <c r="Z40" s="7">
        <v>0</v>
      </c>
      <c r="AA40" s="7">
        <v>0</v>
      </c>
      <c r="AB40" s="7">
        <v>0</v>
      </c>
      <c r="AC40" s="7">
        <v>0</v>
      </c>
      <c r="AD40" s="7">
        <v>0</v>
      </c>
      <c r="AE40" s="7">
        <v>0</v>
      </c>
      <c r="AF40" s="7">
        <v>0</v>
      </c>
      <c r="AG40" s="7">
        <v>0</v>
      </c>
      <c r="AH40" s="7">
        <v>0</v>
      </c>
      <c r="AI40" s="7">
        <v>0</v>
      </c>
      <c r="AJ40" s="7">
        <v>0</v>
      </c>
      <c r="AK40" s="7">
        <v>0</v>
      </c>
      <c r="AL40" s="7">
        <v>0</v>
      </c>
      <c r="AM40" s="7">
        <f t="array" ref="AM40">IF(AL40="NA","NA",IF(SUM(ABS(Y40:AL40))&gt;0,1,0))</f>
        <v>0</v>
      </c>
      <c r="AN40" s="7">
        <f t="shared" ref="AN40:AN46" si="8">AM40-AO40</f>
        <v>0</v>
      </c>
      <c r="AO40" s="7">
        <f t="shared" ref="AO40:AO46" si="9">IF(AF39&lt;&gt;"NA",IF(AND(AF40=0,Y40=0,SUM(AH39:AL39,AA39:AE39)=SUM(AG40:AL40,Z40:AE40),SUM(AG40:AL40,Z40:AE40)&lt;&gt;0),AO39,IF(SUM(AF40:AL40)/(SUM(Y40:AL40)+0.01)&gt;0.5,1,0)),IF(SUM(AF40:AL40)/(SUM(Y40:AL40)+0.01)&gt;0.5,1,0))</f>
        <v>0</v>
      </c>
      <c r="AP40" s="7">
        <f t="shared" si="5"/>
        <v>0</v>
      </c>
      <c r="AQ40" s="7">
        <f t="shared" si="6"/>
        <v>0</v>
      </c>
      <c r="AR40" s="7">
        <f t="shared" si="7"/>
        <v>0</v>
      </c>
    </row>
    <row r="41" spans="1:44" x14ac:dyDescent="0.25">
      <c r="A41" s="3" t="s">
        <v>23</v>
      </c>
      <c r="B41" s="1">
        <v>2009</v>
      </c>
      <c r="C41" s="7">
        <v>100.154</v>
      </c>
      <c r="D41" s="7">
        <v>99.503</v>
      </c>
      <c r="E41" s="7">
        <v>243928999999.99991</v>
      </c>
      <c r="F41">
        <v>1258278712400.0408</v>
      </c>
      <c r="G41" s="7">
        <v>1256816000000</v>
      </c>
      <c r="H41" s="7">
        <v>1387493000000</v>
      </c>
      <c r="I41" s="1"/>
      <c r="J41" s="7">
        <v>3.4340873015833333</v>
      </c>
      <c r="K41" s="7">
        <v>5.0395118420833338</v>
      </c>
      <c r="L41" s="7">
        <v>712.52056884765625</v>
      </c>
      <c r="M41" s="7">
        <v>359.01235961914062</v>
      </c>
      <c r="N41" s="7">
        <v>21779000</v>
      </c>
      <c r="O41" s="1"/>
      <c r="P41" s="7">
        <v>-9903028164.6572075</v>
      </c>
      <c r="Q41" s="1">
        <v>46977409569.620605</v>
      </c>
      <c r="R41" s="7">
        <v>352477000000</v>
      </c>
      <c r="S41" s="7">
        <v>1337240230690.7778</v>
      </c>
      <c r="T41" s="14">
        <v>19851.400000000001</v>
      </c>
      <c r="U41" s="7">
        <v>741540000000</v>
      </c>
      <c r="V41" s="7">
        <v>5.5930571546914312</v>
      </c>
      <c r="W41">
        <v>1210014000000</v>
      </c>
      <c r="X41">
        <v>19851.400000000001</v>
      </c>
      <c r="Y41" s="7">
        <v>0</v>
      </c>
      <c r="Z41" s="7">
        <v>0</v>
      </c>
      <c r="AA41" s="7">
        <v>0</v>
      </c>
      <c r="AB41" s="7">
        <v>0</v>
      </c>
      <c r="AC41" s="7">
        <v>0</v>
      </c>
      <c r="AD41" s="7">
        <v>0</v>
      </c>
      <c r="AE41" s="7">
        <v>0</v>
      </c>
      <c r="AF41" s="7">
        <v>0</v>
      </c>
      <c r="AG41" s="7">
        <v>0</v>
      </c>
      <c r="AH41" s="7">
        <v>0</v>
      </c>
      <c r="AI41" s="7">
        <v>0</v>
      </c>
      <c r="AJ41" s="7">
        <v>0</v>
      </c>
      <c r="AK41" s="7">
        <v>0</v>
      </c>
      <c r="AL41" s="7">
        <v>0</v>
      </c>
      <c r="AM41" s="7">
        <f t="array" ref="AM41">IF(AL41="NA","NA",IF(SUM(ABS(Y41:AL41))&gt;0,1,0))</f>
        <v>0</v>
      </c>
      <c r="AN41" s="7">
        <f t="shared" si="8"/>
        <v>0</v>
      </c>
      <c r="AO41" s="7">
        <f t="shared" si="9"/>
        <v>0</v>
      </c>
      <c r="AP41" s="7">
        <f t="shared" si="5"/>
        <v>0</v>
      </c>
      <c r="AQ41" s="7">
        <f t="shared" si="6"/>
        <v>0</v>
      </c>
      <c r="AR41" s="7">
        <f t="shared" si="7"/>
        <v>0</v>
      </c>
    </row>
    <row r="42" spans="1:44" x14ac:dyDescent="0.25">
      <c r="A42" s="3" t="s">
        <v>23</v>
      </c>
      <c r="B42" s="1">
        <v>2010</v>
      </c>
      <c r="C42" s="7">
        <v>101.157</v>
      </c>
      <c r="D42" s="7">
        <v>100.244</v>
      </c>
      <c r="E42" s="7">
        <v>320749999999.99994</v>
      </c>
      <c r="F42">
        <v>1369546922123.1416</v>
      </c>
      <c r="G42" s="7">
        <v>1358698000000</v>
      </c>
      <c r="H42" s="7">
        <v>1419331000000</v>
      </c>
      <c r="I42" s="1"/>
      <c r="J42" s="7">
        <v>4.6812500000000004</v>
      </c>
      <c r="K42" s="7">
        <v>5.3660416666666668</v>
      </c>
      <c r="L42" s="7">
        <v>731.3800048828125</v>
      </c>
      <c r="M42" s="7">
        <v>364.64999389648438</v>
      </c>
      <c r="N42" s="7">
        <v>22065000</v>
      </c>
      <c r="O42" s="1"/>
      <c r="P42" s="7">
        <v>6429674486.0420923</v>
      </c>
      <c r="Q42" s="1">
        <v>36694999999.998291</v>
      </c>
      <c r="R42" s="7">
        <v>368109000000</v>
      </c>
      <c r="S42" s="7">
        <v>1385311998003.2454</v>
      </c>
      <c r="T42" s="14">
        <v>20637.830000000002</v>
      </c>
      <c r="U42" s="7">
        <v>765539000000</v>
      </c>
      <c r="V42" s="7">
        <v>5.2239925277427508</v>
      </c>
      <c r="W42">
        <v>1242245000000</v>
      </c>
      <c r="X42">
        <v>20637.830000000002</v>
      </c>
      <c r="Y42" s="7">
        <v>0</v>
      </c>
      <c r="Z42" s="7">
        <v>0</v>
      </c>
      <c r="AA42" s="7">
        <v>0</v>
      </c>
      <c r="AB42" s="7">
        <v>0</v>
      </c>
      <c r="AC42" s="7">
        <v>0</v>
      </c>
      <c r="AD42" s="7">
        <v>0</v>
      </c>
      <c r="AE42" s="7">
        <v>0</v>
      </c>
      <c r="AF42" s="7">
        <v>0</v>
      </c>
      <c r="AG42" s="7">
        <v>0</v>
      </c>
      <c r="AH42" s="7">
        <v>0</v>
      </c>
      <c r="AI42" s="7">
        <v>0</v>
      </c>
      <c r="AJ42" s="7">
        <v>0</v>
      </c>
      <c r="AK42" s="7">
        <v>0</v>
      </c>
      <c r="AL42" s="7">
        <v>0</v>
      </c>
      <c r="AM42" s="7">
        <f t="array" ref="AM42">IF(AL42="NA","NA",IF(SUM(ABS(Y42:AL42))&gt;0,1,0))</f>
        <v>0</v>
      </c>
      <c r="AN42" s="7">
        <f t="shared" si="8"/>
        <v>0</v>
      </c>
      <c r="AO42" s="7">
        <f t="shared" si="9"/>
        <v>0</v>
      </c>
      <c r="AP42" s="7">
        <f t="shared" si="5"/>
        <v>0</v>
      </c>
      <c r="AQ42" s="7">
        <f t="shared" si="6"/>
        <v>0</v>
      </c>
      <c r="AR42" s="7">
        <f t="shared" si="7"/>
        <v>0</v>
      </c>
    </row>
    <row r="43" spans="1:44" x14ac:dyDescent="0.25">
      <c r="A43" s="3" t="s">
        <v>23</v>
      </c>
      <c r="B43" s="1">
        <v>2011</v>
      </c>
      <c r="C43" s="7">
        <v>99.834000000000003</v>
      </c>
      <c r="D43" s="7">
        <v>100.06700000000001</v>
      </c>
      <c r="E43" s="7">
        <v>391890999999.99982</v>
      </c>
      <c r="F43">
        <v>1464823306351.7551</v>
      </c>
      <c r="G43" s="7">
        <v>1452782000000</v>
      </c>
      <c r="H43" s="7">
        <v>1455787000000</v>
      </c>
      <c r="I43" s="1"/>
      <c r="J43" s="7">
        <v>4.847083333333333</v>
      </c>
      <c r="K43" s="7">
        <v>4.8795833333333336</v>
      </c>
      <c r="L43" s="7">
        <v>749.59344482421875</v>
      </c>
      <c r="M43" s="7">
        <v>376.68923950195312</v>
      </c>
      <c r="N43" s="7">
        <v>22324000</v>
      </c>
      <c r="O43" s="1"/>
      <c r="P43" s="7">
        <v>12123685809.899233</v>
      </c>
      <c r="Q43" s="1">
        <v>13379173113.648926</v>
      </c>
      <c r="R43" s="7">
        <v>395700000000</v>
      </c>
      <c r="S43" s="7">
        <v>1445187000000.001</v>
      </c>
      <c r="T43" s="14" t="s">
        <v>24</v>
      </c>
      <c r="U43" s="7">
        <v>788920000000</v>
      </c>
      <c r="V43" s="7">
        <v>5.0914629330516501</v>
      </c>
      <c r="W43">
        <v>1350250000000</v>
      </c>
      <c r="X43" t="s">
        <v>24</v>
      </c>
      <c r="Y43" s="7">
        <v>0</v>
      </c>
      <c r="Z43" s="7">
        <v>0</v>
      </c>
      <c r="AA43" s="7">
        <v>0</v>
      </c>
      <c r="AB43" s="7">
        <v>0</v>
      </c>
      <c r="AC43" s="7">
        <v>0</v>
      </c>
      <c r="AD43" s="7">
        <v>0</v>
      </c>
      <c r="AE43" s="7">
        <v>0</v>
      </c>
      <c r="AF43" s="7">
        <v>0</v>
      </c>
      <c r="AG43" s="7">
        <v>0</v>
      </c>
      <c r="AH43" s="7">
        <v>0</v>
      </c>
      <c r="AI43" s="7">
        <v>0</v>
      </c>
      <c r="AJ43" s="7">
        <v>0</v>
      </c>
      <c r="AK43" s="7">
        <v>0</v>
      </c>
      <c r="AL43" s="7">
        <v>0</v>
      </c>
      <c r="AM43" s="7">
        <f t="array" ref="AM43">IF(AL43="NA","NA",IF(SUM(ABS(Y43:AL43))&gt;0,1,0))</f>
        <v>0</v>
      </c>
      <c r="AN43" s="7">
        <f t="shared" si="8"/>
        <v>0</v>
      </c>
      <c r="AO43" s="7">
        <f t="shared" si="9"/>
        <v>0</v>
      </c>
      <c r="AP43" s="7">
        <f t="shared" si="5"/>
        <v>0</v>
      </c>
      <c r="AQ43" s="7">
        <f t="shared" si="6"/>
        <v>0</v>
      </c>
      <c r="AR43" s="7">
        <f t="shared" si="7"/>
        <v>0</v>
      </c>
    </row>
    <row r="44" spans="1:44" x14ac:dyDescent="0.25">
      <c r="A44" s="3" t="s">
        <v>23</v>
      </c>
      <c r="B44" s="1">
        <v>2012</v>
      </c>
      <c r="C44" s="7">
        <v>99.616</v>
      </c>
      <c r="D44" s="7">
        <v>100.249</v>
      </c>
      <c r="E44" s="7">
        <v>481919999999.99982</v>
      </c>
      <c r="F44">
        <v>1500735162633.5876</v>
      </c>
      <c r="G44" s="7">
        <v>1501479000000</v>
      </c>
      <c r="H44" s="7">
        <v>1508650000000</v>
      </c>
      <c r="I44" s="1"/>
      <c r="J44" s="7">
        <v>3.7285416666666666</v>
      </c>
      <c r="K44" s="7">
        <v>3.3791666666666664</v>
      </c>
      <c r="L44" s="7">
        <v>777.27880859375</v>
      </c>
      <c r="M44" s="7">
        <v>403.92959594726562</v>
      </c>
      <c r="N44" s="7">
        <v>22684000</v>
      </c>
      <c r="O44" s="1"/>
      <c r="P44" s="7">
        <v>-23863486438.694855</v>
      </c>
      <c r="Q44" s="1">
        <v>-1291424306.1552734</v>
      </c>
      <c r="R44" s="7">
        <v>429292000000</v>
      </c>
      <c r="S44" s="7">
        <v>1505894553819.6804</v>
      </c>
      <c r="T44" s="14" t="s">
        <v>24</v>
      </c>
      <c r="U44" s="7">
        <v>808719000000</v>
      </c>
      <c r="V44" s="7">
        <v>5.2347974870409306</v>
      </c>
      <c r="W44">
        <v>1431661000000</v>
      </c>
      <c r="X44" t="s">
        <v>24</v>
      </c>
      <c r="Y44" s="7">
        <v>0</v>
      </c>
      <c r="Z44" s="7">
        <v>0</v>
      </c>
      <c r="AA44" s="7">
        <v>0</v>
      </c>
      <c r="AB44" s="7">
        <v>0</v>
      </c>
      <c r="AC44" s="7">
        <v>0</v>
      </c>
      <c r="AD44" s="7">
        <v>0</v>
      </c>
      <c r="AE44" s="7">
        <v>0</v>
      </c>
      <c r="AF44" s="7">
        <v>0</v>
      </c>
      <c r="AG44" s="7">
        <v>0</v>
      </c>
      <c r="AH44" s="7">
        <v>0</v>
      </c>
      <c r="AI44" s="7">
        <v>0</v>
      </c>
      <c r="AJ44" s="7">
        <v>0</v>
      </c>
      <c r="AK44" s="7">
        <v>0</v>
      </c>
      <c r="AL44" s="7">
        <v>0</v>
      </c>
      <c r="AM44" s="7">
        <f t="array" ref="AM44">IF(AL44="NA","NA",IF(SUM(ABS(Y44:AL44))&gt;0,1,0))</f>
        <v>0</v>
      </c>
      <c r="AN44" s="7">
        <f t="shared" si="8"/>
        <v>0</v>
      </c>
      <c r="AO44" s="7">
        <f t="shared" si="9"/>
        <v>0</v>
      </c>
      <c r="AP44" s="7">
        <f t="shared" si="5"/>
        <v>0</v>
      </c>
      <c r="AQ44" s="7">
        <f t="shared" si="6"/>
        <v>0</v>
      </c>
      <c r="AR44" s="7">
        <f t="shared" si="7"/>
        <v>0</v>
      </c>
    </row>
    <row r="45" spans="1:44" x14ac:dyDescent="0.25">
      <c r="A45" s="3" t="s">
        <v>23</v>
      </c>
      <c r="B45" s="1">
        <v>2013</v>
      </c>
      <c r="C45" s="7" t="s">
        <v>24</v>
      </c>
      <c r="D45" s="7" t="s">
        <v>24</v>
      </c>
      <c r="E45" s="7">
        <v>469355727458.96808</v>
      </c>
      <c r="F45">
        <v>1562080336581.6541</v>
      </c>
      <c r="G45" s="7">
        <v>1547277737316.6958</v>
      </c>
      <c r="H45" s="7">
        <v>1544006826357.8206</v>
      </c>
      <c r="J45" s="7">
        <v>2.7237499999999999</v>
      </c>
      <c r="K45" s="7">
        <v>3.6364583333333331</v>
      </c>
      <c r="L45" s="7" t="s">
        <v>24</v>
      </c>
      <c r="M45" s="7" t="s">
        <v>24</v>
      </c>
      <c r="N45" s="15">
        <f>FORECAST(B45,N41:N44,B41:B44)</f>
        <v>22956500</v>
      </c>
      <c r="P45" s="7">
        <v>-12525352585.005302</v>
      </c>
      <c r="Q45" s="7" t="s">
        <v>24</v>
      </c>
      <c r="R45" s="7">
        <v>424174931034.31165</v>
      </c>
      <c r="S45" s="7">
        <v>1518962320228.3064</v>
      </c>
      <c r="T45" s="14" t="s">
        <v>24</v>
      </c>
      <c r="U45" s="7">
        <v>823688438054.55859</v>
      </c>
      <c r="V45" s="7" t="s">
        <v>24</v>
      </c>
      <c r="W45" s="7" t="s">
        <v>24</v>
      </c>
      <c r="X45" s="12" t="s">
        <v>24</v>
      </c>
      <c r="Y45" s="7">
        <v>0</v>
      </c>
      <c r="Z45" s="7">
        <v>0</v>
      </c>
      <c r="AA45" s="7">
        <v>0</v>
      </c>
      <c r="AB45" s="7">
        <v>0</v>
      </c>
      <c r="AC45" s="7">
        <v>0</v>
      </c>
      <c r="AD45" s="7">
        <v>0</v>
      </c>
      <c r="AE45" s="7">
        <v>0</v>
      </c>
      <c r="AF45" s="7">
        <v>0</v>
      </c>
      <c r="AG45" s="7">
        <v>0</v>
      </c>
      <c r="AH45" s="7">
        <v>0</v>
      </c>
      <c r="AI45" s="7">
        <v>0</v>
      </c>
      <c r="AJ45" s="7">
        <v>0</v>
      </c>
      <c r="AK45" s="7">
        <v>0</v>
      </c>
      <c r="AL45" s="7">
        <v>0</v>
      </c>
      <c r="AM45" s="7">
        <f t="array" ref="AM45">IF(AL45="NA","NA",IF(SUM(ABS(Y45:AL45))&gt;0,1,0))</f>
        <v>0</v>
      </c>
      <c r="AN45" s="7">
        <f t="shared" si="8"/>
        <v>0</v>
      </c>
      <c r="AO45" s="7">
        <f t="shared" si="9"/>
        <v>0</v>
      </c>
      <c r="AP45" s="7">
        <f t="shared" si="5"/>
        <v>0</v>
      </c>
      <c r="AQ45" s="7">
        <f t="shared" si="6"/>
        <v>0</v>
      </c>
      <c r="AR45" s="7">
        <f t="shared" si="7"/>
        <v>0</v>
      </c>
    </row>
    <row r="46" spans="1:44" x14ac:dyDescent="0.25">
      <c r="A46" s="3" t="s">
        <v>23</v>
      </c>
      <c r="B46" s="1">
        <v>2014</v>
      </c>
      <c r="C46" s="7" t="s">
        <v>24</v>
      </c>
      <c r="D46" s="7" t="s">
        <v>24</v>
      </c>
      <c r="E46" s="7">
        <v>429825876746.84637</v>
      </c>
      <c r="F46" s="7" t="s">
        <v>24</v>
      </c>
      <c r="G46" s="7">
        <v>1608286401086.9133</v>
      </c>
      <c r="H46" s="7">
        <v>1583712909490.4924</v>
      </c>
      <c r="J46" s="7" t="s">
        <v>24</v>
      </c>
      <c r="K46" s="7" t="s">
        <v>24</v>
      </c>
      <c r="L46" s="7" t="s">
        <v>24</v>
      </c>
      <c r="M46" s="7" t="s">
        <v>24</v>
      </c>
      <c r="N46" s="7" t="s">
        <v>24</v>
      </c>
      <c r="P46" s="7">
        <v>-18921273200.852615</v>
      </c>
      <c r="Q46" s="7" t="s">
        <v>24</v>
      </c>
      <c r="R46" s="7">
        <v>426610449717.40723</v>
      </c>
      <c r="S46" s="7">
        <v>1549984387238.594</v>
      </c>
      <c r="T46" s="14" t="s">
        <v>24</v>
      </c>
      <c r="U46" s="7">
        <v>849341171743.55786</v>
      </c>
      <c r="V46" s="7" t="s">
        <v>24</v>
      </c>
      <c r="W46" s="7" t="s">
        <v>24</v>
      </c>
      <c r="X46" s="12" t="s">
        <v>24</v>
      </c>
      <c r="Y46" s="7">
        <v>0</v>
      </c>
      <c r="Z46" s="7">
        <v>0</v>
      </c>
      <c r="AA46" s="7">
        <v>0</v>
      </c>
      <c r="AB46" s="7">
        <v>0</v>
      </c>
      <c r="AC46" s="7">
        <v>0</v>
      </c>
      <c r="AD46" s="7">
        <v>0</v>
      </c>
      <c r="AE46" s="7">
        <v>0</v>
      </c>
      <c r="AF46" s="7">
        <v>0</v>
      </c>
      <c r="AG46" s="7">
        <v>0</v>
      </c>
      <c r="AH46" s="7">
        <v>0</v>
      </c>
      <c r="AI46" s="7">
        <v>0</v>
      </c>
      <c r="AJ46" s="7">
        <v>0</v>
      </c>
      <c r="AK46" s="7">
        <v>0</v>
      </c>
      <c r="AL46" s="7">
        <v>0</v>
      </c>
      <c r="AM46" s="7">
        <f t="array" ref="AM46">IF(AL46="NA","NA",IF(SUM(ABS(Y46:AL46))&gt;0,1,0))</f>
        <v>0</v>
      </c>
      <c r="AN46" s="7">
        <f t="shared" si="8"/>
        <v>0</v>
      </c>
      <c r="AO46" s="7">
        <f t="shared" si="9"/>
        <v>0</v>
      </c>
      <c r="AP46" s="7">
        <f t="shared" si="5"/>
        <v>0</v>
      </c>
      <c r="AQ46" s="7">
        <f t="shared" si="6"/>
        <v>0</v>
      </c>
      <c r="AR46" s="7">
        <f t="shared" si="7"/>
        <v>0</v>
      </c>
    </row>
    <row r="47" spans="1:44" x14ac:dyDescent="0.25">
      <c r="A47" s="3" t="s">
        <v>25</v>
      </c>
      <c r="B47" s="1">
        <v>1970</v>
      </c>
      <c r="C47" s="7" t="s">
        <v>24</v>
      </c>
      <c r="D47" s="7" t="s">
        <v>24</v>
      </c>
      <c r="E47" s="7">
        <v>5394939323.8646603</v>
      </c>
      <c r="F47" s="7" t="s">
        <v>24</v>
      </c>
      <c r="G47" s="7">
        <v>29074032246.546417</v>
      </c>
      <c r="H47" s="7">
        <v>96973850403.944977</v>
      </c>
      <c r="I47" s="1"/>
      <c r="J47" s="7">
        <v>5.6145833333333339</v>
      </c>
      <c r="K47" s="7">
        <v>7.8149999999926267</v>
      </c>
      <c r="L47" s="7">
        <v>58.968402862548828</v>
      </c>
      <c r="M47" s="7">
        <v>27.91728401184082</v>
      </c>
      <c r="N47" s="7">
        <v>7467086</v>
      </c>
      <c r="O47" s="1"/>
      <c r="P47" s="7">
        <v>56951063.51644671</v>
      </c>
      <c r="Q47" s="1">
        <v>-1257363179.340271</v>
      </c>
      <c r="R47" s="7">
        <v>22973700192.813118</v>
      </c>
      <c r="S47" s="7">
        <v>98220894533.866577</v>
      </c>
      <c r="T47" s="7">
        <v>17824.14</v>
      </c>
      <c r="U47" s="7">
        <v>54982582334.627762</v>
      </c>
      <c r="V47" s="7">
        <v>1.3227737364432244</v>
      </c>
      <c r="W47">
        <v>28540520863.176697</v>
      </c>
      <c r="X47">
        <v>18.803473788425116</v>
      </c>
      <c r="Y47" s="10" t="s">
        <v>24</v>
      </c>
      <c r="Z47" s="10" t="s">
        <v>24</v>
      </c>
      <c r="AA47" s="10" t="s">
        <v>24</v>
      </c>
      <c r="AB47" s="10" t="s">
        <v>24</v>
      </c>
      <c r="AC47" s="10" t="s">
        <v>24</v>
      </c>
      <c r="AD47" s="10" t="s">
        <v>24</v>
      </c>
      <c r="AE47" s="10" t="s">
        <v>24</v>
      </c>
      <c r="AF47" s="10" t="s">
        <v>24</v>
      </c>
      <c r="AG47" s="10" t="s">
        <v>24</v>
      </c>
      <c r="AH47" s="10" t="s">
        <v>24</v>
      </c>
      <c r="AI47" s="10" t="s">
        <v>24</v>
      </c>
      <c r="AJ47" s="10" t="s">
        <v>24</v>
      </c>
      <c r="AK47" s="10" t="s">
        <v>24</v>
      </c>
      <c r="AL47" s="10" t="s">
        <v>24</v>
      </c>
      <c r="AM47" s="10" t="s">
        <v>24</v>
      </c>
      <c r="AN47" s="10" t="s">
        <v>24</v>
      </c>
      <c r="AO47" s="10" t="s">
        <v>24</v>
      </c>
      <c r="AP47" s="7" t="str">
        <f t="shared" si="5"/>
        <v>NA</v>
      </c>
      <c r="AQ47" s="7" t="str">
        <f t="shared" si="6"/>
        <v>NA</v>
      </c>
      <c r="AR47" s="7" t="str">
        <f t="shared" si="7"/>
        <v>NA</v>
      </c>
    </row>
    <row r="48" spans="1:44" x14ac:dyDescent="0.25">
      <c r="A48" s="3" t="s">
        <v>25</v>
      </c>
      <c r="B48" s="1">
        <v>1971</v>
      </c>
      <c r="C48" s="7" t="s">
        <v>24</v>
      </c>
      <c r="D48" s="7" t="s">
        <v>24</v>
      </c>
      <c r="E48" s="7">
        <v>5668654459.3222427</v>
      </c>
      <c r="F48" s="7" t="s">
        <v>24</v>
      </c>
      <c r="G48" s="7">
        <v>32457165642.217144</v>
      </c>
      <c r="H48" s="7">
        <v>101931110928.47276</v>
      </c>
      <c r="I48" s="1"/>
      <c r="J48" s="7">
        <v>4.385416666666667</v>
      </c>
      <c r="K48" s="7">
        <v>7.7091666666601668</v>
      </c>
      <c r="L48" s="7">
        <v>63.074535369873047</v>
      </c>
      <c r="M48" s="7">
        <v>32.061061859130859</v>
      </c>
      <c r="N48" s="7">
        <v>7500482</v>
      </c>
      <c r="O48" s="1"/>
      <c r="P48" s="7">
        <v>23917741.057838202</v>
      </c>
      <c r="Q48" s="1">
        <v>-4217764108.4884338</v>
      </c>
      <c r="R48" s="7">
        <v>26141522519.909279</v>
      </c>
      <c r="S48" s="7">
        <v>106137880753.50728</v>
      </c>
      <c r="T48" s="7">
        <v>20266.310000000001</v>
      </c>
      <c r="U48" s="7">
        <v>58677497386.780518</v>
      </c>
      <c r="V48" s="7">
        <v>1.208527969981922</v>
      </c>
      <c r="W48">
        <v>31884534714.145599</v>
      </c>
      <c r="X48">
        <v>21.41377292354332</v>
      </c>
      <c r="Y48" s="10" t="s">
        <v>24</v>
      </c>
      <c r="Z48" s="10" t="s">
        <v>24</v>
      </c>
      <c r="AA48" s="10" t="s">
        <v>24</v>
      </c>
      <c r="AB48" s="10" t="s">
        <v>24</v>
      </c>
      <c r="AC48" s="10" t="s">
        <v>24</v>
      </c>
      <c r="AD48" s="10" t="s">
        <v>24</v>
      </c>
      <c r="AE48" s="10" t="s">
        <v>24</v>
      </c>
      <c r="AF48" s="10" t="s">
        <v>24</v>
      </c>
      <c r="AG48" s="10" t="s">
        <v>24</v>
      </c>
      <c r="AH48" s="10" t="s">
        <v>24</v>
      </c>
      <c r="AI48" s="10" t="s">
        <v>24</v>
      </c>
      <c r="AJ48" s="10" t="s">
        <v>24</v>
      </c>
      <c r="AK48" s="10" t="s">
        <v>24</v>
      </c>
      <c r="AL48" s="10" t="s">
        <v>24</v>
      </c>
      <c r="AM48" s="10" t="s">
        <v>24</v>
      </c>
      <c r="AN48" s="10" t="s">
        <v>24</v>
      </c>
      <c r="AO48" s="10" t="s">
        <v>24</v>
      </c>
      <c r="AP48" s="7" t="str">
        <f t="shared" si="5"/>
        <v>NA</v>
      </c>
      <c r="AQ48" s="7" t="str">
        <f t="shared" si="6"/>
        <v>NA</v>
      </c>
      <c r="AR48" s="7" t="str">
        <f t="shared" si="7"/>
        <v>NA</v>
      </c>
    </row>
    <row r="49" spans="1:44" x14ac:dyDescent="0.25">
      <c r="A49" s="3" t="s">
        <v>25</v>
      </c>
      <c r="B49" s="1">
        <v>1972</v>
      </c>
      <c r="C49" s="7" t="s">
        <v>24</v>
      </c>
      <c r="D49" s="7" t="s">
        <v>24</v>
      </c>
      <c r="E49" s="7">
        <v>6213469169.1314116</v>
      </c>
      <c r="F49" s="7" t="s">
        <v>24</v>
      </c>
      <c r="G49" s="7">
        <v>37091870438.133606</v>
      </c>
      <c r="H49" s="7">
        <v>108260437504.77817</v>
      </c>
      <c r="I49" s="1"/>
      <c r="J49" s="7">
        <v>5.1666666666666661</v>
      </c>
      <c r="K49" s="7">
        <v>7.382499999992433</v>
      </c>
      <c r="L49" s="7">
        <v>66.954360961914062</v>
      </c>
      <c r="M49" s="7">
        <v>37.344043731689453</v>
      </c>
      <c r="N49" s="7">
        <v>7544201</v>
      </c>
      <c r="O49" s="1"/>
      <c r="P49" s="7">
        <v>1789911.6051959991</v>
      </c>
      <c r="Q49" s="1">
        <v>-5844547436.6455841</v>
      </c>
      <c r="R49" s="7">
        <v>29313245305.442257</v>
      </c>
      <c r="S49" s="7">
        <v>114093282847.76434</v>
      </c>
      <c r="T49" s="7">
        <v>23109.91</v>
      </c>
      <c r="U49" s="7">
        <v>62245685301.1203</v>
      </c>
      <c r="V49" s="7">
        <v>1.1571662291091618</v>
      </c>
      <c r="W49">
        <v>36397159659.803596</v>
      </c>
      <c r="X49">
        <v>24.195560306968041</v>
      </c>
      <c r="Y49" s="10" t="s">
        <v>24</v>
      </c>
      <c r="Z49" s="10" t="s">
        <v>24</v>
      </c>
      <c r="AA49" s="10" t="s">
        <v>24</v>
      </c>
      <c r="AB49" s="10" t="s">
        <v>24</v>
      </c>
      <c r="AC49" s="10" t="s">
        <v>24</v>
      </c>
      <c r="AD49" s="10" t="s">
        <v>24</v>
      </c>
      <c r="AE49" s="10" t="s">
        <v>24</v>
      </c>
      <c r="AF49" s="10" t="s">
        <v>24</v>
      </c>
      <c r="AG49" s="10" t="s">
        <v>24</v>
      </c>
      <c r="AH49" s="10" t="s">
        <v>24</v>
      </c>
      <c r="AI49" s="10" t="s">
        <v>24</v>
      </c>
      <c r="AJ49" s="10" t="s">
        <v>24</v>
      </c>
      <c r="AK49" s="10" t="s">
        <v>24</v>
      </c>
      <c r="AL49" s="10" t="s">
        <v>24</v>
      </c>
      <c r="AM49" s="10" t="s">
        <v>24</v>
      </c>
      <c r="AN49" s="10" t="s">
        <v>24</v>
      </c>
      <c r="AO49" s="10" t="s">
        <v>24</v>
      </c>
      <c r="AP49" s="7" t="str">
        <f t="shared" si="5"/>
        <v>NA</v>
      </c>
      <c r="AQ49" s="7" t="str">
        <f t="shared" si="6"/>
        <v>NA</v>
      </c>
      <c r="AR49" s="7" t="str">
        <f t="shared" si="7"/>
        <v>NA</v>
      </c>
    </row>
    <row r="50" spans="1:44" x14ac:dyDescent="0.25">
      <c r="A50" s="3" t="s">
        <v>25</v>
      </c>
      <c r="B50" s="1">
        <v>1973</v>
      </c>
      <c r="C50" s="7" t="s">
        <v>24</v>
      </c>
      <c r="D50" s="7" t="s">
        <v>24</v>
      </c>
      <c r="E50" s="7">
        <v>7042527944.5160599</v>
      </c>
      <c r="F50" s="7" t="s">
        <v>24</v>
      </c>
      <c r="G50" s="7">
        <v>42035503988.303925</v>
      </c>
      <c r="H50" s="7">
        <v>113550895423.87413</v>
      </c>
      <c r="I50" s="1"/>
      <c r="J50" s="7">
        <v>6.9375</v>
      </c>
      <c r="K50" s="7">
        <v>8.2499999999636202</v>
      </c>
      <c r="L50" s="7">
        <v>69.981781005859375</v>
      </c>
      <c r="M50" s="7">
        <v>37.168678283691406</v>
      </c>
      <c r="N50" s="7">
        <v>7586115</v>
      </c>
      <c r="O50" s="1"/>
      <c r="P50" s="7">
        <v>-42759054.999144554</v>
      </c>
      <c r="Q50" s="1">
        <v>-4528170693.3338928</v>
      </c>
      <c r="R50" s="7">
        <v>29415849031.5439</v>
      </c>
      <c r="S50" s="7">
        <v>118067004180.57887</v>
      </c>
      <c r="T50" s="7">
        <v>22754.73</v>
      </c>
      <c r="U50" s="7">
        <v>65588005799.766212</v>
      </c>
      <c r="V50" s="7">
        <v>1.0804487832827196</v>
      </c>
      <c r="W50">
        <v>41224263881.1063</v>
      </c>
      <c r="X50">
        <v>24.341692173754673</v>
      </c>
      <c r="Y50" s="10" t="s">
        <v>24</v>
      </c>
      <c r="Z50" s="10" t="s">
        <v>24</v>
      </c>
      <c r="AA50" s="10" t="s">
        <v>24</v>
      </c>
      <c r="AB50" s="10" t="s">
        <v>24</v>
      </c>
      <c r="AC50" s="10" t="s">
        <v>24</v>
      </c>
      <c r="AD50" s="10" t="s">
        <v>24</v>
      </c>
      <c r="AE50" s="10" t="s">
        <v>24</v>
      </c>
      <c r="AF50" s="10" t="s">
        <v>24</v>
      </c>
      <c r="AG50" s="10" t="s">
        <v>24</v>
      </c>
      <c r="AH50" s="10" t="s">
        <v>24</v>
      </c>
      <c r="AI50" s="10" t="s">
        <v>24</v>
      </c>
      <c r="AJ50" s="10" t="s">
        <v>24</v>
      </c>
      <c r="AK50" s="10" t="s">
        <v>24</v>
      </c>
      <c r="AL50" s="10" t="s">
        <v>24</v>
      </c>
      <c r="AM50" s="10" t="s">
        <v>24</v>
      </c>
      <c r="AN50" s="10" t="s">
        <v>24</v>
      </c>
      <c r="AO50" s="10" t="s">
        <v>24</v>
      </c>
      <c r="AP50" s="7" t="str">
        <f t="shared" si="5"/>
        <v>NA</v>
      </c>
      <c r="AQ50" s="7" t="str">
        <f t="shared" si="6"/>
        <v>NA</v>
      </c>
      <c r="AR50" s="7" t="str">
        <f t="shared" si="7"/>
        <v>NA</v>
      </c>
    </row>
    <row r="51" spans="1:44" x14ac:dyDescent="0.25">
      <c r="A51" s="3" t="s">
        <v>25</v>
      </c>
      <c r="B51" s="1">
        <v>1974</v>
      </c>
      <c r="C51" s="7" t="s">
        <v>24</v>
      </c>
      <c r="D51" s="7" t="s">
        <v>24</v>
      </c>
      <c r="E51" s="7">
        <v>8075556029.0389643</v>
      </c>
      <c r="F51" s="7" t="s">
        <v>24</v>
      </c>
      <c r="G51" s="7">
        <v>47844741366.429871</v>
      </c>
      <c r="H51" s="7">
        <v>118028769383.5674</v>
      </c>
      <c r="I51" s="1"/>
      <c r="J51" s="7">
        <v>7.260416666666667</v>
      </c>
      <c r="K51" s="7">
        <v>9.739166666608071</v>
      </c>
      <c r="L51" s="7">
        <v>72.368568420410156</v>
      </c>
      <c r="M51" s="7">
        <v>38.466255187988281</v>
      </c>
      <c r="N51" s="7">
        <v>7599038</v>
      </c>
      <c r="O51" s="1"/>
      <c r="P51" s="7">
        <v>-290632314.03987837</v>
      </c>
      <c r="Q51" s="1">
        <v>-4418727531.3957367</v>
      </c>
      <c r="R51" s="7">
        <v>30583061218.759415</v>
      </c>
      <c r="S51" s="7">
        <v>122434893157.87625</v>
      </c>
      <c r="T51" s="7">
        <v>23537.06</v>
      </c>
      <c r="U51" s="7">
        <v>67551722235.556366</v>
      </c>
      <c r="V51" s="7">
        <v>1.338272012048094</v>
      </c>
      <c r="W51">
        <v>46987936236.428406</v>
      </c>
      <c r="X51">
        <v>25.060270927809018</v>
      </c>
      <c r="Y51" s="10" t="s">
        <v>24</v>
      </c>
      <c r="Z51" s="10" t="s">
        <v>24</v>
      </c>
      <c r="AA51" s="10" t="s">
        <v>24</v>
      </c>
      <c r="AB51" s="10" t="s">
        <v>24</v>
      </c>
      <c r="AC51" s="10" t="s">
        <v>24</v>
      </c>
      <c r="AD51" s="10" t="s">
        <v>24</v>
      </c>
      <c r="AE51" s="10" t="s">
        <v>24</v>
      </c>
      <c r="AF51" s="10" t="s">
        <v>24</v>
      </c>
      <c r="AG51" s="10" t="s">
        <v>24</v>
      </c>
      <c r="AH51" s="10" t="s">
        <v>24</v>
      </c>
      <c r="AI51" s="10" t="s">
        <v>24</v>
      </c>
      <c r="AJ51" s="10" t="s">
        <v>24</v>
      </c>
      <c r="AK51" s="10" t="s">
        <v>24</v>
      </c>
      <c r="AL51" s="10" t="s">
        <v>24</v>
      </c>
      <c r="AM51" s="10" t="s">
        <v>24</v>
      </c>
      <c r="AN51" s="10" t="s">
        <v>24</v>
      </c>
      <c r="AO51" s="10" t="s">
        <v>24</v>
      </c>
      <c r="AP51" s="7" t="str">
        <f t="shared" si="5"/>
        <v>NA</v>
      </c>
      <c r="AQ51" s="7" t="str">
        <f t="shared" si="6"/>
        <v>NA</v>
      </c>
      <c r="AR51" s="7" t="str">
        <f t="shared" si="7"/>
        <v>NA</v>
      </c>
    </row>
    <row r="52" spans="1:44" x14ac:dyDescent="0.25">
      <c r="A52" s="3" t="s">
        <v>25</v>
      </c>
      <c r="B52" s="1">
        <v>1975</v>
      </c>
      <c r="C52" s="7" t="s">
        <v>24</v>
      </c>
      <c r="D52" s="7" t="s">
        <v>24</v>
      </c>
      <c r="E52" s="7">
        <v>11638372598.131027</v>
      </c>
      <c r="F52" s="7" t="s">
        <v>24</v>
      </c>
      <c r="G52" s="7">
        <v>50749398729.598274</v>
      </c>
      <c r="H52" s="7">
        <v>117600881276.44034</v>
      </c>
      <c r="I52" s="1"/>
      <c r="J52" s="7">
        <v>5.4895833333333339</v>
      </c>
      <c r="K52" s="7">
        <v>9.6066666666107867</v>
      </c>
      <c r="L52" s="7">
        <v>74.34027099609375</v>
      </c>
      <c r="M52" s="7">
        <v>35.308902740478516</v>
      </c>
      <c r="N52" s="7">
        <v>7578903</v>
      </c>
      <c r="O52" s="1"/>
      <c r="P52" s="7">
        <v>13149411.663012505</v>
      </c>
      <c r="Q52" s="1">
        <v>-6113752323.4250488</v>
      </c>
      <c r="R52" s="7">
        <v>29069141614.938538</v>
      </c>
      <c r="S52" s="7">
        <v>123701767653.87195</v>
      </c>
      <c r="T52" s="7">
        <v>22022.18</v>
      </c>
      <c r="U52" s="7">
        <v>69745123911.405991</v>
      </c>
      <c r="V52" s="7">
        <v>1.7627009799594608</v>
      </c>
      <c r="W52">
        <v>49805273630.6138</v>
      </c>
      <c r="X52">
        <v>23.349039944740788</v>
      </c>
      <c r="Y52" s="10" t="s">
        <v>24</v>
      </c>
      <c r="Z52" s="10" t="s">
        <v>24</v>
      </c>
      <c r="AA52" s="10" t="s">
        <v>24</v>
      </c>
      <c r="AB52" s="10" t="s">
        <v>24</v>
      </c>
      <c r="AC52" s="10" t="s">
        <v>24</v>
      </c>
      <c r="AD52" s="10" t="s">
        <v>24</v>
      </c>
      <c r="AE52" s="10" t="s">
        <v>24</v>
      </c>
      <c r="AF52" s="10" t="s">
        <v>24</v>
      </c>
      <c r="AG52" s="10" t="s">
        <v>24</v>
      </c>
      <c r="AH52" s="10" t="s">
        <v>24</v>
      </c>
      <c r="AI52" s="10" t="s">
        <v>24</v>
      </c>
      <c r="AJ52" s="10" t="s">
        <v>24</v>
      </c>
      <c r="AK52" s="10" t="s">
        <v>24</v>
      </c>
      <c r="AL52" s="10" t="s">
        <v>24</v>
      </c>
      <c r="AM52" s="10" t="s">
        <v>24</v>
      </c>
      <c r="AN52" s="10" t="s">
        <v>24</v>
      </c>
      <c r="AO52" s="10" t="s">
        <v>24</v>
      </c>
      <c r="AP52" s="7" t="str">
        <f t="shared" si="5"/>
        <v>NA</v>
      </c>
      <c r="AQ52" s="7" t="str">
        <f t="shared" si="6"/>
        <v>NA</v>
      </c>
      <c r="AR52" s="7" t="str">
        <f t="shared" si="7"/>
        <v>NA</v>
      </c>
    </row>
    <row r="53" spans="1:44" x14ac:dyDescent="0.25">
      <c r="A53" s="3" t="s">
        <v>25</v>
      </c>
      <c r="B53" s="1">
        <v>1976</v>
      </c>
      <c r="C53" s="7" t="s">
        <v>24</v>
      </c>
      <c r="D53" s="7" t="s">
        <v>24</v>
      </c>
      <c r="E53" s="7">
        <v>14735997175.95504</v>
      </c>
      <c r="F53" s="7" t="s">
        <v>24</v>
      </c>
      <c r="G53" s="7">
        <v>56057729094.06675</v>
      </c>
      <c r="H53" s="7">
        <v>122983182067.11594</v>
      </c>
      <c r="I53" s="1"/>
      <c r="J53" s="7">
        <v>4.6666666666666661</v>
      </c>
      <c r="K53" s="7">
        <v>8.7516666666197125</v>
      </c>
      <c r="L53" s="7">
        <v>83.153350830078125</v>
      </c>
      <c r="M53" s="7">
        <v>35.561302185058594</v>
      </c>
      <c r="N53" s="7">
        <v>7565525</v>
      </c>
      <c r="O53" s="1"/>
      <c r="P53" s="7">
        <v>-835554708.84780788</v>
      </c>
      <c r="Q53" s="1">
        <v>-6040226399.4938049</v>
      </c>
      <c r="R53" s="7">
        <v>30178388655.940327</v>
      </c>
      <c r="S53" s="7">
        <v>129009997954.61574</v>
      </c>
      <c r="T53" s="7">
        <v>23426</v>
      </c>
      <c r="U53" s="7">
        <v>72913918134.854126</v>
      </c>
      <c r="V53" s="7">
        <v>1.7890134268261457</v>
      </c>
      <c r="W53">
        <v>54934797000</v>
      </c>
      <c r="X53">
        <v>24.752947743703064</v>
      </c>
      <c r="Y53" s="10" t="s">
        <v>24</v>
      </c>
      <c r="Z53" s="10" t="s">
        <v>24</v>
      </c>
      <c r="AA53" s="10" t="s">
        <v>24</v>
      </c>
      <c r="AB53" s="10" t="s">
        <v>24</v>
      </c>
      <c r="AC53" s="10" t="s">
        <v>24</v>
      </c>
      <c r="AD53" s="10" t="s">
        <v>24</v>
      </c>
      <c r="AE53" s="10" t="s">
        <v>24</v>
      </c>
      <c r="AF53" s="10" t="s">
        <v>24</v>
      </c>
      <c r="AG53" s="10" t="s">
        <v>24</v>
      </c>
      <c r="AH53" s="10" t="s">
        <v>24</v>
      </c>
      <c r="AI53" s="10" t="s">
        <v>24</v>
      </c>
      <c r="AJ53" s="10" t="s">
        <v>24</v>
      </c>
      <c r="AK53" s="10" t="s">
        <v>24</v>
      </c>
      <c r="AL53" s="10" t="s">
        <v>24</v>
      </c>
      <c r="AM53" s="10" t="s">
        <v>24</v>
      </c>
      <c r="AN53" s="10" t="s">
        <v>24</v>
      </c>
      <c r="AO53" s="10" t="s">
        <v>24</v>
      </c>
      <c r="AP53" s="7" t="str">
        <f t="shared" si="5"/>
        <v>NA</v>
      </c>
      <c r="AQ53" s="7" t="str">
        <f t="shared" si="6"/>
        <v>NA</v>
      </c>
      <c r="AR53" s="7" t="str">
        <f t="shared" si="7"/>
        <v>NA</v>
      </c>
    </row>
    <row r="54" spans="1:44" x14ac:dyDescent="0.25">
      <c r="A54" s="3" t="s">
        <v>25</v>
      </c>
      <c r="B54" s="1">
        <v>1977</v>
      </c>
      <c r="C54" s="7">
        <v>99.442000000000007</v>
      </c>
      <c r="D54" s="7" t="s">
        <v>24</v>
      </c>
      <c r="E54" s="7">
        <v>17733771041.415375</v>
      </c>
      <c r="F54" s="7" t="s">
        <v>24</v>
      </c>
      <c r="G54" s="7">
        <v>62013634775.682938</v>
      </c>
      <c r="H54" s="7">
        <v>128734867898.07864</v>
      </c>
      <c r="I54" s="1"/>
      <c r="J54" s="7">
        <v>7.4895833333333339</v>
      </c>
      <c r="K54" s="7">
        <v>8.7300000000104774</v>
      </c>
      <c r="L54" s="7">
        <v>88.563720703125</v>
      </c>
      <c r="M54" s="7">
        <v>38.539459228515625</v>
      </c>
      <c r="N54" s="7">
        <v>7568430</v>
      </c>
      <c r="O54" s="1"/>
      <c r="P54" s="7">
        <v>-1545753971.1759701</v>
      </c>
      <c r="Q54" s="1">
        <v>-7989657733.042038</v>
      </c>
      <c r="R54" s="7">
        <v>32959980795.84021</v>
      </c>
      <c r="S54" s="7">
        <v>136710476326.11005</v>
      </c>
      <c r="T54" s="7">
        <v>25923.24</v>
      </c>
      <c r="U54" s="7">
        <v>76924415007.090668</v>
      </c>
      <c r="V54" s="7">
        <v>1.6271592294570969</v>
      </c>
      <c r="W54">
        <v>60676402000</v>
      </c>
      <c r="X54">
        <v>27.260024052049086</v>
      </c>
      <c r="Y54" s="10" t="s">
        <v>24</v>
      </c>
      <c r="Z54" s="10" t="s">
        <v>24</v>
      </c>
      <c r="AA54" s="10" t="s">
        <v>24</v>
      </c>
      <c r="AB54" s="10" t="s">
        <v>24</v>
      </c>
      <c r="AC54" s="10" t="s">
        <v>24</v>
      </c>
      <c r="AD54" s="10" t="s">
        <v>24</v>
      </c>
      <c r="AE54" s="10" t="s">
        <v>24</v>
      </c>
      <c r="AF54" s="10" t="s">
        <v>24</v>
      </c>
      <c r="AG54" s="10" t="s">
        <v>24</v>
      </c>
      <c r="AH54" s="10" t="s">
        <v>24</v>
      </c>
      <c r="AI54" s="10" t="s">
        <v>24</v>
      </c>
      <c r="AJ54" s="10" t="s">
        <v>24</v>
      </c>
      <c r="AK54" s="10" t="s">
        <v>24</v>
      </c>
      <c r="AL54" s="10" t="s">
        <v>24</v>
      </c>
      <c r="AM54" s="10" t="s">
        <v>24</v>
      </c>
      <c r="AN54" s="10" t="s">
        <v>24</v>
      </c>
      <c r="AO54" s="10" t="s">
        <v>24</v>
      </c>
      <c r="AP54" s="7" t="str">
        <f t="shared" si="5"/>
        <v>NA</v>
      </c>
      <c r="AQ54" s="7" t="str">
        <f t="shared" si="6"/>
        <v>NA</v>
      </c>
      <c r="AR54" s="7" t="str">
        <f t="shared" si="7"/>
        <v>NA</v>
      </c>
    </row>
    <row r="55" spans="1:44" x14ac:dyDescent="0.25">
      <c r="A55" s="3" t="s">
        <v>25</v>
      </c>
      <c r="B55" s="1">
        <v>1978</v>
      </c>
      <c r="C55" s="7">
        <v>99.665999999999997</v>
      </c>
      <c r="D55" s="7" t="s">
        <v>24</v>
      </c>
      <c r="E55" s="7">
        <v>21131592384.704964</v>
      </c>
      <c r="F55" s="7" t="s">
        <v>24</v>
      </c>
      <c r="G55" s="7">
        <v>65479232351.447876</v>
      </c>
      <c r="H55" s="7">
        <v>128268388442.77415</v>
      </c>
      <c r="I55" s="1"/>
      <c r="J55" s="7">
        <v>6.447916666666667</v>
      </c>
      <c r="K55" s="7">
        <v>8.2141666666672482</v>
      </c>
      <c r="L55" s="7">
        <v>87.556640625</v>
      </c>
      <c r="M55" s="7">
        <v>36.370861053466797</v>
      </c>
      <c r="N55" s="7">
        <v>7562305</v>
      </c>
      <c r="O55" s="1"/>
      <c r="P55" s="7">
        <v>-319513454.66289997</v>
      </c>
      <c r="Q55" s="1">
        <v>-4676375270.8631287</v>
      </c>
      <c r="R55" s="7">
        <v>30451634794.913414</v>
      </c>
      <c r="S55" s="7">
        <v>132930923973.75812</v>
      </c>
      <c r="T55" s="7">
        <v>23330.34</v>
      </c>
      <c r="U55" s="7">
        <v>75673897872.12558</v>
      </c>
      <c r="V55" s="7">
        <v>2.0652139044063436</v>
      </c>
      <c r="W55">
        <v>64139447000</v>
      </c>
      <c r="X55">
        <v>24.844493368492778</v>
      </c>
      <c r="Y55" s="11">
        <v>0</v>
      </c>
      <c r="Z55" s="3">
        <v>0</v>
      </c>
      <c r="AA55" s="3">
        <v>0</v>
      </c>
      <c r="AB55" s="3">
        <v>0</v>
      </c>
      <c r="AC55" s="3">
        <v>0</v>
      </c>
      <c r="AD55" s="3">
        <v>0</v>
      </c>
      <c r="AE55" s="3">
        <v>0</v>
      </c>
      <c r="AF55" s="11">
        <v>0</v>
      </c>
      <c r="AG55" s="3">
        <v>0</v>
      </c>
      <c r="AH55" s="3">
        <v>0</v>
      </c>
      <c r="AI55" s="3">
        <v>0</v>
      </c>
      <c r="AJ55" s="3">
        <v>0</v>
      </c>
      <c r="AK55" s="3">
        <v>0</v>
      </c>
      <c r="AL55" s="3">
        <v>0</v>
      </c>
      <c r="AM55" s="7">
        <f t="array" ref="AM55">IF(AL55="NA","NA",IF(SUM(ABS(Y55:AL55))&gt;0,1,0))</f>
        <v>0</v>
      </c>
      <c r="AN55" s="7">
        <f t="shared" si="4"/>
        <v>0</v>
      </c>
      <c r="AO55" s="7">
        <f t="shared" ref="AO55:AO91" si="10">IF(AF54&lt;&gt;"NA",IF(AND(AF55=0,Y55=0,SUM(AH54:AL54,AA54:AE54)=SUM(AG55:AL55,Z55:AE55),SUM(AG55:AL55,Z55:AE55)&lt;&gt;0),AO54,IF(SUM(AF55:AL55)/(SUM(Y55:AL55)+0.01)&gt;0.5,1,0)),IF(SUM(AF55:AL55)/(SUM(Y55:AL55)+0.01)&gt;0.5,1,0))</f>
        <v>0</v>
      </c>
      <c r="AP55" s="7">
        <f t="shared" si="5"/>
        <v>0</v>
      </c>
      <c r="AQ55" s="7">
        <f t="shared" si="6"/>
        <v>0</v>
      </c>
      <c r="AR55" s="7">
        <f t="shared" si="7"/>
        <v>0</v>
      </c>
    </row>
    <row r="56" spans="1:44" x14ac:dyDescent="0.25">
      <c r="A56" s="3" t="s">
        <v>25</v>
      </c>
      <c r="B56" s="1">
        <v>1979</v>
      </c>
      <c r="C56" s="7">
        <v>99.863</v>
      </c>
      <c r="D56" s="7" t="s">
        <v>24</v>
      </c>
      <c r="E56" s="7">
        <v>24478243572.192863</v>
      </c>
      <c r="F56" s="7" t="s">
        <v>24</v>
      </c>
      <c r="G56" s="7">
        <v>71452058863.461472</v>
      </c>
      <c r="H56" s="7">
        <v>135264877919.33487</v>
      </c>
      <c r="I56" s="1"/>
      <c r="J56" s="7">
        <v>5.598958333333333</v>
      </c>
      <c r="K56" s="7">
        <v>7.9633333333246501</v>
      </c>
      <c r="L56" s="7">
        <v>91.39471435546875</v>
      </c>
      <c r="M56" s="7">
        <v>38.928913116455078</v>
      </c>
      <c r="N56" s="7">
        <v>7549425</v>
      </c>
      <c r="O56" s="1"/>
      <c r="P56" s="7">
        <v>-738507398.51989269</v>
      </c>
      <c r="Q56" s="1">
        <v>-3393869032.4682617</v>
      </c>
      <c r="R56" s="7">
        <v>31906114562.357292</v>
      </c>
      <c r="S56" s="7">
        <v>138644371235.88708</v>
      </c>
      <c r="T56" s="7">
        <v>24928.560000000001</v>
      </c>
      <c r="U56" s="7">
        <v>78973873644.950134</v>
      </c>
      <c r="V56" s="7">
        <v>2.0823489212361923</v>
      </c>
      <c r="W56">
        <v>70381895000</v>
      </c>
      <c r="X56">
        <v>26.817341654919975</v>
      </c>
      <c r="Y56" s="11">
        <v>0</v>
      </c>
      <c r="Z56" s="3">
        <v>0</v>
      </c>
      <c r="AA56" s="3">
        <v>0</v>
      </c>
      <c r="AB56" s="3">
        <v>0</v>
      </c>
      <c r="AC56" s="3">
        <v>0</v>
      </c>
      <c r="AD56" s="3">
        <v>0</v>
      </c>
      <c r="AE56" s="3">
        <v>0</v>
      </c>
      <c r="AF56" s="11">
        <v>0</v>
      </c>
      <c r="AG56" s="3">
        <v>0</v>
      </c>
      <c r="AH56" s="3">
        <v>0</v>
      </c>
      <c r="AI56" s="3">
        <v>0</v>
      </c>
      <c r="AJ56" s="3">
        <v>0</v>
      </c>
      <c r="AK56" s="3">
        <v>0</v>
      </c>
      <c r="AL56" s="3">
        <v>0</v>
      </c>
      <c r="AM56" s="7">
        <f t="array" ref="AM56">IF(AL56="NA","NA",IF(SUM(ABS(Y56:AL56))&gt;0,1,0))</f>
        <v>0</v>
      </c>
      <c r="AN56" s="7">
        <f t="shared" si="4"/>
        <v>0</v>
      </c>
      <c r="AO56" s="7">
        <f t="shared" si="10"/>
        <v>0</v>
      </c>
      <c r="AP56" s="7">
        <f t="shared" si="5"/>
        <v>0</v>
      </c>
      <c r="AQ56" s="7">
        <f t="shared" si="6"/>
        <v>0</v>
      </c>
      <c r="AR56" s="7">
        <f t="shared" si="7"/>
        <v>0</v>
      </c>
    </row>
    <row r="57" spans="1:44" x14ac:dyDescent="0.25">
      <c r="A57" s="3" t="s">
        <v>25</v>
      </c>
      <c r="B57" s="1">
        <v>1980</v>
      </c>
      <c r="C57" s="7">
        <v>98.725999999999999</v>
      </c>
      <c r="D57" s="7" t="s">
        <v>24</v>
      </c>
      <c r="E57" s="7">
        <v>27525395904.45919</v>
      </c>
      <c r="F57" s="7" t="s">
        <v>24</v>
      </c>
      <c r="G57" s="7">
        <v>76758778757.420746</v>
      </c>
      <c r="H57" s="7">
        <v>138394797035.00156</v>
      </c>
      <c r="I57" s="1"/>
      <c r="J57" s="7">
        <v>10.291666666666666</v>
      </c>
      <c r="K57" s="7">
        <v>9.3233333333434221</v>
      </c>
      <c r="L57" s="7">
        <v>92.710060119628906</v>
      </c>
      <c r="M57" s="7">
        <v>40.432037353515625</v>
      </c>
      <c r="N57" s="7">
        <v>7549433</v>
      </c>
      <c r="O57" s="1"/>
      <c r="P57" s="7">
        <v>-1969615341.8999166</v>
      </c>
      <c r="Q57" s="1">
        <v>-3412217534.5574951</v>
      </c>
      <c r="R57" s="7">
        <v>33170940320.262543</v>
      </c>
      <c r="S57" s="7">
        <v>141792314163.0499</v>
      </c>
      <c r="T57" s="7">
        <v>26565.06</v>
      </c>
      <c r="U57" s="7">
        <v>80213945512.470856</v>
      </c>
      <c r="V57" s="7">
        <v>1.859819632344712</v>
      </c>
      <c r="W57">
        <v>75540268000</v>
      </c>
      <c r="X57">
        <v>28.235493476203228</v>
      </c>
      <c r="Y57" s="11">
        <v>0.11</v>
      </c>
      <c r="Z57" s="3">
        <v>0</v>
      </c>
      <c r="AA57" s="3">
        <v>0</v>
      </c>
      <c r="AB57" s="3">
        <v>0</v>
      </c>
      <c r="AC57" s="3">
        <v>0</v>
      </c>
      <c r="AD57" s="3">
        <v>0</v>
      </c>
      <c r="AE57" s="3">
        <v>0</v>
      </c>
      <c r="AF57" s="11">
        <v>0.69</v>
      </c>
      <c r="AG57" s="3">
        <v>0</v>
      </c>
      <c r="AH57" s="3">
        <v>0</v>
      </c>
      <c r="AI57" s="3">
        <v>0</v>
      </c>
      <c r="AJ57" s="3">
        <v>0</v>
      </c>
      <c r="AK57" s="3">
        <v>0</v>
      </c>
      <c r="AL57" s="3">
        <v>0</v>
      </c>
      <c r="AM57" s="7">
        <f t="array" ref="AM57">IF(AL57="NA","NA",IF(SUM(ABS(Y57:AL57))&gt;0,1,0))</f>
        <v>1</v>
      </c>
      <c r="AN57" s="7">
        <f t="shared" si="4"/>
        <v>0</v>
      </c>
      <c r="AO57" s="7">
        <f t="shared" si="10"/>
        <v>1</v>
      </c>
      <c r="AP57" s="7">
        <f t="shared" si="5"/>
        <v>0.79999999999999993</v>
      </c>
      <c r="AQ57" s="7">
        <f t="shared" si="6"/>
        <v>0.11</v>
      </c>
      <c r="AR57" s="7">
        <f t="shared" si="7"/>
        <v>0.69</v>
      </c>
    </row>
    <row r="58" spans="1:44" x14ac:dyDescent="0.25">
      <c r="A58" s="3" t="s">
        <v>25</v>
      </c>
      <c r="B58" s="1">
        <v>1981</v>
      </c>
      <c r="C58" s="7">
        <v>97.591999999999999</v>
      </c>
      <c r="D58" s="7" t="s">
        <v>24</v>
      </c>
      <c r="E58" s="7">
        <v>30742146805.617424</v>
      </c>
      <c r="F58" s="7" t="s">
        <v>24</v>
      </c>
      <c r="G58" s="7">
        <v>81713862644.684296</v>
      </c>
      <c r="H58" s="7">
        <v>138257252904.51651</v>
      </c>
      <c r="I58" s="1"/>
      <c r="J58" s="7">
        <v>11.364583333333334</v>
      </c>
      <c r="K58" s="7">
        <v>10.606666666668994</v>
      </c>
      <c r="L58" s="7">
        <v>94.595024108886719</v>
      </c>
      <c r="M58" s="7">
        <v>40.188369750976562</v>
      </c>
      <c r="N58" s="7">
        <v>7568710</v>
      </c>
      <c r="O58" s="1"/>
      <c r="P58" s="7">
        <v>-1309391326.8727999</v>
      </c>
      <c r="Q58" s="1">
        <v>-4400625092.4146423</v>
      </c>
      <c r="R58" s="7">
        <v>32884654740.486305</v>
      </c>
      <c r="S58" s="7">
        <v>142643005041.20764</v>
      </c>
      <c r="T58" s="7">
        <v>26496.57</v>
      </c>
      <c r="U58" s="7">
        <v>80890580220.987793</v>
      </c>
      <c r="V58" s="7">
        <v>2.5355770672580533</v>
      </c>
      <c r="W58">
        <v>80319894000</v>
      </c>
      <c r="X58">
        <v>28.349991814864133</v>
      </c>
      <c r="Y58" s="11">
        <v>0.5</v>
      </c>
      <c r="Z58" s="3">
        <v>0</v>
      </c>
      <c r="AA58" s="3">
        <v>0</v>
      </c>
      <c r="AB58" s="3">
        <v>0</v>
      </c>
      <c r="AC58" s="3">
        <v>0</v>
      </c>
      <c r="AD58" s="3">
        <v>0</v>
      </c>
      <c r="AE58" s="3">
        <v>0</v>
      </c>
      <c r="AF58" s="11">
        <v>1.06</v>
      </c>
      <c r="AG58" s="3">
        <v>0</v>
      </c>
      <c r="AH58" s="3">
        <v>0</v>
      </c>
      <c r="AI58" s="3">
        <v>0</v>
      </c>
      <c r="AJ58" s="3">
        <v>0</v>
      </c>
      <c r="AK58" s="3">
        <v>0</v>
      </c>
      <c r="AL58" s="3">
        <v>0</v>
      </c>
      <c r="AM58" s="7">
        <f t="array" ref="AM58">IF(AL58="NA","NA",IF(SUM(ABS(Y58:AL58))&gt;0,1,0))</f>
        <v>1</v>
      </c>
      <c r="AN58" s="7">
        <f t="shared" si="4"/>
        <v>0</v>
      </c>
      <c r="AO58" s="7">
        <f t="shared" si="10"/>
        <v>1</v>
      </c>
      <c r="AP58" s="7">
        <f t="shared" si="5"/>
        <v>1.56</v>
      </c>
      <c r="AQ58" s="7">
        <f t="shared" si="6"/>
        <v>0.5</v>
      </c>
      <c r="AR58" s="7">
        <f t="shared" si="7"/>
        <v>1.06</v>
      </c>
    </row>
    <row r="59" spans="1:44" x14ac:dyDescent="0.25">
      <c r="A59" s="3" t="s">
        <v>25</v>
      </c>
      <c r="B59" s="1">
        <v>1982</v>
      </c>
      <c r="C59" s="7">
        <v>97.89</v>
      </c>
      <c r="D59" s="7" t="s">
        <v>24</v>
      </c>
      <c r="E59" s="7">
        <v>35076349049.935539</v>
      </c>
      <c r="F59" s="7" t="s">
        <v>24</v>
      </c>
      <c r="G59" s="7">
        <v>87713732269.565125</v>
      </c>
      <c r="H59" s="7">
        <v>140894939621.29849</v>
      </c>
      <c r="I59" s="1"/>
      <c r="J59" s="7">
        <v>8.7708333333333339</v>
      </c>
      <c r="K59" s="7">
        <v>9.9233333333395422</v>
      </c>
      <c r="L59" s="7">
        <v>97.050544738769531</v>
      </c>
      <c r="M59" s="7">
        <v>36.977157592773437</v>
      </c>
      <c r="N59" s="7">
        <v>7574140</v>
      </c>
      <c r="O59" s="1"/>
      <c r="P59" s="7">
        <v>592415120.09697342</v>
      </c>
      <c r="Q59" s="1">
        <v>-1988425703.7498169</v>
      </c>
      <c r="R59" s="7">
        <v>30459085903.943775</v>
      </c>
      <c r="S59" s="7">
        <v>142868318627.04932</v>
      </c>
      <c r="T59" s="7">
        <v>24539.7</v>
      </c>
      <c r="U59" s="7">
        <v>82956799869.397491</v>
      </c>
      <c r="V59" s="7">
        <v>3.4890853612858264</v>
      </c>
      <c r="W59">
        <v>86449485000</v>
      </c>
      <c r="X59">
        <v>25.900994596062976</v>
      </c>
      <c r="Y59" s="11">
        <v>0</v>
      </c>
      <c r="Z59" s="3">
        <v>0</v>
      </c>
      <c r="AA59" s="3">
        <v>0</v>
      </c>
      <c r="AB59" s="3">
        <v>0</v>
      </c>
      <c r="AC59" s="3">
        <v>0</v>
      </c>
      <c r="AD59" s="3">
        <v>0</v>
      </c>
      <c r="AE59" s="3">
        <v>0</v>
      </c>
      <c r="AF59" s="11">
        <v>0</v>
      </c>
      <c r="AG59" s="3">
        <v>0</v>
      </c>
      <c r="AH59" s="3">
        <v>0</v>
      </c>
      <c r="AI59" s="3">
        <v>0</v>
      </c>
      <c r="AJ59" s="3">
        <v>0</v>
      </c>
      <c r="AK59" s="3">
        <v>0</v>
      </c>
      <c r="AL59" s="3">
        <v>0</v>
      </c>
      <c r="AM59" s="7">
        <f t="array" ref="AM59">IF(AL59="NA","NA",IF(SUM(ABS(Y59:AL59))&gt;0,1,0))</f>
        <v>0</v>
      </c>
      <c r="AN59" s="7">
        <f t="shared" si="4"/>
        <v>0</v>
      </c>
      <c r="AO59" s="7">
        <f t="shared" si="10"/>
        <v>0</v>
      </c>
      <c r="AP59" s="7">
        <f t="shared" si="5"/>
        <v>0</v>
      </c>
      <c r="AQ59" s="7">
        <f t="shared" si="6"/>
        <v>0</v>
      </c>
      <c r="AR59" s="7">
        <f t="shared" si="7"/>
        <v>0</v>
      </c>
    </row>
    <row r="60" spans="1:44" x14ac:dyDescent="0.25">
      <c r="A60" s="3" t="s">
        <v>25</v>
      </c>
      <c r="B60" s="1">
        <v>1983</v>
      </c>
      <c r="C60" s="7">
        <v>98.528999999999996</v>
      </c>
      <c r="D60" s="7" t="s">
        <v>24</v>
      </c>
      <c r="E60" s="7">
        <v>41360993282.81646</v>
      </c>
      <c r="F60" s="7" t="s">
        <v>24</v>
      </c>
      <c r="G60" s="7">
        <v>93470969272.854858</v>
      </c>
      <c r="H60" s="7">
        <v>144846260578.33823</v>
      </c>
      <c r="I60" s="1"/>
      <c r="J60" s="7">
        <v>5.364583333333333</v>
      </c>
      <c r="K60" s="7">
        <v>8.1741666666736528</v>
      </c>
      <c r="L60" s="7">
        <v>102.8785400390625</v>
      </c>
      <c r="M60" s="7">
        <v>36.972606658935547</v>
      </c>
      <c r="N60" s="7">
        <v>7561910</v>
      </c>
      <c r="O60" s="1"/>
      <c r="P60" s="7">
        <v>447617707.94890976</v>
      </c>
      <c r="Q60" s="1">
        <v>-2730195876.3991699</v>
      </c>
      <c r="R60" s="7">
        <v>30577139412.643703</v>
      </c>
      <c r="S60" s="7">
        <v>147561034299.9093</v>
      </c>
      <c r="T60" s="7">
        <v>24706.82</v>
      </c>
      <c r="U60" s="7">
        <v>87078793898.772522</v>
      </c>
      <c r="V60" s="7">
        <v>4.1379362962808086</v>
      </c>
      <c r="W60">
        <v>92312027000</v>
      </c>
      <c r="X60">
        <v>25.823065374752986</v>
      </c>
      <c r="Y60" s="11">
        <v>0</v>
      </c>
      <c r="Z60" s="3">
        <v>0</v>
      </c>
      <c r="AA60" s="3">
        <v>0</v>
      </c>
      <c r="AB60" s="3">
        <v>0</v>
      </c>
      <c r="AC60" s="3">
        <v>0</v>
      </c>
      <c r="AD60" s="3">
        <v>0</v>
      </c>
      <c r="AE60" s="3">
        <v>0</v>
      </c>
      <c r="AF60" s="11">
        <v>0</v>
      </c>
      <c r="AG60" s="3">
        <v>0</v>
      </c>
      <c r="AH60" s="3">
        <v>0</v>
      </c>
      <c r="AI60" s="3">
        <v>0</v>
      </c>
      <c r="AJ60" s="3">
        <v>0</v>
      </c>
      <c r="AK60" s="3">
        <v>0</v>
      </c>
      <c r="AL60" s="3">
        <v>0</v>
      </c>
      <c r="AM60" s="7">
        <f t="array" ref="AM60">IF(AL60="NA","NA",IF(SUM(ABS(Y60:AL60))&gt;0,1,0))</f>
        <v>0</v>
      </c>
      <c r="AN60" s="7">
        <f t="shared" si="4"/>
        <v>0</v>
      </c>
      <c r="AO60" s="7">
        <f t="shared" si="10"/>
        <v>0</v>
      </c>
      <c r="AP60" s="7">
        <f t="shared" si="5"/>
        <v>0</v>
      </c>
      <c r="AQ60" s="7">
        <f t="shared" si="6"/>
        <v>0</v>
      </c>
      <c r="AR60" s="7">
        <f t="shared" si="7"/>
        <v>0</v>
      </c>
    </row>
    <row r="61" spans="1:44" x14ac:dyDescent="0.25">
      <c r="A61" s="3" t="s">
        <v>25</v>
      </c>
      <c r="B61" s="1">
        <v>1984</v>
      </c>
      <c r="C61" s="7">
        <v>99.253</v>
      </c>
      <c r="D61" s="7" t="s">
        <v>24</v>
      </c>
      <c r="E61" s="7">
        <v>45805309345.621117</v>
      </c>
      <c r="F61" s="7" t="s">
        <v>24</v>
      </c>
      <c r="G61" s="7">
        <v>98126312735.936127</v>
      </c>
      <c r="H61" s="7">
        <v>145326552976.10846</v>
      </c>
      <c r="I61" s="1"/>
      <c r="J61" s="7">
        <v>6.541666666666667</v>
      </c>
      <c r="K61" s="7">
        <v>8.0158333333286773</v>
      </c>
      <c r="L61" s="7">
        <v>100.46155548095703</v>
      </c>
      <c r="M61" s="7">
        <v>35.835964202880859</v>
      </c>
      <c r="N61" s="7">
        <v>7561434</v>
      </c>
      <c r="O61" s="1"/>
      <c r="P61" s="7">
        <v>-357624798.00002098</v>
      </c>
      <c r="Q61" s="1">
        <v>-1361338589.2330322</v>
      </c>
      <c r="R61" s="7">
        <v>30606943848.765182</v>
      </c>
      <c r="S61" s="7">
        <v>146672466050.25204</v>
      </c>
      <c r="T61" s="7">
        <v>24708.63</v>
      </c>
      <c r="U61" s="7">
        <v>85932729438.250916</v>
      </c>
      <c r="V61" s="7">
        <v>3.7909187800170794</v>
      </c>
      <c r="W61">
        <v>96837023000</v>
      </c>
      <c r="X61">
        <v>25.769336153399248</v>
      </c>
      <c r="Y61" s="11">
        <v>1.3</v>
      </c>
      <c r="Z61" s="3">
        <v>0</v>
      </c>
      <c r="AA61" s="3">
        <v>0</v>
      </c>
      <c r="AB61" s="3">
        <v>0</v>
      </c>
      <c r="AC61" s="3">
        <v>0</v>
      </c>
      <c r="AD61" s="3">
        <v>0</v>
      </c>
      <c r="AE61" s="3">
        <v>0</v>
      </c>
      <c r="AF61" s="11">
        <v>0.74</v>
      </c>
      <c r="AG61" s="3">
        <v>0</v>
      </c>
      <c r="AH61" s="3">
        <v>0</v>
      </c>
      <c r="AI61" s="3">
        <v>0</v>
      </c>
      <c r="AJ61" s="3">
        <v>0</v>
      </c>
      <c r="AK61" s="3">
        <v>0</v>
      </c>
      <c r="AL61" s="3">
        <v>0</v>
      </c>
      <c r="AM61" s="7">
        <f t="array" ref="AM61">IF(AL61="NA","NA",IF(SUM(ABS(Y61:AL61))&gt;0,1,0))</f>
        <v>1</v>
      </c>
      <c r="AN61" s="7">
        <f t="shared" si="4"/>
        <v>1</v>
      </c>
      <c r="AO61" s="7">
        <f t="shared" si="10"/>
        <v>0</v>
      </c>
      <c r="AP61" s="7">
        <f t="shared" si="5"/>
        <v>2.04</v>
      </c>
      <c r="AQ61" s="7">
        <f t="shared" si="6"/>
        <v>1.3</v>
      </c>
      <c r="AR61" s="7">
        <f t="shared" si="7"/>
        <v>0.74</v>
      </c>
    </row>
    <row r="62" spans="1:44" x14ac:dyDescent="0.25">
      <c r="A62" s="3" t="s">
        <v>25</v>
      </c>
      <c r="B62" s="1">
        <v>1985</v>
      </c>
      <c r="C62" s="7">
        <v>99.673000000000002</v>
      </c>
      <c r="D62" s="7">
        <v>99.582000000000008</v>
      </c>
      <c r="E62" s="7">
        <v>50537144823.362907</v>
      </c>
      <c r="F62">
        <v>104302436764.85931</v>
      </c>
      <c r="G62" s="7">
        <v>103420644164.78304</v>
      </c>
      <c r="H62" s="7">
        <v>148586758574.5239</v>
      </c>
      <c r="I62" s="1"/>
      <c r="J62" s="7">
        <v>6.1666666666666661</v>
      </c>
      <c r="K62" s="7">
        <v>7.7700000000016489</v>
      </c>
      <c r="L62" s="7">
        <v>101.77965545654297</v>
      </c>
      <c r="M62" s="7">
        <v>37.550670623779297</v>
      </c>
      <c r="N62" s="7">
        <v>7564984</v>
      </c>
      <c r="O62" s="1"/>
      <c r="P62" s="7">
        <v>-353105975.86821175</v>
      </c>
      <c r="Q62" s="1">
        <v>-2346489249.6304321</v>
      </c>
      <c r="R62" s="7">
        <v>32725387284.962158</v>
      </c>
      <c r="S62" s="7">
        <v>150917469018.09659</v>
      </c>
      <c r="T62" s="7">
        <v>26746.41</v>
      </c>
      <c r="U62" s="7">
        <v>87563648638.74733</v>
      </c>
      <c r="V62" s="7">
        <v>3.6016001640382789</v>
      </c>
      <c r="W62">
        <v>102221404000</v>
      </c>
      <c r="X62">
        <v>27.668631840947373</v>
      </c>
      <c r="Y62" s="11">
        <v>0</v>
      </c>
      <c r="Z62" s="3">
        <v>0</v>
      </c>
      <c r="AA62" s="3">
        <v>0</v>
      </c>
      <c r="AB62" s="3">
        <v>0</v>
      </c>
      <c r="AC62" s="3">
        <v>0</v>
      </c>
      <c r="AD62" s="3">
        <v>0</v>
      </c>
      <c r="AE62" s="3">
        <v>0</v>
      </c>
      <c r="AF62" s="11">
        <v>0</v>
      </c>
      <c r="AG62" s="3">
        <v>0</v>
      </c>
      <c r="AH62" s="3">
        <v>0</v>
      </c>
      <c r="AI62" s="3">
        <v>0</v>
      </c>
      <c r="AJ62" s="3">
        <v>0</v>
      </c>
      <c r="AK62" s="3">
        <v>0</v>
      </c>
      <c r="AL62" s="3">
        <v>0</v>
      </c>
      <c r="AM62" s="7">
        <f t="array" ref="AM62">IF(AL62="NA","NA",IF(SUM(ABS(Y62:AL62))&gt;0,1,0))</f>
        <v>0</v>
      </c>
      <c r="AN62" s="7">
        <f t="shared" si="4"/>
        <v>0</v>
      </c>
      <c r="AO62" s="7">
        <f t="shared" si="10"/>
        <v>0</v>
      </c>
      <c r="AP62" s="7">
        <f t="shared" si="5"/>
        <v>0</v>
      </c>
      <c r="AQ62" s="7">
        <f t="shared" si="6"/>
        <v>0</v>
      </c>
      <c r="AR62" s="7">
        <f t="shared" si="7"/>
        <v>0</v>
      </c>
    </row>
    <row r="63" spans="1:44" x14ac:dyDescent="0.25">
      <c r="A63" s="3" t="s">
        <v>25</v>
      </c>
      <c r="B63" s="1">
        <v>1986</v>
      </c>
      <c r="C63" s="7">
        <v>99.843000000000004</v>
      </c>
      <c r="D63" s="7">
        <v>99.382999999999996</v>
      </c>
      <c r="E63" s="7">
        <v>58209427083.65313</v>
      </c>
      <c r="F63">
        <v>109755256807.79027</v>
      </c>
      <c r="G63" s="7">
        <v>108704551153.4744</v>
      </c>
      <c r="H63" s="7">
        <v>152064459487.35736</v>
      </c>
      <c r="I63" s="1"/>
      <c r="J63" s="7">
        <v>5.291666666666667</v>
      </c>
      <c r="K63" s="7">
        <v>7.3299999999993215</v>
      </c>
      <c r="L63" s="7">
        <v>104.4405517578125</v>
      </c>
      <c r="M63" s="7">
        <v>38.496860504150391</v>
      </c>
      <c r="N63" s="7">
        <v>7569794</v>
      </c>
      <c r="O63" s="1"/>
      <c r="P63" s="7">
        <v>203233045.73008347</v>
      </c>
      <c r="Q63" s="1">
        <v>-2138641228.6809998</v>
      </c>
      <c r="R63" s="7">
        <v>33517882584.489128</v>
      </c>
      <c r="S63" s="7">
        <v>154187006105.2471</v>
      </c>
      <c r="T63" s="7">
        <v>27148.510000000002</v>
      </c>
      <c r="U63" s="7">
        <v>89469667034.144318</v>
      </c>
      <c r="V63" s="7">
        <v>3.107003102400975</v>
      </c>
      <c r="W63">
        <v>107339446000</v>
      </c>
      <c r="X63">
        <v>27.913895326472769</v>
      </c>
      <c r="Y63" s="11">
        <v>0</v>
      </c>
      <c r="Z63" s="3">
        <v>0</v>
      </c>
      <c r="AA63" s="3">
        <v>0</v>
      </c>
      <c r="AB63" s="3">
        <v>0</v>
      </c>
      <c r="AC63" s="3">
        <v>0</v>
      </c>
      <c r="AD63" s="3">
        <v>0</v>
      </c>
      <c r="AE63" s="3">
        <v>0</v>
      </c>
      <c r="AF63" s="11">
        <v>0</v>
      </c>
      <c r="AG63" s="3">
        <v>0</v>
      </c>
      <c r="AH63" s="3">
        <v>0</v>
      </c>
      <c r="AI63" s="3">
        <v>0</v>
      </c>
      <c r="AJ63" s="3">
        <v>0</v>
      </c>
      <c r="AK63" s="3">
        <v>0</v>
      </c>
      <c r="AL63" s="3">
        <v>0</v>
      </c>
      <c r="AM63" s="7">
        <f t="array" ref="AM63">IF(AL63="NA","NA",IF(SUM(ABS(Y63:AL63))&gt;0,1,0))</f>
        <v>0</v>
      </c>
      <c r="AN63" s="7">
        <f t="shared" si="4"/>
        <v>0</v>
      </c>
      <c r="AO63" s="7">
        <f t="shared" si="10"/>
        <v>0</v>
      </c>
      <c r="AP63" s="7">
        <f t="shared" si="5"/>
        <v>0</v>
      </c>
      <c r="AQ63" s="7">
        <f t="shared" si="6"/>
        <v>0</v>
      </c>
      <c r="AR63" s="7">
        <f t="shared" si="7"/>
        <v>0</v>
      </c>
    </row>
    <row r="64" spans="1:44" x14ac:dyDescent="0.25">
      <c r="A64" s="3" t="s">
        <v>25</v>
      </c>
      <c r="B64" s="1">
        <v>1987</v>
      </c>
      <c r="C64" s="7">
        <v>99.475999999999999</v>
      </c>
      <c r="D64" s="7">
        <v>99.222999999999999</v>
      </c>
      <c r="E64" s="7">
        <v>65190439261.222191</v>
      </c>
      <c r="F64">
        <v>115031671248.62451</v>
      </c>
      <c r="G64" s="7">
        <v>112865338024.53915</v>
      </c>
      <c r="H64" s="7">
        <v>154619853843.51721</v>
      </c>
      <c r="I64" s="1"/>
      <c r="J64" s="7">
        <v>4.333333333333333</v>
      </c>
      <c r="K64" s="7">
        <v>6.9383333333328974</v>
      </c>
      <c r="L64" s="7">
        <v>106.11797332763672</v>
      </c>
      <c r="M64" s="7">
        <v>40.169460296630859</v>
      </c>
      <c r="N64" s="7">
        <v>7574586</v>
      </c>
      <c r="O64" s="1"/>
      <c r="P64" s="7">
        <v>-335991549.53137016</v>
      </c>
      <c r="Q64" s="1">
        <v>-3755541753.8584595</v>
      </c>
      <c r="R64" s="7">
        <v>34986798875.679344</v>
      </c>
      <c r="S64" s="7">
        <v>158359047821.56964</v>
      </c>
      <c r="T64" s="7">
        <v>28965.170000000002</v>
      </c>
      <c r="U64" s="7">
        <v>92078068936.874512</v>
      </c>
      <c r="V64" s="7">
        <v>3.7928693866880527</v>
      </c>
      <c r="W64">
        <v>111466297000</v>
      </c>
      <c r="X64">
        <v>29.732748279426723</v>
      </c>
      <c r="Y64" s="11">
        <v>0</v>
      </c>
      <c r="Z64" s="3">
        <v>0</v>
      </c>
      <c r="AA64" s="3">
        <v>0</v>
      </c>
      <c r="AB64" s="3">
        <v>0</v>
      </c>
      <c r="AC64" s="3">
        <v>0</v>
      </c>
      <c r="AD64" s="3">
        <v>0</v>
      </c>
      <c r="AE64" s="3">
        <v>0</v>
      </c>
      <c r="AF64" s="11">
        <v>0</v>
      </c>
      <c r="AG64" s="3">
        <v>0</v>
      </c>
      <c r="AH64" s="3">
        <v>0</v>
      </c>
      <c r="AI64" s="3">
        <v>0</v>
      </c>
      <c r="AJ64" s="3">
        <v>0</v>
      </c>
      <c r="AK64" s="3">
        <v>0</v>
      </c>
      <c r="AL64" s="3">
        <v>0</v>
      </c>
      <c r="AM64" s="7">
        <f t="array" ref="AM64">IF(AL64="NA","NA",IF(SUM(ABS(Y64:AL64))&gt;0,1,0))</f>
        <v>0</v>
      </c>
      <c r="AN64" s="7">
        <f t="shared" si="4"/>
        <v>0</v>
      </c>
      <c r="AO64" s="7">
        <f t="shared" si="10"/>
        <v>0</v>
      </c>
      <c r="AP64" s="7">
        <f t="shared" si="5"/>
        <v>0</v>
      </c>
      <c r="AQ64" s="7">
        <f t="shared" si="6"/>
        <v>0</v>
      </c>
      <c r="AR64" s="7">
        <f t="shared" si="7"/>
        <v>0</v>
      </c>
    </row>
    <row r="65" spans="1:44" x14ac:dyDescent="0.25">
      <c r="A65" s="3" t="s">
        <v>25</v>
      </c>
      <c r="B65" s="1">
        <v>1988</v>
      </c>
      <c r="C65" s="7">
        <v>100.68</v>
      </c>
      <c r="D65" s="7">
        <v>100.586</v>
      </c>
      <c r="E65" s="7">
        <v>69577659269.99678</v>
      </c>
      <c r="F65">
        <v>120042414105.08995</v>
      </c>
      <c r="G65" s="7">
        <v>118277435411.375</v>
      </c>
      <c r="H65" s="7">
        <v>159515722535.77701</v>
      </c>
      <c r="I65" s="1"/>
      <c r="J65" s="7">
        <v>4.5625</v>
      </c>
      <c r="K65" s="7">
        <v>6.6708333333335759</v>
      </c>
      <c r="L65" s="7">
        <v>108.30303192138672</v>
      </c>
      <c r="M65" s="7">
        <v>42.585342407226563</v>
      </c>
      <c r="N65" s="7">
        <v>7585317</v>
      </c>
      <c r="O65" s="1"/>
      <c r="P65" s="7">
        <v>-207381565.73892212</v>
      </c>
      <c r="Q65" s="1">
        <v>-4728639149.1687927</v>
      </c>
      <c r="R65" s="7">
        <v>37380933346</v>
      </c>
      <c r="S65" s="7">
        <v>164227343781.06677</v>
      </c>
      <c r="T65" s="7">
        <v>31487.49</v>
      </c>
      <c r="U65" s="7">
        <v>95124321876.080002</v>
      </c>
      <c r="V65" s="7">
        <v>3.5543011732920355</v>
      </c>
      <c r="W65">
        <v>117343142000</v>
      </c>
      <c r="X65">
        <v>32.269694796511537</v>
      </c>
      <c r="Y65" s="11">
        <v>0</v>
      </c>
      <c r="Z65" s="3">
        <v>0</v>
      </c>
      <c r="AA65" s="3">
        <v>0</v>
      </c>
      <c r="AB65" s="3">
        <v>0</v>
      </c>
      <c r="AC65" s="3">
        <v>0</v>
      </c>
      <c r="AD65" s="3">
        <v>0</v>
      </c>
      <c r="AE65" s="3">
        <v>0</v>
      </c>
      <c r="AF65" s="11">
        <v>0</v>
      </c>
      <c r="AG65" s="3">
        <v>0</v>
      </c>
      <c r="AH65" s="3">
        <v>0</v>
      </c>
      <c r="AI65" s="3">
        <v>0</v>
      </c>
      <c r="AJ65" s="3">
        <v>0</v>
      </c>
      <c r="AK65" s="3">
        <v>0</v>
      </c>
      <c r="AL65" s="3">
        <v>0</v>
      </c>
      <c r="AM65" s="7">
        <f t="array" ref="AM65">IF(AL65="NA","NA",IF(SUM(ABS(Y65:AL65))&gt;0,1,0))</f>
        <v>0</v>
      </c>
      <c r="AN65" s="7">
        <f t="shared" si="4"/>
        <v>0</v>
      </c>
      <c r="AO65" s="7">
        <f t="shared" si="10"/>
        <v>0</v>
      </c>
      <c r="AP65" s="7">
        <f t="shared" si="5"/>
        <v>0</v>
      </c>
      <c r="AQ65" s="7">
        <f t="shared" si="6"/>
        <v>0</v>
      </c>
      <c r="AR65" s="7">
        <f t="shared" si="7"/>
        <v>0</v>
      </c>
    </row>
    <row r="66" spans="1:44" x14ac:dyDescent="0.25">
      <c r="A66" s="3" t="s">
        <v>25</v>
      </c>
      <c r="B66" s="1">
        <v>1989</v>
      </c>
      <c r="C66" s="7">
        <v>101.998</v>
      </c>
      <c r="D66" s="7">
        <v>101.676</v>
      </c>
      <c r="E66" s="7">
        <v>73084988303.272324</v>
      </c>
      <c r="F66">
        <v>127060529377.4218</v>
      </c>
      <c r="G66" s="7">
        <v>126836673861.39301</v>
      </c>
      <c r="H66" s="7">
        <v>166124237944.414</v>
      </c>
      <c r="I66" s="1"/>
      <c r="J66" s="7">
        <v>7.614583333333333</v>
      </c>
      <c r="K66" s="7">
        <v>7.1391666666677338</v>
      </c>
      <c r="L66" s="7">
        <v>112.73464965820312</v>
      </c>
      <c r="M66" s="7">
        <v>44.740299224853516</v>
      </c>
      <c r="N66" s="7">
        <v>7619566</v>
      </c>
      <c r="O66" s="1"/>
      <c r="P66" s="7">
        <v>-242144233.00200462</v>
      </c>
      <c r="Q66" s="1">
        <v>-3879687988.4494629</v>
      </c>
      <c r="R66" s="7">
        <v>38834518112</v>
      </c>
      <c r="S66" s="7">
        <v>170009975396.43231</v>
      </c>
      <c r="T66" s="7">
        <v>32889.5</v>
      </c>
      <c r="U66" s="7">
        <v>98860286279.199005</v>
      </c>
      <c r="V66" s="7">
        <v>3.1479214241429694</v>
      </c>
      <c r="W66">
        <v>125644778000</v>
      </c>
      <c r="X66">
        <v>33.754329868971681</v>
      </c>
      <c r="Y66" s="11">
        <v>0</v>
      </c>
      <c r="Z66" s="3">
        <v>0</v>
      </c>
      <c r="AA66" s="3">
        <v>0</v>
      </c>
      <c r="AB66" s="3">
        <v>0</v>
      </c>
      <c r="AC66" s="3">
        <v>0</v>
      </c>
      <c r="AD66" s="3">
        <v>0</v>
      </c>
      <c r="AE66" s="3">
        <v>0</v>
      </c>
      <c r="AF66" s="11">
        <v>0</v>
      </c>
      <c r="AG66" s="3">
        <v>0</v>
      </c>
      <c r="AH66" s="3">
        <v>0</v>
      </c>
      <c r="AI66" s="3">
        <v>0</v>
      </c>
      <c r="AJ66" s="3">
        <v>0</v>
      </c>
      <c r="AK66" s="3">
        <v>0</v>
      </c>
      <c r="AL66" s="3">
        <v>0</v>
      </c>
      <c r="AM66" s="7">
        <f t="array" ref="AM66">IF(AL66="NA","NA",IF(SUM(ABS(Y66:AL66))&gt;0,1,0))</f>
        <v>0</v>
      </c>
      <c r="AN66" s="7">
        <f t="shared" si="4"/>
        <v>0</v>
      </c>
      <c r="AO66" s="7">
        <f t="shared" si="10"/>
        <v>0</v>
      </c>
      <c r="AP66" s="7">
        <f t="shared" si="5"/>
        <v>0</v>
      </c>
      <c r="AQ66" s="7">
        <f t="shared" si="6"/>
        <v>0</v>
      </c>
      <c r="AR66" s="7">
        <f t="shared" si="7"/>
        <v>0</v>
      </c>
    </row>
    <row r="67" spans="1:44" x14ac:dyDescent="0.25">
      <c r="A67" s="3" t="s">
        <v>25</v>
      </c>
      <c r="B67" s="1">
        <v>1990</v>
      </c>
      <c r="C67" s="7">
        <v>102.057</v>
      </c>
      <c r="D67" s="7">
        <v>101.49000000000001</v>
      </c>
      <c r="E67" s="7">
        <v>77977916219.17038</v>
      </c>
      <c r="F67">
        <v>134653285759.31506</v>
      </c>
      <c r="G67" s="7">
        <v>136198911197.38899</v>
      </c>
      <c r="H67" s="7">
        <v>173098310517.17099</v>
      </c>
      <c r="I67" s="1"/>
      <c r="J67" s="7">
        <v>8.9641666666666655</v>
      </c>
      <c r="K67" s="7">
        <v>8.7274999999999991</v>
      </c>
      <c r="L67" s="7">
        <v>118.01316070556641</v>
      </c>
      <c r="M67" s="7">
        <v>46.802631378173828</v>
      </c>
      <c r="N67" s="7">
        <v>7677850</v>
      </c>
      <c r="O67" s="1"/>
      <c r="P67" s="7">
        <v>282623200.47845459</v>
      </c>
      <c r="Q67" s="1">
        <v>-3476655596.7447205</v>
      </c>
      <c r="R67" s="7">
        <v>40824206925</v>
      </c>
      <c r="S67" s="7">
        <v>176577024813.31827</v>
      </c>
      <c r="T67" s="7">
        <v>34836.840000000004</v>
      </c>
      <c r="U67" s="7">
        <v>102734799609.509</v>
      </c>
      <c r="V67" s="7">
        <v>3.2745466649061687</v>
      </c>
      <c r="W67">
        <v>135142103000</v>
      </c>
      <c r="X67">
        <v>35.809105200483621</v>
      </c>
      <c r="Y67" s="11">
        <v>0</v>
      </c>
      <c r="Z67" s="3">
        <v>0</v>
      </c>
      <c r="AA67" s="3">
        <v>0</v>
      </c>
      <c r="AB67" s="3">
        <v>0</v>
      </c>
      <c r="AC67" s="3">
        <v>0</v>
      </c>
      <c r="AD67" s="3">
        <v>0</v>
      </c>
      <c r="AE67" s="3">
        <v>0</v>
      </c>
      <c r="AF67" s="11">
        <v>0</v>
      </c>
      <c r="AG67" s="3">
        <v>0</v>
      </c>
      <c r="AH67" s="3">
        <v>0</v>
      </c>
      <c r="AI67" s="3">
        <v>0</v>
      </c>
      <c r="AJ67" s="3">
        <v>0</v>
      </c>
      <c r="AK67" s="3">
        <v>0</v>
      </c>
      <c r="AL67" s="3">
        <v>0</v>
      </c>
      <c r="AM67" s="7">
        <f t="array" ref="AM67">IF(AL67="NA","NA",IF(SUM(ABS(Y67:AL67))&gt;0,1,0))</f>
        <v>0</v>
      </c>
      <c r="AN67" s="7">
        <f t="shared" si="4"/>
        <v>0</v>
      </c>
      <c r="AO67" s="7">
        <f t="shared" si="10"/>
        <v>0</v>
      </c>
      <c r="AP67" s="7">
        <f t="shared" si="5"/>
        <v>0</v>
      </c>
      <c r="AQ67" s="7">
        <f t="shared" si="6"/>
        <v>0</v>
      </c>
      <c r="AR67" s="7">
        <f t="shared" si="7"/>
        <v>0</v>
      </c>
    </row>
    <row r="68" spans="1:44" x14ac:dyDescent="0.25">
      <c r="A68" s="3" t="s">
        <v>25</v>
      </c>
      <c r="B68" s="1">
        <v>1991</v>
      </c>
      <c r="C68" s="7">
        <v>101.271</v>
      </c>
      <c r="D68" s="7">
        <v>99.978000000000009</v>
      </c>
      <c r="E68" s="7">
        <v>83903670969.57663</v>
      </c>
      <c r="F68">
        <v>143511570018.98953</v>
      </c>
      <c r="G68" s="7">
        <v>145755314029.86902</v>
      </c>
      <c r="H68" s="7">
        <v>178850317825.28101</v>
      </c>
      <c r="I68" s="1"/>
      <c r="J68" s="7">
        <v>9.4633333333333329</v>
      </c>
      <c r="K68" s="7">
        <v>8.5466666666666669</v>
      </c>
      <c r="L68" s="7">
        <v>122.41037750244141</v>
      </c>
      <c r="M68" s="7">
        <v>50.535018920898437</v>
      </c>
      <c r="N68" s="7">
        <v>7754891</v>
      </c>
      <c r="O68" s="1"/>
      <c r="P68" s="7">
        <v>-1141555604.4177208</v>
      </c>
      <c r="Q68" s="1">
        <v>-5286115606.6021423</v>
      </c>
      <c r="R68" s="7">
        <v>44020905296</v>
      </c>
      <c r="S68" s="7">
        <v>184131220391.76404</v>
      </c>
      <c r="T68" s="7">
        <v>37775.54</v>
      </c>
      <c r="U68" s="7">
        <v>106080384204.92099</v>
      </c>
      <c r="V68" s="7">
        <v>3.5122029457956341</v>
      </c>
      <c r="W68">
        <v>144120650000</v>
      </c>
      <c r="X68">
        <v>38.943126195159643</v>
      </c>
      <c r="Y68" s="11">
        <v>0</v>
      </c>
      <c r="Z68" s="3">
        <v>0</v>
      </c>
      <c r="AA68" s="3">
        <v>0</v>
      </c>
      <c r="AB68" s="3">
        <v>0</v>
      </c>
      <c r="AC68" s="3">
        <v>0</v>
      </c>
      <c r="AD68" s="3">
        <v>0</v>
      </c>
      <c r="AE68" s="3">
        <v>0</v>
      </c>
      <c r="AF68" s="11">
        <v>0</v>
      </c>
      <c r="AG68" s="3">
        <v>0</v>
      </c>
      <c r="AH68" s="3">
        <v>0</v>
      </c>
      <c r="AI68" s="3">
        <v>0</v>
      </c>
      <c r="AJ68" s="3">
        <v>0</v>
      </c>
      <c r="AK68" s="3">
        <v>0</v>
      </c>
      <c r="AL68" s="3">
        <v>0</v>
      </c>
      <c r="AM68" s="7">
        <f t="array" ref="AM68">IF(AL68="NA","NA",IF(SUM(ABS(Y68:AL68))&gt;0,1,0))</f>
        <v>0</v>
      </c>
      <c r="AN68" s="7">
        <f t="shared" si="4"/>
        <v>0</v>
      </c>
      <c r="AO68" s="7">
        <f t="shared" si="10"/>
        <v>0</v>
      </c>
      <c r="AP68" s="7">
        <f t="shared" si="5"/>
        <v>0</v>
      </c>
      <c r="AQ68" s="7">
        <f t="shared" si="6"/>
        <v>0</v>
      </c>
      <c r="AR68" s="7">
        <f t="shared" si="7"/>
        <v>0</v>
      </c>
    </row>
    <row r="69" spans="1:44" x14ac:dyDescent="0.25">
      <c r="A69" s="3" t="s">
        <v>25</v>
      </c>
      <c r="B69" s="1">
        <v>1992</v>
      </c>
      <c r="C69" s="7">
        <v>100.343</v>
      </c>
      <c r="D69" s="7">
        <v>98.995000000000005</v>
      </c>
      <c r="E69" s="7">
        <v>88470335719.588593</v>
      </c>
      <c r="F69">
        <v>152680407628.87848</v>
      </c>
      <c r="G69" s="7">
        <v>153731195588.729</v>
      </c>
      <c r="H69" s="7">
        <v>182350388587.16302</v>
      </c>
      <c r="I69" s="1"/>
      <c r="J69" s="7">
        <v>9.4599999999999991</v>
      </c>
      <c r="K69" s="7">
        <v>8.1391666666666662</v>
      </c>
      <c r="L69" s="7">
        <v>126.61131286621094</v>
      </c>
      <c r="M69" s="7">
        <v>50.442462921142578</v>
      </c>
      <c r="N69" s="7">
        <v>7840709</v>
      </c>
      <c r="O69" s="1"/>
      <c r="P69" s="7">
        <v>-1619977874.9142303</v>
      </c>
      <c r="Q69" s="1">
        <v>-5887250407.3284912</v>
      </c>
      <c r="R69" s="7">
        <v>44231032187</v>
      </c>
      <c r="S69" s="7">
        <v>188221753743.09616</v>
      </c>
      <c r="T69" s="7">
        <v>37826.660000000003</v>
      </c>
      <c r="U69" s="7">
        <v>108927744026.88499</v>
      </c>
      <c r="V69" s="7">
        <v>3.6462525442011984</v>
      </c>
      <c r="W69">
        <v>152748164000</v>
      </c>
      <c r="X69">
        <v>38.898541298095338</v>
      </c>
      <c r="Y69" s="11">
        <v>0</v>
      </c>
      <c r="Z69" s="3">
        <v>0</v>
      </c>
      <c r="AA69" s="3">
        <v>0</v>
      </c>
      <c r="AB69" s="3">
        <v>0</v>
      </c>
      <c r="AC69" s="3">
        <v>0</v>
      </c>
      <c r="AD69" s="3">
        <v>0</v>
      </c>
      <c r="AE69" s="3">
        <v>0</v>
      </c>
      <c r="AF69" s="11">
        <v>0</v>
      </c>
      <c r="AG69" s="3">
        <v>0</v>
      </c>
      <c r="AH69" s="3">
        <v>0</v>
      </c>
      <c r="AI69" s="3">
        <v>0</v>
      </c>
      <c r="AJ69" s="3">
        <v>0</v>
      </c>
      <c r="AK69" s="3">
        <v>0</v>
      </c>
      <c r="AL69" s="3">
        <v>0</v>
      </c>
      <c r="AM69" s="7">
        <f t="array" ref="AM69">IF(AL69="NA","NA",IF(SUM(ABS(Y69:AL69))&gt;0,1,0))</f>
        <v>0</v>
      </c>
      <c r="AN69" s="7">
        <f t="shared" si="4"/>
        <v>0</v>
      </c>
      <c r="AO69" s="7">
        <f t="shared" si="10"/>
        <v>0</v>
      </c>
      <c r="AP69" s="7">
        <f t="shared" si="5"/>
        <v>0</v>
      </c>
      <c r="AQ69" s="7">
        <f t="shared" si="6"/>
        <v>0</v>
      </c>
      <c r="AR69" s="7">
        <f t="shared" si="7"/>
        <v>0</v>
      </c>
    </row>
    <row r="70" spans="1:44" x14ac:dyDescent="0.25">
      <c r="A70" s="3" t="s">
        <v>25</v>
      </c>
      <c r="B70" s="1">
        <v>1993</v>
      </c>
      <c r="C70" s="7">
        <v>99.516999999999996</v>
      </c>
      <c r="D70" s="7">
        <v>97.869</v>
      </c>
      <c r="E70" s="7">
        <v>98899541731.616302</v>
      </c>
      <c r="F70">
        <v>161057366794.0972</v>
      </c>
      <c r="G70" s="7">
        <v>159330807561.177</v>
      </c>
      <c r="H70" s="7">
        <v>183825744511.88</v>
      </c>
      <c r="I70" s="1"/>
      <c r="J70" s="7">
        <v>7.0233333333333325</v>
      </c>
      <c r="K70" s="7">
        <v>6.7050000000000001</v>
      </c>
      <c r="L70" s="7">
        <v>125.87788391113281</v>
      </c>
      <c r="M70" s="7">
        <v>49.209835052490234</v>
      </c>
      <c r="N70" s="7">
        <v>7905632</v>
      </c>
      <c r="O70" s="1"/>
      <c r="P70" s="7">
        <v>-431677290.99311829</v>
      </c>
      <c r="Q70" s="1">
        <v>-6999177063.1554871</v>
      </c>
      <c r="R70" s="7">
        <v>44297528394</v>
      </c>
      <c r="S70" s="7">
        <v>190861092412.81082</v>
      </c>
      <c r="T70" s="7">
        <v>37511.01</v>
      </c>
      <c r="U70" s="7">
        <v>110183313276.569</v>
      </c>
      <c r="V70" s="7">
        <v>4.2790859131096681</v>
      </c>
      <c r="W70">
        <v>157833238000</v>
      </c>
      <c r="X70">
        <v>37.980454011075992</v>
      </c>
      <c r="Y70" s="11">
        <v>0</v>
      </c>
      <c r="Z70" s="3">
        <v>0</v>
      </c>
      <c r="AA70" s="3">
        <v>0</v>
      </c>
      <c r="AB70" s="3">
        <v>0</v>
      </c>
      <c r="AC70" s="3">
        <v>0</v>
      </c>
      <c r="AD70" s="3">
        <v>0</v>
      </c>
      <c r="AE70" s="3">
        <v>0</v>
      </c>
      <c r="AF70" s="11">
        <v>0</v>
      </c>
      <c r="AG70" s="3">
        <v>0</v>
      </c>
      <c r="AH70" s="3">
        <v>0</v>
      </c>
      <c r="AI70" s="3">
        <v>0</v>
      </c>
      <c r="AJ70" s="3">
        <v>0</v>
      </c>
      <c r="AK70" s="3">
        <v>0</v>
      </c>
      <c r="AL70" s="3">
        <v>0</v>
      </c>
      <c r="AM70" s="7">
        <f t="array" ref="AM70">IF(AL70="NA","NA",IF(SUM(ABS(Y70:AL70))&gt;0,1,0))</f>
        <v>0</v>
      </c>
      <c r="AN70" s="7">
        <f t="shared" si="4"/>
        <v>0</v>
      </c>
      <c r="AO70" s="7">
        <f t="shared" si="10"/>
        <v>0</v>
      </c>
      <c r="AP70" s="7">
        <f t="shared" si="5"/>
        <v>0</v>
      </c>
      <c r="AQ70" s="7">
        <f t="shared" si="6"/>
        <v>0</v>
      </c>
      <c r="AR70" s="7">
        <f t="shared" si="7"/>
        <v>0</v>
      </c>
    </row>
    <row r="71" spans="1:44" x14ac:dyDescent="0.25">
      <c r="A71" s="3" t="s">
        <v>25</v>
      </c>
      <c r="B71" s="1">
        <v>1994</v>
      </c>
      <c r="C71" s="7">
        <v>101.60300000000001</v>
      </c>
      <c r="D71" s="7">
        <v>100.11200000000001</v>
      </c>
      <c r="E71" s="7">
        <v>109140126850.86618</v>
      </c>
      <c r="F71">
        <v>169377008135.52225</v>
      </c>
      <c r="G71" s="7">
        <v>167275205785.50101</v>
      </c>
      <c r="H71" s="7">
        <v>188308703994.633</v>
      </c>
      <c r="I71" s="1"/>
      <c r="J71" s="7">
        <v>5.1174999999999997</v>
      </c>
      <c r="K71" s="7">
        <v>7.0250000000000004</v>
      </c>
      <c r="L71" s="7">
        <v>129.60630798339844</v>
      </c>
      <c r="M71" s="7">
        <v>51.318202972412109</v>
      </c>
      <c r="N71" s="7">
        <v>7936118</v>
      </c>
      <c r="O71" s="1"/>
      <c r="P71" s="7">
        <v>-2468801397.9144096</v>
      </c>
      <c r="Q71" s="1">
        <v>-7022940264.9393311</v>
      </c>
      <c r="R71" s="7">
        <v>45880938579</v>
      </c>
      <c r="S71" s="7">
        <v>195338506401.54803</v>
      </c>
      <c r="T71" s="7">
        <v>39182.81</v>
      </c>
      <c r="U71" s="7">
        <v>111913155592.44</v>
      </c>
      <c r="V71" s="7">
        <v>3.6555755050721244</v>
      </c>
      <c r="W71">
        <v>165503284000</v>
      </c>
      <c r="X71">
        <v>40.064030193363024</v>
      </c>
      <c r="Y71" s="11">
        <v>0</v>
      </c>
      <c r="Z71" s="3">
        <v>0</v>
      </c>
      <c r="AA71" s="3">
        <v>0</v>
      </c>
      <c r="AB71" s="3">
        <v>0</v>
      </c>
      <c r="AC71" s="3">
        <v>0</v>
      </c>
      <c r="AD71" s="3">
        <v>0</v>
      </c>
      <c r="AE71" s="3">
        <v>0</v>
      </c>
      <c r="AF71" s="11">
        <v>0</v>
      </c>
      <c r="AG71" s="3">
        <v>0</v>
      </c>
      <c r="AH71" s="3">
        <v>0</v>
      </c>
      <c r="AI71" s="3">
        <v>0</v>
      </c>
      <c r="AJ71" s="3">
        <v>0</v>
      </c>
      <c r="AK71" s="3">
        <v>0</v>
      </c>
      <c r="AL71" s="3">
        <v>0</v>
      </c>
      <c r="AM71" s="7">
        <f t="array" ref="AM71">IF(AL71="NA","NA",IF(SUM(ABS(Y71:AL71))&gt;0,1,0))</f>
        <v>0</v>
      </c>
      <c r="AN71" s="7">
        <f t="shared" si="4"/>
        <v>0</v>
      </c>
      <c r="AO71" s="7">
        <f t="shared" si="10"/>
        <v>0</v>
      </c>
      <c r="AP71" s="7">
        <f t="shared" si="5"/>
        <v>0</v>
      </c>
      <c r="AQ71" s="7">
        <f t="shared" si="6"/>
        <v>0</v>
      </c>
      <c r="AR71" s="7">
        <f t="shared" si="7"/>
        <v>0</v>
      </c>
    </row>
    <row r="72" spans="1:44" x14ac:dyDescent="0.25">
      <c r="A72" s="3" t="s">
        <v>25</v>
      </c>
      <c r="B72" s="1">
        <v>1995</v>
      </c>
      <c r="C72" s="7">
        <v>99.93</v>
      </c>
      <c r="D72" s="7">
        <v>99.591000000000008</v>
      </c>
      <c r="E72" s="7">
        <v>121540880000.00003</v>
      </c>
      <c r="F72">
        <v>176638996964.69495</v>
      </c>
      <c r="G72" s="7">
        <v>175221797045.82999</v>
      </c>
      <c r="H72" s="7">
        <v>193735666553.94098</v>
      </c>
      <c r="I72" s="1"/>
      <c r="J72" s="7">
        <v>4.5683333333333325</v>
      </c>
      <c r="K72" s="7">
        <v>7.1341666666666663</v>
      </c>
      <c r="L72" s="7">
        <v>125.6495361328125</v>
      </c>
      <c r="M72" s="7">
        <v>53.34600830078125</v>
      </c>
      <c r="N72" s="7">
        <v>7948278</v>
      </c>
      <c r="O72" s="1"/>
      <c r="P72" s="7">
        <v>-2472347903.0958748</v>
      </c>
      <c r="Q72" s="1">
        <v>-4556629008.4205322</v>
      </c>
      <c r="R72" s="7">
        <v>46455227118</v>
      </c>
      <c r="S72" s="7">
        <v>198285445652.6076</v>
      </c>
      <c r="T72" s="7">
        <v>39855.35</v>
      </c>
      <c r="U72" s="7">
        <v>113342898119.356</v>
      </c>
      <c r="V72" s="7">
        <v>3.7748855685544411</v>
      </c>
      <c r="W72">
        <v>172069509000</v>
      </c>
      <c r="X72">
        <v>40.373065331742012</v>
      </c>
      <c r="Y72" s="11">
        <v>0</v>
      </c>
      <c r="Z72" s="3">
        <v>0</v>
      </c>
      <c r="AA72" s="3">
        <v>0</v>
      </c>
      <c r="AB72" s="3">
        <v>0</v>
      </c>
      <c r="AC72" s="3">
        <v>0</v>
      </c>
      <c r="AD72" s="3">
        <v>0</v>
      </c>
      <c r="AE72" s="3">
        <v>0</v>
      </c>
      <c r="AF72" s="11">
        <v>0</v>
      </c>
      <c r="AG72" s="3">
        <v>0</v>
      </c>
      <c r="AH72" s="3">
        <v>0</v>
      </c>
      <c r="AI72" s="3">
        <v>0</v>
      </c>
      <c r="AJ72" s="3">
        <v>0</v>
      </c>
      <c r="AK72" s="3">
        <v>0</v>
      </c>
      <c r="AL72" s="3">
        <v>0</v>
      </c>
      <c r="AM72" s="7">
        <f t="array" ref="AM72">IF(AL72="NA","NA",IF(SUM(ABS(Y72:AL72))&gt;0,1,0))</f>
        <v>0</v>
      </c>
      <c r="AN72" s="7">
        <f t="shared" si="4"/>
        <v>0</v>
      </c>
      <c r="AO72" s="7">
        <f t="shared" si="10"/>
        <v>0</v>
      </c>
      <c r="AP72" s="7">
        <f t="shared" si="5"/>
        <v>0</v>
      </c>
      <c r="AQ72" s="7">
        <f t="shared" si="6"/>
        <v>0</v>
      </c>
      <c r="AR72" s="7">
        <f t="shared" si="7"/>
        <v>0</v>
      </c>
    </row>
    <row r="73" spans="1:44" x14ac:dyDescent="0.25">
      <c r="A73" s="3" t="s">
        <v>25</v>
      </c>
      <c r="B73" s="1">
        <v>1996</v>
      </c>
      <c r="C73" s="7">
        <v>98.853000000000009</v>
      </c>
      <c r="D73" s="7">
        <v>98.281000000000006</v>
      </c>
      <c r="E73" s="7">
        <v>126420090000.00003</v>
      </c>
      <c r="F73">
        <v>182333161987.04816</v>
      </c>
      <c r="G73" s="7">
        <v>180383545578.36301</v>
      </c>
      <c r="H73" s="7">
        <v>197685084376.76498</v>
      </c>
      <c r="I73" s="1"/>
      <c r="J73" s="7">
        <v>3.3733333333333331</v>
      </c>
      <c r="K73" s="7">
        <v>6.3224999999999998</v>
      </c>
      <c r="L73" s="7">
        <v>129.10028076171875</v>
      </c>
      <c r="M73" s="7">
        <v>55.300601959228516</v>
      </c>
      <c r="N73" s="7">
        <v>7959016</v>
      </c>
      <c r="O73" s="1"/>
      <c r="P73" s="7">
        <v>-3804517364.8506737</v>
      </c>
      <c r="Q73" s="1">
        <v>-4476056949.8284912</v>
      </c>
      <c r="R73" s="7">
        <v>48274415394</v>
      </c>
      <c r="S73" s="7">
        <v>202138976194.1409</v>
      </c>
      <c r="T73" s="7">
        <v>42656.81</v>
      </c>
      <c r="U73" s="7">
        <v>114775715305.66899</v>
      </c>
      <c r="V73" s="7">
        <v>4.1828506055746404</v>
      </c>
      <c r="W73">
        <v>179400704000</v>
      </c>
      <c r="X73">
        <v>42.710122130963299</v>
      </c>
      <c r="Y73" s="11">
        <v>0.88</v>
      </c>
      <c r="Z73" s="3">
        <v>0</v>
      </c>
      <c r="AA73" s="3">
        <v>0.44</v>
      </c>
      <c r="AB73" s="3">
        <v>0</v>
      </c>
      <c r="AC73" s="3">
        <v>0</v>
      </c>
      <c r="AD73" s="3">
        <v>0</v>
      </c>
      <c r="AE73" s="3">
        <v>0</v>
      </c>
      <c r="AF73" s="11">
        <v>1.53</v>
      </c>
      <c r="AG73" s="3">
        <v>0</v>
      </c>
      <c r="AH73" s="3">
        <v>1.1200000000000001</v>
      </c>
      <c r="AI73" s="3">
        <v>0</v>
      </c>
      <c r="AJ73" s="3">
        <v>0</v>
      </c>
      <c r="AK73" s="3">
        <v>0</v>
      </c>
      <c r="AL73" s="3">
        <v>0</v>
      </c>
      <c r="AM73" s="7">
        <f t="array" ref="AM73">IF(AL73="NA","NA",IF(SUM(ABS(Y73:AL73))&gt;0,1,0))</f>
        <v>1</v>
      </c>
      <c r="AN73" s="7">
        <f t="shared" si="4"/>
        <v>0</v>
      </c>
      <c r="AO73" s="7">
        <f t="shared" si="10"/>
        <v>1</v>
      </c>
      <c r="AP73" s="7">
        <f t="shared" si="5"/>
        <v>2.41</v>
      </c>
      <c r="AQ73" s="7">
        <f t="shared" si="6"/>
        <v>0.88</v>
      </c>
      <c r="AR73" s="7">
        <f t="shared" si="7"/>
        <v>1.53</v>
      </c>
    </row>
    <row r="74" spans="1:44" x14ac:dyDescent="0.25">
      <c r="A74" s="3" t="s">
        <v>25</v>
      </c>
      <c r="B74" s="1">
        <v>1997</v>
      </c>
      <c r="C74" s="7">
        <v>99.231999999999999</v>
      </c>
      <c r="D74" s="7">
        <v>99.897000000000006</v>
      </c>
      <c r="E74" s="7">
        <v>122402740000.00003</v>
      </c>
      <c r="F74">
        <v>186067041117.67764</v>
      </c>
      <c r="G74" s="7">
        <v>184357872002.996</v>
      </c>
      <c r="H74" s="7">
        <v>202543340520.65601</v>
      </c>
      <c r="I74" s="1"/>
      <c r="J74" s="7">
        <v>3.4974999999999996</v>
      </c>
      <c r="K74" s="7">
        <v>5.6825000000000001</v>
      </c>
      <c r="L74" s="7">
        <v>129.3037109375</v>
      </c>
      <c r="M74" s="7">
        <v>55.25091552734375</v>
      </c>
      <c r="N74" s="7">
        <v>7968041</v>
      </c>
      <c r="O74" s="1"/>
      <c r="P74" s="7">
        <v>-1168055116.1528816</v>
      </c>
      <c r="Q74" s="1">
        <v>-3123042029.7398987</v>
      </c>
      <c r="R74" s="7">
        <v>48770714281</v>
      </c>
      <c r="S74" s="7">
        <v>205689388875.81442</v>
      </c>
      <c r="T74" s="7">
        <v>44755.770000000004</v>
      </c>
      <c r="U74" s="7">
        <v>116384703790.778</v>
      </c>
      <c r="V74" s="7">
        <v>4.3146994042589748</v>
      </c>
      <c r="W74">
        <v>182186096000</v>
      </c>
      <c r="X74">
        <v>44.552306765953489</v>
      </c>
      <c r="Y74" s="11">
        <v>0</v>
      </c>
      <c r="Z74" s="3">
        <v>0.44</v>
      </c>
      <c r="AA74" s="3">
        <v>0</v>
      </c>
      <c r="AB74" s="3">
        <v>0</v>
      </c>
      <c r="AC74" s="3">
        <v>0</v>
      </c>
      <c r="AD74" s="3">
        <v>0</v>
      </c>
      <c r="AE74" s="3">
        <v>0</v>
      </c>
      <c r="AF74" s="11">
        <v>0</v>
      </c>
      <c r="AG74" s="3">
        <v>1.1200000000000001</v>
      </c>
      <c r="AH74" s="3">
        <v>0</v>
      </c>
      <c r="AI74" s="3">
        <v>0</v>
      </c>
      <c r="AJ74" s="3">
        <v>0</v>
      </c>
      <c r="AK74" s="3">
        <v>0</v>
      </c>
      <c r="AL74" s="3">
        <v>0</v>
      </c>
      <c r="AM74" s="7">
        <f t="array" ref="AM74">IF(AL74="NA","NA",IF(SUM(ABS(Y74:AL74))&gt;0,1,0))</f>
        <v>1</v>
      </c>
      <c r="AN74" s="7">
        <f t="shared" si="4"/>
        <v>0</v>
      </c>
      <c r="AO74" s="7">
        <f t="shared" si="10"/>
        <v>1</v>
      </c>
      <c r="AP74" s="7">
        <f t="shared" si="5"/>
        <v>1.56</v>
      </c>
      <c r="AQ74" s="7">
        <f t="shared" si="6"/>
        <v>0.44</v>
      </c>
      <c r="AR74" s="7">
        <f t="shared" si="7"/>
        <v>1.1200000000000001</v>
      </c>
    </row>
    <row r="75" spans="1:44" x14ac:dyDescent="0.25">
      <c r="A75" s="3" t="s">
        <v>25</v>
      </c>
      <c r="B75" s="1">
        <v>1998</v>
      </c>
      <c r="C75" s="7">
        <v>100.10000000000001</v>
      </c>
      <c r="D75" s="7">
        <v>100.018</v>
      </c>
      <c r="E75" s="7">
        <v>130519590000.00003</v>
      </c>
      <c r="F75">
        <v>190913359584.25839</v>
      </c>
      <c r="G75" s="7">
        <v>191820420955.96899</v>
      </c>
      <c r="H75" s="7">
        <v>210155512761.57898</v>
      </c>
      <c r="I75" s="1"/>
      <c r="J75" s="7">
        <v>3.6008333333333331</v>
      </c>
      <c r="K75" s="7">
        <v>4.7133333333333329</v>
      </c>
      <c r="L75" s="7">
        <v>131.41203308105469</v>
      </c>
      <c r="M75" s="7">
        <v>57.098674774169922</v>
      </c>
      <c r="N75" s="7">
        <v>7976789</v>
      </c>
      <c r="O75" s="1"/>
      <c r="P75" s="7">
        <v>1414705160.5184898</v>
      </c>
      <c r="Q75" s="1">
        <v>-311809198.74252319</v>
      </c>
      <c r="R75" s="7">
        <v>49908454448</v>
      </c>
      <c r="S75" s="7">
        <v>210477301463.6507</v>
      </c>
      <c r="T75" s="7">
        <v>46146.94</v>
      </c>
      <c r="U75" s="7">
        <v>118796245079.625</v>
      </c>
      <c r="V75" s="7">
        <v>4.2976097302801461</v>
      </c>
      <c r="W75">
        <v>189326645000</v>
      </c>
      <c r="X75">
        <v>46.245411582750336</v>
      </c>
      <c r="Y75" s="11">
        <v>0</v>
      </c>
      <c r="Z75" s="3">
        <v>0</v>
      </c>
      <c r="AA75" s="3">
        <v>0</v>
      </c>
      <c r="AB75" s="3">
        <v>0</v>
      </c>
      <c r="AC75" s="3">
        <v>0</v>
      </c>
      <c r="AD75" s="3">
        <v>0</v>
      </c>
      <c r="AE75" s="3">
        <v>0</v>
      </c>
      <c r="AF75" s="11">
        <v>0</v>
      </c>
      <c r="AG75" s="3">
        <v>0</v>
      </c>
      <c r="AH75" s="3">
        <v>0</v>
      </c>
      <c r="AI75" s="3">
        <v>0</v>
      </c>
      <c r="AJ75" s="3">
        <v>0</v>
      </c>
      <c r="AK75" s="3">
        <v>0</v>
      </c>
      <c r="AL75" s="3">
        <v>0</v>
      </c>
      <c r="AM75" s="7">
        <f t="array" ref="AM75">IF(AL75="NA","NA",IF(SUM(ABS(Y75:AL75))&gt;0,1,0))</f>
        <v>0</v>
      </c>
      <c r="AN75" s="7">
        <f t="shared" si="4"/>
        <v>0</v>
      </c>
      <c r="AO75" s="7">
        <f t="shared" si="10"/>
        <v>0</v>
      </c>
      <c r="AP75" s="7">
        <f t="shared" ref="AP75:AP138" si="11">IF(AQ75="NA","NA",AQ75+AR75)</f>
        <v>0</v>
      </c>
      <c r="AQ75" s="7">
        <f t="shared" ref="AQ75:AQ138" si="12">IF(Y75="NA","NA",Z75+Y75)</f>
        <v>0</v>
      </c>
      <c r="AR75" s="7">
        <f t="shared" ref="AR75:AR138" si="13">IF(AF75="NA","NA",AF75+AG75)</f>
        <v>0</v>
      </c>
    </row>
    <row r="76" spans="1:44" x14ac:dyDescent="0.25">
      <c r="A76" s="3" t="s">
        <v>25</v>
      </c>
      <c r="B76" s="1">
        <v>1999</v>
      </c>
      <c r="C76" s="7">
        <v>100.78700000000001</v>
      </c>
      <c r="D76" s="7">
        <v>99.403000000000006</v>
      </c>
      <c r="E76" s="7">
        <v>141151000000.00003</v>
      </c>
      <c r="F76">
        <v>195890933119.10596</v>
      </c>
      <c r="G76" s="7">
        <v>198926410227.948</v>
      </c>
      <c r="H76" s="7">
        <v>217369269041.44</v>
      </c>
      <c r="I76" s="1"/>
      <c r="J76" s="7">
        <v>2.9634999999999998</v>
      </c>
      <c r="K76" s="7">
        <v>4.6791666666666663</v>
      </c>
      <c r="L76" s="7">
        <v>138.78562927246094</v>
      </c>
      <c r="M76" s="7">
        <v>58.488227844238281</v>
      </c>
      <c r="N76" s="7">
        <v>7992323</v>
      </c>
      <c r="O76" s="1"/>
      <c r="P76" s="7">
        <v>2458634012.9651184</v>
      </c>
      <c r="Q76" s="1">
        <v>1942412864.236969</v>
      </c>
      <c r="R76" s="7">
        <v>50955033811</v>
      </c>
      <c r="S76" s="7">
        <v>215443022196.5661</v>
      </c>
      <c r="T76" s="7">
        <v>47214.89</v>
      </c>
      <c r="U76" s="7">
        <v>121363036213.881</v>
      </c>
      <c r="V76" s="7">
        <v>3.7450139976783472</v>
      </c>
      <c r="W76">
        <v>195735824000</v>
      </c>
      <c r="X76">
        <v>46.9472667765681</v>
      </c>
      <c r="Y76" s="11">
        <v>0</v>
      </c>
      <c r="Z76" s="3">
        <v>0</v>
      </c>
      <c r="AA76" s="3">
        <v>0</v>
      </c>
      <c r="AB76" s="3">
        <v>0</v>
      </c>
      <c r="AC76" s="3">
        <v>0</v>
      </c>
      <c r="AD76" s="3">
        <v>0</v>
      </c>
      <c r="AE76" s="3">
        <v>0</v>
      </c>
      <c r="AF76" s="11">
        <v>0</v>
      </c>
      <c r="AG76" s="3">
        <v>0</v>
      </c>
      <c r="AH76" s="3">
        <v>0</v>
      </c>
      <c r="AI76" s="3">
        <v>0</v>
      </c>
      <c r="AJ76" s="3">
        <v>0</v>
      </c>
      <c r="AK76" s="3">
        <v>0</v>
      </c>
      <c r="AL76" s="3">
        <v>0</v>
      </c>
      <c r="AM76" s="7">
        <f t="array" ref="AM76">IF(AL76="NA","NA",IF(SUM(ABS(Y76:AL76))&gt;0,1,0))</f>
        <v>0</v>
      </c>
      <c r="AN76" s="7">
        <f t="shared" si="4"/>
        <v>0</v>
      </c>
      <c r="AO76" s="7">
        <f t="shared" si="10"/>
        <v>0</v>
      </c>
      <c r="AP76" s="7">
        <f t="shared" si="11"/>
        <v>0</v>
      </c>
      <c r="AQ76" s="7">
        <f t="shared" si="12"/>
        <v>0</v>
      </c>
      <c r="AR76" s="7">
        <f t="shared" si="13"/>
        <v>0</v>
      </c>
    </row>
    <row r="77" spans="1:44" x14ac:dyDescent="0.25">
      <c r="A77" s="3" t="s">
        <v>25</v>
      </c>
      <c r="B77" s="1">
        <v>2000</v>
      </c>
      <c r="C77" s="7">
        <v>100.935</v>
      </c>
      <c r="D77" s="7">
        <v>100.664</v>
      </c>
      <c r="E77" s="7">
        <v>147542000000.00003</v>
      </c>
      <c r="F77">
        <v>202697705380.91104</v>
      </c>
      <c r="G77" s="7">
        <v>208846148578.056</v>
      </c>
      <c r="H77" s="7">
        <v>225807149633.707</v>
      </c>
      <c r="I77" s="1"/>
      <c r="J77" s="7">
        <v>4.3917666666666664</v>
      </c>
      <c r="K77" s="7">
        <v>5.5558333333333332</v>
      </c>
      <c r="L77" s="7">
        <v>142.13075256347656</v>
      </c>
      <c r="M77" s="7">
        <v>61.138015747070313</v>
      </c>
      <c r="N77" s="7">
        <v>8011566</v>
      </c>
      <c r="O77" s="1"/>
      <c r="P77" s="7">
        <v>3384319335.2565918</v>
      </c>
      <c r="Q77" s="1">
        <v>5043161840.0720825</v>
      </c>
      <c r="R77" s="7">
        <v>53282656508</v>
      </c>
      <c r="S77" s="7">
        <v>220726440777.25977</v>
      </c>
      <c r="T77" s="7">
        <v>49955.48</v>
      </c>
      <c r="U77" s="7">
        <v>124138141844.97699</v>
      </c>
      <c r="V77" s="7">
        <v>3.5243312398762541</v>
      </c>
      <c r="W77">
        <v>204954322000</v>
      </c>
      <c r="X77">
        <v>49.927243379529756</v>
      </c>
      <c r="Y77" s="11">
        <v>0</v>
      </c>
      <c r="Z77" s="3">
        <v>0</v>
      </c>
      <c r="AA77" s="3">
        <v>0</v>
      </c>
      <c r="AB77" s="3">
        <v>0</v>
      </c>
      <c r="AC77" s="3">
        <v>0</v>
      </c>
      <c r="AD77" s="3">
        <v>0</v>
      </c>
      <c r="AE77" s="3">
        <v>0</v>
      </c>
      <c r="AF77" s="11">
        <v>0</v>
      </c>
      <c r="AG77" s="3">
        <v>0</v>
      </c>
      <c r="AH77" s="3">
        <v>0</v>
      </c>
      <c r="AI77" s="3">
        <v>0</v>
      </c>
      <c r="AJ77" s="3">
        <v>0</v>
      </c>
      <c r="AK77" s="3">
        <v>0</v>
      </c>
      <c r="AL77" s="3">
        <v>0</v>
      </c>
      <c r="AM77" s="7">
        <f t="array" ref="AM77">IF(AL77="NA","NA",IF(SUM(ABS(Y77:AL77))&gt;0,1,0))</f>
        <v>0</v>
      </c>
      <c r="AN77" s="7">
        <f t="shared" ref="AN77:AN136" si="14">AM77-AO77</f>
        <v>0</v>
      </c>
      <c r="AO77" s="7">
        <f t="shared" si="10"/>
        <v>0</v>
      </c>
      <c r="AP77" s="7">
        <f t="shared" si="11"/>
        <v>0</v>
      </c>
      <c r="AQ77" s="7">
        <f t="shared" si="12"/>
        <v>0</v>
      </c>
      <c r="AR77" s="7">
        <f t="shared" si="13"/>
        <v>0</v>
      </c>
    </row>
    <row r="78" spans="1:44" x14ac:dyDescent="0.25">
      <c r="A78" s="3" t="s">
        <v>25</v>
      </c>
      <c r="B78" s="1">
        <v>2001</v>
      </c>
      <c r="C78" s="7">
        <v>100.629</v>
      </c>
      <c r="D78" s="7">
        <v>99.466999999999999</v>
      </c>
      <c r="E78" s="7">
        <v>153663000000.00003</v>
      </c>
      <c r="F78">
        <v>211165048150.25476</v>
      </c>
      <c r="G78" s="7">
        <v>214588009338.01099</v>
      </c>
      <c r="H78" s="7">
        <v>228019129765.427</v>
      </c>
      <c r="I78" s="1"/>
      <c r="J78" s="7">
        <v>4.2617833333333328</v>
      </c>
      <c r="K78" s="7">
        <v>5.0750000000000002</v>
      </c>
      <c r="L78" s="7">
        <v>143.39622497558594</v>
      </c>
      <c r="M78" s="7">
        <v>59.433963775634766</v>
      </c>
      <c r="N78" s="7">
        <v>8043046</v>
      </c>
      <c r="O78" s="1"/>
      <c r="P78" s="7">
        <v>4490744322.7850418</v>
      </c>
      <c r="Q78" s="1">
        <v>6194028517.6044922</v>
      </c>
      <c r="R78" s="7">
        <v>52918206920</v>
      </c>
      <c r="S78" s="7">
        <v>221826203322.047</v>
      </c>
      <c r="T78" s="7">
        <v>50191.880000000005</v>
      </c>
      <c r="U78" s="7">
        <v>125778302674.51401</v>
      </c>
      <c r="V78" s="7">
        <v>3.6292099734296506</v>
      </c>
      <c r="W78">
        <v>209653987000</v>
      </c>
      <c r="X78">
        <v>50.059220955417949</v>
      </c>
      <c r="Y78" s="11">
        <v>0.9</v>
      </c>
      <c r="Z78" s="3">
        <v>0</v>
      </c>
      <c r="AA78" s="3">
        <v>0</v>
      </c>
      <c r="AB78" s="3">
        <v>0</v>
      </c>
      <c r="AC78" s="3">
        <v>0</v>
      </c>
      <c r="AD78" s="3">
        <v>0</v>
      </c>
      <c r="AE78" s="3">
        <v>0</v>
      </c>
      <c r="AF78" s="11">
        <v>0.12</v>
      </c>
      <c r="AG78" s="3">
        <v>0</v>
      </c>
      <c r="AH78" s="3">
        <v>0.55000000000000004</v>
      </c>
      <c r="AI78" s="3">
        <v>0</v>
      </c>
      <c r="AJ78" s="3">
        <v>0</v>
      </c>
      <c r="AK78" s="3">
        <v>0</v>
      </c>
      <c r="AL78" s="3">
        <v>0</v>
      </c>
      <c r="AM78" s="7">
        <f t="array" ref="AM78">IF(AL78="NA","NA",IF(SUM(ABS(Y78:AL78))&gt;0,1,0))</f>
        <v>1</v>
      </c>
      <c r="AN78" s="7">
        <f t="shared" si="14"/>
        <v>1</v>
      </c>
      <c r="AO78" s="7">
        <f t="shared" si="10"/>
        <v>0</v>
      </c>
      <c r="AP78" s="7">
        <f t="shared" si="11"/>
        <v>1.02</v>
      </c>
      <c r="AQ78" s="7">
        <f t="shared" si="12"/>
        <v>0.9</v>
      </c>
      <c r="AR78" s="7">
        <f t="shared" si="13"/>
        <v>0.12</v>
      </c>
    </row>
    <row r="79" spans="1:44" x14ac:dyDescent="0.25">
      <c r="A79" s="3" t="s">
        <v>25</v>
      </c>
      <c r="B79" s="1">
        <v>2002</v>
      </c>
      <c r="C79" s="7">
        <v>100.761</v>
      </c>
      <c r="D79" s="7">
        <v>99.201000000000008</v>
      </c>
      <c r="E79" s="7">
        <v>160538000000.00003</v>
      </c>
      <c r="F79">
        <v>218890269105.03592</v>
      </c>
      <c r="G79" s="7">
        <v>221074603592.23801</v>
      </c>
      <c r="H79" s="7">
        <v>231469369838.50909</v>
      </c>
      <c r="I79" s="1"/>
      <c r="J79" s="7">
        <v>3.3185916666666664</v>
      </c>
      <c r="K79" s="7">
        <v>4.9666666666666668</v>
      </c>
      <c r="L79" s="7">
        <v>143.56893920898437</v>
      </c>
      <c r="M79" s="7">
        <v>56.315177917480469</v>
      </c>
      <c r="N79" s="7">
        <v>8082121</v>
      </c>
      <c r="O79" s="1"/>
      <c r="P79" s="7">
        <v>9465467346.443346</v>
      </c>
      <c r="Q79" s="1">
        <v>9398663242.8032532</v>
      </c>
      <c r="R79" s="7">
        <v>51017784295</v>
      </c>
      <c r="S79" s="7">
        <v>222089749655.66138</v>
      </c>
      <c r="T79" s="7">
        <v>47801.760000000002</v>
      </c>
      <c r="U79" s="7">
        <v>127536758121.589</v>
      </c>
      <c r="V79" s="7">
        <v>3.96945734990538</v>
      </c>
      <c r="W79">
        <v>217798965000</v>
      </c>
      <c r="X79">
        <v>47.600281701125411</v>
      </c>
      <c r="Y79" s="11">
        <v>0</v>
      </c>
      <c r="Z79" s="3">
        <v>0</v>
      </c>
      <c r="AA79" s="3">
        <v>0</v>
      </c>
      <c r="AB79" s="3">
        <v>0</v>
      </c>
      <c r="AC79" s="3">
        <v>0</v>
      </c>
      <c r="AD79" s="3">
        <v>0</v>
      </c>
      <c r="AE79" s="3">
        <v>0</v>
      </c>
      <c r="AF79" s="11">
        <v>0</v>
      </c>
      <c r="AG79" s="3">
        <v>0.55000000000000004</v>
      </c>
      <c r="AH79" s="3">
        <v>0</v>
      </c>
      <c r="AI79" s="3">
        <v>0</v>
      </c>
      <c r="AJ79" s="3">
        <v>0</v>
      </c>
      <c r="AK79" s="3">
        <v>0</v>
      </c>
      <c r="AL79" s="3">
        <v>0</v>
      </c>
      <c r="AM79" s="7">
        <f t="array" ref="AM79">IF(AL79="NA","NA",IF(SUM(ABS(Y79:AL79))&gt;0,1,0))</f>
        <v>1</v>
      </c>
      <c r="AN79" s="7">
        <f t="shared" si="14"/>
        <v>1</v>
      </c>
      <c r="AO79" s="7">
        <f t="shared" si="10"/>
        <v>0</v>
      </c>
      <c r="AP79" s="7">
        <f t="shared" si="11"/>
        <v>0.55000000000000004</v>
      </c>
      <c r="AQ79" s="7">
        <f t="shared" si="12"/>
        <v>0</v>
      </c>
      <c r="AR79" s="7">
        <f t="shared" si="13"/>
        <v>0.55000000000000004</v>
      </c>
    </row>
    <row r="80" spans="1:44" x14ac:dyDescent="0.25">
      <c r="A80" s="3" t="s">
        <v>25</v>
      </c>
      <c r="B80" s="1">
        <v>2003</v>
      </c>
      <c r="C80" s="7">
        <v>99.887</v>
      </c>
      <c r="D80" s="7">
        <v>100.137</v>
      </c>
      <c r="E80" s="7">
        <v>159879000000.00006</v>
      </c>
      <c r="F80">
        <v>225637251021.83566</v>
      </c>
      <c r="G80" s="7">
        <v>225251296146.05099</v>
      </c>
      <c r="H80" s="7">
        <v>233615212451.65717</v>
      </c>
      <c r="I80" s="1"/>
      <c r="J80" s="7">
        <v>2.3334666666666664</v>
      </c>
      <c r="K80" s="7">
        <v>4.1533333333333333</v>
      </c>
      <c r="L80" s="7">
        <v>145.94285583496094</v>
      </c>
      <c r="M80" s="7">
        <v>58.628570556640625</v>
      </c>
      <c r="N80" s="7">
        <v>8118245</v>
      </c>
      <c r="O80" s="1"/>
      <c r="P80" s="7">
        <v>9331578066.8421173</v>
      </c>
      <c r="Q80" s="1">
        <v>7603365582.9062805</v>
      </c>
      <c r="R80" s="7">
        <v>52499330618</v>
      </c>
      <c r="S80" s="7">
        <v>226010717196.75195</v>
      </c>
      <c r="T80" s="7">
        <v>49691.44</v>
      </c>
      <c r="U80" s="7">
        <v>129495557242.104</v>
      </c>
      <c r="V80" s="7">
        <v>4.3237253170644561</v>
      </c>
      <c r="W80">
        <v>222825269000</v>
      </c>
      <c r="X80">
        <v>50.202515721491679</v>
      </c>
      <c r="Y80" s="11">
        <v>0</v>
      </c>
      <c r="Z80" s="3">
        <v>0</v>
      </c>
      <c r="AA80" s="3">
        <v>0</v>
      </c>
      <c r="AB80" s="3">
        <v>0</v>
      </c>
      <c r="AC80" s="3">
        <v>0</v>
      </c>
      <c r="AD80" s="3">
        <v>0</v>
      </c>
      <c r="AE80" s="3">
        <v>0</v>
      </c>
      <c r="AF80" s="11">
        <v>0</v>
      </c>
      <c r="AG80" s="3">
        <v>0</v>
      </c>
      <c r="AH80" s="3">
        <v>0</v>
      </c>
      <c r="AI80" s="3">
        <v>0</v>
      </c>
      <c r="AJ80" s="3">
        <v>0</v>
      </c>
      <c r="AK80" s="3">
        <v>0</v>
      </c>
      <c r="AL80" s="3">
        <v>0</v>
      </c>
      <c r="AM80" s="7">
        <f t="array" ref="AM80">IF(AL80="NA","NA",IF(SUM(ABS(Y80:AL80))&gt;0,1,0))</f>
        <v>0</v>
      </c>
      <c r="AN80" s="7">
        <f t="shared" si="14"/>
        <v>0</v>
      </c>
      <c r="AO80" s="7">
        <f t="shared" si="10"/>
        <v>0</v>
      </c>
      <c r="AP80" s="7">
        <f t="shared" si="11"/>
        <v>0</v>
      </c>
      <c r="AQ80" s="7">
        <f t="shared" si="12"/>
        <v>0</v>
      </c>
      <c r="AR80" s="7">
        <f t="shared" si="13"/>
        <v>0</v>
      </c>
    </row>
    <row r="81" spans="1:44" x14ac:dyDescent="0.25">
      <c r="A81" s="3" t="s">
        <v>25</v>
      </c>
      <c r="B81" s="1">
        <v>2004</v>
      </c>
      <c r="C81" s="7">
        <v>99.995000000000005</v>
      </c>
      <c r="D81" s="7">
        <v>101.095</v>
      </c>
      <c r="E81" s="7">
        <v>165723000000.00006</v>
      </c>
      <c r="F81">
        <v>234216127219.16171</v>
      </c>
      <c r="G81" s="7">
        <v>233957220557.48999</v>
      </c>
      <c r="H81" s="7">
        <v>238673321740.14221</v>
      </c>
      <c r="I81" s="1"/>
      <c r="J81" s="7">
        <v>2.1063333333333336</v>
      </c>
      <c r="K81" s="7">
        <v>4.1516666666666664</v>
      </c>
      <c r="L81" s="7">
        <v>144.00895690917969</v>
      </c>
      <c r="M81" s="7">
        <v>58.566627502441406</v>
      </c>
      <c r="N81" s="7">
        <v>8169441</v>
      </c>
      <c r="O81" s="1"/>
      <c r="P81" s="7">
        <v>11194360964.835278</v>
      </c>
      <c r="Q81" s="1">
        <v>9441260982.9529724</v>
      </c>
      <c r="R81" s="7">
        <v>53230025654</v>
      </c>
      <c r="S81" s="7">
        <v>229243799419.66351</v>
      </c>
      <c r="T81" s="7">
        <v>50486.28</v>
      </c>
      <c r="U81" s="7">
        <v>131795866534.60699</v>
      </c>
      <c r="V81" s="7">
        <v>4.9882181676193467</v>
      </c>
      <c r="W81">
        <v>232958769000</v>
      </c>
      <c r="X81">
        <v>50.625992581419801</v>
      </c>
      <c r="Y81" s="11">
        <v>0</v>
      </c>
      <c r="Z81" s="3">
        <v>0</v>
      </c>
      <c r="AA81" s="3">
        <v>0</v>
      </c>
      <c r="AB81" s="3">
        <v>0</v>
      </c>
      <c r="AC81" s="3">
        <v>0</v>
      </c>
      <c r="AD81" s="3">
        <v>0</v>
      </c>
      <c r="AE81" s="3">
        <v>0</v>
      </c>
      <c r="AF81" s="11">
        <v>0</v>
      </c>
      <c r="AG81" s="3">
        <v>0</v>
      </c>
      <c r="AH81" s="3">
        <v>0</v>
      </c>
      <c r="AI81" s="3">
        <v>0</v>
      </c>
      <c r="AJ81" s="3">
        <v>0</v>
      </c>
      <c r="AK81" s="3">
        <v>0</v>
      </c>
      <c r="AL81" s="3">
        <v>0</v>
      </c>
      <c r="AM81" s="7">
        <f t="array" ref="AM81">IF(AL81="NA","NA",IF(SUM(ABS(Y81:AL81))&gt;0,1,0))</f>
        <v>0</v>
      </c>
      <c r="AN81" s="7">
        <f t="shared" si="14"/>
        <v>0</v>
      </c>
      <c r="AO81" s="7">
        <f t="shared" si="10"/>
        <v>0</v>
      </c>
      <c r="AP81" s="7">
        <f t="shared" si="11"/>
        <v>0</v>
      </c>
      <c r="AQ81" s="7">
        <f t="shared" si="12"/>
        <v>0</v>
      </c>
      <c r="AR81" s="7">
        <f t="shared" si="13"/>
        <v>0</v>
      </c>
    </row>
    <row r="82" spans="1:44" x14ac:dyDescent="0.25">
      <c r="A82" s="3" t="s">
        <v>25</v>
      </c>
      <c r="B82" s="1">
        <v>2005</v>
      </c>
      <c r="C82" s="7">
        <v>99.963000000000008</v>
      </c>
      <c r="D82" s="7">
        <v>100.473</v>
      </c>
      <c r="E82" s="7">
        <v>173046000000.00006</v>
      </c>
      <c r="F82">
        <v>243780837817.58279</v>
      </c>
      <c r="G82" s="7">
        <v>245223311944.18201</v>
      </c>
      <c r="H82" s="7">
        <v>245275186751.54721</v>
      </c>
      <c r="I82" s="1"/>
      <c r="J82" s="7">
        <v>2.1846833333333331</v>
      </c>
      <c r="K82" s="7">
        <v>3.3866666666666667</v>
      </c>
      <c r="L82" s="7">
        <v>147.59300231933594</v>
      </c>
      <c r="M82" s="7">
        <v>58.752735137939453</v>
      </c>
      <c r="N82" s="7">
        <v>8225278</v>
      </c>
      <c r="O82" s="1"/>
      <c r="P82" s="7">
        <v>11841223041.71792</v>
      </c>
      <c r="Q82" s="1">
        <v>11687315535.571808</v>
      </c>
      <c r="R82" s="7">
        <v>53714310587</v>
      </c>
      <c r="S82" s="7">
        <v>233601096290.18304</v>
      </c>
      <c r="T82" s="7">
        <v>50815.700000000004</v>
      </c>
      <c r="U82" s="7">
        <v>134761635274.16299</v>
      </c>
      <c r="V82" s="7">
        <v>5.2135240097642788</v>
      </c>
      <c r="W82">
        <v>242863118000</v>
      </c>
      <c r="X82">
        <v>50.81935</v>
      </c>
      <c r="Y82" s="11">
        <v>0</v>
      </c>
      <c r="Z82" s="3">
        <v>0</v>
      </c>
      <c r="AA82" s="3">
        <v>0</v>
      </c>
      <c r="AB82" s="3">
        <v>0</v>
      </c>
      <c r="AC82" s="3">
        <v>0</v>
      </c>
      <c r="AD82" s="3">
        <v>0</v>
      </c>
      <c r="AE82" s="3">
        <v>0</v>
      </c>
      <c r="AF82" s="11">
        <v>0</v>
      </c>
      <c r="AG82" s="3">
        <v>0</v>
      </c>
      <c r="AH82" s="3">
        <v>0</v>
      </c>
      <c r="AI82" s="3">
        <v>0</v>
      </c>
      <c r="AJ82" s="3">
        <v>0</v>
      </c>
      <c r="AK82" s="3">
        <v>0</v>
      </c>
      <c r="AL82" s="3">
        <v>0</v>
      </c>
      <c r="AM82" s="7">
        <f t="array" ref="AM82">IF(AL82="NA","NA",IF(SUM(ABS(Y82:AL82))&gt;0,1,0))</f>
        <v>0</v>
      </c>
      <c r="AN82" s="7">
        <f t="shared" si="14"/>
        <v>0</v>
      </c>
      <c r="AO82" s="7">
        <f t="shared" si="10"/>
        <v>0</v>
      </c>
      <c r="AP82" s="7">
        <f t="shared" si="11"/>
        <v>0</v>
      </c>
      <c r="AQ82" s="7">
        <f t="shared" si="12"/>
        <v>0</v>
      </c>
      <c r="AR82" s="7">
        <f t="shared" si="13"/>
        <v>0</v>
      </c>
    </row>
    <row r="83" spans="1:44" x14ac:dyDescent="0.25">
      <c r="A83" s="3" t="s">
        <v>25</v>
      </c>
      <c r="B83" s="1">
        <v>2006</v>
      </c>
      <c r="C83" s="7">
        <v>100.872</v>
      </c>
      <c r="D83" s="7">
        <v>101.753</v>
      </c>
      <c r="E83" s="7">
        <v>171976000000.00006</v>
      </c>
      <c r="F83">
        <v>253332500879.24155</v>
      </c>
      <c r="G83" s="7">
        <v>259386705314.33801</v>
      </c>
      <c r="H83" s="7">
        <v>254654577428.96518</v>
      </c>
      <c r="I83" s="1"/>
      <c r="J83" s="7">
        <v>3.0792250000000001</v>
      </c>
      <c r="K83" s="7">
        <v>3.7966666666666669</v>
      </c>
      <c r="L83" s="7">
        <v>151.34843444824219</v>
      </c>
      <c r="M83" s="7">
        <v>59.546924591064453</v>
      </c>
      <c r="N83" s="7">
        <v>8267948</v>
      </c>
      <c r="O83" s="1"/>
      <c r="P83" s="7">
        <v>16611597562.646204</v>
      </c>
      <c r="Q83" s="1">
        <v>16741701542.753967</v>
      </c>
      <c r="R83" s="7">
        <v>54434690577</v>
      </c>
      <c r="S83" s="7">
        <v>237906701915.44418</v>
      </c>
      <c r="T83" s="7">
        <v>51337.53</v>
      </c>
      <c r="U83" s="7">
        <v>137350966889.894</v>
      </c>
      <c r="V83" s="7">
        <v>4.7807843600395401</v>
      </c>
      <c r="W83">
        <v>256248748000</v>
      </c>
      <c r="X83">
        <v>51.162245885084992</v>
      </c>
      <c r="Y83" s="11">
        <v>0</v>
      </c>
      <c r="Z83" s="3">
        <v>0</v>
      </c>
      <c r="AA83" s="3">
        <v>0</v>
      </c>
      <c r="AB83" s="3">
        <v>0</v>
      </c>
      <c r="AC83" s="3">
        <v>0</v>
      </c>
      <c r="AD83" s="3">
        <v>0</v>
      </c>
      <c r="AE83" s="3">
        <v>0</v>
      </c>
      <c r="AF83" s="11">
        <v>0</v>
      </c>
      <c r="AG83" s="3">
        <v>0</v>
      </c>
      <c r="AH83" s="3">
        <v>0</v>
      </c>
      <c r="AI83" s="3">
        <v>0</v>
      </c>
      <c r="AJ83" s="3">
        <v>0</v>
      </c>
      <c r="AK83" s="3">
        <v>0</v>
      </c>
      <c r="AL83" s="3">
        <v>0</v>
      </c>
      <c r="AM83" s="7">
        <f t="array" ref="AM83">IF(AL83="NA","NA",IF(SUM(ABS(Y83:AL83))&gt;0,1,0))</f>
        <v>0</v>
      </c>
      <c r="AN83" s="7">
        <f t="shared" si="14"/>
        <v>0</v>
      </c>
      <c r="AO83" s="7">
        <f t="shared" si="10"/>
        <v>0</v>
      </c>
      <c r="AP83" s="7">
        <f t="shared" si="11"/>
        <v>0</v>
      </c>
      <c r="AQ83" s="7">
        <f t="shared" si="12"/>
        <v>0</v>
      </c>
      <c r="AR83" s="7">
        <f t="shared" si="13"/>
        <v>0</v>
      </c>
    </row>
    <row r="84" spans="1:44" x14ac:dyDescent="0.25">
      <c r="A84" s="3" t="s">
        <v>25</v>
      </c>
      <c r="B84" s="1">
        <v>2007</v>
      </c>
      <c r="C84" s="7">
        <v>101.75</v>
      </c>
      <c r="D84" s="7">
        <v>102.13</v>
      </c>
      <c r="E84" s="7">
        <v>173844000000.00003</v>
      </c>
      <c r="F84">
        <v>263350846261.09943</v>
      </c>
      <c r="G84" s="7">
        <v>274135779168.52203</v>
      </c>
      <c r="H84" s="7">
        <v>263958606101.24124</v>
      </c>
      <c r="I84" s="1"/>
      <c r="J84" s="7">
        <v>4.2776083333333332</v>
      </c>
      <c r="K84" s="7">
        <v>4.2974999999999994</v>
      </c>
      <c r="L84" s="7">
        <v>153.11509704589844</v>
      </c>
      <c r="M84" s="7">
        <v>62.090812683105469</v>
      </c>
      <c r="N84" s="7">
        <v>8300954</v>
      </c>
      <c r="O84" s="1"/>
      <c r="P84" s="7">
        <v>21646202320.623631</v>
      </c>
      <c r="Q84" s="1">
        <v>21978277624.192322</v>
      </c>
      <c r="R84" s="7">
        <v>56082936005</v>
      </c>
      <c r="S84" s="7">
        <v>241968847565.18207</v>
      </c>
      <c r="T84" s="7">
        <v>53094.18</v>
      </c>
      <c r="U84" s="7">
        <v>138585026557.51099</v>
      </c>
      <c r="V84" s="7">
        <v>4.4507723124912122</v>
      </c>
      <c r="W84">
        <v>270716870000</v>
      </c>
      <c r="X84">
        <v>53.155787196218618</v>
      </c>
      <c r="Y84" s="11">
        <v>0</v>
      </c>
      <c r="Z84" s="3">
        <v>0</v>
      </c>
      <c r="AA84" s="3">
        <v>0</v>
      </c>
      <c r="AB84" s="3">
        <v>0</v>
      </c>
      <c r="AC84" s="3">
        <v>0</v>
      </c>
      <c r="AD84" s="3">
        <v>0</v>
      </c>
      <c r="AE84" s="3">
        <v>0</v>
      </c>
      <c r="AF84" s="11">
        <v>0</v>
      </c>
      <c r="AG84" s="3">
        <v>0</v>
      </c>
      <c r="AH84" s="3">
        <v>0</v>
      </c>
      <c r="AI84" s="3">
        <v>0</v>
      </c>
      <c r="AJ84" s="3">
        <v>0</v>
      </c>
      <c r="AK84" s="3">
        <v>0</v>
      </c>
      <c r="AL84" s="3">
        <v>0</v>
      </c>
      <c r="AM84" s="7">
        <f t="array" ref="AM84">IF(AL84="NA","NA",IF(SUM(ABS(Y84:AL84))&gt;0,1,0))</f>
        <v>0</v>
      </c>
      <c r="AN84" s="7">
        <f t="shared" si="14"/>
        <v>0</v>
      </c>
      <c r="AO84" s="7">
        <f t="shared" si="10"/>
        <v>0</v>
      </c>
      <c r="AP84" s="7">
        <f t="shared" si="11"/>
        <v>0</v>
      </c>
      <c r="AQ84" s="7">
        <f t="shared" si="12"/>
        <v>0</v>
      </c>
      <c r="AR84" s="7">
        <f t="shared" si="13"/>
        <v>0</v>
      </c>
    </row>
    <row r="85" spans="1:44" x14ac:dyDescent="0.25">
      <c r="A85" s="3" t="s">
        <v>25</v>
      </c>
      <c r="B85" s="1">
        <v>2008</v>
      </c>
      <c r="C85" s="7">
        <v>99.866</v>
      </c>
      <c r="D85" s="7">
        <v>100.2</v>
      </c>
      <c r="E85" s="7">
        <v>193450000000</v>
      </c>
      <c r="F85">
        <v>273214793925.2041</v>
      </c>
      <c r="G85" s="7">
        <v>281617302216.6521</v>
      </c>
      <c r="H85" s="7">
        <v>266294899461.68433</v>
      </c>
      <c r="I85" s="1"/>
      <c r="J85" s="7">
        <v>4.6342333333333334</v>
      </c>
      <c r="K85" s="7">
        <v>4.3583333333333334</v>
      </c>
      <c r="L85" s="7">
        <v>152.71238708496094</v>
      </c>
      <c r="M85" s="7">
        <v>62.538383483886719</v>
      </c>
      <c r="N85" s="7">
        <v>8336549.0000000009</v>
      </c>
      <c r="O85" s="1"/>
      <c r="P85" s="7">
        <v>23705880671.141964</v>
      </c>
      <c r="Q85" s="1">
        <v>22012930981.705383</v>
      </c>
      <c r="R85" s="7">
        <v>55813171419</v>
      </c>
      <c r="S85" s="7">
        <v>244282341019.87567</v>
      </c>
      <c r="T85" s="7">
        <v>52924.770000000004</v>
      </c>
      <c r="U85" s="7">
        <v>139438073935.18402</v>
      </c>
      <c r="V85" s="7">
        <v>3.865275956011077</v>
      </c>
      <c r="W85">
        <v>282086321000</v>
      </c>
      <c r="X85">
        <v>53.350192076240589</v>
      </c>
      <c r="Y85" s="7">
        <v>0</v>
      </c>
      <c r="Z85" s="7">
        <v>0</v>
      </c>
      <c r="AA85" s="7">
        <v>0</v>
      </c>
      <c r="AB85" s="7">
        <v>0</v>
      </c>
      <c r="AC85" s="7">
        <v>0</v>
      </c>
      <c r="AD85" s="7">
        <v>0</v>
      </c>
      <c r="AE85" s="7">
        <v>0</v>
      </c>
      <c r="AF85" s="7">
        <v>0</v>
      </c>
      <c r="AG85" s="7">
        <v>0</v>
      </c>
      <c r="AH85" s="7">
        <v>0</v>
      </c>
      <c r="AI85" s="7">
        <v>0</v>
      </c>
      <c r="AJ85" s="7">
        <v>0</v>
      </c>
      <c r="AK85" s="7">
        <v>0</v>
      </c>
      <c r="AL85" s="7">
        <v>0</v>
      </c>
      <c r="AM85" s="7">
        <f t="array" ref="AM85">IF(AL85="NA","NA",IF(SUM(ABS(Y85:AL85))&gt;0,1,0))</f>
        <v>0</v>
      </c>
      <c r="AN85" s="7">
        <f t="shared" si="14"/>
        <v>0</v>
      </c>
      <c r="AO85" s="7">
        <f t="shared" si="10"/>
        <v>0</v>
      </c>
      <c r="AP85" s="7">
        <f t="shared" si="11"/>
        <v>0</v>
      </c>
      <c r="AQ85" s="7">
        <f t="shared" si="12"/>
        <v>0</v>
      </c>
      <c r="AR85" s="7">
        <f t="shared" si="13"/>
        <v>0</v>
      </c>
    </row>
    <row r="86" spans="1:44" x14ac:dyDescent="0.25">
      <c r="A86" s="3" t="s">
        <v>25</v>
      </c>
      <c r="B86" s="1">
        <v>2009</v>
      </c>
      <c r="C86" s="7">
        <v>98.816000000000003</v>
      </c>
      <c r="D86" s="7">
        <v>97.716000000000008</v>
      </c>
      <c r="E86" s="7">
        <v>204525000000.00009</v>
      </c>
      <c r="F86">
        <v>281277711967.98657</v>
      </c>
      <c r="G86" s="7">
        <v>275352996269.4751</v>
      </c>
      <c r="H86" s="7">
        <v>257086473357.48639</v>
      </c>
      <c r="I86" s="1"/>
      <c r="J86" s="7">
        <v>1.2283583333333334</v>
      </c>
      <c r="K86" s="7">
        <v>3.936666666666667</v>
      </c>
      <c r="L86" s="7">
        <v>154.17515563964844</v>
      </c>
      <c r="M86" s="7">
        <v>58.146640777587891</v>
      </c>
      <c r="N86" s="7">
        <v>8363040.0000000009</v>
      </c>
      <c r="O86" s="1"/>
      <c r="P86" s="7">
        <v>16977048019.131588</v>
      </c>
      <c r="Q86" s="1">
        <v>14377984107.713318</v>
      </c>
      <c r="R86" s="7">
        <v>51984387516</v>
      </c>
      <c r="S86" s="7">
        <v>242735383537.00232</v>
      </c>
      <c r="T86" s="7">
        <v>48865.64</v>
      </c>
      <c r="U86" s="7">
        <v>141195518784.62399</v>
      </c>
      <c r="V86" s="7">
        <v>4.8390339085990348</v>
      </c>
      <c r="W86">
        <v>273569941000</v>
      </c>
      <c r="X86">
        <v>48.974017698106465</v>
      </c>
      <c r="Y86" s="7">
        <v>0</v>
      </c>
      <c r="Z86" s="7">
        <v>0</v>
      </c>
      <c r="AA86" s="7">
        <v>0</v>
      </c>
      <c r="AB86" s="7">
        <v>0</v>
      </c>
      <c r="AC86" s="7">
        <v>0</v>
      </c>
      <c r="AD86" s="7">
        <v>0</v>
      </c>
      <c r="AE86" s="7">
        <v>0</v>
      </c>
      <c r="AF86" s="7">
        <v>0</v>
      </c>
      <c r="AG86" s="7">
        <v>0</v>
      </c>
      <c r="AH86" s="7">
        <v>0</v>
      </c>
      <c r="AI86" s="7">
        <v>0</v>
      </c>
      <c r="AJ86" s="7">
        <v>0</v>
      </c>
      <c r="AK86" s="7">
        <v>0</v>
      </c>
      <c r="AL86" s="7">
        <v>0</v>
      </c>
      <c r="AM86" s="7">
        <f t="array" ref="AM86">IF(AL86="NA","NA",IF(SUM(ABS(Y86:AL86))&gt;0,1,0))</f>
        <v>0</v>
      </c>
      <c r="AN86" s="7">
        <f t="shared" si="14"/>
        <v>0</v>
      </c>
      <c r="AO86" s="7">
        <f t="shared" si="10"/>
        <v>0</v>
      </c>
      <c r="AP86" s="7">
        <f t="shared" si="11"/>
        <v>0</v>
      </c>
      <c r="AQ86" s="7">
        <f t="shared" si="12"/>
        <v>0</v>
      </c>
      <c r="AR86" s="7">
        <f t="shared" si="13"/>
        <v>0</v>
      </c>
    </row>
    <row r="87" spans="1:44" x14ac:dyDescent="0.25">
      <c r="A87" s="3" t="s">
        <v>25</v>
      </c>
      <c r="B87" s="1">
        <v>2010</v>
      </c>
      <c r="C87" s="7">
        <v>100.831</v>
      </c>
      <c r="D87" s="7">
        <v>100.343</v>
      </c>
      <c r="E87" s="7">
        <v>224206000000</v>
      </c>
      <c r="F87">
        <v>290664680944.90289</v>
      </c>
      <c r="G87" s="7">
        <v>285282156475.53906</v>
      </c>
      <c r="H87" s="7">
        <v>261921638078.93433</v>
      </c>
      <c r="I87" s="1"/>
      <c r="J87" s="7">
        <v>0.81095833333333334</v>
      </c>
      <c r="K87" s="7">
        <v>3.2250000000000001</v>
      </c>
      <c r="L87" s="7">
        <v>156.89999389648437</v>
      </c>
      <c r="M87" s="7">
        <v>57.5</v>
      </c>
      <c r="N87" s="7">
        <v>8387742</v>
      </c>
      <c r="O87" s="1"/>
      <c r="P87" s="7">
        <v>15933392583.146423</v>
      </c>
      <c r="Q87" s="1">
        <v>17511173209.859131</v>
      </c>
      <c r="R87" s="7">
        <v>51554593568</v>
      </c>
      <c r="S87" s="7">
        <v>244439858253.93799</v>
      </c>
      <c r="T87" s="7">
        <v>49079.86</v>
      </c>
      <c r="U87" s="7">
        <v>143310771122.12</v>
      </c>
      <c r="V87" s="7">
        <v>4.4508082776774476</v>
      </c>
      <c r="W87">
        <v>285372782000</v>
      </c>
      <c r="X87">
        <v>48.423843996416238</v>
      </c>
      <c r="Y87">
        <v>0</v>
      </c>
      <c r="Z87">
        <v>0</v>
      </c>
      <c r="AA87">
        <v>0</v>
      </c>
      <c r="AB87">
        <v>0</v>
      </c>
      <c r="AC87">
        <v>0</v>
      </c>
      <c r="AD87">
        <v>0</v>
      </c>
      <c r="AE87">
        <v>0</v>
      </c>
      <c r="AF87">
        <v>0</v>
      </c>
      <c r="AG87">
        <v>0</v>
      </c>
      <c r="AH87">
        <v>0</v>
      </c>
      <c r="AI87">
        <v>0</v>
      </c>
      <c r="AJ87">
        <v>0</v>
      </c>
      <c r="AK87">
        <v>0</v>
      </c>
      <c r="AL87">
        <v>0</v>
      </c>
      <c r="AM87" s="7">
        <f t="array" ref="AM87">IF(AL87="NA","NA",IF(SUM(ABS(Y87:AL87))&gt;0,1,0))</f>
        <v>0</v>
      </c>
      <c r="AN87" s="7">
        <f t="shared" si="14"/>
        <v>0</v>
      </c>
      <c r="AO87" s="7">
        <f t="shared" si="10"/>
        <v>0</v>
      </c>
      <c r="AP87" s="7">
        <f t="shared" si="11"/>
        <v>0</v>
      </c>
      <c r="AQ87" s="7">
        <f t="shared" si="12"/>
        <v>0</v>
      </c>
      <c r="AR87" s="7">
        <f t="shared" si="13"/>
        <v>0</v>
      </c>
    </row>
    <row r="88" spans="1:44" x14ac:dyDescent="0.25">
      <c r="A88" s="3" t="s">
        <v>25</v>
      </c>
      <c r="B88" s="1">
        <v>2011</v>
      </c>
      <c r="C88" s="7">
        <v>100.438</v>
      </c>
      <c r="D88" s="7">
        <v>100.78</v>
      </c>
      <c r="E88" s="7">
        <v>240351000000</v>
      </c>
      <c r="F88">
        <v>301486662293.6106</v>
      </c>
      <c r="G88" s="7">
        <v>299403820189.651</v>
      </c>
      <c r="H88" s="7">
        <v>269466571728.75549</v>
      </c>
      <c r="I88" s="1"/>
      <c r="J88" s="7">
        <v>1.3906000000000001</v>
      </c>
      <c r="K88" s="7">
        <v>3.3191666666666668</v>
      </c>
      <c r="L88" s="7">
        <v>158.66407775878906</v>
      </c>
      <c r="M88" s="7">
        <v>61.471443176269531</v>
      </c>
      <c r="N88" s="7">
        <v>8420900</v>
      </c>
      <c r="O88" s="1"/>
      <c r="P88" s="7">
        <v>12952336761.417835</v>
      </c>
      <c r="Q88" s="1">
        <v>19438648415.709656</v>
      </c>
      <c r="R88" s="7">
        <v>55332591212</v>
      </c>
      <c r="S88" s="7">
        <v>250028550293.3049</v>
      </c>
      <c r="T88" s="7">
        <v>51023.32</v>
      </c>
      <c r="U88" s="7">
        <v>144866175265.99799</v>
      </c>
      <c r="V88" s="7">
        <v>4.1918846988915632</v>
      </c>
      <c r="W88">
        <v>297209601000</v>
      </c>
      <c r="X88">
        <v>52.993150725533141</v>
      </c>
      <c r="Y88">
        <v>0.39</v>
      </c>
      <c r="Z88">
        <v>0</v>
      </c>
      <c r="AA88">
        <v>0.19</v>
      </c>
      <c r="AB88">
        <v>0.06</v>
      </c>
      <c r="AC88">
        <v>0.09</v>
      </c>
      <c r="AD88">
        <v>0</v>
      </c>
      <c r="AE88">
        <v>0</v>
      </c>
      <c r="AF88">
        <v>0.3</v>
      </c>
      <c r="AG88">
        <v>0</v>
      </c>
      <c r="AH88">
        <v>0.17</v>
      </c>
      <c r="AI88">
        <v>0.06</v>
      </c>
      <c r="AJ88">
        <v>7.0000000000000007E-2</v>
      </c>
      <c r="AK88">
        <v>0</v>
      </c>
      <c r="AL88">
        <v>0</v>
      </c>
      <c r="AM88" s="7">
        <f t="array" ref="AM88">IF(AL88="NA","NA",IF(SUM(ABS(Y88:AL88))&gt;0,1,0))</f>
        <v>1</v>
      </c>
      <c r="AN88" s="7">
        <f t="shared" si="14"/>
        <v>1</v>
      </c>
      <c r="AO88" s="7">
        <f t="shared" si="10"/>
        <v>0</v>
      </c>
      <c r="AP88" s="7">
        <f t="shared" si="11"/>
        <v>0.69</v>
      </c>
      <c r="AQ88" s="7">
        <f t="shared" si="12"/>
        <v>0.39</v>
      </c>
      <c r="AR88" s="7">
        <f t="shared" si="13"/>
        <v>0.3</v>
      </c>
    </row>
    <row r="89" spans="1:44" x14ac:dyDescent="0.25">
      <c r="A89" s="3" t="s">
        <v>25</v>
      </c>
      <c r="B89" s="1">
        <v>2012</v>
      </c>
      <c r="C89" s="7">
        <v>99.281999999999996</v>
      </c>
      <c r="D89" s="7">
        <v>100.04900000000001</v>
      </c>
      <c r="E89" s="7">
        <v>262615000000.00003</v>
      </c>
      <c r="F89">
        <v>312274596195.27441</v>
      </c>
      <c r="G89" s="7">
        <v>306761013720.82312</v>
      </c>
      <c r="H89" s="7">
        <v>271331857614.31949</v>
      </c>
      <c r="I89" s="1"/>
      <c r="J89" s="7">
        <v>0.57317499999999999</v>
      </c>
      <c r="K89" s="7">
        <v>2.3725000000000001</v>
      </c>
      <c r="L89" s="7">
        <v>159.58451843261719</v>
      </c>
      <c r="M89" s="7">
        <v>62.134090423583984</v>
      </c>
      <c r="N89" s="7">
        <v>8488500</v>
      </c>
      <c r="O89" s="1"/>
      <c r="P89" s="7">
        <v>13339017398.745327</v>
      </c>
      <c r="Q89" s="1">
        <v>19740617290.508911</v>
      </c>
      <c r="R89" s="7">
        <v>56368071834</v>
      </c>
      <c r="S89" s="7">
        <v>251453051137.97421</v>
      </c>
      <c r="T89" s="7">
        <v>51644.090000000004</v>
      </c>
      <c r="U89" s="7">
        <v>145422701025.96802</v>
      </c>
      <c r="V89" s="7">
        <v>4.3964940441934015</v>
      </c>
      <c r="W89">
        <v>305109388000</v>
      </c>
      <c r="X89">
        <v>53.884477612184511</v>
      </c>
      <c r="Y89">
        <v>0.36</v>
      </c>
      <c r="Z89">
        <v>0.19</v>
      </c>
      <c r="AA89">
        <v>0.37</v>
      </c>
      <c r="AB89">
        <v>0.03</v>
      </c>
      <c r="AC89">
        <v>0.02</v>
      </c>
      <c r="AD89">
        <v>0.08</v>
      </c>
      <c r="AE89">
        <v>0</v>
      </c>
      <c r="AF89">
        <v>0.17</v>
      </c>
      <c r="AG89">
        <v>0.17</v>
      </c>
      <c r="AH89">
        <v>0.48</v>
      </c>
      <c r="AI89">
        <v>0.6</v>
      </c>
      <c r="AJ89">
        <v>0.53</v>
      </c>
      <c r="AK89">
        <v>0.37</v>
      </c>
      <c r="AL89">
        <v>0</v>
      </c>
      <c r="AM89" s="7">
        <f t="array" ref="AM89">IF(AL89="NA","NA",IF(SUM(ABS(Y89:AL89))&gt;0,1,0))</f>
        <v>1</v>
      </c>
      <c r="AN89" s="7">
        <f t="shared" si="14"/>
        <v>0</v>
      </c>
      <c r="AO89" s="7">
        <f t="shared" si="10"/>
        <v>1</v>
      </c>
      <c r="AP89" s="7">
        <f t="shared" si="11"/>
        <v>0.89000000000000012</v>
      </c>
      <c r="AQ89" s="7">
        <f t="shared" si="12"/>
        <v>0.55000000000000004</v>
      </c>
      <c r="AR89" s="7">
        <f t="shared" si="13"/>
        <v>0.34</v>
      </c>
    </row>
    <row r="90" spans="1:44" x14ac:dyDescent="0.25">
      <c r="A90" s="3" t="s">
        <v>25</v>
      </c>
      <c r="B90" s="1">
        <v>2013</v>
      </c>
      <c r="C90" s="7" t="s">
        <v>24</v>
      </c>
      <c r="D90" s="7" t="s">
        <v>24</v>
      </c>
      <c r="E90" s="7">
        <v>273448880093.39349</v>
      </c>
      <c r="F90">
        <v>323528667212.36371</v>
      </c>
      <c r="G90" s="7">
        <v>312759672466.75507</v>
      </c>
      <c r="H90" s="7">
        <v>272452000189.20947</v>
      </c>
      <c r="J90" s="7">
        <v>0.18377121212121211</v>
      </c>
      <c r="K90" s="7">
        <v>2.004609683986275</v>
      </c>
      <c r="L90" s="7" t="s">
        <v>24</v>
      </c>
      <c r="M90" s="7" t="s">
        <v>24</v>
      </c>
      <c r="N90" s="15">
        <f>FORECAST(B90,N86:N89,B86:B89)</f>
        <v>8517430</v>
      </c>
      <c r="P90" s="7">
        <v>17791804837.283699</v>
      </c>
      <c r="Q90" s="7" t="s">
        <v>24</v>
      </c>
      <c r="R90" s="7">
        <v>56062257418</v>
      </c>
      <c r="S90" s="7">
        <v>251345595269.63928</v>
      </c>
      <c r="T90" s="7">
        <v>52833.020000000004</v>
      </c>
      <c r="U90" s="7">
        <v>145450148378.315</v>
      </c>
      <c r="V90" s="7" t="s">
        <v>24</v>
      </c>
      <c r="W90" s="7" t="s">
        <v>24</v>
      </c>
      <c r="X90">
        <v>53.470301530826077</v>
      </c>
      <c r="Y90">
        <v>0</v>
      </c>
      <c r="Z90">
        <v>0.37</v>
      </c>
      <c r="AA90">
        <v>0.03</v>
      </c>
      <c r="AB90">
        <v>0.02</v>
      </c>
      <c r="AC90">
        <v>0.08</v>
      </c>
      <c r="AD90">
        <v>0</v>
      </c>
      <c r="AE90">
        <v>0</v>
      </c>
      <c r="AF90">
        <v>0</v>
      </c>
      <c r="AG90">
        <v>0.48</v>
      </c>
      <c r="AH90">
        <v>0.6</v>
      </c>
      <c r="AI90">
        <v>0.53</v>
      </c>
      <c r="AJ90">
        <v>0.37</v>
      </c>
      <c r="AK90">
        <v>0</v>
      </c>
      <c r="AL90">
        <v>0</v>
      </c>
      <c r="AM90" s="7">
        <f t="array" ref="AM90">IF(AL90="NA","NA",IF(SUM(ABS(Y90:AL90))&gt;0,1,0))</f>
        <v>1</v>
      </c>
      <c r="AN90" s="7">
        <f t="shared" si="14"/>
        <v>0</v>
      </c>
      <c r="AO90" s="7">
        <f t="shared" si="10"/>
        <v>1</v>
      </c>
      <c r="AP90" s="7">
        <f t="shared" si="11"/>
        <v>0.85</v>
      </c>
      <c r="AQ90" s="7">
        <f t="shared" si="12"/>
        <v>0.37</v>
      </c>
      <c r="AR90" s="7">
        <f t="shared" si="13"/>
        <v>0.48</v>
      </c>
    </row>
    <row r="91" spans="1:44" x14ac:dyDescent="0.25">
      <c r="A91" s="3" t="s">
        <v>25</v>
      </c>
      <c r="B91" s="1">
        <v>2014</v>
      </c>
      <c r="C91" s="7" t="s">
        <v>24</v>
      </c>
      <c r="D91" s="7" t="s">
        <v>24</v>
      </c>
      <c r="E91" s="7">
        <v>282552945754.84784</v>
      </c>
      <c r="F91" s="7" t="s">
        <v>24</v>
      </c>
      <c r="G91" s="7">
        <v>321663910514.40686</v>
      </c>
      <c r="H91" s="7">
        <v>276639918002.53986</v>
      </c>
      <c r="J91" s="7" t="s">
        <v>24</v>
      </c>
      <c r="K91" s="7" t="s">
        <v>24</v>
      </c>
      <c r="L91" s="7" t="s">
        <v>24</v>
      </c>
      <c r="M91" s="7" t="s">
        <v>24</v>
      </c>
      <c r="N91" s="7" t="s">
        <v>24</v>
      </c>
      <c r="P91" s="7">
        <v>20411274890.360786</v>
      </c>
      <c r="Q91" s="7" t="s">
        <v>24</v>
      </c>
      <c r="R91" s="7">
        <v>57489033052.299843</v>
      </c>
      <c r="S91" s="7">
        <v>253833402154.93036</v>
      </c>
      <c r="T91" s="7" t="s">
        <v>24</v>
      </c>
      <c r="U91" s="7">
        <v>146125902753.81183</v>
      </c>
      <c r="V91" s="7" t="s">
        <v>24</v>
      </c>
      <c r="W91" s="7" t="s">
        <v>24</v>
      </c>
      <c r="X91" s="12" t="s">
        <v>24</v>
      </c>
      <c r="Y91" s="7">
        <v>0</v>
      </c>
      <c r="Z91" s="7">
        <v>0</v>
      </c>
      <c r="AA91" s="7">
        <v>0</v>
      </c>
      <c r="AB91" s="7">
        <v>0</v>
      </c>
      <c r="AC91" s="7">
        <v>0</v>
      </c>
      <c r="AD91" s="7">
        <v>0</v>
      </c>
      <c r="AE91" s="7">
        <v>0</v>
      </c>
      <c r="AF91" s="7">
        <v>0</v>
      </c>
      <c r="AG91" s="7">
        <v>0</v>
      </c>
      <c r="AH91" s="7">
        <v>0</v>
      </c>
      <c r="AI91" s="7">
        <v>0</v>
      </c>
      <c r="AJ91" s="7">
        <v>0</v>
      </c>
      <c r="AK91" s="7">
        <v>0</v>
      </c>
      <c r="AL91" s="7">
        <v>0</v>
      </c>
      <c r="AM91" s="7">
        <f t="array" ref="AM91">IF(AL91="NA","NA",IF(SUM(ABS(Y91:AL91))&gt;0,1,0))</f>
        <v>0</v>
      </c>
      <c r="AN91" s="7">
        <f t="shared" si="14"/>
        <v>0</v>
      </c>
      <c r="AO91" s="7">
        <f t="shared" si="10"/>
        <v>0</v>
      </c>
      <c r="AP91" s="7">
        <f t="shared" si="11"/>
        <v>0</v>
      </c>
      <c r="AQ91" s="7">
        <f t="shared" si="12"/>
        <v>0</v>
      </c>
      <c r="AR91" s="7">
        <f t="shared" si="13"/>
        <v>0</v>
      </c>
    </row>
    <row r="92" spans="1:44" x14ac:dyDescent="0.25">
      <c r="A92" s="3" t="s">
        <v>26</v>
      </c>
      <c r="B92" s="1">
        <v>1970</v>
      </c>
      <c r="C92" s="7" t="s">
        <v>24</v>
      </c>
      <c r="D92" s="7" t="s">
        <v>24</v>
      </c>
      <c r="E92" s="7">
        <v>20235456061.130741</v>
      </c>
      <c r="F92"/>
      <c r="G92" s="7">
        <v>32699404294.30983</v>
      </c>
      <c r="H92" s="7">
        <v>149223067110.12943</v>
      </c>
      <c r="I92" s="1"/>
      <c r="J92" s="7">
        <v>7.8083333333333336</v>
      </c>
      <c r="K92" s="7">
        <v>7.8041666666666671</v>
      </c>
      <c r="L92" s="7">
        <v>90.7762451171875</v>
      </c>
      <c r="M92" s="7">
        <v>33.985023498535156</v>
      </c>
      <c r="N92" s="7">
        <v>9655549</v>
      </c>
      <c r="O92" s="1"/>
      <c r="P92" s="7">
        <v>570598657.24997807</v>
      </c>
      <c r="Q92" s="1">
        <v>-2527719051.9759521</v>
      </c>
      <c r="R92" s="7">
        <v>33559239369.699875</v>
      </c>
      <c r="S92" s="7">
        <v>153671876209.59082</v>
      </c>
      <c r="T92" s="7">
        <v>28679.47</v>
      </c>
      <c r="U92" s="7">
        <v>80602518480.342377</v>
      </c>
      <c r="V92" s="7">
        <v>1.275558011443525</v>
      </c>
      <c r="W92">
        <v>32972285662.872303</v>
      </c>
      <c r="X92">
        <v>25.665338094329659</v>
      </c>
      <c r="Y92" s="7" t="s">
        <v>24</v>
      </c>
      <c r="Z92" s="7" t="s">
        <v>24</v>
      </c>
      <c r="AA92" s="7" t="s">
        <v>24</v>
      </c>
      <c r="AB92" s="7" t="s">
        <v>24</v>
      </c>
      <c r="AC92" s="7" t="s">
        <v>24</v>
      </c>
      <c r="AD92" s="7" t="s">
        <v>24</v>
      </c>
      <c r="AE92" s="7" t="s">
        <v>24</v>
      </c>
      <c r="AF92" s="7" t="s">
        <v>24</v>
      </c>
      <c r="AG92" s="7" t="s">
        <v>24</v>
      </c>
      <c r="AH92" s="7" t="s">
        <v>24</v>
      </c>
      <c r="AI92" s="7" t="s">
        <v>24</v>
      </c>
      <c r="AJ92" s="7" t="s">
        <v>24</v>
      </c>
      <c r="AK92" s="7" t="s">
        <v>24</v>
      </c>
      <c r="AL92" s="7" t="s">
        <v>24</v>
      </c>
      <c r="AM92" s="7" t="s">
        <v>24</v>
      </c>
      <c r="AN92" s="7" t="s">
        <v>24</v>
      </c>
      <c r="AO92" s="7" t="s">
        <v>24</v>
      </c>
      <c r="AP92" s="7" t="str">
        <f t="shared" si="11"/>
        <v>NA</v>
      </c>
      <c r="AQ92" s="7" t="str">
        <f t="shared" si="12"/>
        <v>NA</v>
      </c>
      <c r="AR92" s="7" t="str">
        <f t="shared" si="13"/>
        <v>NA</v>
      </c>
    </row>
    <row r="93" spans="1:44" x14ac:dyDescent="0.25">
      <c r="A93" s="3" t="s">
        <v>26</v>
      </c>
      <c r="B93" s="1">
        <v>1971</v>
      </c>
      <c r="C93" s="7" t="s">
        <v>24</v>
      </c>
      <c r="D93" s="7" t="s">
        <v>24</v>
      </c>
      <c r="E93" s="7">
        <v>21889423719.892632</v>
      </c>
      <c r="F93"/>
      <c r="G93" s="7">
        <v>35824686737.403458</v>
      </c>
      <c r="H93" s="7">
        <v>154823440708.03952</v>
      </c>
      <c r="I93" s="1"/>
      <c r="J93" s="7">
        <v>5.0041666666666664</v>
      </c>
      <c r="K93" s="7">
        <v>7.3216666666666672</v>
      </c>
      <c r="L93" s="7">
        <v>95.95404052734375</v>
      </c>
      <c r="M93" s="7">
        <v>34.671134948730469</v>
      </c>
      <c r="N93" s="7">
        <v>9673161</v>
      </c>
      <c r="O93" s="1"/>
      <c r="P93" s="7">
        <v>567466621.37786055</v>
      </c>
      <c r="Q93" s="1">
        <v>-1741828379.9222717</v>
      </c>
      <c r="R93" s="7">
        <v>32921427133.248119</v>
      </c>
      <c r="S93" s="7">
        <v>158529867361.36285</v>
      </c>
      <c r="T93" s="7">
        <v>27210.850000000002</v>
      </c>
      <c r="U93" s="7">
        <v>84567561016.081573</v>
      </c>
      <c r="V93" s="7">
        <v>1.1785231210316645</v>
      </c>
      <c r="W93">
        <v>36076165227.280396</v>
      </c>
      <c r="X93">
        <v>24.131262323296731</v>
      </c>
      <c r="Y93" s="7" t="s">
        <v>24</v>
      </c>
      <c r="Z93" s="7" t="s">
        <v>24</v>
      </c>
      <c r="AA93" s="7" t="s">
        <v>24</v>
      </c>
      <c r="AB93" s="7" t="s">
        <v>24</v>
      </c>
      <c r="AC93" s="7" t="s">
        <v>24</v>
      </c>
      <c r="AD93" s="7" t="s">
        <v>24</v>
      </c>
      <c r="AE93" s="7" t="s">
        <v>24</v>
      </c>
      <c r="AF93" s="7" t="s">
        <v>24</v>
      </c>
      <c r="AG93" s="7" t="s">
        <v>24</v>
      </c>
      <c r="AH93" s="7" t="s">
        <v>24</v>
      </c>
      <c r="AI93" s="7" t="s">
        <v>24</v>
      </c>
      <c r="AJ93" s="7" t="s">
        <v>24</v>
      </c>
      <c r="AK93" s="7" t="s">
        <v>24</v>
      </c>
      <c r="AL93" s="7" t="s">
        <v>24</v>
      </c>
      <c r="AM93" s="7" t="s">
        <v>24</v>
      </c>
      <c r="AN93" s="7" t="s">
        <v>24</v>
      </c>
      <c r="AO93" s="7" t="s">
        <v>24</v>
      </c>
      <c r="AP93" s="7" t="str">
        <f t="shared" si="11"/>
        <v>NA</v>
      </c>
      <c r="AQ93" s="7" t="str">
        <f t="shared" si="12"/>
        <v>NA</v>
      </c>
      <c r="AR93" s="7" t="str">
        <f t="shared" si="13"/>
        <v>NA</v>
      </c>
    </row>
    <row r="94" spans="1:44" x14ac:dyDescent="0.25">
      <c r="A94" s="3" t="s">
        <v>26</v>
      </c>
      <c r="B94" s="1">
        <v>1972</v>
      </c>
      <c r="C94" s="7" t="s">
        <v>24</v>
      </c>
      <c r="D94" s="7" t="s">
        <v>24</v>
      </c>
      <c r="E94" s="7">
        <v>24381635199.660927</v>
      </c>
      <c r="F94"/>
      <c r="G94" s="7">
        <v>40105017201.393433</v>
      </c>
      <c r="H94" s="7">
        <v>162960413699.00836</v>
      </c>
      <c r="I94" s="1"/>
      <c r="J94" s="7">
        <v>3.8291666666666671</v>
      </c>
      <c r="K94" s="7">
        <v>7.0441666666666665</v>
      </c>
      <c r="L94" s="7">
        <v>101.71146392822266</v>
      </c>
      <c r="M94" s="7">
        <v>35.198734283447266</v>
      </c>
      <c r="N94" s="7">
        <v>9711114</v>
      </c>
      <c r="O94" s="1"/>
      <c r="P94" s="7">
        <v>1142450344.6923814</v>
      </c>
      <c r="Q94" s="1">
        <v>-1827953379.1263123</v>
      </c>
      <c r="R94" s="7">
        <v>34039044584.537682</v>
      </c>
      <c r="S94" s="7">
        <v>166856019443.65173</v>
      </c>
      <c r="T94" s="7">
        <v>27842.560000000001</v>
      </c>
      <c r="U94" s="7">
        <v>89573425884.4319</v>
      </c>
      <c r="V94" s="7">
        <v>1.5930719847571628</v>
      </c>
      <c r="W94">
        <v>40398615789.919701</v>
      </c>
      <c r="X94">
        <v>24.650963645876232</v>
      </c>
      <c r="Y94" s="7" t="s">
        <v>24</v>
      </c>
      <c r="Z94" s="7" t="s">
        <v>24</v>
      </c>
      <c r="AA94" s="7" t="s">
        <v>24</v>
      </c>
      <c r="AB94" s="7" t="s">
        <v>24</v>
      </c>
      <c r="AC94" s="7" t="s">
        <v>24</v>
      </c>
      <c r="AD94" s="7" t="s">
        <v>24</v>
      </c>
      <c r="AE94" s="7" t="s">
        <v>24</v>
      </c>
      <c r="AF94" s="7" t="s">
        <v>24</v>
      </c>
      <c r="AG94" s="7" t="s">
        <v>24</v>
      </c>
      <c r="AH94" s="7" t="s">
        <v>24</v>
      </c>
      <c r="AI94" s="7" t="s">
        <v>24</v>
      </c>
      <c r="AJ94" s="7" t="s">
        <v>24</v>
      </c>
      <c r="AK94" s="7" t="s">
        <v>24</v>
      </c>
      <c r="AL94" s="7" t="s">
        <v>24</v>
      </c>
      <c r="AM94" s="7" t="s">
        <v>24</v>
      </c>
      <c r="AN94" s="7" t="s">
        <v>24</v>
      </c>
      <c r="AO94" s="7" t="s">
        <v>24</v>
      </c>
      <c r="AP94" s="7" t="str">
        <f t="shared" si="11"/>
        <v>NA</v>
      </c>
      <c r="AQ94" s="7" t="str">
        <f t="shared" si="12"/>
        <v>NA</v>
      </c>
      <c r="AR94" s="7" t="str">
        <f t="shared" si="13"/>
        <v>NA</v>
      </c>
    </row>
    <row r="95" spans="1:44" x14ac:dyDescent="0.25">
      <c r="A95" s="3" t="s">
        <v>26</v>
      </c>
      <c r="B95" s="1">
        <v>1973</v>
      </c>
      <c r="C95" s="7">
        <v>101.64700000000001</v>
      </c>
      <c r="D95" s="7" t="s">
        <v>24</v>
      </c>
      <c r="E95" s="7">
        <v>26746233441.007362</v>
      </c>
      <c r="F95"/>
      <c r="G95" s="7">
        <v>45568560012.741776</v>
      </c>
      <c r="H95" s="7">
        <v>172937384034.81503</v>
      </c>
      <c r="I95" s="1"/>
      <c r="J95" s="7">
        <v>6.2874999999999996</v>
      </c>
      <c r="K95" s="7">
        <v>7.4941666666666666</v>
      </c>
      <c r="L95" s="7">
        <v>108.7821044921875</v>
      </c>
      <c r="M95" s="7">
        <v>37.515220642089844</v>
      </c>
      <c r="N95" s="7">
        <v>9741720</v>
      </c>
      <c r="O95" s="1"/>
      <c r="P95" s="7">
        <v>864313329.95817089</v>
      </c>
      <c r="Q95" s="1">
        <v>-3862593000.9359131</v>
      </c>
      <c r="R95" s="7">
        <v>36429733504.594597</v>
      </c>
      <c r="S95" s="7">
        <v>179056498518.36819</v>
      </c>
      <c r="T95" s="7">
        <v>30408.79</v>
      </c>
      <c r="U95" s="7">
        <v>96873632153.905396</v>
      </c>
      <c r="V95" s="7">
        <v>1.6024888900261831</v>
      </c>
      <c r="W95">
        <v>45826020798.714897</v>
      </c>
      <c r="X95">
        <v>27.403436633298899</v>
      </c>
      <c r="Y95" s="7" t="s">
        <v>24</v>
      </c>
      <c r="Z95" s="7" t="s">
        <v>24</v>
      </c>
      <c r="AA95" s="7" t="s">
        <v>24</v>
      </c>
      <c r="AB95" s="7" t="s">
        <v>24</v>
      </c>
      <c r="AC95" s="7" t="s">
        <v>24</v>
      </c>
      <c r="AD95" s="7" t="s">
        <v>24</v>
      </c>
      <c r="AE95" s="7" t="s">
        <v>24</v>
      </c>
      <c r="AF95" s="7" t="s">
        <v>24</v>
      </c>
      <c r="AG95" s="7" t="s">
        <v>24</v>
      </c>
      <c r="AH95" s="7" t="s">
        <v>24</v>
      </c>
      <c r="AI95" s="7" t="s">
        <v>24</v>
      </c>
      <c r="AJ95" s="7" t="s">
        <v>24</v>
      </c>
      <c r="AK95" s="7" t="s">
        <v>24</v>
      </c>
      <c r="AL95" s="7" t="s">
        <v>24</v>
      </c>
      <c r="AM95" s="7" t="s">
        <v>24</v>
      </c>
      <c r="AN95" s="7" t="s">
        <v>24</v>
      </c>
      <c r="AO95" s="7" t="s">
        <v>24</v>
      </c>
      <c r="AP95" s="7" t="str">
        <f t="shared" si="11"/>
        <v>NA</v>
      </c>
      <c r="AQ95" s="7" t="str">
        <f t="shared" si="12"/>
        <v>NA</v>
      </c>
      <c r="AR95" s="7" t="str">
        <f t="shared" si="13"/>
        <v>NA</v>
      </c>
    </row>
    <row r="96" spans="1:44" x14ac:dyDescent="0.25">
      <c r="A96" s="3" t="s">
        <v>26</v>
      </c>
      <c r="B96" s="1">
        <v>1974</v>
      </c>
      <c r="C96" s="7">
        <v>99.853000000000009</v>
      </c>
      <c r="D96" s="7" t="s">
        <v>24</v>
      </c>
      <c r="E96" s="7">
        <v>29308507090.889622</v>
      </c>
      <c r="F96"/>
      <c r="G96" s="7">
        <v>53446960841.242928</v>
      </c>
      <c r="H96" s="7">
        <v>180200121646.10605</v>
      </c>
      <c r="I96" s="1"/>
      <c r="J96" s="7">
        <v>10.295833333333334</v>
      </c>
      <c r="K96" s="7">
        <v>8.7683333333333344</v>
      </c>
      <c r="L96" s="7">
        <v>111.98902130126953</v>
      </c>
      <c r="M96" s="7">
        <v>41.660381317138672</v>
      </c>
      <c r="N96" s="7">
        <v>9772419</v>
      </c>
      <c r="O96" s="1"/>
      <c r="P96" s="7">
        <v>152338123.51943588</v>
      </c>
      <c r="Q96" s="1">
        <v>-3636608808.9668274</v>
      </c>
      <c r="R96" s="7">
        <v>38957287380.76297</v>
      </c>
      <c r="S96" s="7">
        <v>186175482291.65527</v>
      </c>
      <c r="T96" s="7">
        <v>32428.12</v>
      </c>
      <c r="U96" s="7">
        <v>99590381061.122086</v>
      </c>
      <c r="V96" s="7">
        <v>1.8003564928802027</v>
      </c>
      <c r="W96">
        <v>53743281557.847496</v>
      </c>
      <c r="X96">
        <v>30.136501139731848</v>
      </c>
      <c r="Y96" s="7" t="s">
        <v>24</v>
      </c>
      <c r="Z96" s="7" t="s">
        <v>24</v>
      </c>
      <c r="AA96" s="7" t="s">
        <v>24</v>
      </c>
      <c r="AB96" s="7" t="s">
        <v>24</v>
      </c>
      <c r="AC96" s="7" t="s">
        <v>24</v>
      </c>
      <c r="AD96" s="7" t="s">
        <v>24</v>
      </c>
      <c r="AE96" s="7" t="s">
        <v>24</v>
      </c>
      <c r="AF96" s="7" t="s">
        <v>24</v>
      </c>
      <c r="AG96" s="7" t="s">
        <v>24</v>
      </c>
      <c r="AH96" s="7" t="s">
        <v>24</v>
      </c>
      <c r="AI96" s="7" t="s">
        <v>24</v>
      </c>
      <c r="AJ96" s="7" t="s">
        <v>24</v>
      </c>
      <c r="AK96" s="7" t="s">
        <v>24</v>
      </c>
      <c r="AL96" s="7" t="s">
        <v>24</v>
      </c>
      <c r="AM96" s="7" t="s">
        <v>24</v>
      </c>
      <c r="AN96" s="7" t="s">
        <v>24</v>
      </c>
      <c r="AO96" s="7" t="s">
        <v>24</v>
      </c>
      <c r="AP96" s="7" t="str">
        <f t="shared" si="11"/>
        <v>NA</v>
      </c>
      <c r="AQ96" s="7" t="str">
        <f t="shared" si="12"/>
        <v>NA</v>
      </c>
      <c r="AR96" s="7" t="str">
        <f t="shared" si="13"/>
        <v>NA</v>
      </c>
    </row>
    <row r="97" spans="1:44" x14ac:dyDescent="0.25">
      <c r="A97" s="3" t="s">
        <v>26</v>
      </c>
      <c r="B97" s="1">
        <v>1975</v>
      </c>
      <c r="C97" s="7">
        <v>99.536000000000001</v>
      </c>
      <c r="D97" s="7" t="s">
        <v>24</v>
      </c>
      <c r="E97" s="7">
        <v>33357099635.3325</v>
      </c>
      <c r="F97"/>
      <c r="G97" s="7">
        <v>59149952200.177353</v>
      </c>
      <c r="H97" s="7">
        <v>177808865554.76367</v>
      </c>
      <c r="I97" s="1"/>
      <c r="J97" s="7">
        <v>6.7958333333333334</v>
      </c>
      <c r="K97" s="7">
        <v>8.5158333333333331</v>
      </c>
      <c r="L97" s="7">
        <v>112.54999542236328</v>
      </c>
      <c r="M97" s="7">
        <v>40.557914733886719</v>
      </c>
      <c r="N97" s="7">
        <v>9800700</v>
      </c>
      <c r="O97" s="1"/>
      <c r="P97" s="7">
        <v>59023622.770872116</v>
      </c>
      <c r="Q97" s="1">
        <v>-7547397131.513031</v>
      </c>
      <c r="R97" s="7">
        <v>38229840764.718559</v>
      </c>
      <c r="S97" s="7">
        <v>187792134504.19473</v>
      </c>
      <c r="T97" s="7">
        <v>30899.97</v>
      </c>
      <c r="U97" s="7">
        <v>100442607666.76367</v>
      </c>
      <c r="V97" s="7">
        <v>3.5285590973493539</v>
      </c>
      <c r="W97">
        <v>59470694008.0923</v>
      </c>
      <c r="X97">
        <v>28.843669562706818</v>
      </c>
      <c r="Y97" s="7" t="s">
        <v>24</v>
      </c>
      <c r="Z97" s="7" t="s">
        <v>24</v>
      </c>
      <c r="AA97" s="7" t="s">
        <v>24</v>
      </c>
      <c r="AB97" s="7" t="s">
        <v>24</v>
      </c>
      <c r="AC97" s="7" t="s">
        <v>24</v>
      </c>
      <c r="AD97" s="7" t="s">
        <v>24</v>
      </c>
      <c r="AE97" s="7" t="s">
        <v>24</v>
      </c>
      <c r="AF97" s="7" t="s">
        <v>24</v>
      </c>
      <c r="AG97" s="7" t="s">
        <v>24</v>
      </c>
      <c r="AH97" s="7" t="s">
        <v>24</v>
      </c>
      <c r="AI97" s="7" t="s">
        <v>24</v>
      </c>
      <c r="AJ97" s="7" t="s">
        <v>24</v>
      </c>
      <c r="AK97" s="7" t="s">
        <v>24</v>
      </c>
      <c r="AL97" s="7" t="s">
        <v>24</v>
      </c>
      <c r="AM97" s="7" t="s">
        <v>24</v>
      </c>
      <c r="AN97" s="7" t="s">
        <v>24</v>
      </c>
      <c r="AO97" s="7" t="s">
        <v>24</v>
      </c>
      <c r="AP97" s="7" t="str">
        <f t="shared" si="11"/>
        <v>NA</v>
      </c>
      <c r="AQ97" s="7" t="str">
        <f t="shared" si="12"/>
        <v>NA</v>
      </c>
      <c r="AR97" s="7" t="str">
        <f t="shared" si="13"/>
        <v>NA</v>
      </c>
    </row>
    <row r="98" spans="1:44" x14ac:dyDescent="0.25">
      <c r="A98" s="3" t="s">
        <v>26</v>
      </c>
      <c r="B98" s="1">
        <v>1976</v>
      </c>
      <c r="C98" s="7">
        <v>100.61200000000001</v>
      </c>
      <c r="D98" s="7" t="s">
        <v>24</v>
      </c>
      <c r="E98" s="7">
        <v>38324007052.340607</v>
      </c>
      <c r="F98"/>
      <c r="G98" s="7">
        <v>67227600106.599594</v>
      </c>
      <c r="H98" s="7">
        <v>187859957921.01498</v>
      </c>
      <c r="I98" s="1"/>
      <c r="J98" s="7">
        <v>9.8916666666666657</v>
      </c>
      <c r="K98" s="7">
        <v>9.0883333333333347</v>
      </c>
      <c r="L98" s="7">
        <v>116.89411926269531</v>
      </c>
      <c r="M98" s="7">
        <v>40.931423187255859</v>
      </c>
      <c r="N98" s="7">
        <v>9818227</v>
      </c>
      <c r="O98" s="1"/>
      <c r="P98" s="7">
        <v>39835107.857567787</v>
      </c>
      <c r="Q98" s="1">
        <v>-5885737893.3581238</v>
      </c>
      <c r="R98" s="7">
        <v>39756537238.136627</v>
      </c>
      <c r="S98" s="7">
        <v>196251632194.28207</v>
      </c>
      <c r="T98" s="7">
        <v>31428.82</v>
      </c>
      <c r="U98" s="7">
        <v>105549195556.95326</v>
      </c>
      <c r="V98" s="7">
        <v>4.7858811010451427</v>
      </c>
      <c r="W98">
        <v>67611917403.987801</v>
      </c>
      <c r="X98">
        <v>29.753879160775632</v>
      </c>
      <c r="Y98" s="7" t="s">
        <v>24</v>
      </c>
      <c r="Z98" s="7" t="s">
        <v>24</v>
      </c>
      <c r="AA98" s="7" t="s">
        <v>24</v>
      </c>
      <c r="AB98" s="7" t="s">
        <v>24</v>
      </c>
      <c r="AC98" s="7" t="s">
        <v>24</v>
      </c>
      <c r="AD98" s="7" t="s">
        <v>24</v>
      </c>
      <c r="AE98" s="7" t="s">
        <v>24</v>
      </c>
      <c r="AF98" s="7" t="s">
        <v>24</v>
      </c>
      <c r="AG98" s="7" t="s">
        <v>24</v>
      </c>
      <c r="AH98" s="7" t="s">
        <v>24</v>
      </c>
      <c r="AI98" s="7" t="s">
        <v>24</v>
      </c>
      <c r="AJ98" s="7" t="s">
        <v>24</v>
      </c>
      <c r="AK98" s="7" t="s">
        <v>24</v>
      </c>
      <c r="AL98" s="7" t="s">
        <v>24</v>
      </c>
      <c r="AM98" s="7" t="s">
        <v>24</v>
      </c>
      <c r="AN98" s="7" t="s">
        <v>24</v>
      </c>
      <c r="AO98" s="7" t="s">
        <v>24</v>
      </c>
      <c r="AP98" s="7" t="str">
        <f t="shared" si="11"/>
        <v>NA</v>
      </c>
      <c r="AQ98" s="7" t="str">
        <f t="shared" si="12"/>
        <v>NA</v>
      </c>
      <c r="AR98" s="7" t="str">
        <f t="shared" si="13"/>
        <v>NA</v>
      </c>
    </row>
    <row r="99" spans="1:44" x14ac:dyDescent="0.25">
      <c r="A99" s="3" t="s">
        <v>26</v>
      </c>
      <c r="B99" s="1">
        <v>1977</v>
      </c>
      <c r="C99" s="7">
        <v>100.26</v>
      </c>
      <c r="D99" s="7" t="s">
        <v>24</v>
      </c>
      <c r="E99" s="7">
        <v>43856416270.98288</v>
      </c>
      <c r="F99"/>
      <c r="G99" s="7">
        <v>72707347760.195389</v>
      </c>
      <c r="H99" s="7">
        <v>189036215765.63016</v>
      </c>
      <c r="I99" s="1"/>
      <c r="J99" s="7">
        <v>7.0541666666666671</v>
      </c>
      <c r="K99" s="7">
        <v>8.7624999999999993</v>
      </c>
      <c r="L99" s="7">
        <v>119.84229278564453</v>
      </c>
      <c r="M99" s="7">
        <v>41.024345397949219</v>
      </c>
      <c r="N99" s="7">
        <v>9830357</v>
      </c>
      <c r="O99" s="1"/>
      <c r="P99" s="7">
        <v>-802609121.04868507</v>
      </c>
      <c r="Q99" s="1">
        <v>-8368149482.3664246</v>
      </c>
      <c r="R99" s="7">
        <v>39773211546.400848</v>
      </c>
      <c r="S99" s="7">
        <v>200005167971.42209</v>
      </c>
      <c r="T99" s="7">
        <v>31175.05</v>
      </c>
      <c r="U99" s="7">
        <v>108326463590.57947</v>
      </c>
      <c r="V99" s="7">
        <v>5.4909435957863844</v>
      </c>
      <c r="W99">
        <v>72924109254.581696</v>
      </c>
      <c r="X99">
        <v>29.873637365052595</v>
      </c>
      <c r="Y99" s="7" t="s">
        <v>24</v>
      </c>
      <c r="Z99" s="7" t="s">
        <v>24</v>
      </c>
      <c r="AA99" s="7" t="s">
        <v>24</v>
      </c>
      <c r="AB99" s="7" t="s">
        <v>24</v>
      </c>
      <c r="AC99" s="7" t="s">
        <v>24</v>
      </c>
      <c r="AD99" s="7" t="s">
        <v>24</v>
      </c>
      <c r="AE99" s="7" t="s">
        <v>24</v>
      </c>
      <c r="AF99" s="7" t="s">
        <v>24</v>
      </c>
      <c r="AG99" s="7" t="s">
        <v>24</v>
      </c>
      <c r="AH99" s="7" t="s">
        <v>24</v>
      </c>
      <c r="AI99" s="7" t="s">
        <v>24</v>
      </c>
      <c r="AJ99" s="7" t="s">
        <v>24</v>
      </c>
      <c r="AK99" s="7" t="s">
        <v>24</v>
      </c>
      <c r="AL99" s="7" t="s">
        <v>24</v>
      </c>
      <c r="AM99" s="7" t="s">
        <v>24</v>
      </c>
      <c r="AN99" s="7" t="s">
        <v>24</v>
      </c>
      <c r="AO99" s="7" t="s">
        <v>24</v>
      </c>
      <c r="AP99" s="7" t="str">
        <f t="shared" si="11"/>
        <v>NA</v>
      </c>
      <c r="AQ99" s="7" t="str">
        <f t="shared" si="12"/>
        <v>NA</v>
      </c>
      <c r="AR99" s="7" t="str">
        <f t="shared" si="13"/>
        <v>NA</v>
      </c>
    </row>
    <row r="100" spans="1:44" x14ac:dyDescent="0.25">
      <c r="A100" s="3" t="s">
        <v>26</v>
      </c>
      <c r="B100" s="1">
        <v>1978</v>
      </c>
      <c r="C100" s="7">
        <v>100.04900000000001</v>
      </c>
      <c r="D100" s="7" t="s">
        <v>24</v>
      </c>
      <c r="E100" s="7">
        <v>49809198510.30896</v>
      </c>
      <c r="F100"/>
      <c r="G100" s="7">
        <v>78081039121.957657</v>
      </c>
      <c r="H100" s="7">
        <v>194408459921.74442</v>
      </c>
      <c r="I100" s="1"/>
      <c r="J100" s="7">
        <v>7.1291666666666664</v>
      </c>
      <c r="K100" s="7">
        <v>8.9275000000000002</v>
      </c>
      <c r="L100" s="7">
        <v>122.64888763427734</v>
      </c>
      <c r="M100" s="7">
        <v>41.895301818847656</v>
      </c>
      <c r="N100" s="7">
        <v>9839533</v>
      </c>
      <c r="O100" s="1"/>
      <c r="P100" s="7">
        <v>-1112886523.5413456</v>
      </c>
      <c r="Q100" s="1">
        <v>-9568764269.0816956</v>
      </c>
      <c r="R100" s="7">
        <v>40872638843.220337</v>
      </c>
      <c r="S100" s="7">
        <v>206683086875.04138</v>
      </c>
      <c r="T100" s="7">
        <v>32098.06</v>
      </c>
      <c r="U100" s="7">
        <v>111030628785.16827</v>
      </c>
      <c r="V100" s="7">
        <v>6.0818055728559264</v>
      </c>
      <c r="W100">
        <v>78223502504.454498</v>
      </c>
      <c r="X100">
        <v>30.841936409013698</v>
      </c>
      <c r="Y100" s="7">
        <v>0</v>
      </c>
      <c r="Z100" s="7">
        <v>0</v>
      </c>
      <c r="AA100" s="7">
        <v>0</v>
      </c>
      <c r="AB100" s="7">
        <v>0</v>
      </c>
      <c r="AC100" s="7">
        <v>0</v>
      </c>
      <c r="AD100" s="7">
        <v>0</v>
      </c>
      <c r="AE100" s="7">
        <v>0</v>
      </c>
      <c r="AF100" s="7">
        <v>0</v>
      </c>
      <c r="AG100" s="7">
        <v>0</v>
      </c>
      <c r="AH100" s="7">
        <v>0</v>
      </c>
      <c r="AI100" s="7">
        <v>0</v>
      </c>
      <c r="AJ100" s="7">
        <v>0</v>
      </c>
      <c r="AK100" s="7">
        <v>0</v>
      </c>
      <c r="AL100" s="7">
        <v>0</v>
      </c>
      <c r="AM100" s="7">
        <f t="array" ref="AM100">IF(AL100="NA","NA",IF(SUM(ABS(Y100:AL100))&gt;0,1,0))</f>
        <v>0</v>
      </c>
      <c r="AN100" s="7">
        <f t="shared" si="14"/>
        <v>0</v>
      </c>
      <c r="AO100" s="7">
        <f t="shared" ref="AO100:AO136" si="15">IF(AF99&lt;&gt;"NA",IF(AND(AF100=0,Y100=0,SUM(AH99:AL99,AA99:AE99)=SUM(AG100:AL100,Z100:AE100),SUM(AG100:AL100,Z100:AE100)&lt;&gt;0),AO99,IF(SUM(AF100:AL100)/(SUM(Y100:AL100)+0.01)&gt;0.5,1,0)),IF(SUM(AF100:AL100)/(SUM(Y100:AL100)+0.01)&gt;0.5,1,0))</f>
        <v>0</v>
      </c>
      <c r="AP100" s="7">
        <f t="shared" si="11"/>
        <v>0</v>
      </c>
      <c r="AQ100" s="7">
        <f t="shared" si="12"/>
        <v>0</v>
      </c>
      <c r="AR100" s="7">
        <f t="shared" si="13"/>
        <v>0</v>
      </c>
    </row>
    <row r="101" spans="1:44" x14ac:dyDescent="0.25">
      <c r="A101" s="3" t="s">
        <v>26</v>
      </c>
      <c r="B101" s="1">
        <v>1979</v>
      </c>
      <c r="C101" s="7">
        <v>99.861000000000004</v>
      </c>
      <c r="D101" s="7" t="s">
        <v>24</v>
      </c>
      <c r="E101" s="7">
        <v>55679407477.714996</v>
      </c>
      <c r="F101"/>
      <c r="G101" s="7">
        <v>83509065889.274841</v>
      </c>
      <c r="H101" s="7">
        <v>198959674728.27341</v>
      </c>
      <c r="I101" s="1"/>
      <c r="J101" s="7">
        <v>11.012499999999999</v>
      </c>
      <c r="K101" s="7">
        <v>9.6933333333333334</v>
      </c>
      <c r="L101" s="7">
        <v>127.49784088134766</v>
      </c>
      <c r="M101" s="7">
        <v>41.398220062255859</v>
      </c>
      <c r="N101" s="7">
        <v>9848382</v>
      </c>
      <c r="O101" s="1"/>
      <c r="P101" s="7">
        <v>-2482458653.6460514</v>
      </c>
      <c r="Q101" s="1">
        <v>-10377299631.120361</v>
      </c>
      <c r="R101" s="7">
        <v>39760366744.340836</v>
      </c>
      <c r="S101" s="7">
        <v>212125050389.50037</v>
      </c>
      <c r="T101" s="7">
        <v>30477.93</v>
      </c>
      <c r="U101" s="7">
        <v>116728117960.70604</v>
      </c>
      <c r="V101" s="7">
        <v>6.3378530097765164</v>
      </c>
      <c r="W101">
        <v>83275653570.176498</v>
      </c>
      <c r="X101">
        <v>29.566667973846382</v>
      </c>
      <c r="Y101" s="7">
        <v>0</v>
      </c>
      <c r="Z101" s="7">
        <v>0</v>
      </c>
      <c r="AA101" s="7">
        <v>0</v>
      </c>
      <c r="AB101" s="7">
        <v>0</v>
      </c>
      <c r="AC101" s="7">
        <v>0</v>
      </c>
      <c r="AD101" s="7">
        <v>0</v>
      </c>
      <c r="AE101" s="7">
        <v>0</v>
      </c>
      <c r="AF101" s="7">
        <v>0</v>
      </c>
      <c r="AG101" s="7">
        <v>0</v>
      </c>
      <c r="AH101" s="7">
        <v>0</v>
      </c>
      <c r="AI101" s="7">
        <v>0</v>
      </c>
      <c r="AJ101" s="7">
        <v>0</v>
      </c>
      <c r="AK101" s="7">
        <v>0</v>
      </c>
      <c r="AL101" s="7">
        <v>0</v>
      </c>
      <c r="AM101" s="7">
        <f t="array" ref="AM101">IF(AL101="NA","NA",IF(SUM(ABS(Y101:AL101))&gt;0,1,0))</f>
        <v>0</v>
      </c>
      <c r="AN101" s="7">
        <f t="shared" si="14"/>
        <v>0</v>
      </c>
      <c r="AO101" s="7">
        <f t="shared" si="15"/>
        <v>0</v>
      </c>
      <c r="AP101" s="7">
        <f t="shared" si="11"/>
        <v>0</v>
      </c>
      <c r="AQ101" s="7">
        <f t="shared" si="12"/>
        <v>0</v>
      </c>
      <c r="AR101" s="7">
        <f t="shared" si="13"/>
        <v>0</v>
      </c>
    </row>
    <row r="102" spans="1:44" x14ac:dyDescent="0.25">
      <c r="A102" s="3" t="s">
        <v>26</v>
      </c>
      <c r="B102" s="1">
        <v>1980</v>
      </c>
      <c r="C102" s="7">
        <v>98.691000000000003</v>
      </c>
      <c r="D102" s="7" t="s">
        <v>24</v>
      </c>
      <c r="E102" s="7">
        <v>67697571872.621735</v>
      </c>
      <c r="F102"/>
      <c r="G102" s="7">
        <v>90819481860.593964</v>
      </c>
      <c r="H102" s="7">
        <v>207872075787.10162</v>
      </c>
      <c r="I102" s="1"/>
      <c r="J102" s="7">
        <v>14.029166666666667</v>
      </c>
      <c r="K102" s="7">
        <v>11.9</v>
      </c>
      <c r="L102" s="7">
        <v>115.85938262939453</v>
      </c>
      <c r="M102" s="7">
        <v>48.173683166503906</v>
      </c>
      <c r="N102" s="7">
        <v>9859242</v>
      </c>
      <c r="O102" s="1"/>
      <c r="P102" s="7">
        <v>-4197455743.8257637</v>
      </c>
      <c r="Q102" s="1">
        <v>-11059821947.911713</v>
      </c>
      <c r="R102" s="7">
        <v>44766257915.414833</v>
      </c>
      <c r="S102" s="7">
        <v>221852036413.12152</v>
      </c>
      <c r="T102" s="7">
        <v>34166.42</v>
      </c>
      <c r="U102" s="7">
        <v>119496801342.92085</v>
      </c>
      <c r="V102" s="7">
        <v>6.6902716676654412</v>
      </c>
      <c r="W102">
        <v>90329550128.696701</v>
      </c>
      <c r="X102">
        <v>30.859402424106335</v>
      </c>
      <c r="Y102" s="7">
        <v>0</v>
      </c>
      <c r="Z102" s="7">
        <v>0</v>
      </c>
      <c r="AA102" s="7">
        <v>0</v>
      </c>
      <c r="AB102" s="7">
        <v>0</v>
      </c>
      <c r="AC102" s="7">
        <v>0</v>
      </c>
      <c r="AD102" s="7">
        <v>0</v>
      </c>
      <c r="AE102" s="7">
        <v>0</v>
      </c>
      <c r="AF102" s="7">
        <v>0</v>
      </c>
      <c r="AG102" s="7">
        <v>0</v>
      </c>
      <c r="AH102" s="7">
        <v>0</v>
      </c>
      <c r="AI102" s="7">
        <v>0</v>
      </c>
      <c r="AJ102" s="7">
        <v>0</v>
      </c>
      <c r="AK102" s="7">
        <v>0</v>
      </c>
      <c r="AL102" s="7">
        <v>0</v>
      </c>
      <c r="AM102" s="7">
        <f t="array" ref="AM102">IF(AL102="NA","NA",IF(SUM(ABS(Y102:AL102))&gt;0,1,0))</f>
        <v>0</v>
      </c>
      <c r="AN102" s="7">
        <f t="shared" si="14"/>
        <v>0</v>
      </c>
      <c r="AO102" s="7">
        <f t="shared" si="15"/>
        <v>0</v>
      </c>
      <c r="AP102" s="7">
        <f t="shared" si="11"/>
        <v>0</v>
      </c>
      <c r="AQ102" s="7">
        <f t="shared" si="12"/>
        <v>0</v>
      </c>
      <c r="AR102" s="7">
        <f t="shared" si="13"/>
        <v>0</v>
      </c>
    </row>
    <row r="103" spans="1:44" x14ac:dyDescent="0.25">
      <c r="A103" s="3" t="s">
        <v>26</v>
      </c>
      <c r="B103" s="1">
        <v>1981</v>
      </c>
      <c r="C103" s="7">
        <v>98.043999999999997</v>
      </c>
      <c r="D103" s="7" t="s">
        <v>24</v>
      </c>
      <c r="E103" s="7">
        <v>82806856107.59845</v>
      </c>
      <c r="F103"/>
      <c r="G103" s="7">
        <v>95220194801.339737</v>
      </c>
      <c r="H103" s="7">
        <v>207291523130.48941</v>
      </c>
      <c r="I103" s="1"/>
      <c r="J103" s="7">
        <v>15.270833333333334</v>
      </c>
      <c r="K103" s="7">
        <v>13.436666666666667</v>
      </c>
      <c r="L103" s="7">
        <v>115.97582244873047</v>
      </c>
      <c r="M103" s="7">
        <v>40.716754913330078</v>
      </c>
      <c r="N103" s="7">
        <v>9858981</v>
      </c>
      <c r="O103" s="1"/>
      <c r="P103" s="7">
        <v>-2680828521.0816116</v>
      </c>
      <c r="Q103" s="1">
        <v>-5131290230.6647644</v>
      </c>
      <c r="R103" s="7">
        <v>37812337647.330711</v>
      </c>
      <c r="S103" s="7">
        <v>215143574140.43851</v>
      </c>
      <c r="T103" s="7">
        <v>27772.49</v>
      </c>
      <c r="U103" s="7">
        <v>119145096815.52872</v>
      </c>
      <c r="V103" s="7">
        <v>8.5834145737225302</v>
      </c>
      <c r="W103">
        <v>94782545067.5961</v>
      </c>
      <c r="X103">
        <v>24.996357535928908</v>
      </c>
      <c r="Y103" s="7">
        <v>0</v>
      </c>
      <c r="Z103" s="7">
        <v>0</v>
      </c>
      <c r="AA103" s="7">
        <v>0</v>
      </c>
      <c r="AB103" s="7">
        <v>0</v>
      </c>
      <c r="AC103" s="7">
        <v>0</v>
      </c>
      <c r="AD103" s="7">
        <v>0</v>
      </c>
      <c r="AE103" s="7">
        <v>0</v>
      </c>
      <c r="AF103" s="7">
        <v>0</v>
      </c>
      <c r="AG103" s="7">
        <v>0</v>
      </c>
      <c r="AH103" s="7">
        <v>0</v>
      </c>
      <c r="AI103" s="7">
        <v>0</v>
      </c>
      <c r="AJ103" s="7">
        <v>0</v>
      </c>
      <c r="AK103" s="7">
        <v>0</v>
      </c>
      <c r="AL103" s="7">
        <v>0</v>
      </c>
      <c r="AM103" s="7">
        <f t="array" ref="AM103">IF(AL103="NA","NA",IF(SUM(ABS(Y103:AL103))&gt;0,1,0))</f>
        <v>0</v>
      </c>
      <c r="AN103" s="7">
        <f t="shared" si="14"/>
        <v>0</v>
      </c>
      <c r="AO103" s="7">
        <f t="shared" si="15"/>
        <v>0</v>
      </c>
      <c r="AP103" s="7">
        <f t="shared" si="11"/>
        <v>0</v>
      </c>
      <c r="AQ103" s="7">
        <f t="shared" si="12"/>
        <v>0</v>
      </c>
      <c r="AR103" s="7">
        <f t="shared" si="13"/>
        <v>0</v>
      </c>
    </row>
    <row r="104" spans="1:44" x14ac:dyDescent="0.25">
      <c r="A104" s="3" t="s">
        <v>26</v>
      </c>
      <c r="B104" s="1">
        <v>1982</v>
      </c>
      <c r="C104" s="7">
        <v>98.031000000000006</v>
      </c>
      <c r="D104" s="7" t="s">
        <v>24</v>
      </c>
      <c r="E104" s="7">
        <v>99568687139.760422</v>
      </c>
      <c r="F104"/>
      <c r="G104" s="7">
        <v>103038198155.63327</v>
      </c>
      <c r="H104" s="7">
        <v>208524880630.23541</v>
      </c>
      <c r="I104" s="1"/>
      <c r="J104" s="7">
        <v>13.970833333333333</v>
      </c>
      <c r="K104" s="7">
        <v>13.428333333333335</v>
      </c>
      <c r="L104" s="7">
        <v>117.08423614501953</v>
      </c>
      <c r="M104" s="7">
        <v>38.154289245605469</v>
      </c>
      <c r="N104" s="7">
        <v>9856303</v>
      </c>
      <c r="O104" s="1"/>
      <c r="P104" s="7">
        <v>-2015639447.9450874</v>
      </c>
      <c r="Q104" s="1">
        <v>-4031537226.2318726</v>
      </c>
      <c r="R104" s="7">
        <v>36299844141.437485</v>
      </c>
      <c r="S104" s="7">
        <v>215256729165.19153</v>
      </c>
      <c r="T104" s="7">
        <v>27052.41</v>
      </c>
      <c r="U104" s="7">
        <v>121322011874.47563</v>
      </c>
      <c r="V104" s="7">
        <v>10.073505912911727</v>
      </c>
      <c r="W104">
        <v>102080992509.416</v>
      </c>
      <c r="X104">
        <v>24.084598706527679</v>
      </c>
      <c r="Y104" s="7">
        <v>0</v>
      </c>
      <c r="Z104" s="7">
        <v>0</v>
      </c>
      <c r="AA104" s="7">
        <v>0</v>
      </c>
      <c r="AB104" s="7">
        <v>0</v>
      </c>
      <c r="AC104" s="7">
        <v>0</v>
      </c>
      <c r="AD104" s="7">
        <v>0</v>
      </c>
      <c r="AE104" s="7">
        <v>0</v>
      </c>
      <c r="AF104" s="7">
        <v>1.66</v>
      </c>
      <c r="AG104" s="7">
        <v>0</v>
      </c>
      <c r="AH104" s="7">
        <v>0</v>
      </c>
      <c r="AI104" s="7">
        <v>0</v>
      </c>
      <c r="AJ104" s="7">
        <v>0</v>
      </c>
      <c r="AK104" s="7">
        <v>0</v>
      </c>
      <c r="AL104" s="7">
        <v>0</v>
      </c>
      <c r="AM104" s="7">
        <f t="array" ref="AM104">IF(AL104="NA","NA",IF(SUM(ABS(Y104:AL104))&gt;0,1,0))</f>
        <v>1</v>
      </c>
      <c r="AN104" s="7">
        <f t="shared" si="14"/>
        <v>0</v>
      </c>
      <c r="AO104" s="7">
        <f t="shared" si="15"/>
        <v>1</v>
      </c>
      <c r="AP104" s="7">
        <f t="shared" si="11"/>
        <v>1.66</v>
      </c>
      <c r="AQ104" s="7">
        <f t="shared" si="12"/>
        <v>0</v>
      </c>
      <c r="AR104" s="7">
        <f t="shared" si="13"/>
        <v>1.66</v>
      </c>
    </row>
    <row r="105" spans="1:44" x14ac:dyDescent="0.25">
      <c r="A105" s="3" t="s">
        <v>26</v>
      </c>
      <c r="B105" s="1">
        <v>1983</v>
      </c>
      <c r="C105" s="7">
        <v>98.067000000000007</v>
      </c>
      <c r="D105" s="7" t="s">
        <v>24</v>
      </c>
      <c r="E105" s="7">
        <v>116668607106.28917</v>
      </c>
      <c r="F105"/>
      <c r="G105" s="7">
        <v>109160929203.62738</v>
      </c>
      <c r="H105" s="7">
        <v>209175150308.9299</v>
      </c>
      <c r="I105" s="1"/>
      <c r="J105" s="7">
        <v>10.4</v>
      </c>
      <c r="K105" s="7">
        <v>11.940833333333332</v>
      </c>
      <c r="L105" s="7">
        <v>116.31468963623047</v>
      </c>
      <c r="M105" s="7">
        <v>34.646190643310547</v>
      </c>
      <c r="N105" s="7">
        <v>9855520</v>
      </c>
      <c r="O105" s="1"/>
      <c r="P105" s="7">
        <v>76903708.71629715</v>
      </c>
      <c r="Q105" s="1">
        <v>-541548429.80780029</v>
      </c>
      <c r="R105" s="7">
        <v>34371510006.933212</v>
      </c>
      <c r="S105" s="7">
        <v>212311940488.83737</v>
      </c>
      <c r="T105" s="7">
        <v>25889.15</v>
      </c>
      <c r="U105" s="7">
        <v>120259299211.82175</v>
      </c>
      <c r="V105" s="7">
        <v>10.75</v>
      </c>
      <c r="W105">
        <v>108091358177.694</v>
      </c>
      <c r="X105">
        <v>23.084484077428179</v>
      </c>
      <c r="Y105" s="7">
        <v>0.69</v>
      </c>
      <c r="Z105" s="7">
        <v>0</v>
      </c>
      <c r="AA105" s="7">
        <v>0</v>
      </c>
      <c r="AB105" s="7">
        <v>0</v>
      </c>
      <c r="AC105" s="7">
        <v>0</v>
      </c>
      <c r="AD105" s="7">
        <v>0</v>
      </c>
      <c r="AE105" s="7">
        <v>0</v>
      </c>
      <c r="AF105" s="7">
        <v>1.1000000000000001</v>
      </c>
      <c r="AG105" s="7">
        <v>0</v>
      </c>
      <c r="AH105" s="7">
        <v>0</v>
      </c>
      <c r="AI105" s="7">
        <v>0</v>
      </c>
      <c r="AJ105" s="7">
        <v>0</v>
      </c>
      <c r="AK105" s="7">
        <v>0</v>
      </c>
      <c r="AL105" s="7">
        <v>0</v>
      </c>
      <c r="AM105" s="7">
        <f t="array" ref="AM105">IF(AL105="NA","NA",IF(SUM(ABS(Y105:AL105))&gt;0,1,0))</f>
        <v>1</v>
      </c>
      <c r="AN105" s="7">
        <f t="shared" si="14"/>
        <v>0</v>
      </c>
      <c r="AO105" s="7">
        <f t="shared" si="15"/>
        <v>1</v>
      </c>
      <c r="AP105" s="7">
        <f t="shared" si="11"/>
        <v>1.79</v>
      </c>
      <c r="AQ105" s="7">
        <f t="shared" si="12"/>
        <v>0.69</v>
      </c>
      <c r="AR105" s="7">
        <f t="shared" si="13"/>
        <v>1.1000000000000001</v>
      </c>
    </row>
    <row r="106" spans="1:44" x14ac:dyDescent="0.25">
      <c r="A106" s="3" t="s">
        <v>26</v>
      </c>
      <c r="B106" s="1">
        <v>1984</v>
      </c>
      <c r="C106" s="7">
        <v>98.091000000000008</v>
      </c>
      <c r="D106" s="7" t="s">
        <v>24</v>
      </c>
      <c r="E106" s="7">
        <v>130658906726.63591</v>
      </c>
      <c r="F106"/>
      <c r="G106" s="7">
        <v>117936637968.82188</v>
      </c>
      <c r="H106" s="7">
        <v>214334209943.01654</v>
      </c>
      <c r="I106" s="1"/>
      <c r="J106" s="7">
        <v>11.420833333333334</v>
      </c>
      <c r="K106" s="7">
        <v>12.2425</v>
      </c>
      <c r="L106" s="7">
        <v>115.92994689941406</v>
      </c>
      <c r="M106" s="7">
        <v>34.537647247314453</v>
      </c>
      <c r="N106" s="7">
        <v>9855372</v>
      </c>
      <c r="O106" s="1"/>
      <c r="P106" s="7">
        <v>251809188.55522919</v>
      </c>
      <c r="Q106" s="1">
        <v>2776555887.6112366</v>
      </c>
      <c r="R106" s="7">
        <v>35176567321.469841</v>
      </c>
      <c r="S106" s="7">
        <v>214109038491.19699</v>
      </c>
      <c r="T106" s="7">
        <v>27693.850000000002</v>
      </c>
      <c r="U106" s="7">
        <v>121040811820.21346</v>
      </c>
      <c r="V106" s="7">
        <v>10.8</v>
      </c>
      <c r="W106">
        <v>117032161076.399</v>
      </c>
      <c r="X106">
        <v>24.755687412002263</v>
      </c>
      <c r="Y106" s="7">
        <v>0.28000000000000003</v>
      </c>
      <c r="Z106" s="7">
        <v>0</v>
      </c>
      <c r="AA106" s="7">
        <v>0.73</v>
      </c>
      <c r="AB106" s="7">
        <v>0</v>
      </c>
      <c r="AC106" s="7">
        <v>0</v>
      </c>
      <c r="AD106" s="7">
        <v>0</v>
      </c>
      <c r="AE106" s="7">
        <v>0</v>
      </c>
      <c r="AF106" s="7">
        <v>0.41</v>
      </c>
      <c r="AG106" s="7">
        <v>0</v>
      </c>
      <c r="AH106" s="7">
        <v>0.88</v>
      </c>
      <c r="AI106" s="7">
        <v>0</v>
      </c>
      <c r="AJ106" s="7">
        <v>0</v>
      </c>
      <c r="AK106" s="7">
        <v>0</v>
      </c>
      <c r="AL106" s="7">
        <v>0</v>
      </c>
      <c r="AM106" s="7">
        <f t="array" ref="AM106">IF(AL106="NA","NA",IF(SUM(ABS(Y106:AL106))&gt;0,1,0))</f>
        <v>1</v>
      </c>
      <c r="AN106" s="7">
        <f t="shared" si="14"/>
        <v>0</v>
      </c>
      <c r="AO106" s="7">
        <f t="shared" si="15"/>
        <v>1</v>
      </c>
      <c r="AP106" s="7">
        <f t="shared" si="11"/>
        <v>0.69</v>
      </c>
      <c r="AQ106" s="7">
        <f t="shared" si="12"/>
        <v>0.28000000000000003</v>
      </c>
      <c r="AR106" s="7">
        <f t="shared" si="13"/>
        <v>0.41</v>
      </c>
    </row>
    <row r="107" spans="1:44" x14ac:dyDescent="0.25">
      <c r="A107" s="3" t="s">
        <v>26</v>
      </c>
      <c r="B107" s="1">
        <v>1985</v>
      </c>
      <c r="C107" s="7">
        <v>98.444000000000003</v>
      </c>
      <c r="D107" s="7">
        <v>99.555000000000007</v>
      </c>
      <c r="E107" s="7">
        <v>144682117659.17767</v>
      </c>
      <c r="F107">
        <v>128395316320.49008</v>
      </c>
      <c r="G107" s="7">
        <v>125432663027.07675</v>
      </c>
      <c r="H107" s="7">
        <v>217874567082.57526</v>
      </c>
      <c r="I107" s="1"/>
      <c r="J107" s="7">
        <v>9.5166666666666657</v>
      </c>
      <c r="K107" s="7">
        <v>10.968333333333334</v>
      </c>
      <c r="L107" s="7">
        <v>119.12504577636719</v>
      </c>
      <c r="M107" s="7">
        <v>35.883148193359375</v>
      </c>
      <c r="N107" s="7">
        <v>9858308</v>
      </c>
      <c r="O107" s="1"/>
      <c r="P107" s="7">
        <v>706040600.42551613</v>
      </c>
      <c r="Q107" s="1">
        <v>743599835.70199585</v>
      </c>
      <c r="R107" s="7">
        <v>36747379939.912178</v>
      </c>
      <c r="S107" s="7">
        <v>219791829975.75244</v>
      </c>
      <c r="T107" s="7">
        <v>29388.99</v>
      </c>
      <c r="U107" s="7">
        <v>123452889454.83453</v>
      </c>
      <c r="V107" s="7">
        <v>10.116666666666667</v>
      </c>
      <c r="W107">
        <v>124838469058.502</v>
      </c>
      <c r="X107">
        <v>26.35046579967662</v>
      </c>
      <c r="Y107" s="7">
        <v>0</v>
      </c>
      <c r="Z107" s="7">
        <v>0.73</v>
      </c>
      <c r="AA107" s="7">
        <v>0</v>
      </c>
      <c r="AB107" s="7">
        <v>0</v>
      </c>
      <c r="AC107" s="7">
        <v>0</v>
      </c>
      <c r="AD107" s="7">
        <v>0</v>
      </c>
      <c r="AE107" s="7">
        <v>0</v>
      </c>
      <c r="AF107" s="7">
        <v>0</v>
      </c>
      <c r="AG107" s="7">
        <v>0.88</v>
      </c>
      <c r="AH107" s="7">
        <v>0</v>
      </c>
      <c r="AI107" s="7">
        <v>0</v>
      </c>
      <c r="AJ107" s="7">
        <v>0</v>
      </c>
      <c r="AK107" s="7">
        <v>0</v>
      </c>
      <c r="AL107" s="7">
        <v>0</v>
      </c>
      <c r="AM107" s="7">
        <f t="array" ref="AM107">IF(AL107="NA","NA",IF(SUM(ABS(Y107:AL107))&gt;0,1,0))</f>
        <v>1</v>
      </c>
      <c r="AN107" s="7">
        <f t="shared" si="14"/>
        <v>0</v>
      </c>
      <c r="AO107" s="7">
        <f t="shared" si="15"/>
        <v>1</v>
      </c>
      <c r="AP107" s="7">
        <f t="shared" si="11"/>
        <v>1.6099999999999999</v>
      </c>
      <c r="AQ107" s="7">
        <f t="shared" si="12"/>
        <v>0.73</v>
      </c>
      <c r="AR107" s="7">
        <f t="shared" si="13"/>
        <v>0.88</v>
      </c>
    </row>
    <row r="108" spans="1:44" x14ac:dyDescent="0.25">
      <c r="A108" s="3" t="s">
        <v>26</v>
      </c>
      <c r="B108" s="1">
        <v>1986</v>
      </c>
      <c r="C108" s="7">
        <v>99.552999999999997</v>
      </c>
      <c r="D108" s="7">
        <v>99.585000000000008</v>
      </c>
      <c r="E108" s="7">
        <v>158116914222.17249</v>
      </c>
      <c r="F108">
        <v>134347729144.97661</v>
      </c>
      <c r="G108" s="7">
        <v>131291022119.53751</v>
      </c>
      <c r="H108" s="7">
        <v>221845902176.82425</v>
      </c>
      <c r="I108" s="1"/>
      <c r="J108" s="7">
        <v>8.0833333333333321</v>
      </c>
      <c r="K108" s="7">
        <v>8.6258333333333326</v>
      </c>
      <c r="L108" s="7">
        <v>121.40605926513672</v>
      </c>
      <c r="M108" s="7">
        <v>36.816852569580078</v>
      </c>
      <c r="N108" s="7">
        <v>9861823</v>
      </c>
      <c r="O108" s="1"/>
      <c r="P108" s="7">
        <v>2553563215.2529011</v>
      </c>
      <c r="Q108" s="1">
        <v>257556547.64294434</v>
      </c>
      <c r="R108" s="7">
        <v>37874460180.263466</v>
      </c>
      <c r="S108" s="7">
        <v>224313907137.60513</v>
      </c>
      <c r="T108" s="7">
        <v>30752.58</v>
      </c>
      <c r="U108" s="7">
        <v>125979396292.34125</v>
      </c>
      <c r="V108" s="7">
        <v>10.058333333333334</v>
      </c>
      <c r="W108">
        <v>130779208684.967</v>
      </c>
      <c r="X108">
        <v>27.635162295650588</v>
      </c>
      <c r="Y108" s="7">
        <v>0</v>
      </c>
      <c r="Z108" s="7">
        <v>0</v>
      </c>
      <c r="AA108" s="7">
        <v>0</v>
      </c>
      <c r="AB108" s="7">
        <v>0</v>
      </c>
      <c r="AC108" s="7">
        <v>0</v>
      </c>
      <c r="AD108" s="7">
        <v>0</v>
      </c>
      <c r="AE108" s="7">
        <v>0</v>
      </c>
      <c r="AF108" s="7">
        <v>0</v>
      </c>
      <c r="AG108" s="7">
        <v>0</v>
      </c>
      <c r="AH108" s="7">
        <v>0</v>
      </c>
      <c r="AI108" s="7">
        <v>0</v>
      </c>
      <c r="AJ108" s="7">
        <v>0</v>
      </c>
      <c r="AK108" s="7">
        <v>0</v>
      </c>
      <c r="AL108" s="7">
        <v>0</v>
      </c>
      <c r="AM108" s="7">
        <f t="array" ref="AM108">IF(AL108="NA","NA",IF(SUM(ABS(Y108:AL108))&gt;0,1,0))</f>
        <v>0</v>
      </c>
      <c r="AN108" s="7">
        <f t="shared" si="14"/>
        <v>0</v>
      </c>
      <c r="AO108" s="7">
        <f t="shared" si="15"/>
        <v>0</v>
      </c>
      <c r="AP108" s="7">
        <f t="shared" si="11"/>
        <v>0</v>
      </c>
      <c r="AQ108" s="7">
        <f t="shared" si="12"/>
        <v>0</v>
      </c>
      <c r="AR108" s="7">
        <f t="shared" si="13"/>
        <v>0</v>
      </c>
    </row>
    <row r="109" spans="1:44" x14ac:dyDescent="0.25">
      <c r="A109" s="3" t="s">
        <v>26</v>
      </c>
      <c r="B109" s="1">
        <v>1987</v>
      </c>
      <c r="C109" s="7">
        <v>99.850000000000009</v>
      </c>
      <c r="D109" s="7">
        <v>99.442999999999998</v>
      </c>
      <c r="E109" s="7">
        <v>170603266606.45691</v>
      </c>
      <c r="F109">
        <v>139416945834.82706</v>
      </c>
      <c r="G109" s="7">
        <v>136581547284.16011</v>
      </c>
      <c r="H109" s="7">
        <v>226963131597.66159</v>
      </c>
      <c r="I109" s="1"/>
      <c r="J109" s="7">
        <v>7.0541666666666671</v>
      </c>
      <c r="K109" s="7">
        <v>8.1841666666666661</v>
      </c>
      <c r="L109" s="7">
        <v>123.52582550048828</v>
      </c>
      <c r="M109" s="7">
        <v>38.573036193847656</v>
      </c>
      <c r="N109" s="7">
        <v>9870233</v>
      </c>
      <c r="O109" s="1"/>
      <c r="P109" s="7">
        <v>2493459631.4627876</v>
      </c>
      <c r="Q109" s="1">
        <v>-915667230.32064819</v>
      </c>
      <c r="R109" s="7">
        <v>39748278622.602264</v>
      </c>
      <c r="S109" s="7">
        <v>230705438831.11005</v>
      </c>
      <c r="T109" s="7">
        <v>32962.770000000004</v>
      </c>
      <c r="U109" s="7">
        <v>128826018654.53758</v>
      </c>
      <c r="V109" s="7">
        <v>9.8166666666666664</v>
      </c>
      <c r="W109">
        <v>136469089778.42799</v>
      </c>
      <c r="X109">
        <v>29.753182059866283</v>
      </c>
      <c r="Y109" s="7">
        <v>0</v>
      </c>
      <c r="Z109" s="7">
        <v>0</v>
      </c>
      <c r="AA109" s="7">
        <v>0</v>
      </c>
      <c r="AB109" s="7">
        <v>0</v>
      </c>
      <c r="AC109" s="7">
        <v>0</v>
      </c>
      <c r="AD109" s="7">
        <v>0</v>
      </c>
      <c r="AE109" s="7">
        <v>0</v>
      </c>
      <c r="AF109" s="7">
        <v>2.8</v>
      </c>
      <c r="AG109" s="7">
        <v>0</v>
      </c>
      <c r="AH109" s="7">
        <v>0</v>
      </c>
      <c r="AI109" s="7">
        <v>0</v>
      </c>
      <c r="AJ109" s="7">
        <v>0</v>
      </c>
      <c r="AK109" s="7">
        <v>0</v>
      </c>
      <c r="AL109" s="7">
        <v>0</v>
      </c>
      <c r="AM109" s="7">
        <f t="array" ref="AM109">IF(AL109="NA","NA",IF(SUM(ABS(Y109:AL109))&gt;0,1,0))</f>
        <v>1</v>
      </c>
      <c r="AN109" s="7">
        <f t="shared" si="14"/>
        <v>0</v>
      </c>
      <c r="AO109" s="7">
        <f t="shared" si="15"/>
        <v>1</v>
      </c>
      <c r="AP109" s="7">
        <f t="shared" si="11"/>
        <v>2.8</v>
      </c>
      <c r="AQ109" s="7">
        <f t="shared" si="12"/>
        <v>0</v>
      </c>
      <c r="AR109" s="7">
        <f t="shared" si="13"/>
        <v>2.8</v>
      </c>
    </row>
    <row r="110" spans="1:44" x14ac:dyDescent="0.25">
      <c r="A110" s="3" t="s">
        <v>26</v>
      </c>
      <c r="B110" s="1">
        <v>1988</v>
      </c>
      <c r="C110" s="7">
        <v>100.45700000000001</v>
      </c>
      <c r="D110" s="7">
        <v>100.648</v>
      </c>
      <c r="E110" s="7">
        <v>182801395680.91235</v>
      </c>
      <c r="F110">
        <v>145630120122.22009</v>
      </c>
      <c r="G110" s="7">
        <v>146134941646.17645</v>
      </c>
      <c r="H110" s="7">
        <v>237683074429.4726</v>
      </c>
      <c r="I110" s="1"/>
      <c r="J110" s="7">
        <v>6.7291666666666661</v>
      </c>
      <c r="K110" s="7">
        <v>8.0075000000000003</v>
      </c>
      <c r="L110" s="7">
        <v>127.66278076171875</v>
      </c>
      <c r="M110" s="7">
        <v>45.00799560546875</v>
      </c>
      <c r="N110" s="7">
        <v>9901664</v>
      </c>
      <c r="O110" s="1"/>
      <c r="P110" s="7">
        <v>3682942080.398674</v>
      </c>
      <c r="Q110" s="1">
        <v>-922091850.6222229</v>
      </c>
      <c r="R110" s="7">
        <v>46115204344.811653</v>
      </c>
      <c r="S110" s="7">
        <v>241564303416.00131</v>
      </c>
      <c r="T110" s="7">
        <v>38650.47</v>
      </c>
      <c r="U110" s="7">
        <v>132995255862.35648</v>
      </c>
      <c r="V110" s="7">
        <v>8.8249999999999993</v>
      </c>
      <c r="W110">
        <v>145989427083.99002</v>
      </c>
      <c r="X110">
        <v>34.836281835813601</v>
      </c>
      <c r="Y110" s="7">
        <v>0</v>
      </c>
      <c r="Z110" s="7">
        <v>0</v>
      </c>
      <c r="AA110" s="7">
        <v>0</v>
      </c>
      <c r="AB110" s="7">
        <v>0</v>
      </c>
      <c r="AC110" s="7">
        <v>0</v>
      </c>
      <c r="AD110" s="7">
        <v>0</v>
      </c>
      <c r="AE110" s="7">
        <v>0</v>
      </c>
      <c r="AF110" s="7">
        <v>0</v>
      </c>
      <c r="AG110" s="7">
        <v>0</v>
      </c>
      <c r="AH110" s="7">
        <v>0</v>
      </c>
      <c r="AI110" s="7">
        <v>0</v>
      </c>
      <c r="AJ110" s="7">
        <v>0</v>
      </c>
      <c r="AK110" s="7">
        <v>0</v>
      </c>
      <c r="AL110" s="7">
        <v>0</v>
      </c>
      <c r="AM110" s="7">
        <f t="array" ref="AM110">IF(AL110="NA","NA",IF(SUM(ABS(Y110:AL110))&gt;0,1,0))</f>
        <v>0</v>
      </c>
      <c r="AN110" s="7">
        <f t="shared" si="14"/>
        <v>0</v>
      </c>
      <c r="AO110" s="7">
        <f t="shared" si="15"/>
        <v>0</v>
      </c>
      <c r="AP110" s="7">
        <f t="shared" si="11"/>
        <v>0</v>
      </c>
      <c r="AQ110" s="7">
        <f t="shared" si="12"/>
        <v>0</v>
      </c>
      <c r="AR110" s="7">
        <f t="shared" si="13"/>
        <v>0</v>
      </c>
    </row>
    <row r="111" spans="1:44" x14ac:dyDescent="0.25">
      <c r="A111" s="3" t="s">
        <v>26</v>
      </c>
      <c r="B111" s="1">
        <v>1989</v>
      </c>
      <c r="C111" s="7">
        <v>101.236</v>
      </c>
      <c r="D111" s="7">
        <v>101.208</v>
      </c>
      <c r="E111" s="7">
        <v>193381883895.35907</v>
      </c>
      <c r="F111">
        <v>156304646900.54037</v>
      </c>
      <c r="G111" s="7">
        <v>158458583775.70758</v>
      </c>
      <c r="H111" s="7">
        <v>245928696768.47345</v>
      </c>
      <c r="I111" s="1"/>
      <c r="J111" s="7">
        <v>8.8000000000000007</v>
      </c>
      <c r="K111" s="7">
        <v>8.586666666666666</v>
      </c>
      <c r="L111" s="7">
        <v>132.87208557128906</v>
      </c>
      <c r="M111" s="7">
        <v>51.316276550292969</v>
      </c>
      <c r="N111" s="7">
        <v>9937697</v>
      </c>
      <c r="O111" s="1"/>
      <c r="P111" s="7">
        <v>3344927346.4860497</v>
      </c>
      <c r="Q111" s="1">
        <v>-4126883824.1290894</v>
      </c>
      <c r="R111" s="7">
        <v>51535078391.495262</v>
      </c>
      <c r="S111" s="7">
        <v>253220253875.79694</v>
      </c>
      <c r="T111" s="7">
        <v>44947.29</v>
      </c>
      <c r="U111" s="7">
        <v>137903921084.89117</v>
      </c>
      <c r="V111" s="7">
        <v>7.3916666666666666</v>
      </c>
      <c r="W111">
        <v>157823806367.457</v>
      </c>
      <c r="X111">
        <v>40.633850733320855</v>
      </c>
      <c r="Y111" s="7">
        <v>0</v>
      </c>
      <c r="Z111" s="7">
        <v>0</v>
      </c>
      <c r="AA111" s="7">
        <v>0</v>
      </c>
      <c r="AB111" s="7">
        <v>0</v>
      </c>
      <c r="AC111" s="7">
        <v>0</v>
      </c>
      <c r="AD111" s="7">
        <v>0</v>
      </c>
      <c r="AE111" s="7">
        <v>0</v>
      </c>
      <c r="AF111" s="7">
        <v>0</v>
      </c>
      <c r="AG111" s="7">
        <v>0</v>
      </c>
      <c r="AH111" s="7">
        <v>0</v>
      </c>
      <c r="AI111" s="7">
        <v>0</v>
      </c>
      <c r="AJ111" s="7">
        <v>0</v>
      </c>
      <c r="AK111" s="7">
        <v>0</v>
      </c>
      <c r="AL111" s="7">
        <v>0</v>
      </c>
      <c r="AM111" s="7">
        <f t="array" ref="AM111">IF(AL111="NA","NA",IF(SUM(ABS(Y111:AL111))&gt;0,1,0))</f>
        <v>0</v>
      </c>
      <c r="AN111" s="7">
        <f t="shared" si="14"/>
        <v>0</v>
      </c>
      <c r="AO111" s="7">
        <f t="shared" si="15"/>
        <v>0</v>
      </c>
      <c r="AP111" s="7">
        <f t="shared" si="11"/>
        <v>0</v>
      </c>
      <c r="AQ111" s="7">
        <f t="shared" si="12"/>
        <v>0</v>
      </c>
      <c r="AR111" s="7">
        <f t="shared" si="13"/>
        <v>0</v>
      </c>
    </row>
    <row r="112" spans="1:44" x14ac:dyDescent="0.25">
      <c r="A112" s="3" t="s">
        <v>26</v>
      </c>
      <c r="B112" s="1">
        <v>1990</v>
      </c>
      <c r="C112" s="7">
        <v>101.193</v>
      </c>
      <c r="D112" s="7">
        <v>100.783</v>
      </c>
      <c r="E112" s="7">
        <v>211391352853.45868</v>
      </c>
      <c r="F112">
        <v>164796081721.94794</v>
      </c>
      <c r="G112" s="7">
        <v>168026379722.85025</v>
      </c>
      <c r="H112" s="7">
        <v>253644469739.64923</v>
      </c>
      <c r="I112" s="1"/>
      <c r="J112" s="7">
        <v>9.6333333333333329</v>
      </c>
      <c r="K112" s="7">
        <v>10.061666666666667</v>
      </c>
      <c r="L112" s="7">
        <v>136.180908203125</v>
      </c>
      <c r="M112" s="7">
        <v>55.247028350830078</v>
      </c>
      <c r="N112" s="7">
        <v>9967378</v>
      </c>
      <c r="O112" s="1"/>
      <c r="P112" s="7">
        <v>3237872545.4881744</v>
      </c>
      <c r="Q112" s="1">
        <v>-5187881913.6831055</v>
      </c>
      <c r="R112" s="7">
        <v>55957188490.871277</v>
      </c>
      <c r="S112" s="7">
        <v>262126596578.16144</v>
      </c>
      <c r="T112" s="7">
        <v>49416.91</v>
      </c>
      <c r="U112" s="7">
        <v>141967520851.09436</v>
      </c>
      <c r="V112" s="7">
        <v>6.55</v>
      </c>
      <c r="W112">
        <v>167557117447.97598</v>
      </c>
      <c r="X112">
        <v>44.632076323875751</v>
      </c>
      <c r="Y112" s="7">
        <v>0.4</v>
      </c>
      <c r="Z112" s="7">
        <v>0</v>
      </c>
      <c r="AA112" s="7">
        <v>0</v>
      </c>
      <c r="AB112" s="7">
        <v>0</v>
      </c>
      <c r="AC112" s="7">
        <v>0</v>
      </c>
      <c r="AD112" s="7">
        <v>0</v>
      </c>
      <c r="AE112" s="7">
        <v>0</v>
      </c>
      <c r="AF112" s="7">
        <v>0.2</v>
      </c>
      <c r="AG112" s="7">
        <v>0</v>
      </c>
      <c r="AH112" s="7">
        <v>0</v>
      </c>
      <c r="AI112" s="7">
        <v>0</v>
      </c>
      <c r="AJ112" s="7">
        <v>0</v>
      </c>
      <c r="AK112" s="7">
        <v>0</v>
      </c>
      <c r="AL112" s="7">
        <v>0</v>
      </c>
      <c r="AM112" s="7">
        <f t="array" ref="AM112">IF(AL112="NA","NA",IF(SUM(ABS(Y112:AL112))&gt;0,1,0))</f>
        <v>1</v>
      </c>
      <c r="AN112" s="7">
        <f t="shared" si="14"/>
        <v>1</v>
      </c>
      <c r="AO112" s="7">
        <f t="shared" si="15"/>
        <v>0</v>
      </c>
      <c r="AP112" s="7">
        <f t="shared" si="11"/>
        <v>0.60000000000000009</v>
      </c>
      <c r="AQ112" s="7">
        <f t="shared" si="12"/>
        <v>0.4</v>
      </c>
      <c r="AR112" s="7">
        <f t="shared" si="13"/>
        <v>0.2</v>
      </c>
    </row>
    <row r="113" spans="1:44" x14ac:dyDescent="0.25">
      <c r="A113" s="3" t="s">
        <v>26</v>
      </c>
      <c r="B113" s="1">
        <v>1991</v>
      </c>
      <c r="C113" s="7">
        <v>100.425</v>
      </c>
      <c r="D113" s="7">
        <v>99.370999999999995</v>
      </c>
      <c r="E113" s="7">
        <v>224259675921.70319</v>
      </c>
      <c r="F113">
        <v>173634902153.77637</v>
      </c>
      <c r="G113" s="7">
        <v>176028517629.83044</v>
      </c>
      <c r="H113" s="7">
        <v>258293961321.42563</v>
      </c>
      <c r="I113" s="1"/>
      <c r="J113" s="7">
        <v>9.3825000000000003</v>
      </c>
      <c r="K113" s="7">
        <v>9.3108333333333348</v>
      </c>
      <c r="L113" s="7">
        <v>139.61500549316406</v>
      </c>
      <c r="M113" s="7">
        <v>52.310592651367188</v>
      </c>
      <c r="N113" s="7">
        <v>10004486</v>
      </c>
      <c r="O113" s="1"/>
      <c r="P113" s="7">
        <v>3583476491.329174</v>
      </c>
      <c r="Q113" s="1">
        <v>-4194001782.4211731</v>
      </c>
      <c r="R113" s="7">
        <v>53638369863.646873</v>
      </c>
      <c r="S113" s="7">
        <v>265807218274.84882</v>
      </c>
      <c r="T113" s="7">
        <v>46917.48</v>
      </c>
      <c r="U113" s="7">
        <v>146025191289.92947</v>
      </c>
      <c r="V113" s="7">
        <v>6.4416666666666673</v>
      </c>
      <c r="W113">
        <v>176203033581.35501</v>
      </c>
      <c r="X113">
        <v>42.258540907410556</v>
      </c>
      <c r="Y113" s="7">
        <v>0</v>
      </c>
      <c r="Z113" s="7">
        <v>0</v>
      </c>
      <c r="AA113" s="7">
        <v>0</v>
      </c>
      <c r="AB113" s="7">
        <v>0</v>
      </c>
      <c r="AC113" s="7">
        <v>0</v>
      </c>
      <c r="AD113" s="7">
        <v>0</v>
      </c>
      <c r="AE113" s="7">
        <v>0</v>
      </c>
      <c r="AF113" s="7">
        <v>0</v>
      </c>
      <c r="AG113" s="7">
        <v>0</v>
      </c>
      <c r="AH113" s="7">
        <v>0</v>
      </c>
      <c r="AI113" s="7">
        <v>0</v>
      </c>
      <c r="AJ113" s="7">
        <v>0</v>
      </c>
      <c r="AK113" s="7">
        <v>0</v>
      </c>
      <c r="AL113" s="7">
        <v>0</v>
      </c>
      <c r="AM113" s="7">
        <f t="array" ref="AM113">IF(AL113="NA","NA",IF(SUM(ABS(Y113:AL113))&gt;0,1,0))</f>
        <v>0</v>
      </c>
      <c r="AN113" s="7">
        <f t="shared" si="14"/>
        <v>0</v>
      </c>
      <c r="AO113" s="7">
        <f t="shared" si="15"/>
        <v>0</v>
      </c>
      <c r="AP113" s="7">
        <f t="shared" si="11"/>
        <v>0</v>
      </c>
      <c r="AQ113" s="7">
        <f t="shared" si="12"/>
        <v>0</v>
      </c>
      <c r="AR113" s="7">
        <f t="shared" si="13"/>
        <v>0</v>
      </c>
    </row>
    <row r="114" spans="1:44" x14ac:dyDescent="0.25">
      <c r="A114" s="3" t="s">
        <v>26</v>
      </c>
      <c r="B114" s="1">
        <v>1992</v>
      </c>
      <c r="C114" s="7">
        <v>99.611000000000004</v>
      </c>
      <c r="D114" s="7">
        <v>98.710000000000008</v>
      </c>
      <c r="E114" s="7">
        <v>252540466222.11469</v>
      </c>
      <c r="F114">
        <v>183639125074.04443</v>
      </c>
      <c r="G114" s="7">
        <v>184843316411.79642</v>
      </c>
      <c r="H114" s="7">
        <v>262247550264.59915</v>
      </c>
      <c r="I114" s="1"/>
      <c r="J114" s="7">
        <v>9.3708333333333336</v>
      </c>
      <c r="K114" s="7">
        <v>8.6591666666666658</v>
      </c>
      <c r="L114" s="7">
        <v>141.58674621582031</v>
      </c>
      <c r="M114" s="7">
        <v>52.974349975585937</v>
      </c>
      <c r="N114" s="7">
        <v>10045158</v>
      </c>
      <c r="O114" s="1"/>
      <c r="P114" s="7">
        <v>5756011851.9405899</v>
      </c>
      <c r="Q114" s="1">
        <v>-5023332365.279541</v>
      </c>
      <c r="R114" s="7">
        <v>54220293182.34343</v>
      </c>
      <c r="S114" s="7">
        <v>270665717508.31317</v>
      </c>
      <c r="T114" s="7">
        <v>47226.83</v>
      </c>
      <c r="U114" s="7">
        <v>149285469427.53641</v>
      </c>
      <c r="V114" s="7">
        <v>7.0916666666666668</v>
      </c>
      <c r="W114">
        <v>184981034411.703</v>
      </c>
      <c r="X114">
        <v>42.461318229304439</v>
      </c>
      <c r="Y114" s="7">
        <v>0.99</v>
      </c>
      <c r="Z114" s="7">
        <v>0</v>
      </c>
      <c r="AA114" s="7">
        <v>3.0000000000000027E-2</v>
      </c>
      <c r="AB114" s="7">
        <v>0</v>
      </c>
      <c r="AC114" s="7">
        <v>0</v>
      </c>
      <c r="AD114" s="7">
        <v>0</v>
      </c>
      <c r="AE114" s="7">
        <v>0</v>
      </c>
      <c r="AF114" s="7">
        <v>0.8</v>
      </c>
      <c r="AG114" s="7">
        <v>0</v>
      </c>
      <c r="AH114" s="7">
        <v>0.39</v>
      </c>
      <c r="AI114" s="7">
        <v>0</v>
      </c>
      <c r="AJ114" s="7">
        <v>0</v>
      </c>
      <c r="AK114" s="7">
        <v>0</v>
      </c>
      <c r="AL114" s="7">
        <v>0</v>
      </c>
      <c r="AM114" s="7">
        <f t="array" ref="AM114">IF(AL114="NA","NA",IF(SUM(ABS(Y114:AL114))&gt;0,1,0))</f>
        <v>1</v>
      </c>
      <c r="AN114" s="7">
        <f t="shared" si="14"/>
        <v>0</v>
      </c>
      <c r="AO114" s="7">
        <f t="shared" si="15"/>
        <v>1</v>
      </c>
      <c r="AP114" s="7">
        <f t="shared" si="11"/>
        <v>1.79</v>
      </c>
      <c r="AQ114" s="7">
        <f t="shared" si="12"/>
        <v>0.99</v>
      </c>
      <c r="AR114" s="7">
        <f t="shared" si="13"/>
        <v>0.8</v>
      </c>
    </row>
    <row r="115" spans="1:44" x14ac:dyDescent="0.25">
      <c r="A115" s="3" t="s">
        <v>26</v>
      </c>
      <c r="B115" s="1">
        <v>1993</v>
      </c>
      <c r="C115" s="7">
        <v>98.328000000000003</v>
      </c>
      <c r="D115" s="7">
        <v>97.733000000000004</v>
      </c>
      <c r="E115" s="7">
        <v>267941963016.88336</v>
      </c>
      <c r="F115">
        <v>195118236432.65536</v>
      </c>
      <c r="G115" s="7">
        <v>190375582469.61096</v>
      </c>
      <c r="H115" s="7">
        <v>259725061647.44128</v>
      </c>
      <c r="I115" s="1"/>
      <c r="J115" s="7">
        <v>8.2241666666666671</v>
      </c>
      <c r="K115" s="7">
        <v>7.2166666666666668</v>
      </c>
      <c r="L115" s="7">
        <v>140.53880310058594</v>
      </c>
      <c r="M115" s="7">
        <v>51.175937652587891</v>
      </c>
      <c r="N115" s="7">
        <v>10084475</v>
      </c>
      <c r="O115" s="1"/>
      <c r="P115" s="7">
        <v>7108330067.450779</v>
      </c>
      <c r="Q115" s="1">
        <v>-3996622804.8826904</v>
      </c>
      <c r="R115" s="7">
        <v>52854865264.617523</v>
      </c>
      <c r="S115" s="7">
        <v>267052147638.5459</v>
      </c>
      <c r="T115" s="7">
        <v>45423.28</v>
      </c>
      <c r="U115" s="7">
        <v>147291170836.20837</v>
      </c>
      <c r="V115" s="7">
        <v>8.625</v>
      </c>
      <c r="W115">
        <v>192392112215.28</v>
      </c>
      <c r="X115">
        <v>40.663812498444443</v>
      </c>
      <c r="Y115" s="7">
        <v>0.4</v>
      </c>
      <c r="Z115" s="7">
        <v>3.0000000000000027E-2</v>
      </c>
      <c r="AA115" s="7">
        <v>0.55000000000000004</v>
      </c>
      <c r="AB115" s="7">
        <v>0</v>
      </c>
      <c r="AC115" s="7">
        <v>0</v>
      </c>
      <c r="AD115" s="7">
        <v>0</v>
      </c>
      <c r="AE115" s="7">
        <v>0</v>
      </c>
      <c r="AF115" s="7">
        <v>0.1</v>
      </c>
      <c r="AG115" s="7">
        <v>0.39</v>
      </c>
      <c r="AH115" s="7">
        <v>0.23</v>
      </c>
      <c r="AI115" s="7">
        <v>0</v>
      </c>
      <c r="AJ115" s="7">
        <v>0</v>
      </c>
      <c r="AK115" s="7">
        <v>0</v>
      </c>
      <c r="AL115" s="7">
        <v>0</v>
      </c>
      <c r="AM115" s="7">
        <f t="array" ref="AM115">IF(AL115="NA","NA",IF(SUM(ABS(Y115:AL115))&gt;0,1,0))</f>
        <v>1</v>
      </c>
      <c r="AN115" s="7">
        <f t="shared" si="14"/>
        <v>1</v>
      </c>
      <c r="AO115" s="7">
        <f t="shared" si="15"/>
        <v>0</v>
      </c>
      <c r="AP115" s="7">
        <f t="shared" si="11"/>
        <v>0.92</v>
      </c>
      <c r="AQ115" s="7">
        <f t="shared" si="12"/>
        <v>0.43000000000000005</v>
      </c>
      <c r="AR115" s="7">
        <f t="shared" si="13"/>
        <v>0.49</v>
      </c>
    </row>
    <row r="116" spans="1:44" x14ac:dyDescent="0.25">
      <c r="A116" s="3" t="s">
        <v>26</v>
      </c>
      <c r="B116" s="1">
        <v>1994</v>
      </c>
      <c r="C116" s="7">
        <v>99.954000000000008</v>
      </c>
      <c r="D116" s="7">
        <v>100.41200000000001</v>
      </c>
      <c r="E116" s="7">
        <v>276507879999.99982</v>
      </c>
      <c r="F116">
        <v>203464925826.45157</v>
      </c>
      <c r="G116" s="7">
        <v>200634654502.8175</v>
      </c>
      <c r="H116" s="7">
        <v>268106315283.94766</v>
      </c>
      <c r="I116" s="1"/>
      <c r="J116" s="7">
        <v>5.6950000000000003</v>
      </c>
      <c r="K116" s="7">
        <v>7.7024999999999997</v>
      </c>
      <c r="L116" s="7">
        <v>143.77119445800781</v>
      </c>
      <c r="M116" s="7">
        <v>51.408554077148438</v>
      </c>
      <c r="N116" s="7">
        <v>10115602</v>
      </c>
      <c r="O116" s="1"/>
      <c r="P116" s="7">
        <v>8843630350.5304337</v>
      </c>
      <c r="Q116" s="1">
        <v>823400824.29647827</v>
      </c>
      <c r="R116" s="7">
        <v>53057714351.744858</v>
      </c>
      <c r="S116" s="7">
        <v>270560560511.91089</v>
      </c>
      <c r="T116" s="7">
        <v>45502.76</v>
      </c>
      <c r="U116" s="7">
        <v>149684199654.74457</v>
      </c>
      <c r="V116" s="7">
        <v>9.7583333333333329</v>
      </c>
      <c r="W116">
        <v>204329906649.08701</v>
      </c>
      <c r="X116">
        <v>40.847369108164223</v>
      </c>
      <c r="Y116" s="7">
        <v>0</v>
      </c>
      <c r="Z116" s="7">
        <v>0.55000000000000004</v>
      </c>
      <c r="AA116" s="7">
        <v>0</v>
      </c>
      <c r="AB116" s="7">
        <v>0</v>
      </c>
      <c r="AC116" s="7">
        <v>0</v>
      </c>
      <c r="AD116" s="7">
        <v>0</v>
      </c>
      <c r="AE116" s="7">
        <v>0</v>
      </c>
      <c r="AF116" s="7">
        <v>0.37</v>
      </c>
      <c r="AG116" s="7">
        <v>0.23</v>
      </c>
      <c r="AH116" s="7">
        <v>0</v>
      </c>
      <c r="AI116" s="7">
        <v>0</v>
      </c>
      <c r="AJ116" s="7">
        <v>0</v>
      </c>
      <c r="AK116" s="7">
        <v>0</v>
      </c>
      <c r="AL116" s="7">
        <v>0</v>
      </c>
      <c r="AM116" s="7">
        <f t="array" ref="AM116">IF(AL116="NA","NA",IF(SUM(ABS(Y116:AL116))&gt;0,1,0))</f>
        <v>1</v>
      </c>
      <c r="AN116" s="7">
        <f t="shared" si="14"/>
        <v>0</v>
      </c>
      <c r="AO116" s="7">
        <f t="shared" si="15"/>
        <v>1</v>
      </c>
      <c r="AP116" s="7">
        <f t="shared" si="11"/>
        <v>1.1499999999999999</v>
      </c>
      <c r="AQ116" s="7">
        <f t="shared" si="12"/>
        <v>0.55000000000000004</v>
      </c>
      <c r="AR116" s="7">
        <f t="shared" si="13"/>
        <v>0.6</v>
      </c>
    </row>
    <row r="117" spans="1:44" x14ac:dyDescent="0.25">
      <c r="A117" s="3" t="s">
        <v>26</v>
      </c>
      <c r="B117" s="1">
        <v>1995</v>
      </c>
      <c r="C117" s="7">
        <v>100.169</v>
      </c>
      <c r="D117" s="7">
        <v>100.068</v>
      </c>
      <c r="E117" s="7">
        <v>281506609999.99982</v>
      </c>
      <c r="F117">
        <v>210388778563.21027</v>
      </c>
      <c r="G117" s="7">
        <v>207927000000</v>
      </c>
      <c r="H117" s="7">
        <v>274500000000</v>
      </c>
      <c r="I117" s="1"/>
      <c r="J117" s="7">
        <v>4.7833333333333332</v>
      </c>
      <c r="K117" s="7">
        <v>7.3774999999999995</v>
      </c>
      <c r="L117" s="7">
        <v>149.65992736816406</v>
      </c>
      <c r="M117" s="7">
        <v>55.188037872314453</v>
      </c>
      <c r="N117" s="7">
        <v>10136810</v>
      </c>
      <c r="O117" s="1"/>
      <c r="P117" s="7">
        <v>11022773923.489838</v>
      </c>
      <c r="Q117" s="1">
        <v>3095312845.8460388</v>
      </c>
      <c r="R117" s="7">
        <v>54858000000</v>
      </c>
      <c r="S117" s="7">
        <v>274687751962.28088</v>
      </c>
      <c r="T117" s="7">
        <v>47347.17</v>
      </c>
      <c r="U117" s="7">
        <v>150971000000</v>
      </c>
      <c r="V117" s="7">
        <v>9.6916666666666664</v>
      </c>
      <c r="W117">
        <v>211232100000</v>
      </c>
      <c r="X117">
        <v>42.642892264378759</v>
      </c>
      <c r="Y117" s="7">
        <v>0</v>
      </c>
      <c r="Z117" s="7">
        <v>0</v>
      </c>
      <c r="AA117" s="7">
        <v>0</v>
      </c>
      <c r="AB117" s="7">
        <v>0</v>
      </c>
      <c r="AC117" s="7">
        <v>0</v>
      </c>
      <c r="AD117" s="7">
        <v>0</v>
      </c>
      <c r="AE117" s="7">
        <v>0</v>
      </c>
      <c r="AF117" s="7">
        <v>0</v>
      </c>
      <c r="AG117" s="7">
        <v>0</v>
      </c>
      <c r="AH117" s="7">
        <v>0</v>
      </c>
      <c r="AI117" s="7">
        <v>0</v>
      </c>
      <c r="AJ117" s="7">
        <v>0</v>
      </c>
      <c r="AK117" s="7">
        <v>0</v>
      </c>
      <c r="AL117" s="7">
        <v>0</v>
      </c>
      <c r="AM117" s="7">
        <f t="array" ref="AM117">IF(AL117="NA","NA",IF(SUM(ABS(Y117:AL117))&gt;0,1,0))</f>
        <v>0</v>
      </c>
      <c r="AN117" s="7">
        <f t="shared" si="14"/>
        <v>0</v>
      </c>
      <c r="AO117" s="7">
        <f t="shared" si="15"/>
        <v>0</v>
      </c>
      <c r="AP117" s="7">
        <f t="shared" si="11"/>
        <v>0</v>
      </c>
      <c r="AQ117" s="7">
        <f t="shared" si="12"/>
        <v>0</v>
      </c>
      <c r="AR117" s="7">
        <f t="shared" si="13"/>
        <v>0</v>
      </c>
    </row>
    <row r="118" spans="1:44" x14ac:dyDescent="0.25">
      <c r="A118" s="3" t="s">
        <v>26</v>
      </c>
      <c r="B118" s="1">
        <v>1996</v>
      </c>
      <c r="C118" s="7">
        <v>99.617000000000004</v>
      </c>
      <c r="D118" s="7">
        <v>99.010999999999996</v>
      </c>
      <c r="E118" s="7">
        <v>281576499999.99982</v>
      </c>
      <c r="F118">
        <v>215825037025.79852</v>
      </c>
      <c r="G118" s="7">
        <v>211666000000</v>
      </c>
      <c r="H118" s="7">
        <v>278399000000</v>
      </c>
      <c r="I118" s="1"/>
      <c r="J118" s="7">
        <v>3.2166666666666668</v>
      </c>
      <c r="K118" s="7">
        <v>6.2983333333333338</v>
      </c>
      <c r="L118" s="7">
        <v>150.65478515625</v>
      </c>
      <c r="M118" s="7">
        <v>55.433853149414062</v>
      </c>
      <c r="N118" s="7">
        <v>10156636</v>
      </c>
      <c r="O118" s="1"/>
      <c r="P118" s="7">
        <v>8752955889.5916138</v>
      </c>
      <c r="Q118" s="1">
        <v>1790157614.5627441</v>
      </c>
      <c r="R118" s="7">
        <v>55739000000</v>
      </c>
      <c r="S118" s="7">
        <v>279829528517.62793</v>
      </c>
      <c r="T118" s="7">
        <v>48430.770000000004</v>
      </c>
      <c r="U118" s="7">
        <v>153976000000</v>
      </c>
      <c r="V118" s="7">
        <v>9.5499999999999989</v>
      </c>
      <c r="W118">
        <v>215591500000</v>
      </c>
      <c r="X118">
        <v>43.731241997755596</v>
      </c>
      <c r="Y118" s="7">
        <v>0.8</v>
      </c>
      <c r="Z118" s="7">
        <v>0</v>
      </c>
      <c r="AA118" s="7">
        <v>-0.25</v>
      </c>
      <c r="AB118" s="7">
        <v>0</v>
      </c>
      <c r="AC118" s="7">
        <v>0</v>
      </c>
      <c r="AD118" s="7">
        <v>0</v>
      </c>
      <c r="AE118" s="7">
        <v>0</v>
      </c>
      <c r="AF118" s="7">
        <v>0.5</v>
      </c>
      <c r="AG118" s="7">
        <v>0</v>
      </c>
      <c r="AH118" s="7">
        <v>-0.25</v>
      </c>
      <c r="AI118" s="7">
        <v>0</v>
      </c>
      <c r="AJ118" s="7">
        <v>0</v>
      </c>
      <c r="AK118" s="7">
        <v>0</v>
      </c>
      <c r="AL118" s="7">
        <v>0</v>
      </c>
      <c r="AM118" s="7">
        <f t="array" ref="AM118">IF(AL118="NA","NA",IF(SUM(ABS(Y118:AL118))&gt;0,1,0))</f>
        <v>1</v>
      </c>
      <c r="AN118" s="7">
        <f t="shared" si="14"/>
        <v>1</v>
      </c>
      <c r="AO118" s="7">
        <f t="shared" si="15"/>
        <v>0</v>
      </c>
      <c r="AP118" s="7">
        <f t="shared" si="11"/>
        <v>1.3</v>
      </c>
      <c r="AQ118" s="7">
        <f t="shared" si="12"/>
        <v>0.8</v>
      </c>
      <c r="AR118" s="7">
        <f t="shared" si="13"/>
        <v>0.5</v>
      </c>
    </row>
    <row r="119" spans="1:44" x14ac:dyDescent="0.25">
      <c r="A119" s="3" t="s">
        <v>26</v>
      </c>
      <c r="B119" s="1">
        <v>1997</v>
      </c>
      <c r="C119" s="7">
        <v>99.72</v>
      </c>
      <c r="D119" s="7">
        <v>100.81</v>
      </c>
      <c r="E119" s="7">
        <v>283161399999.99982</v>
      </c>
      <c r="F119">
        <v>222690241275.24274</v>
      </c>
      <c r="G119" s="7">
        <v>221485000000</v>
      </c>
      <c r="H119" s="7">
        <v>288800000000</v>
      </c>
      <c r="I119" s="1"/>
      <c r="J119" s="7">
        <v>3.4366666666666665</v>
      </c>
      <c r="K119" s="7">
        <v>5.586666666666666</v>
      </c>
      <c r="L119" s="7">
        <v>153.41390991210937</v>
      </c>
      <c r="M119" s="7">
        <v>58.249244689941406</v>
      </c>
      <c r="N119" s="7">
        <v>10181245</v>
      </c>
      <c r="O119" s="1"/>
      <c r="P119" s="7">
        <v>9486741423.0210419</v>
      </c>
      <c r="Q119" s="1">
        <v>5002066999.0770874</v>
      </c>
      <c r="R119" s="7">
        <v>59043000000</v>
      </c>
      <c r="S119" s="7">
        <v>287120535593.28308</v>
      </c>
      <c r="T119" s="7">
        <v>51390.340000000004</v>
      </c>
      <c r="U119" s="7">
        <v>157015000000</v>
      </c>
      <c r="V119" s="7">
        <v>9.2249999999999996</v>
      </c>
      <c r="W119">
        <v>225832200000</v>
      </c>
      <c r="X119">
        <v>46.472229191511381</v>
      </c>
      <c r="Y119" s="7">
        <v>0.41</v>
      </c>
      <c r="Z119" s="7">
        <v>-0.25</v>
      </c>
      <c r="AA119" s="7">
        <v>0</v>
      </c>
      <c r="AB119" s="7">
        <v>0</v>
      </c>
      <c r="AC119" s="7">
        <v>0</v>
      </c>
      <c r="AD119" s="7">
        <v>0</v>
      </c>
      <c r="AE119" s="7">
        <v>0</v>
      </c>
      <c r="AF119" s="7">
        <v>0.5</v>
      </c>
      <c r="AG119" s="7">
        <v>-0.25</v>
      </c>
      <c r="AH119" s="7">
        <v>0</v>
      </c>
      <c r="AI119" s="7">
        <v>0</v>
      </c>
      <c r="AJ119" s="7">
        <v>0</v>
      </c>
      <c r="AK119" s="7">
        <v>0</v>
      </c>
      <c r="AL119" s="7">
        <v>0</v>
      </c>
      <c r="AM119" s="7">
        <f t="array" ref="AM119">IF(AL119="NA","NA",IF(SUM(ABS(Y119:AL119))&gt;0,1,0))</f>
        <v>1</v>
      </c>
      <c r="AN119" s="7">
        <f t="shared" si="14"/>
        <v>0</v>
      </c>
      <c r="AO119" s="7">
        <f t="shared" si="15"/>
        <v>1</v>
      </c>
      <c r="AP119" s="7">
        <f t="shared" si="11"/>
        <v>0.41</v>
      </c>
      <c r="AQ119" s="7">
        <f t="shared" si="12"/>
        <v>0.15999999999999998</v>
      </c>
      <c r="AR119" s="7">
        <f t="shared" si="13"/>
        <v>0.25</v>
      </c>
    </row>
    <row r="120" spans="1:44" x14ac:dyDescent="0.25">
      <c r="A120" s="3" t="s">
        <v>26</v>
      </c>
      <c r="B120" s="1">
        <v>1998</v>
      </c>
      <c r="C120" s="7">
        <v>101.316</v>
      </c>
      <c r="D120" s="7">
        <v>100.255</v>
      </c>
      <c r="E120" s="7">
        <v>283008959999.99982</v>
      </c>
      <c r="F120">
        <v>232063761041.56625</v>
      </c>
      <c r="G120" s="7">
        <v>229982000000</v>
      </c>
      <c r="H120" s="7">
        <v>294372000000</v>
      </c>
      <c r="I120" s="1"/>
      <c r="J120" s="7">
        <v>3.5583333333333336</v>
      </c>
      <c r="K120" s="7">
        <v>4.6950000000000003</v>
      </c>
      <c r="L120" s="7">
        <v>155.85618591308594</v>
      </c>
      <c r="M120" s="7">
        <v>59.164447784423828</v>
      </c>
      <c r="N120" s="7">
        <v>10203008</v>
      </c>
      <c r="O120" s="1"/>
      <c r="P120" s="7">
        <v>9720926616.4671173</v>
      </c>
      <c r="Q120" s="1">
        <v>3475743949.5606689</v>
      </c>
      <c r="R120" s="7">
        <v>61019000000</v>
      </c>
      <c r="S120" s="7">
        <v>294339019696.92859</v>
      </c>
      <c r="T120" s="7">
        <v>53533.840000000004</v>
      </c>
      <c r="U120" s="7">
        <v>161023000000</v>
      </c>
      <c r="V120" s="7">
        <v>9.3416666666666668</v>
      </c>
      <c r="W120">
        <v>234032500000</v>
      </c>
      <c r="X120">
        <v>48.194984544937078</v>
      </c>
      <c r="Y120" s="7">
        <v>0</v>
      </c>
      <c r="Z120" s="7">
        <v>0</v>
      </c>
      <c r="AA120" s="7">
        <v>0</v>
      </c>
      <c r="AB120" s="7">
        <v>0</v>
      </c>
      <c r="AC120" s="7">
        <v>0</v>
      </c>
      <c r="AD120" s="7">
        <v>0</v>
      </c>
      <c r="AE120" s="7">
        <v>0</v>
      </c>
      <c r="AF120" s="7">
        <v>0</v>
      </c>
      <c r="AG120" s="7">
        <v>0</v>
      </c>
      <c r="AH120" s="7">
        <v>0</v>
      </c>
      <c r="AI120" s="7">
        <v>0</v>
      </c>
      <c r="AJ120" s="7">
        <v>0</v>
      </c>
      <c r="AK120" s="7">
        <v>0</v>
      </c>
      <c r="AL120" s="7">
        <v>0</v>
      </c>
      <c r="AM120" s="7">
        <f t="array" ref="AM120">IF(AL120="NA","NA",IF(SUM(ABS(Y120:AL120))&gt;0,1,0))</f>
        <v>0</v>
      </c>
      <c r="AN120" s="7">
        <f t="shared" si="14"/>
        <v>0</v>
      </c>
      <c r="AO120" s="7">
        <f t="shared" si="15"/>
        <v>0</v>
      </c>
      <c r="AP120" s="7">
        <f t="shared" si="11"/>
        <v>0</v>
      </c>
      <c r="AQ120" s="7">
        <f t="shared" si="12"/>
        <v>0</v>
      </c>
      <c r="AR120" s="7">
        <f t="shared" si="13"/>
        <v>0</v>
      </c>
    </row>
    <row r="121" spans="1:44" x14ac:dyDescent="0.25">
      <c r="A121" s="3" t="s">
        <v>26</v>
      </c>
      <c r="B121" s="1">
        <v>1999</v>
      </c>
      <c r="C121" s="7">
        <v>101.395</v>
      </c>
      <c r="D121" s="7">
        <v>100.117</v>
      </c>
      <c r="E121" s="7">
        <v>285323949999.99982</v>
      </c>
      <c r="F121">
        <v>238113054663.29065</v>
      </c>
      <c r="G121" s="7">
        <v>238871000000</v>
      </c>
      <c r="H121" s="7">
        <v>304792000000</v>
      </c>
      <c r="I121" s="1"/>
      <c r="J121" s="7">
        <v>2.9634999999999998</v>
      </c>
      <c r="K121" s="7">
        <v>4.7133333333333329</v>
      </c>
      <c r="L121" s="7">
        <v>159.94961547851562</v>
      </c>
      <c r="M121" s="7">
        <v>62.972293853759766</v>
      </c>
      <c r="N121" s="7">
        <v>10226418</v>
      </c>
      <c r="O121" s="1"/>
      <c r="P121" s="7">
        <v>10624008684.082092</v>
      </c>
      <c r="Q121" s="1">
        <v>7130800625.7628174</v>
      </c>
      <c r="R121" s="7">
        <v>62631000000</v>
      </c>
      <c r="S121" s="7">
        <v>301107574865.75269</v>
      </c>
      <c r="T121" s="7">
        <v>54323.6</v>
      </c>
      <c r="U121" s="7">
        <v>164293000000</v>
      </c>
      <c r="V121" s="7">
        <v>8.4588304034163464</v>
      </c>
      <c r="W121">
        <v>243514500000</v>
      </c>
      <c r="X121">
        <v>48.769066414655768</v>
      </c>
      <c r="Y121" s="7">
        <v>0</v>
      </c>
      <c r="Z121" s="7">
        <v>0</v>
      </c>
      <c r="AA121" s="7">
        <v>0</v>
      </c>
      <c r="AB121" s="7">
        <v>0</v>
      </c>
      <c r="AC121" s="7">
        <v>0</v>
      </c>
      <c r="AD121" s="7">
        <v>0</v>
      </c>
      <c r="AE121" s="7">
        <v>0</v>
      </c>
      <c r="AF121" s="7">
        <v>0</v>
      </c>
      <c r="AG121" s="7">
        <v>0</v>
      </c>
      <c r="AH121" s="7">
        <v>0</v>
      </c>
      <c r="AI121" s="7">
        <v>0</v>
      </c>
      <c r="AJ121" s="7">
        <v>0</v>
      </c>
      <c r="AK121" s="7">
        <v>0</v>
      </c>
      <c r="AL121" s="7">
        <v>0</v>
      </c>
      <c r="AM121" s="7">
        <f t="array" ref="AM121">IF(AL121="NA","NA",IF(SUM(ABS(Y121:AL121))&gt;0,1,0))</f>
        <v>0</v>
      </c>
      <c r="AN121" s="7">
        <f t="shared" si="14"/>
        <v>0</v>
      </c>
      <c r="AO121" s="7">
        <f t="shared" si="15"/>
        <v>0</v>
      </c>
      <c r="AP121" s="7">
        <f t="shared" si="11"/>
        <v>0</v>
      </c>
      <c r="AQ121" s="7">
        <f t="shared" si="12"/>
        <v>0</v>
      </c>
      <c r="AR121" s="7">
        <f t="shared" si="13"/>
        <v>0</v>
      </c>
    </row>
    <row r="122" spans="1:44" x14ac:dyDescent="0.25">
      <c r="A122" s="3" t="s">
        <v>26</v>
      </c>
      <c r="B122" s="1">
        <v>2000</v>
      </c>
      <c r="C122" s="7">
        <v>102.64400000000001</v>
      </c>
      <c r="D122" s="7">
        <v>101.387</v>
      </c>
      <c r="E122" s="7">
        <v>286857199999.99982</v>
      </c>
      <c r="F122">
        <v>248316008878.26877</v>
      </c>
      <c r="G122" s="7">
        <v>252553000000</v>
      </c>
      <c r="H122" s="7">
        <v>315998000000</v>
      </c>
      <c r="I122" s="1"/>
      <c r="J122" s="7">
        <v>4.3917666666666664</v>
      </c>
      <c r="K122" s="7">
        <v>5.57</v>
      </c>
      <c r="L122" s="7">
        <v>164.61917114257812</v>
      </c>
      <c r="M122" s="7">
        <v>65.110565185546875</v>
      </c>
      <c r="N122" s="7">
        <v>10251249</v>
      </c>
      <c r="O122" s="1"/>
      <c r="P122" s="7">
        <v>6573554205.052597</v>
      </c>
      <c r="Q122" s="1">
        <v>8641265595.8312378</v>
      </c>
      <c r="R122" s="7">
        <v>65823000000</v>
      </c>
      <c r="S122" s="7">
        <v>310925995637.06561</v>
      </c>
      <c r="T122" s="7">
        <v>57108.130000000005</v>
      </c>
      <c r="U122" s="7">
        <v>168573000000</v>
      </c>
      <c r="V122" s="7">
        <v>6.9327388181324956</v>
      </c>
      <c r="W122">
        <v>258311600000</v>
      </c>
      <c r="X122">
        <v>51.334896857184042</v>
      </c>
      <c r="Y122" s="7">
        <v>0</v>
      </c>
      <c r="Z122" s="7">
        <v>0</v>
      </c>
      <c r="AA122" s="7">
        <v>0</v>
      </c>
      <c r="AB122" s="7">
        <v>0</v>
      </c>
      <c r="AC122" s="7">
        <v>0</v>
      </c>
      <c r="AD122" s="7">
        <v>0</v>
      </c>
      <c r="AE122" s="7">
        <v>0</v>
      </c>
      <c r="AF122" s="7">
        <v>0</v>
      </c>
      <c r="AG122" s="7">
        <v>0</v>
      </c>
      <c r="AH122" s="7">
        <v>0</v>
      </c>
      <c r="AI122" s="7">
        <v>0</v>
      </c>
      <c r="AJ122" s="7">
        <v>0</v>
      </c>
      <c r="AK122" s="7">
        <v>0</v>
      </c>
      <c r="AL122" s="7">
        <v>0</v>
      </c>
      <c r="AM122" s="7">
        <f t="array" ref="AM122">IF(AL122="NA","NA",IF(SUM(ABS(Y122:AL122))&gt;0,1,0))</f>
        <v>0</v>
      </c>
      <c r="AN122" s="7">
        <f t="shared" si="14"/>
        <v>0</v>
      </c>
      <c r="AO122" s="7">
        <f t="shared" si="15"/>
        <v>0</v>
      </c>
      <c r="AP122" s="7">
        <f t="shared" si="11"/>
        <v>0</v>
      </c>
      <c r="AQ122" s="7">
        <f t="shared" si="12"/>
        <v>0</v>
      </c>
      <c r="AR122" s="7">
        <f t="shared" si="13"/>
        <v>0</v>
      </c>
    </row>
    <row r="123" spans="1:44" x14ac:dyDescent="0.25">
      <c r="A123" s="3" t="s">
        <v>26</v>
      </c>
      <c r="B123" s="1">
        <v>2001</v>
      </c>
      <c r="C123" s="7">
        <v>101.233</v>
      </c>
      <c r="D123" s="7">
        <v>99.486000000000004</v>
      </c>
      <c r="E123" s="7">
        <v>290621159999.99982</v>
      </c>
      <c r="F123">
        <v>258831563889.22256</v>
      </c>
      <c r="G123" s="7">
        <v>259796000000</v>
      </c>
      <c r="H123" s="7">
        <v>318530000000</v>
      </c>
      <c r="I123" s="1"/>
      <c r="J123" s="7">
        <v>4.2617833333333328</v>
      </c>
      <c r="K123" s="7">
        <v>5.0633333333333335</v>
      </c>
      <c r="L123" s="7">
        <v>166.66667175292969</v>
      </c>
      <c r="M123" s="7">
        <v>64.748199462890625</v>
      </c>
      <c r="N123" s="7">
        <v>10286569</v>
      </c>
      <c r="O123" s="1"/>
      <c r="P123" s="7">
        <v>8527977818.4196014</v>
      </c>
      <c r="Q123" s="1">
        <v>6856652358.8814697</v>
      </c>
      <c r="R123" s="7">
        <v>66493000000</v>
      </c>
      <c r="S123" s="7">
        <v>315301086045.34998</v>
      </c>
      <c r="T123" s="7">
        <v>58510.18</v>
      </c>
      <c r="U123" s="7">
        <v>171043000000</v>
      </c>
      <c r="V123" s="7">
        <v>6.6681516732619501</v>
      </c>
      <c r="W123">
        <v>263965599999.99997</v>
      </c>
      <c r="X123">
        <v>52.496056636851648</v>
      </c>
      <c r="Y123" s="7">
        <v>0</v>
      </c>
      <c r="Z123" s="7">
        <v>0</v>
      </c>
      <c r="AA123" s="7">
        <v>0</v>
      </c>
      <c r="AB123" s="7">
        <v>0</v>
      </c>
      <c r="AC123" s="7">
        <v>0</v>
      </c>
      <c r="AD123" s="7">
        <v>0</v>
      </c>
      <c r="AE123" s="7">
        <v>0</v>
      </c>
      <c r="AF123" s="7">
        <v>0</v>
      </c>
      <c r="AG123" s="7">
        <v>0</v>
      </c>
      <c r="AH123" s="7">
        <v>0</v>
      </c>
      <c r="AI123" s="7">
        <v>0</v>
      </c>
      <c r="AJ123" s="7">
        <v>0</v>
      </c>
      <c r="AK123" s="7">
        <v>0</v>
      </c>
      <c r="AL123" s="7">
        <v>0</v>
      </c>
      <c r="AM123" s="7">
        <f t="array" ref="AM123">IF(AL123="NA","NA",IF(SUM(ABS(Y123:AL123))&gt;0,1,0))</f>
        <v>0</v>
      </c>
      <c r="AN123" s="7">
        <f t="shared" si="14"/>
        <v>0</v>
      </c>
      <c r="AO123" s="7">
        <f t="shared" si="15"/>
        <v>0</v>
      </c>
      <c r="AP123" s="7">
        <f t="shared" si="11"/>
        <v>0</v>
      </c>
      <c r="AQ123" s="7">
        <f t="shared" si="12"/>
        <v>0</v>
      </c>
      <c r="AR123" s="7">
        <f t="shared" si="13"/>
        <v>0</v>
      </c>
    </row>
    <row r="124" spans="1:44" x14ac:dyDescent="0.25">
      <c r="A124" s="3" t="s">
        <v>26</v>
      </c>
      <c r="B124" s="1">
        <v>2002</v>
      </c>
      <c r="C124" s="7">
        <v>100.813</v>
      </c>
      <c r="D124" s="7">
        <v>99.75</v>
      </c>
      <c r="E124" s="7">
        <v>290750199999.99982</v>
      </c>
      <c r="F124">
        <v>269038240887.60925</v>
      </c>
      <c r="G124" s="7">
        <v>268613000000</v>
      </c>
      <c r="H124" s="7">
        <v>322860000000</v>
      </c>
      <c r="I124" s="1"/>
      <c r="J124" s="7">
        <v>3.3185916666666664</v>
      </c>
      <c r="K124" s="7">
        <v>4.8925000000000001</v>
      </c>
      <c r="L124" s="7">
        <v>167.45283508300781</v>
      </c>
      <c r="M124" s="7">
        <v>60.141510009765625</v>
      </c>
      <c r="N124" s="7">
        <v>10332784</v>
      </c>
      <c r="O124" s="1"/>
      <c r="P124" s="7">
        <v>14600922596.994522</v>
      </c>
      <c r="Q124" s="1">
        <v>10877732789.267212</v>
      </c>
      <c r="R124" s="7">
        <v>63526000000</v>
      </c>
      <c r="S124" s="7">
        <v>315526610657.34534</v>
      </c>
      <c r="T124" s="7">
        <v>55328.58</v>
      </c>
      <c r="U124" s="7">
        <v>172009000000</v>
      </c>
      <c r="V124" s="7">
        <v>7.6251833911584335</v>
      </c>
      <c r="W124">
        <v>272257099999.99997</v>
      </c>
      <c r="X124">
        <v>49.857197557804113</v>
      </c>
      <c r="Y124" s="7">
        <v>0</v>
      </c>
      <c r="Z124" s="7">
        <v>0</v>
      </c>
      <c r="AA124" s="7">
        <v>0</v>
      </c>
      <c r="AB124" s="7">
        <v>0</v>
      </c>
      <c r="AC124" s="7">
        <v>0</v>
      </c>
      <c r="AD124" s="7">
        <v>0</v>
      </c>
      <c r="AE124" s="7">
        <v>0</v>
      </c>
      <c r="AF124" s="7">
        <v>0</v>
      </c>
      <c r="AG124" s="7">
        <v>0</v>
      </c>
      <c r="AH124" s="7">
        <v>0</v>
      </c>
      <c r="AI124" s="7">
        <v>0</v>
      </c>
      <c r="AJ124" s="7">
        <v>0</v>
      </c>
      <c r="AK124" s="7">
        <v>0</v>
      </c>
      <c r="AL124" s="7">
        <v>0</v>
      </c>
      <c r="AM124" s="7">
        <f t="array" ref="AM124">IF(AL124="NA","NA",IF(SUM(ABS(Y124:AL124))&gt;0,1,0))</f>
        <v>0</v>
      </c>
      <c r="AN124" s="7">
        <f t="shared" si="14"/>
        <v>0</v>
      </c>
      <c r="AO124" s="7">
        <f t="shared" si="15"/>
        <v>0</v>
      </c>
      <c r="AP124" s="7">
        <f t="shared" si="11"/>
        <v>0</v>
      </c>
      <c r="AQ124" s="7">
        <f t="shared" si="12"/>
        <v>0</v>
      </c>
      <c r="AR124" s="7">
        <f t="shared" si="13"/>
        <v>0</v>
      </c>
    </row>
    <row r="125" spans="1:44" x14ac:dyDescent="0.25">
      <c r="A125" s="3" t="s">
        <v>26</v>
      </c>
      <c r="B125" s="1">
        <v>2003</v>
      </c>
      <c r="C125" s="7">
        <v>99.927000000000007</v>
      </c>
      <c r="D125" s="7">
        <v>99.332999999999998</v>
      </c>
      <c r="E125" s="7">
        <v>285216999999.99982</v>
      </c>
      <c r="F125">
        <v>279070982646.65607</v>
      </c>
      <c r="G125" s="7">
        <v>276148000000</v>
      </c>
      <c r="H125" s="7">
        <v>325463000000</v>
      </c>
      <c r="I125" s="1"/>
      <c r="J125" s="7">
        <v>2.3334666666666664</v>
      </c>
      <c r="K125" s="7">
        <v>4.1458333333333339</v>
      </c>
      <c r="L125" s="7">
        <v>170.53364562988281</v>
      </c>
      <c r="M125" s="7">
        <v>60.324825286865234</v>
      </c>
      <c r="N125" s="7">
        <v>10376132</v>
      </c>
      <c r="O125" s="1"/>
      <c r="P125" s="7">
        <v>16966111407.96373</v>
      </c>
      <c r="Q125" s="1">
        <v>10989108221.8927</v>
      </c>
      <c r="R125" s="7">
        <v>63570000000</v>
      </c>
      <c r="S125" s="7">
        <v>318048939658.58929</v>
      </c>
      <c r="T125" s="7">
        <v>55615.44</v>
      </c>
      <c r="U125" s="7">
        <v>173394000000</v>
      </c>
      <c r="V125" s="7">
        <v>8.167046983370609</v>
      </c>
      <c r="W125">
        <v>280359700000</v>
      </c>
      <c r="X125">
        <v>49.85746939262615</v>
      </c>
      <c r="Y125" s="7">
        <v>0</v>
      </c>
      <c r="Z125" s="7">
        <v>0</v>
      </c>
      <c r="AA125" s="7">
        <v>0</v>
      </c>
      <c r="AB125" s="7">
        <v>0</v>
      </c>
      <c r="AC125" s="7">
        <v>0</v>
      </c>
      <c r="AD125" s="7">
        <v>0</v>
      </c>
      <c r="AE125" s="7">
        <v>0</v>
      </c>
      <c r="AF125" s="7">
        <v>0</v>
      </c>
      <c r="AG125" s="7">
        <v>0</v>
      </c>
      <c r="AH125" s="7">
        <v>0</v>
      </c>
      <c r="AI125" s="7">
        <v>0</v>
      </c>
      <c r="AJ125" s="7">
        <v>0</v>
      </c>
      <c r="AK125" s="7">
        <v>0</v>
      </c>
      <c r="AL125" s="7">
        <v>0</v>
      </c>
      <c r="AM125" s="7">
        <f t="array" ref="AM125">IF(AL125="NA","NA",IF(SUM(ABS(Y125:AL125))&gt;0,1,0))</f>
        <v>0</v>
      </c>
      <c r="AN125" s="7">
        <f t="shared" si="14"/>
        <v>0</v>
      </c>
      <c r="AO125" s="7">
        <f t="shared" si="15"/>
        <v>0</v>
      </c>
      <c r="AP125" s="7">
        <f t="shared" si="11"/>
        <v>0</v>
      </c>
      <c r="AQ125" s="7">
        <f t="shared" si="12"/>
        <v>0</v>
      </c>
      <c r="AR125" s="7">
        <f t="shared" si="13"/>
        <v>0</v>
      </c>
    </row>
    <row r="126" spans="1:44" x14ac:dyDescent="0.25">
      <c r="A126" s="3" t="s">
        <v>26</v>
      </c>
      <c r="B126" s="1">
        <v>2004</v>
      </c>
      <c r="C126" s="7">
        <v>100.729</v>
      </c>
      <c r="D126" s="7">
        <v>100.79600000000001</v>
      </c>
      <c r="E126" s="7">
        <v>285975999999.99982</v>
      </c>
      <c r="F126">
        <v>289858967871.30902</v>
      </c>
      <c r="G126" s="7">
        <v>291275000000</v>
      </c>
      <c r="H126" s="7">
        <v>336117000000</v>
      </c>
      <c r="I126" s="1"/>
      <c r="J126" s="7">
        <v>2.1063333333333336</v>
      </c>
      <c r="K126" s="7">
        <v>4.0625</v>
      </c>
      <c r="L126" s="7">
        <v>170.64846801757813</v>
      </c>
      <c r="M126" s="7">
        <v>65.98406982421875</v>
      </c>
      <c r="N126" s="7">
        <v>10421136</v>
      </c>
      <c r="O126" s="1"/>
      <c r="P126" s="7">
        <v>17980847284.486633</v>
      </c>
      <c r="Q126" s="1">
        <v>12651986840.770691</v>
      </c>
      <c r="R126" s="7">
        <v>68547000000</v>
      </c>
      <c r="S126" s="7">
        <v>327024684912.73645</v>
      </c>
      <c r="T126" s="7">
        <v>60502.03</v>
      </c>
      <c r="U126" s="7">
        <v>176275000000</v>
      </c>
      <c r="V126" s="7">
        <v>8.3426156528773934</v>
      </c>
      <c r="W126">
        <v>294505000000</v>
      </c>
      <c r="X126">
        <v>54.205141759274071</v>
      </c>
      <c r="Y126" s="7">
        <v>0</v>
      </c>
      <c r="Z126" s="7">
        <v>0</v>
      </c>
      <c r="AA126" s="7">
        <v>0</v>
      </c>
      <c r="AB126" s="7">
        <v>0</v>
      </c>
      <c r="AC126" s="7">
        <v>0</v>
      </c>
      <c r="AD126" s="7">
        <v>0</v>
      </c>
      <c r="AE126" s="7">
        <v>0</v>
      </c>
      <c r="AF126" s="7">
        <v>0</v>
      </c>
      <c r="AG126" s="7">
        <v>0</v>
      </c>
      <c r="AH126" s="7">
        <v>0</v>
      </c>
      <c r="AI126" s="7">
        <v>0</v>
      </c>
      <c r="AJ126" s="7">
        <v>0</v>
      </c>
      <c r="AK126" s="7">
        <v>0</v>
      </c>
      <c r="AL126" s="7">
        <v>0</v>
      </c>
      <c r="AM126" s="7">
        <f t="array" ref="AM126">IF(AL126="NA","NA",IF(SUM(ABS(Y126:AL126))&gt;0,1,0))</f>
        <v>0</v>
      </c>
      <c r="AN126" s="7">
        <f t="shared" si="14"/>
        <v>0</v>
      </c>
      <c r="AO126" s="7">
        <f t="shared" si="15"/>
        <v>0</v>
      </c>
      <c r="AP126" s="7">
        <f t="shared" si="11"/>
        <v>0</v>
      </c>
      <c r="AQ126" s="7">
        <f t="shared" si="12"/>
        <v>0</v>
      </c>
      <c r="AR126" s="7">
        <f t="shared" si="13"/>
        <v>0</v>
      </c>
    </row>
    <row r="127" spans="1:44" x14ac:dyDescent="0.25">
      <c r="A127" s="3" t="s">
        <v>26</v>
      </c>
      <c r="B127" s="1">
        <v>2005</v>
      </c>
      <c r="C127" s="7">
        <v>100.254</v>
      </c>
      <c r="D127" s="7">
        <v>100.117</v>
      </c>
      <c r="E127" s="7">
        <v>290864999999.99982</v>
      </c>
      <c r="F127">
        <v>301943684827.25055</v>
      </c>
      <c r="G127" s="7">
        <v>303441000000</v>
      </c>
      <c r="H127" s="7">
        <v>342024000000</v>
      </c>
      <c r="I127" s="1"/>
      <c r="J127" s="7">
        <v>2.1846833333333331</v>
      </c>
      <c r="K127" s="7">
        <v>3.3649999999999998</v>
      </c>
      <c r="L127" s="7">
        <v>172.56637573242187</v>
      </c>
      <c r="M127" s="7">
        <v>69.690261840820313</v>
      </c>
      <c r="N127" s="7">
        <v>10478617</v>
      </c>
      <c r="O127" s="1"/>
      <c r="P127" s="7">
        <v>14746335066.974136</v>
      </c>
      <c r="Q127" s="1">
        <v>11831390773.331726</v>
      </c>
      <c r="R127" s="7">
        <v>72958000000</v>
      </c>
      <c r="S127" s="7">
        <v>333998419835.08795</v>
      </c>
      <c r="T127" s="7">
        <v>64250.22</v>
      </c>
      <c r="U127" s="7">
        <v>178154000000</v>
      </c>
      <c r="V127" s="7">
        <v>8.4334129601738965</v>
      </c>
      <c r="W127">
        <v>305422800000</v>
      </c>
      <c r="X127">
        <v>57.617100000000001</v>
      </c>
      <c r="Y127" s="7">
        <v>0</v>
      </c>
      <c r="Z127" s="7">
        <v>0</v>
      </c>
      <c r="AA127" s="7">
        <v>0</v>
      </c>
      <c r="AB127" s="7">
        <v>0</v>
      </c>
      <c r="AC127" s="7">
        <v>0</v>
      </c>
      <c r="AD127" s="7">
        <v>0</v>
      </c>
      <c r="AE127" s="7">
        <v>0</v>
      </c>
      <c r="AF127" s="7">
        <v>0</v>
      </c>
      <c r="AG127" s="7">
        <v>0</v>
      </c>
      <c r="AH127" s="7">
        <v>0</v>
      </c>
      <c r="AI127" s="7">
        <v>0</v>
      </c>
      <c r="AJ127" s="7">
        <v>0</v>
      </c>
      <c r="AK127" s="7">
        <v>0</v>
      </c>
      <c r="AL127" s="7">
        <v>0</v>
      </c>
      <c r="AM127" s="7">
        <f t="array" ref="AM127">IF(AL127="NA","NA",IF(SUM(ABS(Y127:AL127))&gt;0,1,0))</f>
        <v>0</v>
      </c>
      <c r="AN127" s="7">
        <f t="shared" si="14"/>
        <v>0</v>
      </c>
      <c r="AO127" s="7">
        <f t="shared" si="15"/>
        <v>0</v>
      </c>
      <c r="AP127" s="7">
        <f t="shared" si="11"/>
        <v>0</v>
      </c>
      <c r="AQ127" s="7">
        <f t="shared" si="12"/>
        <v>0</v>
      </c>
      <c r="AR127" s="7">
        <f t="shared" si="13"/>
        <v>0</v>
      </c>
    </row>
    <row r="128" spans="1:44" x14ac:dyDescent="0.25">
      <c r="A128" s="3" t="s">
        <v>26</v>
      </c>
      <c r="B128" s="1">
        <v>2006</v>
      </c>
      <c r="C128" s="7">
        <v>100.842</v>
      </c>
      <c r="D128" s="7">
        <v>101.43900000000001</v>
      </c>
      <c r="E128" s="7">
        <v>292089999999.99982</v>
      </c>
      <c r="F128">
        <v>313991999821.31396</v>
      </c>
      <c r="G128" s="7">
        <v>318836000000</v>
      </c>
      <c r="H128" s="7">
        <v>351143000000</v>
      </c>
      <c r="I128" s="1"/>
      <c r="J128" s="7">
        <v>3.0792250000000001</v>
      </c>
      <c r="K128" s="7">
        <v>3.8049999999999997</v>
      </c>
      <c r="L128" s="7">
        <v>178.2608642578125</v>
      </c>
      <c r="M128" s="7">
        <v>72.826087951660156</v>
      </c>
      <c r="N128" s="7">
        <v>10547958</v>
      </c>
      <c r="O128" s="1"/>
      <c r="P128" s="7">
        <v>15109061382.551987</v>
      </c>
      <c r="Q128" s="1">
        <v>15221228166.437622</v>
      </c>
      <c r="R128" s="7">
        <v>74825000000</v>
      </c>
      <c r="S128" s="7">
        <v>339739645126.80261</v>
      </c>
      <c r="T128" s="7">
        <v>66090.080000000002</v>
      </c>
      <c r="U128" s="7">
        <v>181192000000</v>
      </c>
      <c r="V128" s="7">
        <v>8.2080693990340983</v>
      </c>
      <c r="W128">
        <v>321553700000</v>
      </c>
      <c r="X128">
        <v>59.466925485247614</v>
      </c>
      <c r="Y128" s="7">
        <v>0</v>
      </c>
      <c r="Z128" s="7">
        <v>0</v>
      </c>
      <c r="AA128" s="7">
        <v>0</v>
      </c>
      <c r="AB128" s="7">
        <v>0</v>
      </c>
      <c r="AC128" s="7">
        <v>0</v>
      </c>
      <c r="AD128" s="7">
        <v>0</v>
      </c>
      <c r="AE128" s="7">
        <v>0</v>
      </c>
      <c r="AF128" s="7">
        <v>0</v>
      </c>
      <c r="AG128" s="7">
        <v>0</v>
      </c>
      <c r="AH128" s="7">
        <v>0</v>
      </c>
      <c r="AI128" s="7">
        <v>0</v>
      </c>
      <c r="AJ128" s="7">
        <v>0</v>
      </c>
      <c r="AK128" s="7">
        <v>0</v>
      </c>
      <c r="AL128" s="7">
        <v>0</v>
      </c>
      <c r="AM128" s="7">
        <f t="array" ref="AM128">IF(AL128="NA","NA",IF(SUM(ABS(Y128:AL128))&gt;0,1,0))</f>
        <v>0</v>
      </c>
      <c r="AN128" s="7">
        <f t="shared" si="14"/>
        <v>0</v>
      </c>
      <c r="AO128" s="7">
        <f t="shared" si="15"/>
        <v>0</v>
      </c>
      <c r="AP128" s="7">
        <f t="shared" si="11"/>
        <v>0</v>
      </c>
      <c r="AQ128" s="7">
        <f t="shared" si="12"/>
        <v>0</v>
      </c>
      <c r="AR128" s="7">
        <f t="shared" si="13"/>
        <v>0</v>
      </c>
    </row>
    <row r="129" spans="1:44" x14ac:dyDescent="0.25">
      <c r="A129" s="3" t="s">
        <v>26</v>
      </c>
      <c r="B129" s="1">
        <v>2007</v>
      </c>
      <c r="C129" s="7">
        <v>101.03400000000001</v>
      </c>
      <c r="D129" s="7">
        <v>101.322</v>
      </c>
      <c r="E129" s="7">
        <v>295075999999.99982</v>
      </c>
      <c r="F129">
        <v>326393542115.76807</v>
      </c>
      <c r="G129" s="7">
        <v>335805000000</v>
      </c>
      <c r="H129" s="7">
        <v>361249000000</v>
      </c>
      <c r="I129" s="1"/>
      <c r="J129" s="7">
        <v>4.2776083333333332</v>
      </c>
      <c r="K129" s="7">
        <v>4.3333333333333339</v>
      </c>
      <c r="L129" s="7">
        <v>182.49732971191406</v>
      </c>
      <c r="M129" s="7">
        <v>77.908218383789063</v>
      </c>
      <c r="N129" s="7">
        <v>10625700</v>
      </c>
      <c r="O129" s="1"/>
      <c r="P129" s="7">
        <v>17572744441.516006</v>
      </c>
      <c r="Q129" s="1">
        <v>16044862558.499512</v>
      </c>
      <c r="R129" s="7">
        <v>79520000000</v>
      </c>
      <c r="S129" s="7">
        <v>349056224492.15009</v>
      </c>
      <c r="T129" s="7">
        <v>70504.88</v>
      </c>
      <c r="U129" s="7">
        <v>184239000000</v>
      </c>
      <c r="V129" s="7">
        <v>7.4746672224169348</v>
      </c>
      <c r="W129">
        <v>339180500000</v>
      </c>
      <c r="X129">
        <v>63.413147698037207</v>
      </c>
      <c r="Y129" s="7">
        <v>0</v>
      </c>
      <c r="Z129" s="7">
        <v>0</v>
      </c>
      <c r="AA129" s="7">
        <v>0</v>
      </c>
      <c r="AB129" s="7">
        <v>0</v>
      </c>
      <c r="AC129" s="7">
        <v>0</v>
      </c>
      <c r="AD129" s="7">
        <v>0</v>
      </c>
      <c r="AE129" s="7">
        <v>0</v>
      </c>
      <c r="AF129" s="7">
        <v>0</v>
      </c>
      <c r="AG129" s="7">
        <v>0</v>
      </c>
      <c r="AH129" s="7">
        <v>0</v>
      </c>
      <c r="AI129" s="7">
        <v>0</v>
      </c>
      <c r="AJ129" s="7">
        <v>0</v>
      </c>
      <c r="AK129" s="7">
        <v>0</v>
      </c>
      <c r="AL129" s="7">
        <v>0</v>
      </c>
      <c r="AM129" s="7">
        <f t="array" ref="AM129">IF(AL129="NA","NA",IF(SUM(ABS(Y129:AL129))&gt;0,1,0))</f>
        <v>0</v>
      </c>
      <c r="AN129" s="7">
        <f t="shared" si="14"/>
        <v>0</v>
      </c>
      <c r="AO129" s="7">
        <f t="shared" si="15"/>
        <v>0</v>
      </c>
      <c r="AP129" s="7">
        <f t="shared" si="11"/>
        <v>0</v>
      </c>
      <c r="AQ129" s="7">
        <f t="shared" si="12"/>
        <v>0</v>
      </c>
      <c r="AR129" s="7">
        <f t="shared" si="13"/>
        <v>0</v>
      </c>
    </row>
    <row r="130" spans="1:44" x14ac:dyDescent="0.25">
      <c r="A130" s="3" t="s">
        <v>26</v>
      </c>
      <c r="B130" s="1">
        <v>2008</v>
      </c>
      <c r="C130" s="7">
        <v>99.802000000000007</v>
      </c>
      <c r="D130" s="7">
        <v>100.13500000000001</v>
      </c>
      <c r="E130" s="7">
        <v>320895999999.99982</v>
      </c>
      <c r="F130">
        <v>338231133689.68036</v>
      </c>
      <c r="G130" s="7">
        <v>346362000000</v>
      </c>
      <c r="H130" s="7">
        <v>364805000000</v>
      </c>
      <c r="I130" s="1"/>
      <c r="J130" s="7">
        <v>4.6342333333333334</v>
      </c>
      <c r="K130" s="7">
        <v>4.3983333333333334</v>
      </c>
      <c r="L130" s="7">
        <v>183.861083984375</v>
      </c>
      <c r="M130" s="7">
        <v>78.651687622070313</v>
      </c>
      <c r="N130" s="7">
        <v>10709973</v>
      </c>
      <c r="O130" s="1"/>
      <c r="P130" s="7">
        <v>4755321765.9530945</v>
      </c>
      <c r="Q130" s="1">
        <v>12141966385.081238</v>
      </c>
      <c r="R130" s="7">
        <v>81072000000</v>
      </c>
      <c r="S130" s="7">
        <v>356568273911.14771</v>
      </c>
      <c r="T130" s="7">
        <v>72129.350000000006</v>
      </c>
      <c r="U130" s="7">
        <v>187916000000</v>
      </c>
      <c r="V130" s="7">
        <v>7.1087192625271634</v>
      </c>
      <c r="W130">
        <v>351342400000</v>
      </c>
      <c r="X130">
        <v>64.787162003123498</v>
      </c>
      <c r="Y130" s="7">
        <v>0</v>
      </c>
      <c r="Z130" s="7">
        <v>0</v>
      </c>
      <c r="AA130" s="7">
        <v>0</v>
      </c>
      <c r="AB130" s="7">
        <v>0</v>
      </c>
      <c r="AC130" s="7">
        <v>0</v>
      </c>
      <c r="AD130" s="7">
        <v>0</v>
      </c>
      <c r="AE130" s="7">
        <v>0</v>
      </c>
      <c r="AF130" s="7">
        <v>0</v>
      </c>
      <c r="AG130" s="7">
        <v>0</v>
      </c>
      <c r="AH130" s="7">
        <v>0</v>
      </c>
      <c r="AI130" s="7">
        <v>0</v>
      </c>
      <c r="AJ130" s="7">
        <v>0</v>
      </c>
      <c r="AK130" s="7">
        <v>0</v>
      </c>
      <c r="AL130" s="7">
        <v>0</v>
      </c>
      <c r="AM130" s="7">
        <f t="array" ref="AM130">IF(AL130="NA","NA",IF(SUM(ABS(Y130:AL130))&gt;0,1,0))</f>
        <v>0</v>
      </c>
      <c r="AN130" s="7">
        <f t="shared" si="14"/>
        <v>0</v>
      </c>
      <c r="AO130" s="7">
        <f t="shared" si="15"/>
        <v>0</v>
      </c>
      <c r="AP130" s="7">
        <f t="shared" si="11"/>
        <v>0</v>
      </c>
      <c r="AQ130" s="7">
        <f t="shared" si="12"/>
        <v>0</v>
      </c>
      <c r="AR130" s="7">
        <f t="shared" si="13"/>
        <v>0</v>
      </c>
    </row>
    <row r="131" spans="1:44" x14ac:dyDescent="0.25">
      <c r="A131" s="3" t="s">
        <v>26</v>
      </c>
      <c r="B131" s="1">
        <v>2009</v>
      </c>
      <c r="C131" s="7">
        <v>99.141999999999996</v>
      </c>
      <c r="D131" s="7">
        <v>98.338000000000008</v>
      </c>
      <c r="E131" s="7">
        <v>340047999999.99982</v>
      </c>
      <c r="F131">
        <v>346313317616.89105</v>
      </c>
      <c r="G131" s="7">
        <v>340660000000</v>
      </c>
      <c r="H131" s="7">
        <v>354592000000</v>
      </c>
      <c r="I131" s="1"/>
      <c r="J131" s="7">
        <v>1.2283583333333334</v>
      </c>
      <c r="K131" s="7">
        <v>3.8183333333333334</v>
      </c>
      <c r="L131" s="7">
        <v>183.861083984375</v>
      </c>
      <c r="M131" s="7">
        <v>72.522979736328125</v>
      </c>
      <c r="N131" s="7">
        <v>10796492</v>
      </c>
      <c r="O131" s="1"/>
      <c r="P131" s="7">
        <v>13114681275.253914</v>
      </c>
      <c r="Q131" s="1">
        <v>6342277886.3581543</v>
      </c>
      <c r="R131" s="7">
        <v>74297000000</v>
      </c>
      <c r="S131" s="7">
        <v>352423677208.92389</v>
      </c>
      <c r="T131" s="7">
        <v>65417</v>
      </c>
      <c r="U131" s="7">
        <v>188952000000</v>
      </c>
      <c r="V131" s="7">
        <v>7.8085162368701901</v>
      </c>
      <c r="W131">
        <v>338537900000</v>
      </c>
      <c r="X131">
        <v>58.618303092036093</v>
      </c>
      <c r="Y131" s="7">
        <v>0</v>
      </c>
      <c r="Z131" s="7">
        <v>0</v>
      </c>
      <c r="AA131" s="7">
        <v>0</v>
      </c>
      <c r="AB131" s="7">
        <v>0</v>
      </c>
      <c r="AC131" s="7">
        <v>0</v>
      </c>
      <c r="AD131" s="7">
        <v>0</v>
      </c>
      <c r="AE131" s="7">
        <v>0</v>
      </c>
      <c r="AF131" s="7">
        <v>0</v>
      </c>
      <c r="AG131" s="7">
        <v>0</v>
      </c>
      <c r="AH131" s="7">
        <v>0</v>
      </c>
      <c r="AI131" s="7">
        <v>0</v>
      </c>
      <c r="AJ131" s="7">
        <v>0</v>
      </c>
      <c r="AK131" s="7">
        <v>0</v>
      </c>
      <c r="AL131" s="7">
        <v>0</v>
      </c>
      <c r="AM131" s="7">
        <f t="array" ref="AM131">IF(AL131="NA","NA",IF(SUM(ABS(Y131:AL131))&gt;0,1,0))</f>
        <v>0</v>
      </c>
      <c r="AN131" s="7">
        <f t="shared" si="14"/>
        <v>0</v>
      </c>
      <c r="AO131" s="7">
        <f t="shared" si="15"/>
        <v>0</v>
      </c>
      <c r="AP131" s="7">
        <f t="shared" si="11"/>
        <v>0</v>
      </c>
      <c r="AQ131" s="7">
        <f t="shared" si="12"/>
        <v>0</v>
      </c>
      <c r="AR131" s="7">
        <f t="shared" si="13"/>
        <v>0</v>
      </c>
    </row>
    <row r="132" spans="1:44" x14ac:dyDescent="0.25">
      <c r="A132" s="3" t="s">
        <v>26</v>
      </c>
      <c r="B132" s="1">
        <v>2010</v>
      </c>
      <c r="C132" s="7">
        <v>100.34</v>
      </c>
      <c r="D132" s="7">
        <v>100.515</v>
      </c>
      <c r="E132" s="7">
        <v>354429999999.99982</v>
      </c>
      <c r="F132">
        <v>356939241329.0426</v>
      </c>
      <c r="G132" s="7">
        <v>355730000000</v>
      </c>
      <c r="H132" s="7">
        <v>362829000000</v>
      </c>
      <c r="I132" s="1"/>
      <c r="J132" s="7">
        <v>0.81095833333333334</v>
      </c>
      <c r="K132" s="7">
        <v>3.3450000000000002</v>
      </c>
      <c r="L132" s="7">
        <v>188</v>
      </c>
      <c r="M132" s="7">
        <v>72</v>
      </c>
      <c r="N132" s="7">
        <v>10920271</v>
      </c>
      <c r="O132" s="1"/>
      <c r="P132" s="7">
        <v>10112865526.232252</v>
      </c>
      <c r="Q132" s="1">
        <v>10125999999.999695</v>
      </c>
      <c r="R132" s="7">
        <v>73472000000</v>
      </c>
      <c r="S132" s="7">
        <v>357368755029.9433</v>
      </c>
      <c r="T132" s="7">
        <v>64911.01</v>
      </c>
      <c r="U132" s="7">
        <v>194229000000</v>
      </c>
      <c r="V132" s="7">
        <v>8.2081790432850159</v>
      </c>
      <c r="W132">
        <v>361952500000</v>
      </c>
      <c r="X132">
        <v>57.979748370395527</v>
      </c>
      <c r="Y132" s="7">
        <v>0.39</v>
      </c>
      <c r="Z132" s="7">
        <v>0</v>
      </c>
      <c r="AA132" s="7">
        <v>0.28999999999999998</v>
      </c>
      <c r="AB132" s="7">
        <v>0</v>
      </c>
      <c r="AC132" s="7">
        <v>0</v>
      </c>
      <c r="AD132" s="7">
        <v>0</v>
      </c>
      <c r="AE132" s="7">
        <v>0</v>
      </c>
      <c r="AF132" s="7">
        <v>0.63</v>
      </c>
      <c r="AG132" s="7">
        <v>0</v>
      </c>
      <c r="AH132" s="7">
        <v>0.08</v>
      </c>
      <c r="AI132" s="7">
        <v>0</v>
      </c>
      <c r="AJ132" s="7">
        <v>0</v>
      </c>
      <c r="AK132" s="7">
        <v>0</v>
      </c>
      <c r="AL132" s="7">
        <v>0</v>
      </c>
      <c r="AM132" s="7">
        <f t="array" ref="AM132">IF(AL132="NA","NA",IF(SUM(ABS(Y132:AL132))&gt;0,1,0))</f>
        <v>1</v>
      </c>
      <c r="AN132" s="7">
        <f t="shared" si="14"/>
        <v>0</v>
      </c>
      <c r="AO132" s="7">
        <f t="shared" si="15"/>
        <v>1</v>
      </c>
      <c r="AP132" s="7">
        <f t="shared" si="11"/>
        <v>1.02</v>
      </c>
      <c r="AQ132" s="7">
        <f t="shared" si="12"/>
        <v>0.39</v>
      </c>
      <c r="AR132" s="7">
        <f t="shared" si="13"/>
        <v>0.63</v>
      </c>
    </row>
    <row r="133" spans="1:44" x14ac:dyDescent="0.25">
      <c r="A133" s="3" t="s">
        <v>26</v>
      </c>
      <c r="B133" s="1">
        <v>2011</v>
      </c>
      <c r="C133" s="7">
        <v>100.544</v>
      </c>
      <c r="D133" s="7">
        <v>100.584</v>
      </c>
      <c r="E133" s="7">
        <v>377000999999.99982</v>
      </c>
      <c r="F133">
        <v>368195643519.93689</v>
      </c>
      <c r="G133" s="7">
        <v>369268000000</v>
      </c>
      <c r="H133" s="7">
        <v>369267000000</v>
      </c>
      <c r="I133" s="1"/>
      <c r="J133" s="7">
        <v>1.3906000000000001</v>
      </c>
      <c r="K133" s="7">
        <v>4.1775000000000002</v>
      </c>
      <c r="L133" s="7">
        <v>188.40579223632812</v>
      </c>
      <c r="M133" s="7">
        <v>74.396133422851563</v>
      </c>
      <c r="N133" s="7">
        <v>11047744</v>
      </c>
      <c r="O133" s="1"/>
      <c r="P133" s="7">
        <v>3871628353.6170998</v>
      </c>
      <c r="Q133" s="1">
        <v>12416689638.42041</v>
      </c>
      <c r="R133" s="7">
        <v>76502000000</v>
      </c>
      <c r="S133" s="7">
        <v>361446000000</v>
      </c>
      <c r="T133" s="7">
        <v>67741.77</v>
      </c>
      <c r="U133" s="7">
        <v>194667000000</v>
      </c>
      <c r="V133" s="7">
        <v>7.2084108646236764</v>
      </c>
      <c r="W133">
        <v>372697700000</v>
      </c>
      <c r="X133">
        <v>60.135552622309028</v>
      </c>
      <c r="Y133" s="7">
        <v>0.19</v>
      </c>
      <c r="Z133" s="7">
        <v>0.28999999999999998</v>
      </c>
      <c r="AA133" s="7">
        <v>0</v>
      </c>
      <c r="AB133" s="7">
        <v>0</v>
      </c>
      <c r="AC133" s="7">
        <v>0</v>
      </c>
      <c r="AD133" s="7">
        <v>0</v>
      </c>
      <c r="AE133" s="7">
        <v>0</v>
      </c>
      <c r="AF133" s="7">
        <v>0.14000000000000001</v>
      </c>
      <c r="AG133" s="7">
        <v>0.08</v>
      </c>
      <c r="AH133" s="7">
        <v>0</v>
      </c>
      <c r="AI133" s="7">
        <v>0</v>
      </c>
      <c r="AJ133" s="7">
        <v>0</v>
      </c>
      <c r="AK133" s="7">
        <v>0</v>
      </c>
      <c r="AL133" s="7">
        <v>0</v>
      </c>
      <c r="AM133" s="7">
        <f t="array" ref="AM133">IF(AL133="NA","NA",IF(SUM(ABS(Y133:AL133))&gt;0,1,0))</f>
        <v>1</v>
      </c>
      <c r="AN133" s="7">
        <f t="shared" si="14"/>
        <v>1</v>
      </c>
      <c r="AO133" s="7">
        <f t="shared" si="15"/>
        <v>0</v>
      </c>
      <c r="AP133" s="7">
        <f t="shared" si="11"/>
        <v>0.7</v>
      </c>
      <c r="AQ133" s="7">
        <f t="shared" si="12"/>
        <v>0.48</v>
      </c>
      <c r="AR133" s="7">
        <f t="shared" si="13"/>
        <v>0.22000000000000003</v>
      </c>
    </row>
    <row r="134" spans="1:44" x14ac:dyDescent="0.25">
      <c r="A134" s="3" t="s">
        <v>26</v>
      </c>
      <c r="B134" s="1">
        <v>2012</v>
      </c>
      <c r="C134" s="7">
        <v>99.314999999999998</v>
      </c>
      <c r="D134" s="7">
        <v>99.433999999999997</v>
      </c>
      <c r="E134" s="7">
        <v>391219999999.99982</v>
      </c>
      <c r="F134">
        <v>379848660110.36157</v>
      </c>
      <c r="G134" s="7">
        <v>375884000000</v>
      </c>
      <c r="H134" s="7">
        <v>368757999999.99988</v>
      </c>
      <c r="I134" s="1"/>
      <c r="J134" s="7">
        <v>0.57317499999999999</v>
      </c>
      <c r="K134" s="7">
        <v>2.9625000000000004</v>
      </c>
      <c r="L134" s="7">
        <v>186.85446166992187</v>
      </c>
      <c r="M134" s="7">
        <v>72.300468444824219</v>
      </c>
      <c r="N134" s="15">
        <f>FORECAST(B134,N130:N133,B130:B133)</f>
        <v>11152893</v>
      </c>
      <c r="O134" s="1"/>
      <c r="P134" s="7">
        <v>5090924260.0923204</v>
      </c>
      <c r="Q134" s="1">
        <v>12154411324.349976</v>
      </c>
      <c r="R134" s="7">
        <v>74952000000</v>
      </c>
      <c r="S134" s="7">
        <v>360664190817.94354</v>
      </c>
      <c r="T134" s="7">
        <v>67630.58</v>
      </c>
      <c r="U134" s="7">
        <v>194172000000</v>
      </c>
      <c r="V134" s="7">
        <v>7.617419589749411</v>
      </c>
      <c r="W134">
        <v>376903500000</v>
      </c>
      <c r="X134">
        <v>58.713901568015423</v>
      </c>
      <c r="Y134" s="7">
        <v>1.29</v>
      </c>
      <c r="Z134" s="7">
        <v>0</v>
      </c>
      <c r="AA134" s="7">
        <v>0.2</v>
      </c>
      <c r="AB134" s="7">
        <v>0.23</v>
      </c>
      <c r="AC134" s="7">
        <v>0</v>
      </c>
      <c r="AD134" s="7">
        <v>0</v>
      </c>
      <c r="AE134" s="7">
        <v>0</v>
      </c>
      <c r="AF134" s="7">
        <v>1.17</v>
      </c>
      <c r="AG134" s="7">
        <v>0</v>
      </c>
      <c r="AH134" s="7">
        <v>0.44</v>
      </c>
      <c r="AI134" s="7">
        <v>0.55000000000000004</v>
      </c>
      <c r="AJ134" s="7">
        <v>0</v>
      </c>
      <c r="AK134" s="7">
        <v>0</v>
      </c>
      <c r="AL134" s="7">
        <v>0</v>
      </c>
      <c r="AM134" s="7">
        <f t="array" ref="AM134">IF(AL134="NA","NA",IF(SUM(ABS(Y134:AL134))&gt;0,1,0))</f>
        <v>1</v>
      </c>
      <c r="AN134" s="7">
        <f t="shared" si="14"/>
        <v>0</v>
      </c>
      <c r="AO134" s="7">
        <f t="shared" si="15"/>
        <v>1</v>
      </c>
      <c r="AP134" s="7">
        <f t="shared" si="11"/>
        <v>2.46</v>
      </c>
      <c r="AQ134" s="7">
        <f t="shared" si="12"/>
        <v>1.29</v>
      </c>
      <c r="AR134" s="7">
        <f t="shared" si="13"/>
        <v>1.17</v>
      </c>
    </row>
    <row r="135" spans="1:44" x14ac:dyDescent="0.25">
      <c r="A135" s="3" t="s">
        <v>26</v>
      </c>
      <c r="B135" s="1">
        <v>2013</v>
      </c>
      <c r="C135" s="7" t="s">
        <v>24</v>
      </c>
      <c r="D135" s="7" t="s">
        <v>24</v>
      </c>
      <c r="E135" s="7">
        <v>400769273040.06122</v>
      </c>
      <c r="F135">
        <v>390603968834.72272</v>
      </c>
      <c r="G135" s="7">
        <v>381647560316.82385</v>
      </c>
      <c r="H135" s="7">
        <v>369372002977.70105</v>
      </c>
      <c r="J135" s="7">
        <v>0.18377121212121211</v>
      </c>
      <c r="K135" s="7">
        <v>2.4025263506529417</v>
      </c>
      <c r="L135" s="7" t="s">
        <v>24</v>
      </c>
      <c r="M135" s="7" t="s">
        <v>24</v>
      </c>
      <c r="N135" s="15">
        <f>FORECAST(B135,N130:N133,B130:B133)</f>
        <v>11266602.199999988</v>
      </c>
      <c r="P135" s="7">
        <v>8967812476.2917023</v>
      </c>
      <c r="Q135" s="7" t="s">
        <v>24</v>
      </c>
      <c r="R135" s="7">
        <v>73027715158.708008</v>
      </c>
      <c r="S135" s="7">
        <v>360487201155.05432</v>
      </c>
      <c r="T135" s="7">
        <v>69251.02</v>
      </c>
      <c r="U135" s="7">
        <v>195269075602.23682</v>
      </c>
      <c r="V135" s="7" t="s">
        <v>24</v>
      </c>
      <c r="W135" s="7" t="s">
        <v>24</v>
      </c>
      <c r="X135">
        <v>57.457959869991839</v>
      </c>
      <c r="Y135" s="7">
        <v>0.59</v>
      </c>
      <c r="Z135" s="7">
        <v>0.2</v>
      </c>
      <c r="AA135" s="7">
        <v>0.23</v>
      </c>
      <c r="AB135" s="7">
        <v>0</v>
      </c>
      <c r="AC135" s="7">
        <v>0</v>
      </c>
      <c r="AD135" s="7">
        <v>0</v>
      </c>
      <c r="AE135" s="7">
        <v>0</v>
      </c>
      <c r="AF135" s="7">
        <v>0.51</v>
      </c>
      <c r="AG135" s="7">
        <v>0.44</v>
      </c>
      <c r="AH135" s="7">
        <v>0.55000000000000004</v>
      </c>
      <c r="AI135" s="7">
        <v>0</v>
      </c>
      <c r="AJ135" s="7">
        <v>0</v>
      </c>
      <c r="AK135" s="7">
        <v>0</v>
      </c>
      <c r="AL135" s="7">
        <v>0</v>
      </c>
      <c r="AM135" s="7">
        <f t="array" ref="AM135">IF(AL135="NA","NA",IF(SUM(ABS(Y135:AL135))&gt;0,1,0))</f>
        <v>1</v>
      </c>
      <c r="AN135" s="7">
        <f t="shared" si="14"/>
        <v>0</v>
      </c>
      <c r="AO135" s="7">
        <f t="shared" si="15"/>
        <v>1</v>
      </c>
      <c r="AP135" s="7">
        <f t="shared" si="11"/>
        <v>1.74</v>
      </c>
      <c r="AQ135" s="7">
        <f t="shared" si="12"/>
        <v>0.79</v>
      </c>
      <c r="AR135" s="7">
        <f t="shared" si="13"/>
        <v>0.95</v>
      </c>
    </row>
    <row r="136" spans="1:44" x14ac:dyDescent="0.25">
      <c r="A136" s="3" t="s">
        <v>26</v>
      </c>
      <c r="B136" s="1">
        <v>2014</v>
      </c>
      <c r="C136" s="7" t="s">
        <v>24</v>
      </c>
      <c r="D136" s="7" t="s">
        <v>24</v>
      </c>
      <c r="E136" s="7">
        <v>415107862493.68341</v>
      </c>
      <c r="F136" s="7" t="s">
        <v>24</v>
      </c>
      <c r="G136" s="7">
        <v>392776214349.23889</v>
      </c>
      <c r="H136" s="7">
        <v>373759002123.54095</v>
      </c>
      <c r="J136" s="7" t="s">
        <v>24</v>
      </c>
      <c r="K136" s="7" t="s">
        <v>24</v>
      </c>
      <c r="L136" s="7" t="s">
        <v>24</v>
      </c>
      <c r="M136" s="7" t="s">
        <v>24</v>
      </c>
      <c r="N136" s="7" t="s">
        <v>24</v>
      </c>
      <c r="P136" s="7">
        <v>16871206164.563631</v>
      </c>
      <c r="Q136" s="7" t="s">
        <v>24</v>
      </c>
      <c r="R136" s="7">
        <v>73957954158.085419</v>
      </c>
      <c r="S136" s="7">
        <v>363870170111.31598</v>
      </c>
      <c r="T136" s="7" t="s">
        <v>24</v>
      </c>
      <c r="U136" s="7">
        <v>196848152141.98578</v>
      </c>
      <c r="V136" s="7" t="s">
        <v>24</v>
      </c>
      <c r="W136" s="7" t="s">
        <v>24</v>
      </c>
      <c r="X136" s="12" t="s">
        <v>24</v>
      </c>
      <c r="Y136" s="7">
        <v>0</v>
      </c>
      <c r="Z136" s="7">
        <v>0</v>
      </c>
      <c r="AA136" s="7">
        <v>0</v>
      </c>
      <c r="AB136" s="7">
        <v>0</v>
      </c>
      <c r="AC136" s="7">
        <v>0</v>
      </c>
      <c r="AD136" s="7">
        <v>0</v>
      </c>
      <c r="AE136" s="7">
        <v>0</v>
      </c>
      <c r="AF136" s="7">
        <v>0</v>
      </c>
      <c r="AG136" s="7">
        <v>0</v>
      </c>
      <c r="AH136" s="7">
        <v>0</v>
      </c>
      <c r="AI136" s="7">
        <v>0</v>
      </c>
      <c r="AJ136" s="7">
        <v>0</v>
      </c>
      <c r="AK136" s="7">
        <v>0</v>
      </c>
      <c r="AL136" s="7">
        <v>0</v>
      </c>
      <c r="AM136" s="7">
        <f t="array" ref="AM136">IF(AL136="NA","NA",IF(SUM(ABS(Y136:AL136))&gt;0,1,0))</f>
        <v>0</v>
      </c>
      <c r="AN136" s="7">
        <f t="shared" si="14"/>
        <v>0</v>
      </c>
      <c r="AO136" s="7">
        <f t="shared" si="15"/>
        <v>0</v>
      </c>
      <c r="AP136" s="7">
        <f t="shared" si="11"/>
        <v>0</v>
      </c>
      <c r="AQ136" s="7">
        <f t="shared" si="12"/>
        <v>0</v>
      </c>
      <c r="AR136" s="7">
        <f t="shared" si="13"/>
        <v>0</v>
      </c>
    </row>
    <row r="137" spans="1:44" ht="13.5" customHeight="1" x14ac:dyDescent="0.25">
      <c r="A137" s="3" t="s">
        <v>27</v>
      </c>
      <c r="B137" s="1">
        <v>1970</v>
      </c>
      <c r="C137" s="7" t="s">
        <v>24</v>
      </c>
      <c r="D137" s="7" t="s">
        <v>24</v>
      </c>
      <c r="E137" s="7">
        <v>50383014896.144707</v>
      </c>
      <c r="F137">
        <v>90555659516.575439</v>
      </c>
      <c r="G137" s="7">
        <v>91888098703.445831</v>
      </c>
      <c r="H137" s="7">
        <v>505573830180.20874</v>
      </c>
      <c r="I137" s="1"/>
      <c r="J137" s="7">
        <v>7.4148358793783213</v>
      </c>
      <c r="K137" s="7">
        <v>7.9658333333333333</v>
      </c>
      <c r="L137" s="7">
        <v>296.3028564453125</v>
      </c>
      <c r="M137" s="7">
        <v>110.73714447021484</v>
      </c>
      <c r="N137" s="7">
        <v>21746000</v>
      </c>
      <c r="O137" s="1"/>
      <c r="P137" s="7">
        <v>2245174199.9307604</v>
      </c>
      <c r="Q137" s="1">
        <v>47214008708.7901</v>
      </c>
      <c r="R137" s="7">
        <v>77348084205.805359</v>
      </c>
      <c r="S137" s="7">
        <v>458359821471.41864</v>
      </c>
      <c r="T137" s="7">
        <v>59981.75</v>
      </c>
      <c r="U137" s="7">
        <v>256770364261.01453</v>
      </c>
      <c r="V137" s="7">
        <v>5.7158729056513753</v>
      </c>
      <c r="W137">
        <v>88838000000</v>
      </c>
      <c r="X137">
        <v>59981.75</v>
      </c>
      <c r="Y137" s="7" t="s">
        <v>24</v>
      </c>
      <c r="Z137" s="7" t="s">
        <v>24</v>
      </c>
      <c r="AA137" s="7" t="s">
        <v>24</v>
      </c>
      <c r="AB137" s="7" t="s">
        <v>24</v>
      </c>
      <c r="AC137" s="7" t="s">
        <v>24</v>
      </c>
      <c r="AD137" s="7" t="s">
        <v>24</v>
      </c>
      <c r="AE137" s="7" t="s">
        <v>24</v>
      </c>
      <c r="AF137" s="7" t="s">
        <v>24</v>
      </c>
      <c r="AG137" s="7" t="s">
        <v>24</v>
      </c>
      <c r="AH137" s="7" t="s">
        <v>24</v>
      </c>
      <c r="AI137" s="7" t="s">
        <v>24</v>
      </c>
      <c r="AJ137" s="7" t="s">
        <v>24</v>
      </c>
      <c r="AK137" s="7" t="s">
        <v>24</v>
      </c>
      <c r="AL137" s="7" t="s">
        <v>24</v>
      </c>
      <c r="AM137" s="7" t="s">
        <v>24</v>
      </c>
      <c r="AN137" s="7" t="s">
        <v>24</v>
      </c>
      <c r="AO137" s="7" t="s">
        <v>24</v>
      </c>
      <c r="AP137" s="7" t="str">
        <f t="shared" si="11"/>
        <v>NA</v>
      </c>
      <c r="AQ137" s="7" t="str">
        <f t="shared" si="12"/>
        <v>NA</v>
      </c>
      <c r="AR137" s="7" t="str">
        <f t="shared" si="13"/>
        <v>NA</v>
      </c>
    </row>
    <row r="138" spans="1:44" ht="13.5" customHeight="1" x14ac:dyDescent="0.25">
      <c r="A138" s="3" t="s">
        <v>27</v>
      </c>
      <c r="B138" s="1">
        <v>1971</v>
      </c>
      <c r="C138" s="7" t="s">
        <v>24</v>
      </c>
      <c r="D138" s="7" t="s">
        <v>24</v>
      </c>
      <c r="E138" s="7">
        <v>56051785785.650276</v>
      </c>
      <c r="F138">
        <v>100429899693.24083</v>
      </c>
      <c r="G138" s="7">
        <v>100290185301.28102</v>
      </c>
      <c r="H138" s="7">
        <v>533518683698.2251</v>
      </c>
      <c r="I138" s="1"/>
      <c r="J138" s="7">
        <v>4.5453603385278623</v>
      </c>
      <c r="K138" s="7">
        <v>6.9450000000000003</v>
      </c>
      <c r="L138" s="7">
        <v>314.36312866210937</v>
      </c>
      <c r="M138" s="7">
        <v>123.07262420654297</v>
      </c>
      <c r="N138" s="7">
        <v>21962000</v>
      </c>
      <c r="O138" s="1"/>
      <c r="P138" s="7">
        <v>1647197642.2417259</v>
      </c>
      <c r="Q138" s="1">
        <v>47627754414.156128</v>
      </c>
      <c r="R138" s="7">
        <v>83278582509.876587</v>
      </c>
      <c r="S138" s="7">
        <v>485890929284.06897</v>
      </c>
      <c r="T138" s="7">
        <v>63905.25</v>
      </c>
      <c r="U138" s="7">
        <v>272249281886.35587</v>
      </c>
      <c r="V138" s="7">
        <v>6.190122432440238</v>
      </c>
      <c r="W138">
        <v>96971000000</v>
      </c>
      <c r="X138">
        <v>63905.25</v>
      </c>
      <c r="Y138" s="7" t="s">
        <v>24</v>
      </c>
      <c r="Z138" s="7" t="s">
        <v>24</v>
      </c>
      <c r="AA138" s="7" t="s">
        <v>24</v>
      </c>
      <c r="AB138" s="7" t="s">
        <v>24</v>
      </c>
      <c r="AC138" s="7" t="s">
        <v>24</v>
      </c>
      <c r="AD138" s="7" t="s">
        <v>24</v>
      </c>
      <c r="AE138" s="7" t="s">
        <v>24</v>
      </c>
      <c r="AF138" s="7" t="s">
        <v>24</v>
      </c>
      <c r="AG138" s="7" t="s">
        <v>24</v>
      </c>
      <c r="AH138" s="7" t="s">
        <v>24</v>
      </c>
      <c r="AI138" s="7" t="s">
        <v>24</v>
      </c>
      <c r="AJ138" s="7" t="s">
        <v>24</v>
      </c>
      <c r="AK138" s="7" t="s">
        <v>24</v>
      </c>
      <c r="AL138" s="7" t="s">
        <v>24</v>
      </c>
      <c r="AM138" s="7" t="s">
        <v>24</v>
      </c>
      <c r="AN138" s="7" t="s">
        <v>24</v>
      </c>
      <c r="AO138" s="7" t="s">
        <v>24</v>
      </c>
      <c r="AP138" s="7" t="str">
        <f t="shared" si="11"/>
        <v>NA</v>
      </c>
      <c r="AQ138" s="7" t="str">
        <f t="shared" si="12"/>
        <v>NA</v>
      </c>
      <c r="AR138" s="7" t="str">
        <f t="shared" si="13"/>
        <v>NA</v>
      </c>
    </row>
    <row r="139" spans="1:44" ht="13.5" customHeight="1" x14ac:dyDescent="0.25">
      <c r="A139" s="3" t="s">
        <v>27</v>
      </c>
      <c r="B139" s="1">
        <v>1972</v>
      </c>
      <c r="C139" s="7" t="s">
        <v>24</v>
      </c>
      <c r="D139" s="7" t="s">
        <v>24</v>
      </c>
      <c r="E139" s="7">
        <v>60540291616.113754</v>
      </c>
      <c r="F139">
        <v>110573455449.01591</v>
      </c>
      <c r="G139" s="7">
        <v>111977657569.89021</v>
      </c>
      <c r="H139" s="7">
        <v>562064873060.28418</v>
      </c>
      <c r="I139" s="1"/>
      <c r="J139" s="7">
        <v>5.0713410493958726</v>
      </c>
      <c r="K139" s="7">
        <v>7.2249999999999996</v>
      </c>
      <c r="L139" s="7">
        <v>335.21807861328125</v>
      </c>
      <c r="M139" s="7">
        <v>129.20213317871094</v>
      </c>
      <c r="N139" s="7">
        <v>22218000</v>
      </c>
      <c r="O139" s="1"/>
      <c r="P139" s="7">
        <v>1058403870.3501072</v>
      </c>
      <c r="Q139" s="1">
        <v>49721656276.852356</v>
      </c>
      <c r="R139" s="7">
        <v>86666777142.212936</v>
      </c>
      <c r="S139" s="7">
        <v>512343216783.43182</v>
      </c>
      <c r="T139" s="7">
        <v>67595</v>
      </c>
      <c r="U139" s="7">
        <v>291014783543.36987</v>
      </c>
      <c r="V139" s="7">
        <v>6.2351916539459342</v>
      </c>
      <c r="W139">
        <v>108438000000</v>
      </c>
      <c r="X139">
        <v>67595</v>
      </c>
      <c r="Y139" s="7" t="s">
        <v>24</v>
      </c>
      <c r="Z139" s="7" t="s">
        <v>24</v>
      </c>
      <c r="AA139" s="7" t="s">
        <v>24</v>
      </c>
      <c r="AB139" s="7" t="s">
        <v>24</v>
      </c>
      <c r="AC139" s="7" t="s">
        <v>24</v>
      </c>
      <c r="AD139" s="7" t="s">
        <v>24</v>
      </c>
      <c r="AE139" s="7" t="s">
        <v>24</v>
      </c>
      <c r="AF139" s="7" t="s">
        <v>24</v>
      </c>
      <c r="AG139" s="7" t="s">
        <v>24</v>
      </c>
      <c r="AH139" s="7" t="s">
        <v>24</v>
      </c>
      <c r="AI139" s="7" t="s">
        <v>24</v>
      </c>
      <c r="AJ139" s="7" t="s">
        <v>24</v>
      </c>
      <c r="AK139" s="7" t="s">
        <v>24</v>
      </c>
      <c r="AL139" s="7" t="s">
        <v>24</v>
      </c>
      <c r="AM139" s="7" t="s">
        <v>24</v>
      </c>
      <c r="AN139" s="7" t="s">
        <v>24</v>
      </c>
      <c r="AO139" s="7" t="s">
        <v>24</v>
      </c>
      <c r="AP139" s="7" t="str">
        <f t="shared" ref="AP139:AP202" si="16">IF(AQ139="NA","NA",AQ139+AR139)</f>
        <v>NA</v>
      </c>
      <c r="AQ139" s="7" t="str">
        <f t="shared" ref="AQ139:AQ202" si="17">IF(Y139="NA","NA",Z139+Y139)</f>
        <v>NA</v>
      </c>
      <c r="AR139" s="7" t="str">
        <f t="shared" ref="AR139:AR202" si="18">IF(AF139="NA","NA",AF139+AG139)</f>
        <v>NA</v>
      </c>
    </row>
    <row r="140" spans="1:44" x14ac:dyDescent="0.25">
      <c r="A140" s="3" t="s">
        <v>27</v>
      </c>
      <c r="B140" s="1">
        <v>1973</v>
      </c>
      <c r="C140" s="7" t="s">
        <v>24</v>
      </c>
      <c r="D140" s="7" t="s">
        <v>24</v>
      </c>
      <c r="E140" s="7">
        <v>63742545202.634239</v>
      </c>
      <c r="F140">
        <v>126296833599.92564</v>
      </c>
      <c r="G140" s="7">
        <v>131370686202.82169</v>
      </c>
      <c r="H140" s="7">
        <v>602482410233.44604</v>
      </c>
      <c r="I140" s="1"/>
      <c r="J140" s="7">
        <v>7.2630931384415378</v>
      </c>
      <c r="K140" s="7">
        <v>7.5283333333333333</v>
      </c>
      <c r="L140" s="7">
        <v>356.7772216796875</v>
      </c>
      <c r="M140" s="7">
        <v>144.41584777832031</v>
      </c>
      <c r="N140" s="7">
        <v>22492000</v>
      </c>
      <c r="O140" s="1"/>
      <c r="P140" s="7">
        <v>1882484132.838026</v>
      </c>
      <c r="Q140" s="1">
        <v>54136886549.934875</v>
      </c>
      <c r="R140" s="7">
        <v>94773746713.525269</v>
      </c>
      <c r="S140" s="7">
        <v>548345523683.51117</v>
      </c>
      <c r="T140" s="7">
        <v>75721</v>
      </c>
      <c r="U140" s="7">
        <v>311239119467.2981</v>
      </c>
      <c r="V140" s="7">
        <v>5.5403778061361848</v>
      </c>
      <c r="W140">
        <v>127142000000</v>
      </c>
      <c r="X140">
        <v>75721</v>
      </c>
      <c r="Y140" s="7" t="s">
        <v>24</v>
      </c>
      <c r="Z140" s="7" t="s">
        <v>24</v>
      </c>
      <c r="AA140" s="7" t="s">
        <v>24</v>
      </c>
      <c r="AB140" s="7" t="s">
        <v>24</v>
      </c>
      <c r="AC140" s="7" t="s">
        <v>24</v>
      </c>
      <c r="AD140" s="7" t="s">
        <v>24</v>
      </c>
      <c r="AE140" s="7" t="s">
        <v>24</v>
      </c>
      <c r="AF140" s="7" t="s">
        <v>24</v>
      </c>
      <c r="AG140" s="7" t="s">
        <v>24</v>
      </c>
      <c r="AH140" s="7" t="s">
        <v>24</v>
      </c>
      <c r="AI140" s="7" t="s">
        <v>24</v>
      </c>
      <c r="AJ140" s="7" t="s">
        <v>24</v>
      </c>
      <c r="AK140" s="7" t="s">
        <v>24</v>
      </c>
      <c r="AL140" s="7" t="s">
        <v>24</v>
      </c>
      <c r="AM140" s="7" t="s">
        <v>24</v>
      </c>
      <c r="AN140" s="7" t="s">
        <v>24</v>
      </c>
      <c r="AO140" s="7" t="s">
        <v>24</v>
      </c>
      <c r="AP140" s="7" t="str">
        <f t="shared" si="16"/>
        <v>NA</v>
      </c>
      <c r="AQ140" s="7" t="str">
        <f t="shared" si="17"/>
        <v>NA</v>
      </c>
      <c r="AR140" s="7" t="str">
        <f t="shared" si="18"/>
        <v>NA</v>
      </c>
    </row>
    <row r="141" spans="1:44" x14ac:dyDescent="0.25">
      <c r="A141" s="3" t="s">
        <v>27</v>
      </c>
      <c r="B141" s="1">
        <v>1974</v>
      </c>
      <c r="C141" s="7" t="s">
        <v>24</v>
      </c>
      <c r="D141" s="7" t="s">
        <v>24</v>
      </c>
      <c r="E141" s="7">
        <v>72689715811.501709</v>
      </c>
      <c r="F141">
        <v>151927403927.83789</v>
      </c>
      <c r="G141" s="7">
        <v>156887079895.92059</v>
      </c>
      <c r="H141" s="7">
        <v>627447917978.70508</v>
      </c>
      <c r="I141" s="1"/>
      <c r="J141" s="7">
        <v>10.499097239276693</v>
      </c>
      <c r="K141" s="7">
        <v>8.870000000000001</v>
      </c>
      <c r="L141" s="7">
        <v>374.3599853515625</v>
      </c>
      <c r="M141" s="7">
        <v>160.39999389648437</v>
      </c>
      <c r="N141" s="7">
        <v>22808000</v>
      </c>
      <c r="O141" s="1"/>
      <c r="P141" s="7">
        <v>314253073.03051662</v>
      </c>
      <c r="Q141" s="1">
        <v>47339121264.674805</v>
      </c>
      <c r="R141" s="7">
        <v>101207457523.35577</v>
      </c>
      <c r="S141" s="7">
        <v>580108796714.03027</v>
      </c>
      <c r="T141" s="7">
        <v>80883</v>
      </c>
      <c r="U141" s="7">
        <v>327330307375.02661</v>
      </c>
      <c r="V141" s="7">
        <v>5.3351892518112498</v>
      </c>
      <c r="W141">
        <v>151728000000</v>
      </c>
      <c r="X141">
        <v>80883</v>
      </c>
      <c r="Y141" s="7" t="s">
        <v>24</v>
      </c>
      <c r="Z141" s="7" t="s">
        <v>24</v>
      </c>
      <c r="AA141" s="7" t="s">
        <v>24</v>
      </c>
      <c r="AB141" s="7" t="s">
        <v>24</v>
      </c>
      <c r="AC141" s="7" t="s">
        <v>24</v>
      </c>
      <c r="AD141" s="7" t="s">
        <v>24</v>
      </c>
      <c r="AE141" s="7" t="s">
        <v>24</v>
      </c>
      <c r="AF141" s="7" t="s">
        <v>24</v>
      </c>
      <c r="AG141" s="7" t="s">
        <v>24</v>
      </c>
      <c r="AH141" s="7" t="s">
        <v>24</v>
      </c>
      <c r="AI141" s="7" t="s">
        <v>24</v>
      </c>
      <c r="AJ141" s="7" t="s">
        <v>24</v>
      </c>
      <c r="AK141" s="7" t="s">
        <v>24</v>
      </c>
      <c r="AL141" s="7" t="s">
        <v>24</v>
      </c>
      <c r="AM141" s="7" t="s">
        <v>24</v>
      </c>
      <c r="AN141" s="7" t="s">
        <v>24</v>
      </c>
      <c r="AO141" s="7" t="s">
        <v>24</v>
      </c>
      <c r="AP141" s="7" t="str">
        <f t="shared" si="16"/>
        <v>NA</v>
      </c>
      <c r="AQ141" s="7" t="str">
        <f t="shared" si="17"/>
        <v>NA</v>
      </c>
      <c r="AR141" s="7" t="str">
        <f t="shared" si="18"/>
        <v>NA</v>
      </c>
    </row>
    <row r="142" spans="1:44" x14ac:dyDescent="0.25">
      <c r="A142" s="3" t="s">
        <v>27</v>
      </c>
      <c r="B142" s="1">
        <v>1975</v>
      </c>
      <c r="C142" s="7" t="s">
        <v>24</v>
      </c>
      <c r="D142" s="7" t="s">
        <v>24</v>
      </c>
      <c r="E142" s="7">
        <v>80802365964.498978</v>
      </c>
      <c r="F142">
        <v>175248032449.90604</v>
      </c>
      <c r="G142" s="7">
        <v>176820046563.88177</v>
      </c>
      <c r="H142" s="7">
        <v>641347695311.57886</v>
      </c>
      <c r="I142" s="1"/>
      <c r="J142" s="7">
        <v>7.9817262010916208</v>
      </c>
      <c r="K142" s="7">
        <v>8.9933333333333323</v>
      </c>
      <c r="L142" s="7">
        <v>391.83132934570312</v>
      </c>
      <c r="M142" s="7">
        <v>169.5582275390625</v>
      </c>
      <c r="N142" s="7">
        <v>23143000</v>
      </c>
      <c r="O142" s="1"/>
      <c r="P142" s="7">
        <v>-2905175650.6083393</v>
      </c>
      <c r="Q142" s="1">
        <v>32202865181.262573</v>
      </c>
      <c r="R142" s="7">
        <v>106736620700.13431</v>
      </c>
      <c r="S142" s="7">
        <v>609144830130.31628</v>
      </c>
      <c r="T142" s="7">
        <v>85287.5</v>
      </c>
      <c r="U142" s="7">
        <v>340925814300.84705</v>
      </c>
      <c r="V142" s="7">
        <v>6.9325132867600416</v>
      </c>
      <c r="W142">
        <v>170967000000</v>
      </c>
      <c r="X142">
        <v>85287.5</v>
      </c>
      <c r="Y142" s="7" t="s">
        <v>24</v>
      </c>
      <c r="Z142" s="7" t="s">
        <v>24</v>
      </c>
      <c r="AA142" s="7" t="s">
        <v>24</v>
      </c>
      <c r="AB142" s="7" t="s">
        <v>24</v>
      </c>
      <c r="AC142" s="7" t="s">
        <v>24</v>
      </c>
      <c r="AD142" s="7" t="s">
        <v>24</v>
      </c>
      <c r="AE142" s="7" t="s">
        <v>24</v>
      </c>
      <c r="AF142" s="7" t="s">
        <v>24</v>
      </c>
      <c r="AG142" s="7" t="s">
        <v>24</v>
      </c>
      <c r="AH142" s="7" t="s">
        <v>24</v>
      </c>
      <c r="AI142" s="7" t="s">
        <v>24</v>
      </c>
      <c r="AJ142" s="7" t="s">
        <v>24</v>
      </c>
      <c r="AK142" s="7" t="s">
        <v>24</v>
      </c>
      <c r="AL142" s="7" t="s">
        <v>24</v>
      </c>
      <c r="AM142" s="7" t="s">
        <v>24</v>
      </c>
      <c r="AN142" s="7" t="s">
        <v>24</v>
      </c>
      <c r="AO142" s="7" t="s">
        <v>24</v>
      </c>
      <c r="AP142" s="7" t="str">
        <f t="shared" si="16"/>
        <v>NA</v>
      </c>
      <c r="AQ142" s="7" t="str">
        <f t="shared" si="17"/>
        <v>NA</v>
      </c>
      <c r="AR142" s="7" t="str">
        <f t="shared" si="18"/>
        <v>NA</v>
      </c>
    </row>
    <row r="143" spans="1:44" x14ac:dyDescent="0.25">
      <c r="A143" s="3" t="s">
        <v>27</v>
      </c>
      <c r="B143" s="1">
        <v>1976</v>
      </c>
      <c r="C143" s="7" t="s">
        <v>24</v>
      </c>
      <c r="D143" s="7" t="s">
        <v>24</v>
      </c>
      <c r="E143" s="7">
        <v>89774232616.450165</v>
      </c>
      <c r="F143">
        <v>199465912281.13669</v>
      </c>
      <c r="G143" s="7">
        <v>203667473944.08783</v>
      </c>
      <c r="H143" s="7">
        <v>676561807250.52368</v>
      </c>
      <c r="I143" s="1"/>
      <c r="J143" s="7">
        <v>9.2279564637920508</v>
      </c>
      <c r="K143" s="7">
        <v>9.2291666666666679</v>
      </c>
      <c r="L143" s="7">
        <v>417.60299682617188</v>
      </c>
      <c r="M143" s="7">
        <v>176.62171936035156</v>
      </c>
      <c r="N143" s="7">
        <v>23450000</v>
      </c>
      <c r="O143" s="1"/>
      <c r="P143" s="7">
        <v>-1338631658.7765808</v>
      </c>
      <c r="Q143" s="1">
        <v>40637578257.553711</v>
      </c>
      <c r="R143" s="7">
        <v>111452308445.82339</v>
      </c>
      <c r="S143" s="7">
        <v>635924228992.96997</v>
      </c>
      <c r="T143" s="7">
        <v>90544.25</v>
      </c>
      <c r="U143" s="7">
        <v>359300394974.18042</v>
      </c>
      <c r="V143" s="7">
        <v>7.0961860382381152</v>
      </c>
      <c r="W143">
        <v>196381000000</v>
      </c>
      <c r="X143">
        <v>90544.25</v>
      </c>
      <c r="Y143" s="7" t="s">
        <v>24</v>
      </c>
      <c r="Z143" s="7" t="s">
        <v>24</v>
      </c>
      <c r="AA143" s="7" t="s">
        <v>24</v>
      </c>
      <c r="AB143" s="7" t="s">
        <v>24</v>
      </c>
      <c r="AC143" s="7" t="s">
        <v>24</v>
      </c>
      <c r="AD143" s="7" t="s">
        <v>24</v>
      </c>
      <c r="AE143" s="7" t="s">
        <v>24</v>
      </c>
      <c r="AF143" s="7" t="s">
        <v>24</v>
      </c>
      <c r="AG143" s="7" t="s">
        <v>24</v>
      </c>
      <c r="AH143" s="7" t="s">
        <v>24</v>
      </c>
      <c r="AI143" s="7" t="s">
        <v>24</v>
      </c>
      <c r="AJ143" s="7" t="s">
        <v>24</v>
      </c>
      <c r="AK143" s="7" t="s">
        <v>24</v>
      </c>
      <c r="AL143" s="7" t="s">
        <v>24</v>
      </c>
      <c r="AM143" s="7" t="s">
        <v>24</v>
      </c>
      <c r="AN143" s="7" t="s">
        <v>24</v>
      </c>
      <c r="AO143" s="7" t="s">
        <v>24</v>
      </c>
      <c r="AP143" s="7" t="str">
        <f t="shared" si="16"/>
        <v>NA</v>
      </c>
      <c r="AQ143" s="7" t="str">
        <f t="shared" si="17"/>
        <v>NA</v>
      </c>
      <c r="AR143" s="7" t="str">
        <f t="shared" si="18"/>
        <v>NA</v>
      </c>
    </row>
    <row r="144" spans="1:44" x14ac:dyDescent="0.25">
      <c r="A144" s="3" t="s">
        <v>27</v>
      </c>
      <c r="B144" s="1">
        <v>1977</v>
      </c>
      <c r="C144" s="7" t="s">
        <v>24</v>
      </c>
      <c r="D144" s="7" t="s">
        <v>24</v>
      </c>
      <c r="E144" s="7">
        <v>102603826998.43517</v>
      </c>
      <c r="F144">
        <v>220489979334.69653</v>
      </c>
      <c r="G144" s="7">
        <v>225083999167.80862</v>
      </c>
      <c r="H144" s="7">
        <v>699969308490.76282</v>
      </c>
      <c r="I144" s="1"/>
      <c r="J144" s="7">
        <v>7.4536730681949734</v>
      </c>
      <c r="K144" s="7">
        <v>8.6933333333333334</v>
      </c>
      <c r="L144" s="7">
        <v>427.52593994140625</v>
      </c>
      <c r="M144" s="7">
        <v>175.59169006347656</v>
      </c>
      <c r="N144" s="7">
        <v>23726000</v>
      </c>
      <c r="O144" s="1"/>
      <c r="P144" s="7">
        <v>-263771602.02181625</v>
      </c>
      <c r="Q144" s="1">
        <v>43915365171.725464</v>
      </c>
      <c r="R144" s="7">
        <v>113781595780.76443</v>
      </c>
      <c r="S144" s="7">
        <v>656053943319.03735</v>
      </c>
      <c r="T144" s="7">
        <v>92195.25</v>
      </c>
      <c r="U144" s="7">
        <v>370076610832.26428</v>
      </c>
      <c r="V144" s="7">
        <v>8.0633933669208258</v>
      </c>
      <c r="W144">
        <v>216290000000</v>
      </c>
      <c r="X144">
        <v>92195.25</v>
      </c>
      <c r="Y144" s="7" t="s">
        <v>24</v>
      </c>
      <c r="Z144" s="7" t="s">
        <v>24</v>
      </c>
      <c r="AA144" s="7" t="s">
        <v>24</v>
      </c>
      <c r="AB144" s="7" t="s">
        <v>24</v>
      </c>
      <c r="AC144" s="7" t="s">
        <v>24</v>
      </c>
      <c r="AD144" s="7" t="s">
        <v>24</v>
      </c>
      <c r="AE144" s="7" t="s">
        <v>24</v>
      </c>
      <c r="AF144" s="7" t="s">
        <v>24</v>
      </c>
      <c r="AG144" s="7" t="s">
        <v>24</v>
      </c>
      <c r="AH144" s="7" t="s">
        <v>24</v>
      </c>
      <c r="AI144" s="7" t="s">
        <v>24</v>
      </c>
      <c r="AJ144" s="7" t="s">
        <v>24</v>
      </c>
      <c r="AK144" s="7" t="s">
        <v>24</v>
      </c>
      <c r="AL144" s="7" t="s">
        <v>24</v>
      </c>
      <c r="AM144" s="7" t="s">
        <v>24</v>
      </c>
      <c r="AN144" s="7" t="s">
        <v>24</v>
      </c>
      <c r="AO144" s="7" t="s">
        <v>24</v>
      </c>
      <c r="AP144" s="7" t="str">
        <f t="shared" si="16"/>
        <v>NA</v>
      </c>
      <c r="AQ144" s="7" t="str">
        <f t="shared" si="17"/>
        <v>NA</v>
      </c>
      <c r="AR144" s="7" t="str">
        <f t="shared" si="18"/>
        <v>NA</v>
      </c>
    </row>
    <row r="145" spans="1:44" x14ac:dyDescent="0.25">
      <c r="A145" s="3" t="s">
        <v>27</v>
      </c>
      <c r="B145" s="1">
        <v>1978</v>
      </c>
      <c r="C145" s="7" t="s">
        <v>24</v>
      </c>
      <c r="D145" s="7" t="s">
        <v>24</v>
      </c>
      <c r="E145" s="7">
        <v>121046626172.98741</v>
      </c>
      <c r="F145">
        <v>242629163145.68228</v>
      </c>
      <c r="G145" s="7">
        <v>249658806005.09302</v>
      </c>
      <c r="H145" s="7">
        <v>728527006672.80359</v>
      </c>
      <c r="I145" s="1"/>
      <c r="J145" s="7">
        <v>8.668112376976115</v>
      </c>
      <c r="K145" s="7">
        <v>9.2358333333333338</v>
      </c>
      <c r="L145" s="7">
        <v>436.27618408203125</v>
      </c>
      <c r="M145" s="7">
        <v>175.07936096191406</v>
      </c>
      <c r="N145" s="7">
        <v>23963000</v>
      </c>
      <c r="O145" s="1"/>
      <c r="P145" s="7">
        <v>942701007.63760948</v>
      </c>
      <c r="Q145" s="1">
        <v>52619367572.271973</v>
      </c>
      <c r="R145" s="7">
        <v>117637500196.06113</v>
      </c>
      <c r="S145" s="7">
        <v>675907639100.53162</v>
      </c>
      <c r="T145" s="7">
        <v>94285</v>
      </c>
      <c r="U145" s="7">
        <v>382633976602.74731</v>
      </c>
      <c r="V145" s="7">
        <v>8.3737121432312662</v>
      </c>
      <c r="W145">
        <v>238787000000</v>
      </c>
      <c r="X145">
        <v>94285</v>
      </c>
      <c r="Y145" s="7">
        <v>0</v>
      </c>
      <c r="Z145" s="7">
        <v>0</v>
      </c>
      <c r="AA145" s="7">
        <v>0</v>
      </c>
      <c r="AB145" s="7">
        <v>0</v>
      </c>
      <c r="AC145" s="7">
        <v>0</v>
      </c>
      <c r="AD145" s="7">
        <v>0</v>
      </c>
      <c r="AE145" s="7">
        <v>0</v>
      </c>
      <c r="AF145" s="7">
        <v>0</v>
      </c>
      <c r="AG145" s="7">
        <v>0</v>
      </c>
      <c r="AH145" s="7">
        <v>0</v>
      </c>
      <c r="AI145" s="7">
        <v>0</v>
      </c>
      <c r="AJ145" s="7">
        <v>0</v>
      </c>
      <c r="AK145" s="7">
        <v>0</v>
      </c>
      <c r="AL145" s="7">
        <v>0</v>
      </c>
      <c r="AM145" s="7">
        <f t="array" ref="AM145">IF(AL145="NA","NA",IF(SUM(ABS(Y145:AL145))&gt;0,1,0))</f>
        <v>0</v>
      </c>
      <c r="AN145" s="7">
        <f t="shared" ref="AN145:AN210" si="19">AM145-AO145</f>
        <v>0</v>
      </c>
      <c r="AO145" s="7">
        <f t="shared" ref="AO145:AO181" si="20">IF(AF144&lt;&gt;"NA",IF(AND(AF145=0,Y145=0,SUM(AH144:AL144,AA144:AE144)=SUM(AG145:AL145,Z145:AE145),SUM(AG145:AL145,Z145:AE145)&lt;&gt;0),AO144,IF(SUM(AF145:AL145)/(SUM(Y145:AL145)+0.01)&gt;0.5,1,0)),IF(SUM(AF145:AL145)/(SUM(Y145:AL145)+0.01)&gt;0.5,1,0))</f>
        <v>0</v>
      </c>
      <c r="AP145" s="7">
        <f t="shared" si="16"/>
        <v>0</v>
      </c>
      <c r="AQ145" s="7">
        <f t="shared" si="17"/>
        <v>0</v>
      </c>
      <c r="AR145" s="7">
        <f t="shared" si="18"/>
        <v>0</v>
      </c>
    </row>
    <row r="146" spans="1:44" x14ac:dyDescent="0.25">
      <c r="A146" s="3" t="s">
        <v>27</v>
      </c>
      <c r="B146" s="1">
        <v>1979</v>
      </c>
      <c r="C146" s="7" t="s">
        <v>24</v>
      </c>
      <c r="D146" s="7" t="s">
        <v>24</v>
      </c>
      <c r="E146" s="7">
        <v>130267511259.36597</v>
      </c>
      <c r="F146">
        <v>275539410569.90332</v>
      </c>
      <c r="G146" s="7">
        <v>285027289380.68317</v>
      </c>
      <c r="H146" s="7">
        <v>759154853849.04907</v>
      </c>
      <c r="I146" s="1"/>
      <c r="J146" s="7">
        <v>11.898686732096245</v>
      </c>
      <c r="K146" s="7">
        <v>10.179166666666667</v>
      </c>
      <c r="L146" s="7">
        <v>447.201171875</v>
      </c>
      <c r="M146" s="7">
        <v>187.12245178222656</v>
      </c>
      <c r="N146" s="7">
        <v>24202000</v>
      </c>
      <c r="O146" s="1"/>
      <c r="P146" s="7">
        <v>1485432282.5709114</v>
      </c>
      <c r="Q146" s="1">
        <v>58370383105.426636</v>
      </c>
      <c r="R146" s="7">
        <v>127362159049.6917</v>
      </c>
      <c r="S146" s="7">
        <v>700784470743.62244</v>
      </c>
      <c r="T146" s="7">
        <v>102272</v>
      </c>
      <c r="U146" s="7">
        <v>393322170517.48584</v>
      </c>
      <c r="V146" s="7">
        <v>7.4970515629606922</v>
      </c>
      <c r="W146">
        <v>271941000000</v>
      </c>
      <c r="X146">
        <v>102272</v>
      </c>
      <c r="Y146" s="7">
        <v>0</v>
      </c>
      <c r="Z146" s="7">
        <v>0</v>
      </c>
      <c r="AA146" s="7">
        <v>0</v>
      </c>
      <c r="AB146" s="7">
        <v>0</v>
      </c>
      <c r="AC146" s="7">
        <v>0</v>
      </c>
      <c r="AD146" s="7">
        <v>0</v>
      </c>
      <c r="AE146" s="7">
        <v>0</v>
      </c>
      <c r="AF146" s="7">
        <v>0</v>
      </c>
      <c r="AG146" s="7">
        <v>0</v>
      </c>
      <c r="AH146" s="7">
        <v>0</v>
      </c>
      <c r="AI146" s="7">
        <v>0</v>
      </c>
      <c r="AJ146" s="7">
        <v>0</v>
      </c>
      <c r="AK146" s="7">
        <v>0</v>
      </c>
      <c r="AL146" s="7">
        <v>0</v>
      </c>
      <c r="AM146" s="7">
        <f t="array" ref="AM146">IF(AL146="NA","NA",IF(SUM(ABS(Y146:AL146))&gt;0,1,0))</f>
        <v>0</v>
      </c>
      <c r="AN146" s="7">
        <f t="shared" si="19"/>
        <v>0</v>
      </c>
      <c r="AO146" s="7">
        <f t="shared" si="20"/>
        <v>0</v>
      </c>
      <c r="AP146" s="7">
        <f t="shared" si="16"/>
        <v>0</v>
      </c>
      <c r="AQ146" s="7">
        <f t="shared" si="17"/>
        <v>0</v>
      </c>
      <c r="AR146" s="7">
        <f t="shared" si="18"/>
        <v>0</v>
      </c>
    </row>
    <row r="147" spans="1:44" x14ac:dyDescent="0.25">
      <c r="A147" s="3" t="s">
        <v>27</v>
      </c>
      <c r="B147" s="1">
        <v>1980</v>
      </c>
      <c r="C147" s="7">
        <v>99.721000000000004</v>
      </c>
      <c r="D147" s="7" t="s">
        <v>24</v>
      </c>
      <c r="E147" s="7">
        <v>147658670599.27042</v>
      </c>
      <c r="F147">
        <v>313729421511.16956</v>
      </c>
      <c r="G147" s="7">
        <v>320551348122.29883</v>
      </c>
      <c r="H147" s="7">
        <v>769662406492.32275</v>
      </c>
      <c r="I147" s="1"/>
      <c r="J147" s="7">
        <v>13.062525027298774</v>
      </c>
      <c r="K147" s="7">
        <v>12.338333333333333</v>
      </c>
      <c r="L147" s="7">
        <v>456.12698364257812</v>
      </c>
      <c r="M147" s="7">
        <v>193.76190185546875</v>
      </c>
      <c r="N147" s="7">
        <v>24516000</v>
      </c>
      <c r="O147" s="1"/>
      <c r="P147" s="7">
        <v>5148377935.8222046</v>
      </c>
      <c r="Q147" s="1">
        <v>39650355324.930786</v>
      </c>
      <c r="R147" s="7">
        <v>139899250987.65796</v>
      </c>
      <c r="S147" s="7">
        <v>730012051167.39197</v>
      </c>
      <c r="T147" s="7">
        <v>106799.5</v>
      </c>
      <c r="U147" s="7">
        <v>401192367804.83118</v>
      </c>
      <c r="V147" s="7">
        <v>7.5237636849918879</v>
      </c>
      <c r="W147">
        <v>305841000000</v>
      </c>
      <c r="X147">
        <v>106799.5</v>
      </c>
      <c r="Y147" s="7">
        <v>0</v>
      </c>
      <c r="Z147" s="7">
        <v>0</v>
      </c>
      <c r="AA147" s="7">
        <v>0</v>
      </c>
      <c r="AB147" s="7">
        <v>0</v>
      </c>
      <c r="AC147" s="7">
        <v>0</v>
      </c>
      <c r="AD147" s="7">
        <v>0</v>
      </c>
      <c r="AE147" s="7">
        <v>0</v>
      </c>
      <c r="AF147" s="7">
        <v>0</v>
      </c>
      <c r="AG147" s="7">
        <v>0</v>
      </c>
      <c r="AH147" s="7">
        <v>0</v>
      </c>
      <c r="AI147" s="7">
        <v>0</v>
      </c>
      <c r="AJ147" s="7">
        <v>0</v>
      </c>
      <c r="AK147" s="7">
        <v>0</v>
      </c>
      <c r="AL147" s="7">
        <v>0</v>
      </c>
      <c r="AM147" s="7">
        <f t="array" ref="AM147">IF(AL147="NA","NA",IF(SUM(ABS(Y147:AL147))&gt;0,1,0))</f>
        <v>0</v>
      </c>
      <c r="AN147" s="7">
        <f t="shared" si="19"/>
        <v>0</v>
      </c>
      <c r="AO147" s="7">
        <f t="shared" si="20"/>
        <v>0</v>
      </c>
      <c r="AP147" s="7">
        <f t="shared" si="16"/>
        <v>0</v>
      </c>
      <c r="AQ147" s="7">
        <f t="shared" si="17"/>
        <v>0</v>
      </c>
      <c r="AR147" s="7">
        <f t="shared" si="18"/>
        <v>0</v>
      </c>
    </row>
    <row r="148" spans="1:44" x14ac:dyDescent="0.25">
      <c r="A148" s="3" t="s">
        <v>27</v>
      </c>
      <c r="B148" s="1">
        <v>1981</v>
      </c>
      <c r="C148" s="7">
        <v>98.257999999999996</v>
      </c>
      <c r="D148" s="7" t="s">
        <v>24</v>
      </c>
      <c r="E148" s="7">
        <v>174128712777.82211</v>
      </c>
      <c r="F148">
        <v>359926092936.79523</v>
      </c>
      <c r="G148" s="7">
        <v>366562000000</v>
      </c>
      <c r="H148" s="7">
        <v>793108750000</v>
      </c>
      <c r="I148" s="1"/>
      <c r="J148" s="7">
        <v>18.358622757073842</v>
      </c>
      <c r="K148" s="7">
        <v>14.989166666666668</v>
      </c>
      <c r="L148" s="7">
        <v>461.62588500976562</v>
      </c>
      <c r="M148" s="7">
        <v>206.11294555664062</v>
      </c>
      <c r="N148" s="7">
        <v>24820000</v>
      </c>
      <c r="O148" s="1"/>
      <c r="P148" s="7">
        <v>2368323860.3102684</v>
      </c>
      <c r="Q148" s="1">
        <v>32485908708.414795</v>
      </c>
      <c r="R148" s="7">
        <v>157460750000</v>
      </c>
      <c r="S148" s="7">
        <v>760622841291.58521</v>
      </c>
      <c r="T148" s="7">
        <v>116307.75</v>
      </c>
      <c r="U148" s="7">
        <v>407386264847.58569</v>
      </c>
      <c r="V148" s="7">
        <v>7.6168838200470335</v>
      </c>
      <c r="W148">
        <v>348335000000</v>
      </c>
      <c r="X148">
        <v>116307.75</v>
      </c>
      <c r="Y148" s="7">
        <v>0</v>
      </c>
      <c r="Z148" s="7">
        <v>0</v>
      </c>
      <c r="AA148" s="7">
        <v>0</v>
      </c>
      <c r="AB148" s="7">
        <v>0</v>
      </c>
      <c r="AC148" s="7">
        <v>0</v>
      </c>
      <c r="AD148" s="7">
        <v>0</v>
      </c>
      <c r="AE148" s="7">
        <v>0</v>
      </c>
      <c r="AF148" s="7">
        <v>0</v>
      </c>
      <c r="AG148" s="7">
        <v>0</v>
      </c>
      <c r="AH148" s="7">
        <v>0</v>
      </c>
      <c r="AI148" s="7">
        <v>0</v>
      </c>
      <c r="AJ148" s="7">
        <v>0</v>
      </c>
      <c r="AK148" s="7">
        <v>0</v>
      </c>
      <c r="AL148" s="7">
        <v>0</v>
      </c>
      <c r="AM148" s="7">
        <f t="array" ref="AM148">IF(AL148="NA","NA",IF(SUM(ABS(Y148:AL148))&gt;0,1,0))</f>
        <v>0</v>
      </c>
      <c r="AN148" s="7">
        <f t="shared" si="19"/>
        <v>0</v>
      </c>
      <c r="AO148" s="7">
        <f t="shared" si="20"/>
        <v>0</v>
      </c>
      <c r="AP148" s="7">
        <f t="shared" si="16"/>
        <v>0</v>
      </c>
      <c r="AQ148" s="7">
        <f t="shared" si="17"/>
        <v>0</v>
      </c>
      <c r="AR148" s="7">
        <f t="shared" si="18"/>
        <v>0</v>
      </c>
    </row>
    <row r="149" spans="1:44" x14ac:dyDescent="0.25">
      <c r="A149" s="3" t="s">
        <v>27</v>
      </c>
      <c r="B149" s="1">
        <v>1982</v>
      </c>
      <c r="C149" s="7">
        <v>97.36</v>
      </c>
      <c r="D149" s="7" t="s">
        <v>24</v>
      </c>
      <c r="E149" s="7">
        <v>205918694237.32202</v>
      </c>
      <c r="F149">
        <v>401483264850.07849</v>
      </c>
      <c r="G149" s="7">
        <v>386707000000</v>
      </c>
      <c r="H149" s="7">
        <v>769154500000</v>
      </c>
      <c r="I149" s="1"/>
      <c r="J149" s="7">
        <v>14.338576447706881</v>
      </c>
      <c r="K149" s="7">
        <v>14.435333333333332</v>
      </c>
      <c r="L149" s="7">
        <v>446.9405517578125</v>
      </c>
      <c r="M149" s="7">
        <v>176.14012145996094</v>
      </c>
      <c r="N149" s="7">
        <v>25117000</v>
      </c>
      <c r="O149" s="1"/>
      <c r="P149" s="7">
        <v>12150266489.604551</v>
      </c>
      <c r="Q149" s="1">
        <v>35900483415.945312</v>
      </c>
      <c r="R149" s="7">
        <v>140540750000</v>
      </c>
      <c r="S149" s="7">
        <v>733254016584.05469</v>
      </c>
      <c r="T149" s="7">
        <v>100355.5</v>
      </c>
      <c r="U149" s="7">
        <v>397303869013.51782</v>
      </c>
      <c r="V149" s="7">
        <v>11.124280610460412</v>
      </c>
      <c r="W149">
        <v>366610000000</v>
      </c>
      <c r="X149">
        <v>100355.5</v>
      </c>
      <c r="Y149" s="7">
        <v>0</v>
      </c>
      <c r="Z149" s="7">
        <v>0</v>
      </c>
      <c r="AA149" s="7">
        <v>0</v>
      </c>
      <c r="AB149" s="7">
        <v>0</v>
      </c>
      <c r="AC149" s="7">
        <v>0</v>
      </c>
      <c r="AD149" s="7">
        <v>0</v>
      </c>
      <c r="AE149" s="7">
        <v>0</v>
      </c>
      <c r="AF149" s="7">
        <v>0</v>
      </c>
      <c r="AG149" s="7">
        <v>0</v>
      </c>
      <c r="AH149" s="7">
        <v>0</v>
      </c>
      <c r="AI149" s="7">
        <v>0</v>
      </c>
      <c r="AJ149" s="7">
        <v>0</v>
      </c>
      <c r="AK149" s="7">
        <v>0</v>
      </c>
      <c r="AL149" s="7">
        <v>0</v>
      </c>
      <c r="AM149" s="7">
        <f t="array" ref="AM149">IF(AL149="NA","NA",IF(SUM(ABS(Y149:AL149))&gt;0,1,0))</f>
        <v>0</v>
      </c>
      <c r="AN149" s="7">
        <f t="shared" si="19"/>
        <v>0</v>
      </c>
      <c r="AO149" s="7">
        <f t="shared" si="20"/>
        <v>0</v>
      </c>
      <c r="AP149" s="7">
        <f t="shared" si="16"/>
        <v>0</v>
      </c>
      <c r="AQ149" s="7">
        <f t="shared" si="17"/>
        <v>0</v>
      </c>
      <c r="AR149" s="7">
        <f t="shared" si="18"/>
        <v>0</v>
      </c>
    </row>
    <row r="150" spans="1:44" x14ac:dyDescent="0.25">
      <c r="A150" s="3" t="s">
        <v>27</v>
      </c>
      <c r="B150" s="1">
        <v>1983</v>
      </c>
      <c r="C150" s="7">
        <v>101.13500000000001</v>
      </c>
      <c r="D150" s="7" t="s">
        <v>24</v>
      </c>
      <c r="E150" s="7">
        <v>247288682409.70938</v>
      </c>
      <c r="F150">
        <v>432513548127.63898</v>
      </c>
      <c r="G150" s="7">
        <v>419409000000</v>
      </c>
      <c r="H150" s="7">
        <v>788891500000</v>
      </c>
      <c r="I150" s="1"/>
      <c r="J150" s="7">
        <v>9.4087193832737306</v>
      </c>
      <c r="K150" s="7">
        <v>11.398583333333333</v>
      </c>
      <c r="L150" s="7">
        <v>463.8316650390625</v>
      </c>
      <c r="M150" s="7">
        <v>166.01002502441406</v>
      </c>
      <c r="N150" s="7">
        <v>25366000</v>
      </c>
      <c r="O150" s="1"/>
      <c r="P150" s="7">
        <v>11087418009.709572</v>
      </c>
      <c r="Q150" s="1">
        <v>45074590225.905884</v>
      </c>
      <c r="R150" s="7">
        <v>139626750000</v>
      </c>
      <c r="S150" s="7">
        <v>743816909774.09412</v>
      </c>
      <c r="T150" s="7">
        <v>99828</v>
      </c>
      <c r="U150" s="7">
        <v>407347037583.97656</v>
      </c>
      <c r="V150" s="7">
        <v>11.994351026971046</v>
      </c>
      <c r="W150">
        <v>399150000000</v>
      </c>
      <c r="X150">
        <v>99828</v>
      </c>
      <c r="Y150" s="7">
        <v>0</v>
      </c>
      <c r="Z150" s="7">
        <v>0</v>
      </c>
      <c r="AA150" s="7">
        <v>0.20268827488645005</v>
      </c>
      <c r="AB150" s="7">
        <v>0.35115952151109253</v>
      </c>
      <c r="AC150" s="7">
        <v>0.22715544661485559</v>
      </c>
      <c r="AD150" s="7">
        <v>4.4207730736550842E-2</v>
      </c>
      <c r="AE150" s="7">
        <v>0</v>
      </c>
      <c r="AF150" s="7">
        <v>0</v>
      </c>
      <c r="AG150" s="7">
        <v>0</v>
      </c>
      <c r="AH150" s="7">
        <v>0</v>
      </c>
      <c r="AI150" s="7">
        <v>0</v>
      </c>
      <c r="AJ150" s="7">
        <v>0</v>
      </c>
      <c r="AK150" s="7">
        <v>0</v>
      </c>
      <c r="AL150" s="7">
        <v>0</v>
      </c>
      <c r="AM150" s="7">
        <f t="array" ref="AM150">IF(AL150="NA","NA",IF(SUM(ABS(Y150:AL150))&gt;0,1,0))</f>
        <v>1</v>
      </c>
      <c r="AN150" s="7">
        <f t="shared" si="19"/>
        <v>1</v>
      </c>
      <c r="AO150" s="7">
        <f t="shared" si="20"/>
        <v>0</v>
      </c>
      <c r="AP150" s="7">
        <f t="shared" si="16"/>
        <v>0</v>
      </c>
      <c r="AQ150" s="7">
        <f t="shared" si="17"/>
        <v>0</v>
      </c>
      <c r="AR150" s="7">
        <f t="shared" si="18"/>
        <v>0</v>
      </c>
    </row>
    <row r="151" spans="1:44" x14ac:dyDescent="0.25">
      <c r="A151" s="3" t="s">
        <v>27</v>
      </c>
      <c r="B151" s="1">
        <v>1984</v>
      </c>
      <c r="C151" s="7">
        <v>101.21300000000001</v>
      </c>
      <c r="D151" s="7" t="s">
        <v>24</v>
      </c>
      <c r="E151" s="7">
        <v>285386444873.50574</v>
      </c>
      <c r="F151">
        <v>456482494693.44952</v>
      </c>
      <c r="G151" s="7">
        <v>458320000000</v>
      </c>
      <c r="H151" s="7">
        <v>832847500000</v>
      </c>
      <c r="I151" s="1"/>
      <c r="J151" s="7">
        <v>11.170920282012673</v>
      </c>
      <c r="K151" s="7">
        <v>12.710041666666667</v>
      </c>
      <c r="L151" s="7">
        <v>483.93267822265625</v>
      </c>
      <c r="M151" s="7">
        <v>166.03654479980469</v>
      </c>
      <c r="N151" s="7">
        <v>25607000</v>
      </c>
      <c r="O151" s="1"/>
      <c r="P151" s="7">
        <v>12412072951.700668</v>
      </c>
      <c r="Q151" s="1">
        <v>68369937368.030518</v>
      </c>
      <c r="R151" s="7">
        <v>142728000000</v>
      </c>
      <c r="S151" s="7">
        <v>764477562631.96948</v>
      </c>
      <c r="T151" s="7">
        <v>101807.25</v>
      </c>
      <c r="U151" s="7">
        <v>423069519582.49335</v>
      </c>
      <c r="V151" s="7">
        <v>11.358870303499383</v>
      </c>
      <c r="W151">
        <v>435410000000</v>
      </c>
      <c r="X151">
        <v>101807.25</v>
      </c>
      <c r="Y151" s="7">
        <v>0</v>
      </c>
      <c r="Z151" s="7">
        <v>0.20268827488645005</v>
      </c>
      <c r="AA151" s="7">
        <v>0.35115952151109253</v>
      </c>
      <c r="AB151" s="7">
        <v>0.22715544661485559</v>
      </c>
      <c r="AC151" s="7">
        <v>4.4207730736550842E-2</v>
      </c>
      <c r="AD151" s="7">
        <v>0</v>
      </c>
      <c r="AE151" s="7">
        <v>0</v>
      </c>
      <c r="AF151" s="7">
        <v>0</v>
      </c>
      <c r="AG151" s="7">
        <v>0</v>
      </c>
      <c r="AH151" s="7">
        <v>0</v>
      </c>
      <c r="AI151" s="7">
        <v>0</v>
      </c>
      <c r="AJ151" s="7">
        <v>0</v>
      </c>
      <c r="AK151" s="7">
        <v>0</v>
      </c>
      <c r="AL151" s="7">
        <v>0</v>
      </c>
      <c r="AM151" s="7">
        <f t="array" ref="AM151">IF(AL151="NA","NA",IF(SUM(ABS(Y151:AL151))&gt;0,1,0))</f>
        <v>1</v>
      </c>
      <c r="AN151" s="7">
        <f t="shared" si="19"/>
        <v>1</v>
      </c>
      <c r="AO151" s="7">
        <f t="shared" si="20"/>
        <v>0</v>
      </c>
      <c r="AP151" s="7">
        <f t="shared" si="16"/>
        <v>0.20268827488645005</v>
      </c>
      <c r="AQ151" s="7">
        <f t="shared" si="17"/>
        <v>0.20268827488645005</v>
      </c>
      <c r="AR151" s="7">
        <f t="shared" si="18"/>
        <v>0</v>
      </c>
    </row>
    <row r="152" spans="1:44" x14ac:dyDescent="0.25">
      <c r="A152" s="3" t="s">
        <v>27</v>
      </c>
      <c r="B152" s="1">
        <v>1985</v>
      </c>
      <c r="C152" s="7">
        <v>101.63200000000001</v>
      </c>
      <c r="D152" s="7" t="s">
        <v>24</v>
      </c>
      <c r="E152" s="7">
        <v>334295929198.98938</v>
      </c>
      <c r="F152">
        <v>480317111718.56659</v>
      </c>
      <c r="G152" s="7">
        <v>495622000000</v>
      </c>
      <c r="H152" s="7">
        <v>871818500000</v>
      </c>
      <c r="I152" s="1"/>
      <c r="J152" s="7">
        <v>9.53322040278562</v>
      </c>
      <c r="K152" s="7">
        <v>10.911833333333334</v>
      </c>
      <c r="L152" s="7">
        <v>507.39926147460937</v>
      </c>
      <c r="M152" s="7">
        <v>177.50093078613281</v>
      </c>
      <c r="N152" s="7">
        <v>25842000</v>
      </c>
      <c r="O152" s="1"/>
      <c r="P152" s="7">
        <v>8489357659.7772446</v>
      </c>
      <c r="Q152" s="1">
        <v>65942874859.333862</v>
      </c>
      <c r="R152" s="7">
        <v>154872250000</v>
      </c>
      <c r="S152" s="7">
        <v>805875625140.66614</v>
      </c>
      <c r="T152" s="7">
        <v>110139.5</v>
      </c>
      <c r="U152" s="7">
        <v>443933887244.80322</v>
      </c>
      <c r="V152" s="7">
        <v>10.636341104296063</v>
      </c>
      <c r="W152">
        <v>470638000000</v>
      </c>
      <c r="X152">
        <v>110139.5</v>
      </c>
      <c r="Y152" s="7">
        <v>0.20315453126737135</v>
      </c>
      <c r="Z152" s="7">
        <v>0.32503695590409171</v>
      </c>
      <c r="AA152" s="7">
        <v>0.59443417319657244</v>
      </c>
      <c r="AB152" s="7">
        <v>0.30841194612467421</v>
      </c>
      <c r="AC152" s="7">
        <v>4.5500026764721625E-2</v>
      </c>
      <c r="AD152" s="7">
        <v>0</v>
      </c>
      <c r="AE152" s="7">
        <v>0</v>
      </c>
      <c r="AF152" s="7">
        <v>0.50214735420432599</v>
      </c>
      <c r="AG152" s="7">
        <v>0</v>
      </c>
      <c r="AH152" s="7">
        <v>5.2963266448980265E-2</v>
      </c>
      <c r="AI152" s="7">
        <v>7.1492689113346539E-2</v>
      </c>
      <c r="AJ152" s="7">
        <v>3.6544139143611265E-2</v>
      </c>
      <c r="AK152" s="7">
        <v>0</v>
      </c>
      <c r="AL152" s="7">
        <v>0</v>
      </c>
      <c r="AM152" s="7">
        <f t="array" ref="AM152">IF(AL152="NA","NA",IF(SUM(ABS(Y152:AL152))&gt;0,1,0))</f>
        <v>1</v>
      </c>
      <c r="AN152" s="7">
        <f t="shared" si="19"/>
        <v>1</v>
      </c>
      <c r="AO152" s="7">
        <f t="shared" si="20"/>
        <v>0</v>
      </c>
      <c r="AP152" s="7">
        <f t="shared" si="16"/>
        <v>1.030338841375789</v>
      </c>
      <c r="AQ152" s="7">
        <f t="shared" si="17"/>
        <v>0.52819148717146303</v>
      </c>
      <c r="AR152" s="7">
        <f t="shared" si="18"/>
        <v>0.50214735420432599</v>
      </c>
    </row>
    <row r="153" spans="1:44" x14ac:dyDescent="0.25">
      <c r="A153" s="3" t="s">
        <v>27</v>
      </c>
      <c r="B153" s="1">
        <v>1986</v>
      </c>
      <c r="C153" s="7">
        <v>101.664</v>
      </c>
      <c r="D153" s="7" t="s">
        <v>24</v>
      </c>
      <c r="E153" s="7">
        <v>374542247411.06812</v>
      </c>
      <c r="F153">
        <v>508482429250.39001</v>
      </c>
      <c r="G153" s="7">
        <v>521971000000</v>
      </c>
      <c r="H153" s="7">
        <v>890983000000</v>
      </c>
      <c r="I153" s="1"/>
      <c r="J153" s="7">
        <v>9.1295795376121482</v>
      </c>
      <c r="K153" s="7">
        <v>9.1455416666666665</v>
      </c>
      <c r="L153" s="7">
        <v>528.380126953125</v>
      </c>
      <c r="M153" s="7">
        <v>184.0870361328125</v>
      </c>
      <c r="N153" s="7">
        <v>26100000</v>
      </c>
      <c r="O153" s="1"/>
      <c r="P153" s="7">
        <v>3690190857.2353249</v>
      </c>
      <c r="Q153" s="1">
        <v>59193228273.878418</v>
      </c>
      <c r="R153" s="7">
        <v>161064250000</v>
      </c>
      <c r="S153" s="7">
        <v>831789771726.12158</v>
      </c>
      <c r="T153" s="7">
        <v>116191.25</v>
      </c>
      <c r="U153" s="7">
        <v>459229253436.61139</v>
      </c>
      <c r="V153" s="7">
        <v>9.6920592423667848</v>
      </c>
      <c r="W153">
        <v>495095000000</v>
      </c>
      <c r="X153">
        <v>116191.25</v>
      </c>
      <c r="Y153" s="7">
        <v>0.27875818714990608</v>
      </c>
      <c r="Z153" s="7">
        <v>0.5633207879954969</v>
      </c>
      <c r="AA153" s="7">
        <v>0.53663999562961795</v>
      </c>
      <c r="AB153" s="7">
        <v>0.14847592680390448</v>
      </c>
      <c r="AC153" s="7">
        <v>1.8291219629258927E-2</v>
      </c>
      <c r="AD153" s="7">
        <v>0</v>
      </c>
      <c r="AE153" s="7">
        <v>0</v>
      </c>
      <c r="AF153" s="7">
        <v>9.9943224054270793E-2</v>
      </c>
      <c r="AG153" s="7">
        <v>5.0191106662686502E-2</v>
      </c>
      <c r="AH153" s="7">
        <v>0.14745161850466598</v>
      </c>
      <c r="AI153" s="7">
        <v>5.5215094987522952E-2</v>
      </c>
      <c r="AJ153" s="7">
        <v>1.7071804987308331E-3</v>
      </c>
      <c r="AK153" s="7">
        <v>0</v>
      </c>
      <c r="AL153" s="7">
        <v>0</v>
      </c>
      <c r="AM153" s="7">
        <f t="array" ref="AM153">IF(AL153="NA","NA",IF(SUM(ABS(Y153:AL153))&gt;0,1,0))</f>
        <v>1</v>
      </c>
      <c r="AN153" s="7">
        <f t="shared" si="19"/>
        <v>1</v>
      </c>
      <c r="AO153" s="7">
        <f t="shared" si="20"/>
        <v>0</v>
      </c>
      <c r="AP153" s="7">
        <f t="shared" si="16"/>
        <v>0.99221330586236034</v>
      </c>
      <c r="AQ153" s="7">
        <f t="shared" si="17"/>
        <v>0.84207897514540297</v>
      </c>
      <c r="AR153" s="7">
        <f t="shared" si="18"/>
        <v>0.15013433071695731</v>
      </c>
    </row>
    <row r="154" spans="1:44" x14ac:dyDescent="0.25">
      <c r="A154" s="3" t="s">
        <v>27</v>
      </c>
      <c r="B154" s="1">
        <v>1987</v>
      </c>
      <c r="C154" s="7">
        <v>102.217</v>
      </c>
      <c r="D154" s="7" t="s">
        <v>24</v>
      </c>
      <c r="E154" s="7">
        <v>411047115095.96552</v>
      </c>
      <c r="F154">
        <v>547972387392.70898</v>
      </c>
      <c r="G154" s="7">
        <v>568882000000</v>
      </c>
      <c r="H154" s="7">
        <v>926999000000</v>
      </c>
      <c r="I154" s="1"/>
      <c r="J154" s="7">
        <v>8.3472441966246329</v>
      </c>
      <c r="K154" s="7">
        <v>9.4707083333333326</v>
      </c>
      <c r="L154" s="7">
        <v>548.9268798828125</v>
      </c>
      <c r="M154" s="7">
        <v>202.59524536132812</v>
      </c>
      <c r="N154" s="7">
        <v>26447000</v>
      </c>
      <c r="O154" s="1"/>
      <c r="P154" s="7">
        <v>5171010846.8826714</v>
      </c>
      <c r="Q154" s="1">
        <v>58395477075.207397</v>
      </c>
      <c r="R154" s="7">
        <v>175676750000</v>
      </c>
      <c r="S154" s="7">
        <v>868603522924.7926</v>
      </c>
      <c r="T154" s="7">
        <v>129578.5</v>
      </c>
      <c r="U154" s="7">
        <v>477228049883.4624</v>
      </c>
      <c r="V154" s="7">
        <v>8.8068735010586643</v>
      </c>
      <c r="W154">
        <v>541644000000</v>
      </c>
      <c r="X154">
        <v>129578.5</v>
      </c>
      <c r="Y154" s="7">
        <v>-0.35012138853455327</v>
      </c>
      <c r="Z154" s="7">
        <v>0.49208425097817515</v>
      </c>
      <c r="AA154" s="7">
        <v>0.31988607189564705</v>
      </c>
      <c r="AB154" s="7">
        <v>-0.23172954956534497</v>
      </c>
      <c r="AC154" s="7">
        <v>8.7843434731970191E-2</v>
      </c>
      <c r="AD154" s="7">
        <v>0</v>
      </c>
      <c r="AE154" s="7">
        <v>0</v>
      </c>
      <c r="AF154" s="7">
        <v>0</v>
      </c>
      <c r="AG154" s="7">
        <v>0.13520911567960583</v>
      </c>
      <c r="AH154" s="7">
        <v>-2.8625151847485191E-2</v>
      </c>
      <c r="AI154" s="7">
        <v>-9.4686635095509619E-2</v>
      </c>
      <c r="AJ154" s="7">
        <v>-2.844624464843841E-2</v>
      </c>
      <c r="AK154" s="7">
        <v>0</v>
      </c>
      <c r="AL154" s="7">
        <v>0</v>
      </c>
      <c r="AM154" s="7">
        <f t="array" ref="AM154">IF(AL154="NA","NA",IF(SUM(ABS(Y154:AL154))&gt;0,1,0))</f>
        <v>1</v>
      </c>
      <c r="AN154" s="7">
        <f t="shared" si="19"/>
        <v>1</v>
      </c>
      <c r="AO154" s="7">
        <f t="shared" si="20"/>
        <v>0</v>
      </c>
      <c r="AP154" s="7">
        <f t="shared" si="16"/>
        <v>0.27717197812322769</v>
      </c>
      <c r="AQ154" s="7">
        <f t="shared" si="17"/>
        <v>0.14196286244362188</v>
      </c>
      <c r="AR154" s="7">
        <f t="shared" si="18"/>
        <v>0.13520911567960583</v>
      </c>
    </row>
    <row r="155" spans="1:44" x14ac:dyDescent="0.25">
      <c r="A155" s="3" t="s">
        <v>27</v>
      </c>
      <c r="B155" s="1">
        <v>1988</v>
      </c>
      <c r="C155" s="7">
        <v>101.792</v>
      </c>
      <c r="D155" s="7" t="s">
        <v>24</v>
      </c>
      <c r="E155" s="7">
        <v>448558346536.52386</v>
      </c>
      <c r="F155">
        <v>590076737301.44788</v>
      </c>
      <c r="G155" s="7">
        <v>622756000000</v>
      </c>
      <c r="H155" s="7">
        <v>970916750000</v>
      </c>
      <c r="I155" s="1"/>
      <c r="J155" s="7">
        <v>9.5335151985695461</v>
      </c>
      <c r="K155" s="7">
        <v>9.830916666666667</v>
      </c>
      <c r="L155" s="7">
        <v>571.79248046875</v>
      </c>
      <c r="M155" s="7">
        <v>221.46405029296875</v>
      </c>
      <c r="N155" s="7">
        <v>26792000</v>
      </c>
      <c r="O155" s="1"/>
      <c r="P155" s="7">
        <v>4003138872.6041107</v>
      </c>
      <c r="Q155" s="1">
        <v>56013701575.244629</v>
      </c>
      <c r="R155" s="7">
        <v>191721000000</v>
      </c>
      <c r="S155" s="7">
        <v>914903048424.75537</v>
      </c>
      <c r="T155" s="7">
        <v>142553</v>
      </c>
      <c r="U155" s="7">
        <v>497249901900.86853</v>
      </c>
      <c r="V155" s="7">
        <v>7.7650760280464119</v>
      </c>
      <c r="W155">
        <v>593293000000</v>
      </c>
      <c r="X155">
        <v>142553</v>
      </c>
      <c r="Y155" s="7">
        <v>3.3640844633938682E-2</v>
      </c>
      <c r="Z155" s="7">
        <v>0.2916355403902175</v>
      </c>
      <c r="AA155" s="7">
        <v>-0.19699263082007001</v>
      </c>
      <c r="AB155" s="7">
        <v>8.1716669874440137E-2</v>
      </c>
      <c r="AC155" s="7">
        <v>2.0388390687235564E-4</v>
      </c>
      <c r="AD155" s="7">
        <v>0</v>
      </c>
      <c r="AE155" s="7">
        <v>0</v>
      </c>
      <c r="AF155" s="7">
        <v>0</v>
      </c>
      <c r="AG155" s="7">
        <v>-2.6097140079661522E-2</v>
      </c>
      <c r="AH155" s="7">
        <v>-8.6324446169755376E-2</v>
      </c>
      <c r="AI155" s="7">
        <v>-2.5934032954163636E-2</v>
      </c>
      <c r="AJ155" s="7">
        <v>0</v>
      </c>
      <c r="AK155" s="7">
        <v>0</v>
      </c>
      <c r="AL155" s="7">
        <v>0</v>
      </c>
      <c r="AM155" s="7">
        <f t="array" ref="AM155">IF(AL155="NA","NA",IF(SUM(ABS(Y155:AL155))&gt;0,1,0))</f>
        <v>1</v>
      </c>
      <c r="AN155" s="7">
        <f t="shared" si="19"/>
        <v>1</v>
      </c>
      <c r="AO155" s="7">
        <f t="shared" si="20"/>
        <v>0</v>
      </c>
      <c r="AP155" s="7">
        <f t="shared" si="16"/>
        <v>0.29917924494449466</v>
      </c>
      <c r="AQ155" s="7">
        <f t="shared" si="17"/>
        <v>0.32527638502415618</v>
      </c>
      <c r="AR155" s="7">
        <f t="shared" si="18"/>
        <v>-2.6097140079661522E-2</v>
      </c>
    </row>
    <row r="156" spans="1:44" x14ac:dyDescent="0.25">
      <c r="A156" s="3" t="s">
        <v>27</v>
      </c>
      <c r="B156" s="1">
        <v>1989</v>
      </c>
      <c r="C156" s="7">
        <v>99.981999999999999</v>
      </c>
      <c r="D156" s="7" t="s">
        <v>24</v>
      </c>
      <c r="E156" s="7">
        <v>489090727247.65552</v>
      </c>
      <c r="F156">
        <v>634699833835.82898</v>
      </c>
      <c r="G156" s="7">
        <v>667349000000</v>
      </c>
      <c r="H156" s="7">
        <v>993980500000</v>
      </c>
      <c r="I156" s="1"/>
      <c r="J156" s="7">
        <v>12.131177724449465</v>
      </c>
      <c r="K156" s="7">
        <v>9.7805416666666662</v>
      </c>
      <c r="L156" s="7">
        <v>590.24609375</v>
      </c>
      <c r="M156" s="7">
        <v>232.67445373535156</v>
      </c>
      <c r="N156" s="7">
        <v>27277000</v>
      </c>
      <c r="O156" s="1"/>
      <c r="P156" s="7">
        <v>326095558.98867035</v>
      </c>
      <c r="Q156" s="1">
        <v>45324928393.603394</v>
      </c>
      <c r="R156" s="7">
        <v>201597000000</v>
      </c>
      <c r="S156" s="7">
        <v>948655571606.39661</v>
      </c>
      <c r="T156" s="7">
        <v>149631.75</v>
      </c>
      <c r="U156" s="7">
        <v>514364023782.02612</v>
      </c>
      <c r="V156" s="7">
        <v>7.5343806035995815</v>
      </c>
      <c r="W156">
        <v>635185000000</v>
      </c>
      <c r="X156">
        <v>149631.75</v>
      </c>
      <c r="Y156" s="7">
        <v>0.42133678359443416</v>
      </c>
      <c r="Z156" s="7">
        <v>-0.18362453780286075</v>
      </c>
      <c r="AA156" s="7">
        <v>0.58778096720832929</v>
      </c>
      <c r="AB156" s="7">
        <v>0.12676212659336383</v>
      </c>
      <c r="AC156" s="7">
        <v>9.5024082903571083E-4</v>
      </c>
      <c r="AD156" s="7">
        <v>0</v>
      </c>
      <c r="AE156" s="7">
        <v>0</v>
      </c>
      <c r="AF156" s="7">
        <v>0.15621959229347088</v>
      </c>
      <c r="AG156" s="7">
        <v>-8.0466393402743988E-2</v>
      </c>
      <c r="AH156" s="7">
        <v>8.6509925075411109E-2</v>
      </c>
      <c r="AI156" s="7">
        <v>5.2035187797995527E-2</v>
      </c>
      <c r="AJ156" s="7">
        <v>1.0832745451007103E-2</v>
      </c>
      <c r="AK156" s="7">
        <v>0</v>
      </c>
      <c r="AL156" s="7">
        <v>0</v>
      </c>
      <c r="AM156" s="7">
        <f t="array" ref="AM156">IF(AL156="NA","NA",IF(SUM(ABS(Y156:AL156))&gt;0,1,0))</f>
        <v>1</v>
      </c>
      <c r="AN156" s="7">
        <f t="shared" si="19"/>
        <v>1</v>
      </c>
      <c r="AO156" s="7">
        <f t="shared" si="20"/>
        <v>0</v>
      </c>
      <c r="AP156" s="7">
        <f t="shared" si="16"/>
        <v>0.31346544468230031</v>
      </c>
      <c r="AQ156" s="7">
        <f t="shared" si="17"/>
        <v>0.23771224579157341</v>
      </c>
      <c r="AR156" s="7">
        <f t="shared" si="18"/>
        <v>7.5753198890726889E-2</v>
      </c>
    </row>
    <row r="157" spans="1:44" x14ac:dyDescent="0.25">
      <c r="A157" s="3" t="s">
        <v>27</v>
      </c>
      <c r="B157" s="1">
        <v>1990</v>
      </c>
      <c r="C157" s="7">
        <v>98.084000000000003</v>
      </c>
      <c r="D157" s="7" t="s">
        <v>24</v>
      </c>
      <c r="E157" s="7">
        <v>529335000000</v>
      </c>
      <c r="F157">
        <v>671577796160.82495</v>
      </c>
      <c r="G157" s="7">
        <v>690763000000</v>
      </c>
      <c r="H157" s="7">
        <v>995263000000</v>
      </c>
      <c r="I157" s="1"/>
      <c r="J157" s="7">
        <v>12.942308582721626</v>
      </c>
      <c r="K157" s="7">
        <v>10.708125000000001</v>
      </c>
      <c r="L157" s="7">
        <v>585.91973876953125</v>
      </c>
      <c r="M157" s="7">
        <v>215.43388366699219</v>
      </c>
      <c r="N157" s="7">
        <v>27691138</v>
      </c>
      <c r="O157" s="1"/>
      <c r="P157" s="7">
        <v>1075959326.6673584</v>
      </c>
      <c r="Q157" s="1">
        <v>40243633214.185791</v>
      </c>
      <c r="R157" s="7">
        <v>194582750000</v>
      </c>
      <c r="S157" s="7">
        <v>955019366785.81421</v>
      </c>
      <c r="T157" s="7">
        <v>141501.5</v>
      </c>
      <c r="U157" s="7">
        <v>521503031515.86072</v>
      </c>
      <c r="V157" s="7">
        <v>8.1519987505798195</v>
      </c>
      <c r="W157">
        <v>655477000000</v>
      </c>
      <c r="X157">
        <v>141501.5</v>
      </c>
      <c r="Y157" s="7">
        <v>0</v>
      </c>
      <c r="Z157" s="7">
        <v>0.56859546917950765</v>
      </c>
      <c r="AA157" s="7">
        <v>0.12262454020393547</v>
      </c>
      <c r="AB157" s="7">
        <v>9.192244393098609E-4</v>
      </c>
      <c r="AC157" s="7">
        <v>0</v>
      </c>
      <c r="AD157" s="7">
        <v>0</v>
      </c>
      <c r="AE157" s="7">
        <v>0</v>
      </c>
      <c r="AF157" s="7">
        <v>0.20704611271015311</v>
      </c>
      <c r="AG157" s="7">
        <v>8.3686192954769742E-2</v>
      </c>
      <c r="AH157" s="7">
        <v>0.24973489567170301</v>
      </c>
      <c r="AI157" s="7">
        <v>4.1585713634378109E-2</v>
      </c>
      <c r="AJ157" s="7">
        <v>-4.1181254881081774E-3</v>
      </c>
      <c r="AK157" s="7">
        <v>0</v>
      </c>
      <c r="AL157" s="7">
        <v>0</v>
      </c>
      <c r="AM157" s="7">
        <f t="array" ref="AM157">IF(AL157="NA","NA",IF(SUM(ABS(Y157:AL157))&gt;0,1,0))</f>
        <v>1</v>
      </c>
      <c r="AN157" s="7">
        <f t="shared" si="19"/>
        <v>1</v>
      </c>
      <c r="AO157" s="7">
        <f t="shared" si="20"/>
        <v>0</v>
      </c>
      <c r="AP157" s="7">
        <f t="shared" si="16"/>
        <v>0.85932777484443057</v>
      </c>
      <c r="AQ157" s="7">
        <f t="shared" si="17"/>
        <v>0.56859546917950765</v>
      </c>
      <c r="AR157" s="7">
        <f t="shared" si="18"/>
        <v>0.29073230566492286</v>
      </c>
    </row>
    <row r="158" spans="1:44" x14ac:dyDescent="0.25">
      <c r="A158" s="3" t="s">
        <v>27</v>
      </c>
      <c r="B158" s="1">
        <v>1991</v>
      </c>
      <c r="C158" s="7">
        <v>98.72</v>
      </c>
      <c r="D158" s="7" t="s">
        <v>24</v>
      </c>
      <c r="E158" s="7">
        <v>602904000000</v>
      </c>
      <c r="F158">
        <v>705913476670.62488</v>
      </c>
      <c r="G158" s="7">
        <v>696882000000</v>
      </c>
      <c r="H158" s="7">
        <v>974161250000</v>
      </c>
      <c r="I158" s="1"/>
      <c r="J158" s="7">
        <v>8.9816459313633228</v>
      </c>
      <c r="K158" s="7">
        <v>9.5020416666666669</v>
      </c>
      <c r="L158" s="7">
        <v>562.49224853515625</v>
      </c>
      <c r="M158" s="7">
        <v>189.04219055175781</v>
      </c>
      <c r="N158" s="7">
        <v>28037420</v>
      </c>
      <c r="O158" s="1"/>
      <c r="P158" s="7">
        <v>-3227581308.4463348</v>
      </c>
      <c r="Q158" s="1">
        <v>28495627725.441895</v>
      </c>
      <c r="R158" s="7">
        <v>186375500000</v>
      </c>
      <c r="S158" s="7">
        <v>945665622274.55811</v>
      </c>
      <c r="T158" s="7">
        <v>131435.75</v>
      </c>
      <c r="U158" s="7">
        <v>515593685659.43915</v>
      </c>
      <c r="V158" s="7">
        <v>10.304570416647779</v>
      </c>
      <c r="W158">
        <v>662513000000</v>
      </c>
      <c r="X158">
        <v>131435.75</v>
      </c>
      <c r="Y158" s="7">
        <v>1.0943042194911632E-2</v>
      </c>
      <c r="Z158" s="7">
        <v>0.12165015240010098</v>
      </c>
      <c r="AA158" s="7">
        <v>-9.1556786364093996E-3</v>
      </c>
      <c r="AB158" s="7">
        <v>0</v>
      </c>
      <c r="AC158" s="7">
        <v>0</v>
      </c>
      <c r="AD158" s="7">
        <v>0</v>
      </c>
      <c r="AE158" s="7">
        <v>0</v>
      </c>
      <c r="AF158" s="7">
        <v>2.2141422041037865E-2</v>
      </c>
      <c r="AG158" s="7">
        <v>0.24775047529279931</v>
      </c>
      <c r="AH158" s="7">
        <v>0.22849072102975485</v>
      </c>
      <c r="AI158" s="7">
        <v>9.2651090583585144E-2</v>
      </c>
      <c r="AJ158" s="7">
        <v>1.9551568721575451E-2</v>
      </c>
      <c r="AK158" s="7">
        <v>0</v>
      </c>
      <c r="AL158" s="7">
        <v>0</v>
      </c>
      <c r="AM158" s="7">
        <f t="array" ref="AM158">IF(AL158="NA","NA",IF(SUM(ABS(Y158:AL158))&gt;0,1,0))</f>
        <v>1</v>
      </c>
      <c r="AN158" s="7">
        <f t="shared" si="19"/>
        <v>0</v>
      </c>
      <c r="AO158" s="7">
        <f t="shared" si="20"/>
        <v>1</v>
      </c>
      <c r="AP158" s="7">
        <f t="shared" si="16"/>
        <v>0.40248509192884979</v>
      </c>
      <c r="AQ158" s="7">
        <f t="shared" si="17"/>
        <v>0.13259319459501262</v>
      </c>
      <c r="AR158" s="7">
        <f t="shared" si="18"/>
        <v>0.26989189733383717</v>
      </c>
    </row>
    <row r="159" spans="1:44" x14ac:dyDescent="0.25">
      <c r="A159" s="3" t="s">
        <v>27</v>
      </c>
      <c r="B159" s="1">
        <v>1992</v>
      </c>
      <c r="C159" s="7">
        <v>98.335000000000008</v>
      </c>
      <c r="D159" s="7">
        <v>98.682000000000002</v>
      </c>
      <c r="E159" s="7">
        <v>651164000000</v>
      </c>
      <c r="F159">
        <v>729658716413.30713</v>
      </c>
      <c r="G159" s="7">
        <v>713312000000</v>
      </c>
      <c r="H159" s="7">
        <v>982484000000</v>
      </c>
      <c r="I159" s="1"/>
      <c r="J159" s="7">
        <v>6.5752540466779603</v>
      </c>
      <c r="K159" s="7">
        <v>8.0698333333333334</v>
      </c>
      <c r="L159" s="7">
        <v>572.7322998046875</v>
      </c>
      <c r="M159" s="7">
        <v>182.01248168945312</v>
      </c>
      <c r="N159" s="7">
        <v>28371264</v>
      </c>
      <c r="O159" s="1"/>
      <c r="P159" s="7">
        <v>-2183694904.3638229</v>
      </c>
      <c r="Q159" s="1">
        <v>32728706786.030151</v>
      </c>
      <c r="R159" s="7">
        <v>180883250000</v>
      </c>
      <c r="S159" s="7">
        <v>949755293213.96985</v>
      </c>
      <c r="T159" s="7">
        <v>127547.25</v>
      </c>
      <c r="U159" s="7">
        <v>523498251557.44873</v>
      </c>
      <c r="V159" s="7">
        <v>11.223000176666936</v>
      </c>
      <c r="W159">
        <v>675083000000</v>
      </c>
      <c r="X159">
        <v>127547.25</v>
      </c>
      <c r="Y159" s="7">
        <v>0</v>
      </c>
      <c r="Z159" s="7">
        <v>-8.9581429876656009E-3</v>
      </c>
      <c r="AA159" s="7">
        <v>-7.7089995431703978E-3</v>
      </c>
      <c r="AB159" s="7">
        <v>0</v>
      </c>
      <c r="AC159" s="7">
        <v>0</v>
      </c>
      <c r="AD159" s="7">
        <v>0</v>
      </c>
      <c r="AE159" s="7">
        <v>0</v>
      </c>
      <c r="AF159" s="7">
        <v>0</v>
      </c>
      <c r="AG159" s="7">
        <v>0.22356098675194153</v>
      </c>
      <c r="AH159" s="7">
        <v>9.8503883051621735E-2</v>
      </c>
      <c r="AI159" s="7">
        <v>1.912973960712654E-2</v>
      </c>
      <c r="AJ159" s="7">
        <v>0</v>
      </c>
      <c r="AK159" s="7">
        <v>0</v>
      </c>
      <c r="AL159" s="7">
        <v>0</v>
      </c>
      <c r="AM159" s="7">
        <f t="array" ref="AM159">IF(AL159="NA","NA",IF(SUM(ABS(Y159:AL159))&gt;0,1,0))</f>
        <v>1</v>
      </c>
      <c r="AN159" s="7">
        <f t="shared" si="19"/>
        <v>0</v>
      </c>
      <c r="AO159" s="7">
        <f t="shared" si="20"/>
        <v>1</v>
      </c>
      <c r="AP159" s="7">
        <f t="shared" si="16"/>
        <v>0.21460284376427594</v>
      </c>
      <c r="AQ159" s="7">
        <f t="shared" si="17"/>
        <v>-8.9581429876656009E-3</v>
      </c>
      <c r="AR159" s="7">
        <f t="shared" si="18"/>
        <v>0.22356098675194153</v>
      </c>
    </row>
    <row r="160" spans="1:44" x14ac:dyDescent="0.25">
      <c r="A160" s="3" t="s">
        <v>27</v>
      </c>
      <c r="B160" s="1">
        <v>1993</v>
      </c>
      <c r="C160" s="7">
        <v>97.863</v>
      </c>
      <c r="D160" s="7">
        <v>99.411000000000001</v>
      </c>
      <c r="E160" s="7">
        <v>761659000000</v>
      </c>
      <c r="F160">
        <v>755147248186.8009</v>
      </c>
      <c r="G160" s="7">
        <v>741593000000</v>
      </c>
      <c r="H160" s="7">
        <v>1008101000000</v>
      </c>
      <c r="I160" s="1"/>
      <c r="J160" s="7">
        <v>5.0061138010540187</v>
      </c>
      <c r="K160" s="7">
        <v>7.269916666666667</v>
      </c>
      <c r="L160" s="7">
        <v>585.25439453125</v>
      </c>
      <c r="M160" s="7">
        <v>178.33197021484375</v>
      </c>
      <c r="N160" s="7">
        <v>28684764</v>
      </c>
      <c r="O160" s="1"/>
      <c r="P160" s="7">
        <v>141877321.29343414</v>
      </c>
      <c r="Q160" s="1">
        <v>51040260384.44397</v>
      </c>
      <c r="R160" s="7">
        <v>178763750000</v>
      </c>
      <c r="S160" s="7">
        <v>957060739615.55603</v>
      </c>
      <c r="T160" s="7">
        <v>124819.75</v>
      </c>
      <c r="U160" s="7">
        <v>532823077345.48944</v>
      </c>
      <c r="V160" s="7">
        <v>11.385674881839915</v>
      </c>
      <c r="W160">
        <v>702015000000</v>
      </c>
      <c r="X160">
        <v>124819.75</v>
      </c>
      <c r="Y160" s="7">
        <v>0</v>
      </c>
      <c r="Z160" s="7">
        <v>-7.4259059605271847E-3</v>
      </c>
      <c r="AA160" s="7">
        <v>-2.1040066888160354E-2</v>
      </c>
      <c r="AB160" s="7">
        <v>0</v>
      </c>
      <c r="AC160" s="7">
        <v>0</v>
      </c>
      <c r="AD160" s="7">
        <v>0</v>
      </c>
      <c r="AE160" s="7">
        <v>0</v>
      </c>
      <c r="AF160" s="7">
        <v>0.26341338643314482</v>
      </c>
      <c r="AG160" s="7">
        <v>9.4886576162291791E-2</v>
      </c>
      <c r="AH160" s="7">
        <v>0.25481858786771988</v>
      </c>
      <c r="AI160" s="7">
        <v>8.3197650113313829E-2</v>
      </c>
      <c r="AJ160" s="7">
        <v>1.4645536755484169E-2</v>
      </c>
      <c r="AK160" s="7">
        <v>0</v>
      </c>
      <c r="AL160" s="7">
        <v>0</v>
      </c>
      <c r="AM160" s="7">
        <f t="array" ref="AM160">IF(AL160="NA","NA",IF(SUM(ABS(Y160:AL160))&gt;0,1,0))</f>
        <v>1</v>
      </c>
      <c r="AN160" s="7">
        <f t="shared" si="19"/>
        <v>0</v>
      </c>
      <c r="AO160" s="7">
        <f t="shared" si="20"/>
        <v>1</v>
      </c>
      <c r="AP160" s="7">
        <f t="shared" si="16"/>
        <v>0.35087405663490945</v>
      </c>
      <c r="AQ160" s="7">
        <f t="shared" si="17"/>
        <v>-7.4259059605271847E-3</v>
      </c>
      <c r="AR160" s="7">
        <f t="shared" si="18"/>
        <v>0.35829996259543662</v>
      </c>
    </row>
    <row r="161" spans="1:44" x14ac:dyDescent="0.25">
      <c r="A161" s="3" t="s">
        <v>27</v>
      </c>
      <c r="B161" s="1">
        <v>1994</v>
      </c>
      <c r="C161" s="7">
        <v>99.366</v>
      </c>
      <c r="D161" s="7">
        <v>102.181</v>
      </c>
      <c r="E161" s="7">
        <v>797667000000</v>
      </c>
      <c r="F161">
        <v>782012854981.32507</v>
      </c>
      <c r="G161" s="7">
        <v>786584000000</v>
      </c>
      <c r="H161" s="7">
        <v>1054009500000</v>
      </c>
      <c r="I161" s="1"/>
      <c r="J161" s="7">
        <v>5.4739634857895725</v>
      </c>
      <c r="K161" s="7">
        <v>8.3079583333333336</v>
      </c>
      <c r="L161" s="7">
        <v>608.353271484375</v>
      </c>
      <c r="M161" s="7">
        <v>196.94972229003906</v>
      </c>
      <c r="N161" s="7">
        <v>29000663</v>
      </c>
      <c r="O161" s="1"/>
      <c r="P161" s="7">
        <v>6687703150.6772308</v>
      </c>
      <c r="Q161" s="1">
        <v>71723506990.462158</v>
      </c>
      <c r="R161" s="7">
        <v>190738250000</v>
      </c>
      <c r="S161" s="7">
        <v>982285993009.53784</v>
      </c>
      <c r="T161" s="7">
        <v>134188.5</v>
      </c>
      <c r="U161" s="7">
        <v>548204862436.89258</v>
      </c>
      <c r="V161" s="7">
        <v>10.385565239075165</v>
      </c>
      <c r="W161">
        <v>742879000000</v>
      </c>
      <c r="X161">
        <v>134188.5</v>
      </c>
      <c r="Y161" s="7">
        <v>5.5943067145950112E-2</v>
      </c>
      <c r="Z161" s="7">
        <v>-1.9847627300476213E-2</v>
      </c>
      <c r="AA161" s="7">
        <v>9.8427367413309319E-2</v>
      </c>
      <c r="AB161" s="7">
        <v>3.9727685364515292E-2</v>
      </c>
      <c r="AC161" s="7">
        <v>4.3781530809874E-3</v>
      </c>
      <c r="AD161" s="7">
        <v>0</v>
      </c>
      <c r="AE161" s="7">
        <v>0</v>
      </c>
      <c r="AF161" s="7">
        <v>0.21316740889874208</v>
      </c>
      <c r="AG161" s="7">
        <v>0.2403768195279897</v>
      </c>
      <c r="AH161" s="7">
        <v>0.46894884111909491</v>
      </c>
      <c r="AI161" s="7">
        <v>0.30212499335169346</v>
      </c>
      <c r="AJ161" s="7">
        <v>6.0613097099003338E-2</v>
      </c>
      <c r="AK161" s="7">
        <v>0</v>
      </c>
      <c r="AL161" s="7">
        <v>0</v>
      </c>
      <c r="AM161" s="7">
        <f t="array" ref="AM161">IF(AL161="NA","NA",IF(SUM(ABS(Y161:AL161))&gt;0,1,0))</f>
        <v>1</v>
      </c>
      <c r="AN161" s="7">
        <f t="shared" si="19"/>
        <v>0</v>
      </c>
      <c r="AO161" s="7">
        <f t="shared" si="20"/>
        <v>1</v>
      </c>
      <c r="AP161" s="7">
        <f t="shared" si="16"/>
        <v>0.48963966827220573</v>
      </c>
      <c r="AQ161" s="7">
        <f t="shared" si="17"/>
        <v>3.6095439845473899E-2</v>
      </c>
      <c r="AR161" s="7">
        <f t="shared" si="18"/>
        <v>0.45354422842673181</v>
      </c>
    </row>
    <row r="162" spans="1:44" x14ac:dyDescent="0.25">
      <c r="A162" s="3" t="s">
        <v>27</v>
      </c>
      <c r="B162" s="1">
        <v>1995</v>
      </c>
      <c r="C162" s="7">
        <v>98.058000000000007</v>
      </c>
      <c r="D162" s="7">
        <v>99.929000000000002</v>
      </c>
      <c r="E162" s="7">
        <v>858157000000</v>
      </c>
      <c r="F162">
        <v>821258585775.66846</v>
      </c>
      <c r="G162" s="7">
        <v>826214000000</v>
      </c>
      <c r="H162" s="7">
        <v>1082873500000</v>
      </c>
      <c r="I162" s="1"/>
      <c r="J162" s="7">
        <v>7.0918206600163121</v>
      </c>
      <c r="K162" s="7">
        <v>8.1946250000000003</v>
      </c>
      <c r="L162" s="7">
        <v>612.75396728515625</v>
      </c>
      <c r="M162" s="7">
        <v>364.59042358398437</v>
      </c>
      <c r="N162" s="7">
        <v>29302311</v>
      </c>
      <c r="O162" s="1"/>
      <c r="P162" s="7">
        <v>18821547203.994667</v>
      </c>
      <c r="Q162" s="1">
        <v>91726540340.620117</v>
      </c>
      <c r="R162" s="7">
        <v>188126250000</v>
      </c>
      <c r="S162" s="7">
        <v>991146959659.37988</v>
      </c>
      <c r="T162" s="7">
        <v>131585.75</v>
      </c>
      <c r="U162" s="7">
        <v>560617566951.58728</v>
      </c>
      <c r="V162" s="7">
        <v>9.47157008476211</v>
      </c>
      <c r="W162">
        <v>781876000000</v>
      </c>
      <c r="X162">
        <v>131585.75</v>
      </c>
      <c r="Y162" s="7">
        <v>8.1562042678788693E-2</v>
      </c>
      <c r="Z162" s="7">
        <v>9.3623600427429524E-2</v>
      </c>
      <c r="AA162" s="7">
        <v>9.7788076887957695E-2</v>
      </c>
      <c r="AB162" s="7">
        <v>2.9768294699330969E-2</v>
      </c>
      <c r="AC162" s="7">
        <v>0</v>
      </c>
      <c r="AD162" s="7">
        <v>0</v>
      </c>
      <c r="AE162" s="7">
        <v>0</v>
      </c>
      <c r="AF162" s="7">
        <v>0.36835565492716177</v>
      </c>
      <c r="AG162" s="7">
        <v>0.44606170088323915</v>
      </c>
      <c r="AH162" s="7">
        <v>0.91714110850342911</v>
      </c>
      <c r="AI162" s="7">
        <v>0.52515590565949266</v>
      </c>
      <c r="AJ162" s="7">
        <v>0</v>
      </c>
      <c r="AK162" s="7">
        <v>0</v>
      </c>
      <c r="AL162" s="7">
        <v>0</v>
      </c>
      <c r="AM162" s="7">
        <f t="array" ref="AM162">IF(AL162="NA","NA",IF(SUM(ABS(Y162:AL162))&gt;0,1,0))</f>
        <v>1</v>
      </c>
      <c r="AN162" s="7">
        <f t="shared" si="19"/>
        <v>0</v>
      </c>
      <c r="AO162" s="7">
        <f t="shared" si="20"/>
        <v>1</v>
      </c>
      <c r="AP162" s="7">
        <f t="shared" si="16"/>
        <v>0.98960299891661907</v>
      </c>
      <c r="AQ162" s="7">
        <f t="shared" si="17"/>
        <v>0.1751856431062182</v>
      </c>
      <c r="AR162" s="7">
        <f t="shared" si="18"/>
        <v>0.81441735581040087</v>
      </c>
    </row>
    <row r="163" spans="1:44" x14ac:dyDescent="0.25">
      <c r="A163" s="3" t="s">
        <v>27</v>
      </c>
      <c r="B163" s="1">
        <v>1996</v>
      </c>
      <c r="C163" s="7">
        <v>98.531999999999996</v>
      </c>
      <c r="D163" s="7">
        <v>99.65</v>
      </c>
      <c r="E163" s="7">
        <v>935216000000</v>
      </c>
      <c r="F163">
        <v>858142787970.48389</v>
      </c>
      <c r="G163" s="7">
        <v>854847000000</v>
      </c>
      <c r="H163" s="7">
        <v>1101061750000</v>
      </c>
      <c r="I163" s="1"/>
      <c r="J163" s="7">
        <v>4.4562272727272729</v>
      </c>
      <c r="K163" s="7">
        <v>7.2525833333333338</v>
      </c>
      <c r="L163" s="7">
        <v>630.0130615234375</v>
      </c>
      <c r="M163" s="7">
        <v>380.96859741210937</v>
      </c>
      <c r="N163" s="7">
        <v>29610218</v>
      </c>
      <c r="O163" s="1"/>
      <c r="P163" s="7">
        <v>24614297753.987518</v>
      </c>
      <c r="Q163" s="1">
        <v>85251438241.268555</v>
      </c>
      <c r="R163" s="7">
        <v>198996250000</v>
      </c>
      <c r="S163" s="7">
        <v>1015810311758.7314</v>
      </c>
      <c r="T163" s="7">
        <v>139366.25</v>
      </c>
      <c r="U163" s="7">
        <v>577077161737.10547</v>
      </c>
      <c r="V163" s="7">
        <v>9.6254136378126702</v>
      </c>
      <c r="W163">
        <v>808534000000</v>
      </c>
      <c r="X163">
        <v>139366.25</v>
      </c>
      <c r="Y163" s="7">
        <v>0</v>
      </c>
      <c r="Z163" s="7">
        <v>9.4698780208014685E-2</v>
      </c>
      <c r="AA163" s="7">
        <v>2.8827862113796267E-2</v>
      </c>
      <c r="AB163" s="7">
        <v>0</v>
      </c>
      <c r="AC163" s="7">
        <v>0</v>
      </c>
      <c r="AD163" s="7">
        <v>0</v>
      </c>
      <c r="AE163" s="7">
        <v>0</v>
      </c>
      <c r="AF163" s="7">
        <v>-9.3205108595900889E-3</v>
      </c>
      <c r="AG163" s="7">
        <v>0.88816701399510556</v>
      </c>
      <c r="AH163" s="7">
        <v>0.53819975527684305</v>
      </c>
      <c r="AI163" s="7">
        <v>0</v>
      </c>
      <c r="AJ163" s="7">
        <v>0</v>
      </c>
      <c r="AK163" s="7">
        <v>0</v>
      </c>
      <c r="AL163" s="7">
        <v>0</v>
      </c>
      <c r="AM163" s="7">
        <f t="array" ref="AM163">IF(AL163="NA","NA",IF(SUM(ABS(Y163:AL163))&gt;0,1,0))</f>
        <v>1</v>
      </c>
      <c r="AN163" s="7">
        <f t="shared" si="19"/>
        <v>0</v>
      </c>
      <c r="AO163" s="7">
        <f t="shared" si="20"/>
        <v>1</v>
      </c>
      <c r="AP163" s="7">
        <f t="shared" si="16"/>
        <v>0.97354528334353019</v>
      </c>
      <c r="AQ163" s="7">
        <f t="shared" si="17"/>
        <v>9.4698780208014685E-2</v>
      </c>
      <c r="AR163" s="7">
        <f t="shared" si="18"/>
        <v>0.87884650313551549</v>
      </c>
    </row>
    <row r="164" spans="1:44" x14ac:dyDescent="0.25">
      <c r="A164" s="3" t="s">
        <v>27</v>
      </c>
      <c r="B164" s="1">
        <v>1997</v>
      </c>
      <c r="C164" s="7">
        <v>100.143</v>
      </c>
      <c r="D164" s="7">
        <v>101.14100000000001</v>
      </c>
      <c r="E164" s="7">
        <v>929031000000</v>
      </c>
      <c r="F164">
        <v>896124867628.68958</v>
      </c>
      <c r="G164" s="7">
        <v>901376000000</v>
      </c>
      <c r="H164" s="7">
        <v>1147894000000</v>
      </c>
      <c r="I164" s="1"/>
      <c r="J164" s="7">
        <v>3.528975155279503</v>
      </c>
      <c r="K164" s="7">
        <v>6.1582499999999998</v>
      </c>
      <c r="L164" s="7">
        <v>659.38531494140625</v>
      </c>
      <c r="M164" s="7">
        <v>436.648193359375</v>
      </c>
      <c r="N164" s="7">
        <v>29905948</v>
      </c>
      <c r="O164" s="1"/>
      <c r="P164" s="7">
        <v>12453969254.3806</v>
      </c>
      <c r="Q164" s="1">
        <v>80726408353.87793</v>
      </c>
      <c r="R164" s="7">
        <v>222230750000</v>
      </c>
      <c r="S164" s="7">
        <v>1067167591646.1221</v>
      </c>
      <c r="T164" s="7">
        <v>164653.75</v>
      </c>
      <c r="U164" s="7">
        <v>605653980962.22449</v>
      </c>
      <c r="V164" s="7">
        <v>9.0895019756902791</v>
      </c>
      <c r="W164">
        <v>855029000000</v>
      </c>
      <c r="X164">
        <v>164653.75</v>
      </c>
      <c r="Y164" s="7">
        <v>-2.20904848918076E-2</v>
      </c>
      <c r="Z164" s="7">
        <v>2.7329894769992737E-2</v>
      </c>
      <c r="AA164" s="7">
        <v>0</v>
      </c>
      <c r="AB164" s="7">
        <v>0</v>
      </c>
      <c r="AC164" s="7">
        <v>0</v>
      </c>
      <c r="AD164" s="7">
        <v>0</v>
      </c>
      <c r="AE164" s="7">
        <v>0</v>
      </c>
      <c r="AF164" s="7">
        <v>-4.3614547094081677E-2</v>
      </c>
      <c r="AG164" s="7">
        <v>0.51023355873180232</v>
      </c>
      <c r="AH164" s="7">
        <v>0</v>
      </c>
      <c r="AI164" s="7">
        <v>0</v>
      </c>
      <c r="AJ164" s="7">
        <v>0</v>
      </c>
      <c r="AK164" s="7">
        <v>0</v>
      </c>
      <c r="AL164" s="7">
        <v>0</v>
      </c>
      <c r="AM164" s="7">
        <f t="array" ref="AM164">IF(AL164="NA","NA",IF(SUM(ABS(Y164:AL164))&gt;0,1,0))</f>
        <v>1</v>
      </c>
      <c r="AN164" s="7">
        <f t="shared" si="19"/>
        <v>0</v>
      </c>
      <c r="AO164" s="7">
        <f t="shared" si="20"/>
        <v>1</v>
      </c>
      <c r="AP164" s="7">
        <f t="shared" si="16"/>
        <v>0.47185842151590573</v>
      </c>
      <c r="AQ164" s="7">
        <f t="shared" si="17"/>
        <v>5.2394098781851361E-3</v>
      </c>
      <c r="AR164" s="7">
        <f t="shared" si="18"/>
        <v>0.46661901163772063</v>
      </c>
    </row>
    <row r="165" spans="1:44" x14ac:dyDescent="0.25">
      <c r="A165" s="3" t="s">
        <v>27</v>
      </c>
      <c r="B165" s="1">
        <v>1998</v>
      </c>
      <c r="C165" s="7">
        <v>99.772000000000006</v>
      </c>
      <c r="D165" s="7">
        <v>100.462</v>
      </c>
      <c r="E165" s="7">
        <v>951920000000</v>
      </c>
      <c r="F165">
        <v>923162365111.14136</v>
      </c>
      <c r="G165" s="7">
        <v>936730000000</v>
      </c>
      <c r="H165" s="7">
        <v>1195395750000</v>
      </c>
      <c r="I165" s="1"/>
      <c r="J165" s="7">
        <v>5.0492992188970458</v>
      </c>
      <c r="K165" s="7">
        <v>5.2945833333333336</v>
      </c>
      <c r="L165" s="7">
        <v>680.02294921875</v>
      </c>
      <c r="M165" s="7">
        <v>452.71682739257812</v>
      </c>
      <c r="N165" s="7">
        <v>30155173</v>
      </c>
      <c r="O165" s="1"/>
      <c r="P165" s="7">
        <v>12129457702.220566</v>
      </c>
      <c r="Q165" s="1">
        <v>97333170072.795898</v>
      </c>
      <c r="R165" s="7">
        <v>229437000000</v>
      </c>
      <c r="S165" s="7">
        <v>1098062579927.2041</v>
      </c>
      <c r="T165" s="7">
        <v>169335.75</v>
      </c>
      <c r="U165" s="7">
        <v>622653405941.29272</v>
      </c>
      <c r="V165" s="7">
        <v>8.2831412158625639</v>
      </c>
      <c r="W165">
        <v>884553000000</v>
      </c>
      <c r="X165">
        <v>169335.75</v>
      </c>
      <c r="Y165" s="7">
        <v>0</v>
      </c>
      <c r="Z165" s="7">
        <v>0</v>
      </c>
      <c r="AA165" s="7">
        <v>0</v>
      </c>
      <c r="AB165" s="7">
        <v>0</v>
      </c>
      <c r="AC165" s="7">
        <v>0</v>
      </c>
      <c r="AD165" s="7">
        <v>0</v>
      </c>
      <c r="AE165" s="7">
        <v>0</v>
      </c>
      <c r="AF165" s="7">
        <v>0</v>
      </c>
      <c r="AG165" s="7">
        <v>0</v>
      </c>
      <c r="AH165" s="7">
        <v>0</v>
      </c>
      <c r="AI165" s="7">
        <v>0</v>
      </c>
      <c r="AJ165" s="7">
        <v>0</v>
      </c>
      <c r="AK165" s="7">
        <v>0</v>
      </c>
      <c r="AL165" s="7">
        <v>0</v>
      </c>
      <c r="AM165" s="7">
        <f t="array" ref="AM165">IF(AL165="NA","NA",IF(SUM(ABS(Y165:AL165))&gt;0,1,0))</f>
        <v>0</v>
      </c>
      <c r="AN165" s="7">
        <f t="shared" si="19"/>
        <v>0</v>
      </c>
      <c r="AO165" s="7">
        <f t="shared" si="20"/>
        <v>0</v>
      </c>
      <c r="AP165" s="7">
        <f t="shared" si="16"/>
        <v>0</v>
      </c>
      <c r="AQ165" s="7">
        <f t="shared" si="17"/>
        <v>0</v>
      </c>
      <c r="AR165" s="7">
        <f t="shared" si="18"/>
        <v>0</v>
      </c>
    </row>
    <row r="166" spans="1:44" x14ac:dyDescent="0.25">
      <c r="A166" s="3" t="s">
        <v>27</v>
      </c>
      <c r="B166" s="1">
        <v>1999</v>
      </c>
      <c r="C166" s="7">
        <v>100.42400000000001</v>
      </c>
      <c r="D166" s="7">
        <v>101.12</v>
      </c>
      <c r="E166" s="7">
        <v>924081000000</v>
      </c>
      <c r="F166">
        <v>959343675669.33838</v>
      </c>
      <c r="G166" s="7">
        <v>1001845000000</v>
      </c>
      <c r="H166" s="7">
        <v>1255133250000</v>
      </c>
      <c r="I166" s="1"/>
      <c r="J166" s="7">
        <v>4.9023887790953014</v>
      </c>
      <c r="K166" s="7">
        <v>5.5111249999999998</v>
      </c>
      <c r="L166" s="7">
        <v>705.8782958984375</v>
      </c>
      <c r="M166" s="7">
        <v>470.35382080078125</v>
      </c>
      <c r="N166" s="7">
        <v>30401286</v>
      </c>
      <c r="O166" s="1"/>
      <c r="P166" s="7">
        <v>24090126982.78138</v>
      </c>
      <c r="Q166" s="1">
        <v>117461727859.77173</v>
      </c>
      <c r="R166" s="7">
        <v>241212250000</v>
      </c>
      <c r="S166" s="7">
        <v>1137671522140.2283</v>
      </c>
      <c r="T166" s="7">
        <v>179879.25</v>
      </c>
      <c r="U166" s="7">
        <v>646533348914.65088</v>
      </c>
      <c r="V166" s="7">
        <v>7.5614090805560101</v>
      </c>
      <c r="W166">
        <v>949209000000</v>
      </c>
      <c r="X166">
        <v>179879.25</v>
      </c>
      <c r="Y166" s="7">
        <v>0</v>
      </c>
      <c r="Z166" s="7">
        <v>0</v>
      </c>
      <c r="AA166" s="7">
        <v>0</v>
      </c>
      <c r="AB166" s="7">
        <v>0</v>
      </c>
      <c r="AC166" s="7">
        <v>0</v>
      </c>
      <c r="AD166" s="7">
        <v>0</v>
      </c>
      <c r="AE166" s="7">
        <v>0</v>
      </c>
      <c r="AF166" s="7">
        <v>0</v>
      </c>
      <c r="AG166" s="7">
        <v>0</v>
      </c>
      <c r="AH166" s="7">
        <v>0</v>
      </c>
      <c r="AI166" s="7">
        <v>0</v>
      </c>
      <c r="AJ166" s="7">
        <v>0</v>
      </c>
      <c r="AK166" s="7">
        <v>0</v>
      </c>
      <c r="AL166" s="7">
        <v>0</v>
      </c>
      <c r="AM166" s="7">
        <f t="array" ref="AM166">IF(AL166="NA","NA",IF(SUM(ABS(Y166:AL166))&gt;0,1,0))</f>
        <v>0</v>
      </c>
      <c r="AN166" s="7">
        <f t="shared" si="19"/>
        <v>0</v>
      </c>
      <c r="AO166" s="7">
        <f t="shared" si="20"/>
        <v>0</v>
      </c>
      <c r="AP166" s="7">
        <f t="shared" si="16"/>
        <v>0</v>
      </c>
      <c r="AQ166" s="7">
        <f t="shared" si="17"/>
        <v>0</v>
      </c>
      <c r="AR166" s="7">
        <f t="shared" si="18"/>
        <v>0</v>
      </c>
    </row>
    <row r="167" spans="1:44" x14ac:dyDescent="0.25">
      <c r="A167" s="3" t="s">
        <v>27</v>
      </c>
      <c r="B167" s="1">
        <v>2000</v>
      </c>
      <c r="C167" s="7">
        <v>100.42100000000001</v>
      </c>
      <c r="D167" s="7">
        <v>100.496</v>
      </c>
      <c r="E167" s="7">
        <v>924682000000</v>
      </c>
      <c r="F167">
        <v>1030316295298.955</v>
      </c>
      <c r="G167" s="7">
        <v>1098166000000</v>
      </c>
      <c r="H167" s="7">
        <v>1319434750000</v>
      </c>
      <c r="I167" s="1"/>
      <c r="J167" s="7">
        <v>5.6736384810841329</v>
      </c>
      <c r="K167" s="7">
        <v>5.9452083333333334</v>
      </c>
      <c r="L167" s="7">
        <v>730.3931884765625</v>
      </c>
      <c r="M167" s="7">
        <v>491.976806640625</v>
      </c>
      <c r="N167" s="7">
        <v>30685730</v>
      </c>
      <c r="O167" s="1"/>
      <c r="P167" s="7">
        <v>41619331934.456482</v>
      </c>
      <c r="Q167" s="1">
        <v>135796943369.39038</v>
      </c>
      <c r="R167" s="7">
        <v>253430750000</v>
      </c>
      <c r="S167" s="7">
        <v>1183637806630.6096</v>
      </c>
      <c r="T167" s="7">
        <v>188551.5</v>
      </c>
      <c r="U167" s="7">
        <v>672716521714.15808</v>
      </c>
      <c r="V167" s="7">
        <v>6.8373538319172198</v>
      </c>
      <c r="W167">
        <v>1048545000000</v>
      </c>
      <c r="X167">
        <v>188551.5</v>
      </c>
      <c r="Y167" s="7">
        <v>0</v>
      </c>
      <c r="Z167" s="7">
        <v>0</v>
      </c>
      <c r="AA167" s="7">
        <v>0</v>
      </c>
      <c r="AB167" s="7">
        <v>0</v>
      </c>
      <c r="AC167" s="7">
        <v>0</v>
      </c>
      <c r="AD167" s="7">
        <v>0</v>
      </c>
      <c r="AE167" s="7">
        <v>0</v>
      </c>
      <c r="AF167" s="7">
        <v>0</v>
      </c>
      <c r="AG167" s="7">
        <v>0</v>
      </c>
      <c r="AH167" s="7">
        <v>0</v>
      </c>
      <c r="AI167" s="7">
        <v>0</v>
      </c>
      <c r="AJ167" s="7">
        <v>0</v>
      </c>
      <c r="AK167" s="7">
        <v>0</v>
      </c>
      <c r="AL167" s="7">
        <v>0</v>
      </c>
      <c r="AM167" s="7">
        <f t="array" ref="AM167">IF(AL167="NA","NA",IF(SUM(ABS(Y167:AL167))&gt;0,1,0))</f>
        <v>0</v>
      </c>
      <c r="AN167" s="7">
        <f t="shared" si="19"/>
        <v>0</v>
      </c>
      <c r="AO167" s="7">
        <f t="shared" si="20"/>
        <v>0</v>
      </c>
      <c r="AP167" s="7">
        <f t="shared" si="16"/>
        <v>0</v>
      </c>
      <c r="AQ167" s="7">
        <f t="shared" si="17"/>
        <v>0</v>
      </c>
      <c r="AR167" s="7">
        <f t="shared" si="18"/>
        <v>0</v>
      </c>
    </row>
    <row r="168" spans="1:44" x14ac:dyDescent="0.25">
      <c r="A168" s="3" t="s">
        <v>27</v>
      </c>
      <c r="B168" s="1">
        <v>2001</v>
      </c>
      <c r="C168" s="7">
        <v>99.740000000000009</v>
      </c>
      <c r="D168" s="7">
        <v>97.614000000000004</v>
      </c>
      <c r="E168" s="7">
        <v>972083000000</v>
      </c>
      <c r="F168">
        <v>1070617341399.3546</v>
      </c>
      <c r="G168" s="7">
        <v>1134832000000</v>
      </c>
      <c r="H168" s="7">
        <v>1341712250000</v>
      </c>
      <c r="I168" s="1"/>
      <c r="J168" s="7">
        <v>4.0200932069138586</v>
      </c>
      <c r="K168" s="7">
        <v>5.4723750000000004</v>
      </c>
      <c r="L168" s="7">
        <v>743.67144775390625</v>
      </c>
      <c r="M168" s="7">
        <v>504.1583251953125</v>
      </c>
      <c r="N168" s="7">
        <v>31019020</v>
      </c>
      <c r="O168" s="1"/>
      <c r="P168" s="7">
        <v>41819631489.856819</v>
      </c>
      <c r="Q168" s="1">
        <v>121715949325.1311</v>
      </c>
      <c r="R168" s="7">
        <v>265486500000</v>
      </c>
      <c r="S168" s="7">
        <v>1219996300674.8689</v>
      </c>
      <c r="T168" s="7">
        <v>194149.5</v>
      </c>
      <c r="U168" s="7">
        <v>688740906438.35425</v>
      </c>
      <c r="V168" s="7">
        <v>7.269143925697735</v>
      </c>
      <c r="W168">
        <v>1076695000000</v>
      </c>
      <c r="X168">
        <v>194149.5</v>
      </c>
      <c r="Y168" s="7">
        <v>0</v>
      </c>
      <c r="Z168" s="7">
        <v>0</v>
      </c>
      <c r="AA168" s="7">
        <v>0</v>
      </c>
      <c r="AB168" s="7">
        <v>0</v>
      </c>
      <c r="AC168" s="7">
        <v>0</v>
      </c>
      <c r="AD168" s="7">
        <v>0</v>
      </c>
      <c r="AE168" s="7">
        <v>0</v>
      </c>
      <c r="AF168" s="7">
        <v>0</v>
      </c>
      <c r="AG168" s="7">
        <v>0</v>
      </c>
      <c r="AH168" s="7">
        <v>0</v>
      </c>
      <c r="AI168" s="7">
        <v>0</v>
      </c>
      <c r="AJ168" s="7">
        <v>0</v>
      </c>
      <c r="AK168" s="7">
        <v>0</v>
      </c>
      <c r="AL168" s="7">
        <v>0</v>
      </c>
      <c r="AM168" s="7">
        <f t="array" ref="AM168">IF(AL168="NA","NA",IF(SUM(ABS(Y168:AL168))&gt;0,1,0))</f>
        <v>0</v>
      </c>
      <c r="AN168" s="7">
        <f t="shared" si="19"/>
        <v>0</v>
      </c>
      <c r="AO168" s="7">
        <f t="shared" si="20"/>
        <v>0</v>
      </c>
      <c r="AP168" s="7">
        <f t="shared" si="16"/>
        <v>0</v>
      </c>
      <c r="AQ168" s="7">
        <f t="shared" si="17"/>
        <v>0</v>
      </c>
      <c r="AR168" s="7">
        <f t="shared" si="18"/>
        <v>0</v>
      </c>
    </row>
    <row r="169" spans="1:44" x14ac:dyDescent="0.25">
      <c r="A169" s="3" t="s">
        <v>27</v>
      </c>
      <c r="B169" s="1">
        <v>2002</v>
      </c>
      <c r="C169" s="7">
        <v>101.426</v>
      </c>
      <c r="D169" s="7">
        <v>99.988</v>
      </c>
      <c r="E169" s="7">
        <v>1001182000000</v>
      </c>
      <c r="F169">
        <v>1166120825240.2749</v>
      </c>
      <c r="G169" s="7">
        <v>1180948000000</v>
      </c>
      <c r="H169" s="7">
        <v>1379304750000</v>
      </c>
      <c r="I169" s="1"/>
      <c r="J169" s="7">
        <v>2.6134299360060229</v>
      </c>
      <c r="K169" s="7">
        <v>5.3086666666666664</v>
      </c>
      <c r="L169" s="7">
        <v>768.9091796875</v>
      </c>
      <c r="M169" s="7">
        <v>506.63214111328125</v>
      </c>
      <c r="N169" s="7">
        <v>31353656</v>
      </c>
      <c r="O169" s="1"/>
      <c r="P169" s="7">
        <v>32830122759.633644</v>
      </c>
      <c r="Q169" s="1">
        <v>124876505333.56909</v>
      </c>
      <c r="R169" s="7">
        <v>268014250000</v>
      </c>
      <c r="S169" s="7">
        <v>1254428244666.4309</v>
      </c>
      <c r="T169" s="7">
        <v>196585</v>
      </c>
      <c r="U169" s="7">
        <v>714395332093.26123</v>
      </c>
      <c r="V169" s="7">
        <v>7.6628716766169411</v>
      </c>
      <c r="W169">
        <v>1124037000000</v>
      </c>
      <c r="X169">
        <v>196585</v>
      </c>
      <c r="Y169" s="7">
        <v>0</v>
      </c>
      <c r="Z169" s="7">
        <v>0</v>
      </c>
      <c r="AA169" s="7">
        <v>0</v>
      </c>
      <c r="AB169" s="7">
        <v>0</v>
      </c>
      <c r="AC169" s="7">
        <v>0</v>
      </c>
      <c r="AD169" s="7">
        <v>0</v>
      </c>
      <c r="AE169" s="7">
        <v>0</v>
      </c>
      <c r="AF169" s="7">
        <v>0</v>
      </c>
      <c r="AG169" s="7">
        <v>0</v>
      </c>
      <c r="AH169" s="7">
        <v>0</v>
      </c>
      <c r="AI169" s="7">
        <v>0</v>
      </c>
      <c r="AJ169" s="7">
        <v>0</v>
      </c>
      <c r="AK169" s="7">
        <v>0</v>
      </c>
      <c r="AL169" s="7">
        <v>0</v>
      </c>
      <c r="AM169" s="7">
        <f t="array" ref="AM169">IF(AL169="NA","NA",IF(SUM(ABS(Y169:AL169))&gt;0,1,0))</f>
        <v>0</v>
      </c>
      <c r="AN169" s="7">
        <f t="shared" si="19"/>
        <v>0</v>
      </c>
      <c r="AO169" s="7">
        <f t="shared" si="20"/>
        <v>0</v>
      </c>
      <c r="AP169" s="7">
        <f t="shared" si="16"/>
        <v>0</v>
      </c>
      <c r="AQ169" s="7">
        <f t="shared" si="17"/>
        <v>0</v>
      </c>
      <c r="AR169" s="7">
        <f t="shared" si="18"/>
        <v>0</v>
      </c>
    </row>
    <row r="170" spans="1:44" x14ac:dyDescent="0.25">
      <c r="A170" s="3" t="s">
        <v>27</v>
      </c>
      <c r="B170" s="1">
        <v>2003</v>
      </c>
      <c r="C170" s="7">
        <v>101.157</v>
      </c>
      <c r="D170" s="7">
        <v>99.67</v>
      </c>
      <c r="E170" s="7">
        <v>999085000000</v>
      </c>
      <c r="F170">
        <v>1236715581272.677</v>
      </c>
      <c r="G170" s="7">
        <v>1243829000000</v>
      </c>
      <c r="H170" s="7">
        <v>1405860500000</v>
      </c>
      <c r="I170" s="1"/>
      <c r="J170" s="7">
        <v>2.9687740369533846</v>
      </c>
      <c r="K170" s="7">
        <v>4.8099583333333333</v>
      </c>
      <c r="L170" s="7">
        <v>784.2471923828125</v>
      </c>
      <c r="M170" s="7">
        <v>517.1734619140625</v>
      </c>
      <c r="N170" s="7">
        <v>31639670</v>
      </c>
      <c r="O170" s="1"/>
      <c r="P170" s="7">
        <v>34054105586.72971</v>
      </c>
      <c r="Q170" s="1">
        <v>108320511556.14917</v>
      </c>
      <c r="R170" s="7">
        <v>282004250000</v>
      </c>
      <c r="S170" s="7">
        <v>1297539988443.8508</v>
      </c>
      <c r="T170" s="7">
        <v>209014.75</v>
      </c>
      <c r="U170" s="7">
        <v>735854017126.91284</v>
      </c>
      <c r="V170" s="7">
        <v>7.5946167505863089</v>
      </c>
      <c r="W170">
        <v>1184585000000</v>
      </c>
      <c r="X170">
        <v>209014.75</v>
      </c>
      <c r="Y170" s="7">
        <v>0</v>
      </c>
      <c r="Z170" s="7">
        <v>0</v>
      </c>
      <c r="AA170" s="7">
        <v>0</v>
      </c>
      <c r="AB170" s="7">
        <v>0</v>
      </c>
      <c r="AC170" s="7">
        <v>0</v>
      </c>
      <c r="AD170" s="7">
        <v>0</v>
      </c>
      <c r="AE170" s="7">
        <v>0</v>
      </c>
      <c r="AF170" s="7">
        <v>0</v>
      </c>
      <c r="AG170" s="7">
        <v>0</v>
      </c>
      <c r="AH170" s="7">
        <v>0</v>
      </c>
      <c r="AI170" s="7">
        <v>0</v>
      </c>
      <c r="AJ170" s="7">
        <v>0</v>
      </c>
      <c r="AK170" s="7">
        <v>0</v>
      </c>
      <c r="AL170" s="7">
        <v>0</v>
      </c>
      <c r="AM170" s="7">
        <f t="array" ref="AM170">IF(AL170="NA","NA",IF(SUM(ABS(Y170:AL170))&gt;0,1,0))</f>
        <v>0</v>
      </c>
      <c r="AN170" s="7">
        <f t="shared" si="19"/>
        <v>0</v>
      </c>
      <c r="AO170" s="7">
        <f t="shared" si="20"/>
        <v>0</v>
      </c>
      <c r="AP170" s="7">
        <f t="shared" si="16"/>
        <v>0</v>
      </c>
      <c r="AQ170" s="7">
        <f t="shared" si="17"/>
        <v>0</v>
      </c>
      <c r="AR170" s="7">
        <f t="shared" si="18"/>
        <v>0</v>
      </c>
    </row>
    <row r="171" spans="1:44" x14ac:dyDescent="0.25">
      <c r="A171" s="3" t="s">
        <v>27</v>
      </c>
      <c r="B171" s="1">
        <v>2004</v>
      </c>
      <c r="C171" s="7">
        <v>101.318</v>
      </c>
      <c r="D171" s="7">
        <v>100.65900000000001</v>
      </c>
      <c r="E171" s="7">
        <v>1013208000000</v>
      </c>
      <c r="F171">
        <v>1309429050483.6111</v>
      </c>
      <c r="G171" s="7">
        <v>1324940000000</v>
      </c>
      <c r="H171" s="7">
        <v>1449987750000</v>
      </c>
      <c r="I171" s="1"/>
      <c r="J171" s="7">
        <v>2.3082821538365019</v>
      </c>
      <c r="K171" s="7">
        <v>4.5889166666666661</v>
      </c>
      <c r="L171" s="7">
        <v>805.10565185546875</v>
      </c>
      <c r="M171" s="7">
        <v>561.39044189453125</v>
      </c>
      <c r="N171" s="7">
        <v>31940676</v>
      </c>
      <c r="O171" s="1"/>
      <c r="P171" s="7">
        <v>44866110762.398888</v>
      </c>
      <c r="Q171" s="1">
        <v>101180355510.69727</v>
      </c>
      <c r="R171" s="7">
        <v>305782000000</v>
      </c>
      <c r="S171" s="7">
        <v>1348807394489.3027</v>
      </c>
      <c r="T171" s="7">
        <v>225671.5</v>
      </c>
      <c r="U171" s="7">
        <v>758043112485.22949</v>
      </c>
      <c r="V171" s="7">
        <v>7.1678339510979141</v>
      </c>
      <c r="W171">
        <v>1264600000000</v>
      </c>
      <c r="X171">
        <v>225671.5</v>
      </c>
      <c r="Y171" s="7">
        <v>0</v>
      </c>
      <c r="Z171" s="7">
        <v>0</v>
      </c>
      <c r="AA171" s="7">
        <v>0</v>
      </c>
      <c r="AB171" s="7">
        <v>0</v>
      </c>
      <c r="AC171" s="7">
        <v>0</v>
      </c>
      <c r="AD171" s="7">
        <v>0</v>
      </c>
      <c r="AE171" s="7">
        <v>0</v>
      </c>
      <c r="AF171" s="7">
        <v>0</v>
      </c>
      <c r="AG171" s="7">
        <v>0</v>
      </c>
      <c r="AH171" s="7">
        <v>0</v>
      </c>
      <c r="AI171" s="7">
        <v>0</v>
      </c>
      <c r="AJ171" s="7">
        <v>0</v>
      </c>
      <c r="AK171" s="7">
        <v>0</v>
      </c>
      <c r="AL171" s="7">
        <v>0</v>
      </c>
      <c r="AM171" s="7">
        <f t="array" ref="AM171">IF(AL171="NA","NA",IF(SUM(ABS(Y171:AL171))&gt;0,1,0))</f>
        <v>0</v>
      </c>
      <c r="AN171" s="7">
        <f t="shared" si="19"/>
        <v>0</v>
      </c>
      <c r="AO171" s="7">
        <f t="shared" si="20"/>
        <v>0</v>
      </c>
      <c r="AP171" s="7">
        <f t="shared" si="16"/>
        <v>0</v>
      </c>
      <c r="AQ171" s="7">
        <f t="shared" si="17"/>
        <v>0</v>
      </c>
      <c r="AR171" s="7">
        <f t="shared" si="18"/>
        <v>0</v>
      </c>
    </row>
    <row r="172" spans="1:44" x14ac:dyDescent="0.25">
      <c r="A172" s="3" t="s">
        <v>27</v>
      </c>
      <c r="B172" s="1">
        <v>2005</v>
      </c>
      <c r="C172" s="7">
        <v>101.194</v>
      </c>
      <c r="D172" s="7">
        <v>99.385999999999996</v>
      </c>
      <c r="E172" s="7">
        <v>1069268000000</v>
      </c>
      <c r="F172">
        <v>1384131081228.3875</v>
      </c>
      <c r="G172" s="7">
        <v>1410710000000</v>
      </c>
      <c r="H172" s="7">
        <v>1495853000000</v>
      </c>
      <c r="I172" s="1"/>
      <c r="J172" s="7">
        <v>2.8013395445134575</v>
      </c>
      <c r="K172" s="7">
        <v>4.0750416666666665</v>
      </c>
      <c r="L172" s="7">
        <v>830.29815673828125</v>
      </c>
      <c r="M172" s="7">
        <v>604.44287109375</v>
      </c>
      <c r="N172" s="7">
        <v>32245209</v>
      </c>
      <c r="O172" s="1"/>
      <c r="P172" s="7">
        <v>45632310714.043976</v>
      </c>
      <c r="Q172" s="1">
        <v>87121454109.111816</v>
      </c>
      <c r="R172" s="7">
        <v>333861500000</v>
      </c>
      <c r="S172" s="7">
        <v>1408731545890.8882</v>
      </c>
      <c r="T172" s="7">
        <v>246044.75</v>
      </c>
      <c r="U172" s="7">
        <v>785659794598.42432</v>
      </c>
      <c r="V172" s="7">
        <v>6.748691500571681</v>
      </c>
      <c r="W172">
        <v>1348097000000</v>
      </c>
      <c r="X172">
        <v>246044.75</v>
      </c>
      <c r="Y172" s="7">
        <v>0</v>
      </c>
      <c r="Z172" s="7">
        <v>0</v>
      </c>
      <c r="AA172" s="7">
        <v>0</v>
      </c>
      <c r="AB172" s="7">
        <v>0</v>
      </c>
      <c r="AC172" s="7">
        <v>0</v>
      </c>
      <c r="AD172" s="7">
        <v>0</v>
      </c>
      <c r="AE172" s="7">
        <v>0</v>
      </c>
      <c r="AF172" s="7">
        <v>0</v>
      </c>
      <c r="AG172" s="7">
        <v>0</v>
      </c>
      <c r="AH172" s="7">
        <v>0</v>
      </c>
      <c r="AI172" s="7">
        <v>0</v>
      </c>
      <c r="AJ172" s="7">
        <v>0</v>
      </c>
      <c r="AK172" s="7">
        <v>0</v>
      </c>
      <c r="AL172" s="7">
        <v>0</v>
      </c>
      <c r="AM172" s="7">
        <f t="array" ref="AM172">IF(AL172="NA","NA",IF(SUM(ABS(Y172:AL172))&gt;0,1,0))</f>
        <v>0</v>
      </c>
      <c r="AN172" s="7">
        <f t="shared" si="19"/>
        <v>0</v>
      </c>
      <c r="AO172" s="7">
        <f t="shared" si="20"/>
        <v>0</v>
      </c>
      <c r="AP172" s="7">
        <f t="shared" si="16"/>
        <v>0</v>
      </c>
      <c r="AQ172" s="7">
        <f t="shared" si="17"/>
        <v>0</v>
      </c>
      <c r="AR172" s="7">
        <f t="shared" si="18"/>
        <v>0</v>
      </c>
    </row>
    <row r="173" spans="1:44" x14ac:dyDescent="0.25">
      <c r="A173" s="3" t="s">
        <v>27</v>
      </c>
      <c r="B173" s="1">
        <v>2006</v>
      </c>
      <c r="C173" s="7">
        <v>101.654</v>
      </c>
      <c r="D173" s="7">
        <v>99.587000000000003</v>
      </c>
      <c r="E173" s="7">
        <v>1113227000000</v>
      </c>
      <c r="F173">
        <v>1455118525444.5496</v>
      </c>
      <c r="G173" s="7">
        <v>1486918000000</v>
      </c>
      <c r="H173" s="7">
        <v>1535071000000</v>
      </c>
      <c r="I173" s="1"/>
      <c r="J173" s="7">
        <v>4.1609646621494445</v>
      </c>
      <c r="K173" s="7">
        <v>4.207208333333333</v>
      </c>
      <c r="L173" s="7">
        <v>858.77374267578125</v>
      </c>
      <c r="M173" s="7">
        <v>655.75238037109375</v>
      </c>
      <c r="N173" s="7">
        <v>32576074</v>
      </c>
      <c r="O173" s="1"/>
      <c r="P173" s="7">
        <v>35170257470.974907</v>
      </c>
      <c r="Q173" s="1">
        <v>64698426071.978271</v>
      </c>
      <c r="R173" s="7">
        <v>354845500000</v>
      </c>
      <c r="S173" s="7">
        <v>1470372573928.0217</v>
      </c>
      <c r="T173" s="7">
        <v>263486.5</v>
      </c>
      <c r="U173" s="7">
        <v>817547077382.19995</v>
      </c>
      <c r="V173" s="7">
        <v>6.3078411046309988</v>
      </c>
      <c r="W173">
        <v>1436166000000</v>
      </c>
      <c r="X173">
        <v>263486.5</v>
      </c>
      <c r="Y173" s="7">
        <v>0</v>
      </c>
      <c r="Z173" s="7">
        <v>0</v>
      </c>
      <c r="AA173" s="7">
        <v>0</v>
      </c>
      <c r="AB173" s="7">
        <v>0</v>
      </c>
      <c r="AC173" s="7">
        <v>0</v>
      </c>
      <c r="AD173" s="7">
        <v>0</v>
      </c>
      <c r="AE173" s="7">
        <v>0</v>
      </c>
      <c r="AF173" s="7">
        <v>0</v>
      </c>
      <c r="AG173" s="7">
        <v>0</v>
      </c>
      <c r="AH173" s="7">
        <v>0</v>
      </c>
      <c r="AI173" s="7">
        <v>0</v>
      </c>
      <c r="AJ173" s="7">
        <v>0</v>
      </c>
      <c r="AK173" s="7">
        <v>0</v>
      </c>
      <c r="AL173" s="7">
        <v>0</v>
      </c>
      <c r="AM173" s="7">
        <f t="array" ref="AM173">IF(AL173="NA","NA",IF(SUM(ABS(Y173:AL173))&gt;0,1,0))</f>
        <v>0</v>
      </c>
      <c r="AN173" s="7">
        <f t="shared" si="19"/>
        <v>0</v>
      </c>
      <c r="AO173" s="7">
        <f t="shared" si="20"/>
        <v>0</v>
      </c>
      <c r="AP173" s="7">
        <f t="shared" si="16"/>
        <v>0</v>
      </c>
      <c r="AQ173" s="7">
        <f t="shared" si="17"/>
        <v>0</v>
      </c>
      <c r="AR173" s="7">
        <f t="shared" si="18"/>
        <v>0</v>
      </c>
    </row>
    <row r="174" spans="1:44" x14ac:dyDescent="0.25">
      <c r="A174" s="3" t="s">
        <v>27</v>
      </c>
      <c r="B174" s="1">
        <v>2007</v>
      </c>
      <c r="C174" s="7">
        <v>101.758</v>
      </c>
      <c r="D174" s="7">
        <v>100.05</v>
      </c>
      <c r="E174" s="7">
        <v>1101677000000</v>
      </c>
      <c r="F174">
        <v>1534507893124.5115</v>
      </c>
      <c r="G174" s="7">
        <v>1565900000000</v>
      </c>
      <c r="H174" s="7">
        <v>1565900250000</v>
      </c>
      <c r="I174" s="1"/>
      <c r="J174" s="7">
        <v>4.5665237938390106</v>
      </c>
      <c r="K174" s="7">
        <v>4.2696249999999996</v>
      </c>
      <c r="L174" s="7">
        <v>890.64996337890625</v>
      </c>
      <c r="M174" s="7">
        <v>693.570556640625</v>
      </c>
      <c r="N174" s="7">
        <v>32927517</v>
      </c>
      <c r="O174" s="1"/>
      <c r="P174" s="7">
        <v>30503732109.75972</v>
      </c>
      <c r="Q174" s="1">
        <v>41154249999.999756</v>
      </c>
      <c r="R174" s="7">
        <v>366111000000</v>
      </c>
      <c r="S174" s="7">
        <v>1524746000000.0002</v>
      </c>
      <c r="T174" s="7">
        <v>271698.25</v>
      </c>
      <c r="U174" s="7">
        <v>852352000000.00012</v>
      </c>
      <c r="V174" s="7">
        <v>6.0498426255326381</v>
      </c>
      <c r="W174">
        <v>1510033000000</v>
      </c>
      <c r="X174">
        <v>271698.25</v>
      </c>
      <c r="Y174" s="7">
        <v>0</v>
      </c>
      <c r="Z174" s="7">
        <v>0</v>
      </c>
      <c r="AA174" s="7">
        <v>0</v>
      </c>
      <c r="AB174" s="7">
        <v>0</v>
      </c>
      <c r="AC174" s="7">
        <v>0</v>
      </c>
      <c r="AD174" s="7">
        <v>0</v>
      </c>
      <c r="AE174" s="7">
        <v>0</v>
      </c>
      <c r="AF174" s="7">
        <v>0</v>
      </c>
      <c r="AG174" s="7">
        <v>0</v>
      </c>
      <c r="AH174" s="7">
        <v>0</v>
      </c>
      <c r="AI174" s="7">
        <v>0</v>
      </c>
      <c r="AJ174" s="7">
        <v>0</v>
      </c>
      <c r="AK174" s="7">
        <v>0</v>
      </c>
      <c r="AL174" s="7">
        <v>0</v>
      </c>
      <c r="AM174" s="7">
        <f t="array" ref="AM174">IF(AL174="NA","NA",IF(SUM(ABS(Y174:AL174))&gt;0,1,0))</f>
        <v>0</v>
      </c>
      <c r="AN174" s="7">
        <f t="shared" si="19"/>
        <v>0</v>
      </c>
      <c r="AO174" s="7">
        <f t="shared" si="20"/>
        <v>0</v>
      </c>
      <c r="AP174" s="7">
        <f t="shared" si="16"/>
        <v>0</v>
      </c>
      <c r="AQ174" s="7">
        <f t="shared" si="17"/>
        <v>0</v>
      </c>
      <c r="AR174" s="7">
        <f t="shared" si="18"/>
        <v>0</v>
      </c>
    </row>
    <row r="175" spans="1:44" x14ac:dyDescent="0.25">
      <c r="A175" s="3" t="s">
        <v>27</v>
      </c>
      <c r="B175" s="1">
        <v>2008</v>
      </c>
      <c r="C175" s="7">
        <v>99.372</v>
      </c>
      <c r="D175" s="7" t="s">
        <v>24</v>
      </c>
      <c r="E175" s="7">
        <v>1230066000000</v>
      </c>
      <c r="F175">
        <v>1625503750520.4604</v>
      </c>
      <c r="G175" s="7">
        <v>1645974000000</v>
      </c>
      <c r="H175" s="7">
        <v>1584305500000</v>
      </c>
      <c r="I175" s="1"/>
      <c r="J175" s="7">
        <v>3.2035214175920697</v>
      </c>
      <c r="K175" s="7">
        <v>3.6304166666666666</v>
      </c>
      <c r="L175" s="7">
        <v>908.9693603515625</v>
      </c>
      <c r="M175" s="7">
        <v>711.37139892578125</v>
      </c>
      <c r="N175" s="7">
        <v>33317662</v>
      </c>
      <c r="O175" s="1"/>
      <c r="P175" s="7">
        <v>28261925294.668495</v>
      </c>
      <c r="Q175" s="1">
        <v>14795852739.258301</v>
      </c>
      <c r="R175" s="7">
        <v>372053500000</v>
      </c>
      <c r="S175" s="7">
        <v>1569509647260.7417</v>
      </c>
      <c r="T175" s="7">
        <v>274909.25</v>
      </c>
      <c r="U175" s="7">
        <v>877079250000</v>
      </c>
      <c r="V175" s="7">
        <v>6.1460146642845794</v>
      </c>
      <c r="W175">
        <v>1583160000000</v>
      </c>
      <c r="X175">
        <v>274909.25</v>
      </c>
      <c r="Y175" s="7">
        <v>0</v>
      </c>
      <c r="Z175" s="7">
        <v>0</v>
      </c>
      <c r="AA175" s="7">
        <v>0</v>
      </c>
      <c r="AB175" s="7">
        <v>0</v>
      </c>
      <c r="AC175" s="7">
        <v>0</v>
      </c>
      <c r="AD175" s="7">
        <v>0</v>
      </c>
      <c r="AE175" s="7">
        <v>0</v>
      </c>
      <c r="AF175" s="7">
        <v>0</v>
      </c>
      <c r="AG175" s="7">
        <v>0</v>
      </c>
      <c r="AH175" s="7">
        <v>0</v>
      </c>
      <c r="AI175" s="7">
        <v>0</v>
      </c>
      <c r="AJ175" s="7">
        <v>0</v>
      </c>
      <c r="AK175" s="7">
        <v>0</v>
      </c>
      <c r="AL175" s="7">
        <v>0</v>
      </c>
      <c r="AM175" s="7">
        <f t="array" ref="AM175">IF(AL175="NA","NA",IF(SUM(ABS(Y175:AL175))&gt;0,1,0))</f>
        <v>0</v>
      </c>
      <c r="AN175" s="7">
        <f t="shared" si="19"/>
        <v>0</v>
      </c>
      <c r="AO175" s="7">
        <f t="shared" si="20"/>
        <v>0</v>
      </c>
      <c r="AP175" s="7">
        <f t="shared" si="16"/>
        <v>0</v>
      </c>
      <c r="AQ175" s="7">
        <f t="shared" si="17"/>
        <v>0</v>
      </c>
      <c r="AR175" s="7">
        <f t="shared" si="18"/>
        <v>0</v>
      </c>
    </row>
    <row r="176" spans="1:44" x14ac:dyDescent="0.25">
      <c r="A176" s="3" t="s">
        <v>27</v>
      </c>
      <c r="B176" s="1">
        <v>2009</v>
      </c>
      <c r="C176" s="7">
        <v>98.801000000000002</v>
      </c>
      <c r="D176" s="7" t="s">
        <v>24</v>
      </c>
      <c r="E176" s="7">
        <v>1369242000000</v>
      </c>
      <c r="F176">
        <v>1614112270715.2024</v>
      </c>
      <c r="G176" s="7">
        <v>1567007000000</v>
      </c>
      <c r="H176" s="7">
        <v>1541347500000</v>
      </c>
      <c r="I176" s="1"/>
      <c r="J176" s="7">
        <v>0.4563831404103143</v>
      </c>
      <c r="K176" s="7">
        <v>3.2155833333333335</v>
      </c>
      <c r="L176" s="7">
        <v>911.69378662109375</v>
      </c>
      <c r="M176" s="7">
        <v>631.03662109375</v>
      </c>
      <c r="N176" s="7">
        <v>33726915</v>
      </c>
      <c r="O176" s="1"/>
      <c r="P176" s="7">
        <v>-20214928956.422241</v>
      </c>
      <c r="Q176" s="1">
        <v>2168906440.1608887</v>
      </c>
      <c r="R176" s="7">
        <v>329317000000</v>
      </c>
      <c r="S176" s="7">
        <v>1539178593559.8391</v>
      </c>
      <c r="T176" s="7">
        <v>229385.75</v>
      </c>
      <c r="U176" s="7">
        <v>880212513991.01013</v>
      </c>
      <c r="V176" s="7">
        <v>8.2846892985850662</v>
      </c>
      <c r="W176">
        <v>1505295000000</v>
      </c>
      <c r="X176">
        <v>229385.75</v>
      </c>
      <c r="Y176" s="7">
        <v>0</v>
      </c>
      <c r="Z176" s="7">
        <v>0</v>
      </c>
      <c r="AA176" s="7">
        <v>0</v>
      </c>
      <c r="AB176" s="7">
        <v>0</v>
      </c>
      <c r="AC176" s="7">
        <v>0</v>
      </c>
      <c r="AD176" s="7">
        <v>0</v>
      </c>
      <c r="AE176" s="7">
        <v>0</v>
      </c>
      <c r="AF176" s="7">
        <v>0</v>
      </c>
      <c r="AG176" s="7">
        <v>0</v>
      </c>
      <c r="AH176" s="7">
        <v>0</v>
      </c>
      <c r="AI176" s="7">
        <v>0</v>
      </c>
      <c r="AJ176" s="7">
        <v>0</v>
      </c>
      <c r="AK176" s="7">
        <v>0</v>
      </c>
      <c r="AL176" s="7">
        <v>0</v>
      </c>
      <c r="AM176" s="7">
        <f t="array" ref="AM176">IF(AL176="NA","NA",IF(SUM(ABS(Y176:AL176))&gt;0,1,0))</f>
        <v>0</v>
      </c>
      <c r="AN176" s="7">
        <f t="shared" si="19"/>
        <v>0</v>
      </c>
      <c r="AO176" s="7">
        <f t="shared" si="20"/>
        <v>0</v>
      </c>
      <c r="AP176" s="7">
        <f t="shared" si="16"/>
        <v>0</v>
      </c>
      <c r="AQ176" s="7">
        <f t="shared" si="17"/>
        <v>0</v>
      </c>
      <c r="AR176" s="7">
        <f t="shared" si="18"/>
        <v>0</v>
      </c>
    </row>
    <row r="177" spans="1:44" x14ac:dyDescent="0.25">
      <c r="A177" s="3" t="s">
        <v>27</v>
      </c>
      <c r="B177" s="1">
        <v>2010</v>
      </c>
      <c r="C177" s="7">
        <v>100.004</v>
      </c>
      <c r="D177" s="7" t="s">
        <v>24</v>
      </c>
      <c r="E177" s="7">
        <v>1488488000000</v>
      </c>
      <c r="F177">
        <v>1682124700841.5208</v>
      </c>
      <c r="G177" s="7">
        <v>1662757000000</v>
      </c>
      <c r="H177" s="7">
        <v>1593356500000</v>
      </c>
      <c r="I177" s="1"/>
      <c r="J177" s="7">
        <v>0.79810441370223972</v>
      </c>
      <c r="K177" s="7">
        <v>3.2512916666666669</v>
      </c>
      <c r="L177" s="7">
        <v>938.77301025390625</v>
      </c>
      <c r="M177" s="7">
        <v>677.3380126953125</v>
      </c>
      <c r="N177" s="7">
        <v>34126547</v>
      </c>
      <c r="O177" s="1"/>
      <c r="P177" s="7">
        <v>-30642098839.291538</v>
      </c>
      <c r="Q177" s="1">
        <v>-22233652130.726807</v>
      </c>
      <c r="R177" s="7">
        <v>367027250000</v>
      </c>
      <c r="S177" s="7">
        <v>1615590152130.7268</v>
      </c>
      <c r="T177" s="7">
        <v>248574</v>
      </c>
      <c r="U177" s="7">
        <v>909762055456.04126</v>
      </c>
      <c r="V177" s="7">
        <v>7.9859241536251853</v>
      </c>
      <c r="W177">
        <v>1596394000000</v>
      </c>
      <c r="X177">
        <v>248574</v>
      </c>
      <c r="Y177" s="7">
        <v>0</v>
      </c>
      <c r="Z177" s="7">
        <v>0</v>
      </c>
      <c r="AA177" s="7">
        <v>0</v>
      </c>
      <c r="AB177" s="7">
        <v>0</v>
      </c>
      <c r="AC177" s="7">
        <v>0</v>
      </c>
      <c r="AD177" s="7">
        <v>0</v>
      </c>
      <c r="AE177" s="7">
        <v>0</v>
      </c>
      <c r="AF177" s="7">
        <v>0</v>
      </c>
      <c r="AG177" s="7">
        <v>0</v>
      </c>
      <c r="AH177" s="7">
        <v>0</v>
      </c>
      <c r="AI177" s="7">
        <v>0</v>
      </c>
      <c r="AJ177" s="7">
        <v>0</v>
      </c>
      <c r="AK177" s="7">
        <v>0</v>
      </c>
      <c r="AL177" s="7">
        <v>0</v>
      </c>
      <c r="AM177" s="7">
        <f t="array" ref="AM177">IF(AL177="NA","NA",IF(SUM(ABS(Y177:AL177))&gt;0,1,0))</f>
        <v>0</v>
      </c>
      <c r="AN177" s="7">
        <f t="shared" si="19"/>
        <v>0</v>
      </c>
      <c r="AO177" s="7">
        <f t="shared" si="20"/>
        <v>0</v>
      </c>
      <c r="AP177" s="7">
        <f t="shared" si="16"/>
        <v>0</v>
      </c>
      <c r="AQ177" s="7">
        <f t="shared" si="17"/>
        <v>0</v>
      </c>
      <c r="AR177" s="7">
        <f t="shared" si="18"/>
        <v>0</v>
      </c>
    </row>
    <row r="178" spans="1:44" x14ac:dyDescent="0.25">
      <c r="A178" s="3" t="s">
        <v>27</v>
      </c>
      <c r="B178" s="1">
        <v>2011</v>
      </c>
      <c r="C178" s="7">
        <v>99.623000000000005</v>
      </c>
      <c r="D178" s="7" t="s">
        <v>24</v>
      </c>
      <c r="E178" s="7">
        <v>1647832000000</v>
      </c>
      <c r="F178">
        <v>1766518917699.2236</v>
      </c>
      <c r="G178" s="7">
        <v>1760011000000</v>
      </c>
      <c r="H178" s="7">
        <v>1633640000000</v>
      </c>
      <c r="I178" s="1"/>
      <c r="J178" s="7">
        <v>1.1902776209297949</v>
      </c>
      <c r="K178" s="7">
        <v>2.809333333333333</v>
      </c>
      <c r="L178" s="7">
        <v>952.50048828125</v>
      </c>
      <c r="M178" s="7">
        <v>712.43341064453125</v>
      </c>
      <c r="N178" s="7">
        <v>34483975</v>
      </c>
      <c r="O178" s="1"/>
      <c r="P178" s="7">
        <v>-22274624255.702969</v>
      </c>
      <c r="Q178" s="1">
        <v>-20586793641.951172</v>
      </c>
      <c r="R178" s="7">
        <v>382455500000</v>
      </c>
      <c r="S178" s="7">
        <v>1654226793641.9512</v>
      </c>
      <c r="T178" s="7">
        <v>272455.59000000003</v>
      </c>
      <c r="U178" s="7">
        <v>930437815781.33313</v>
      </c>
      <c r="V178" s="7">
        <v>7.4520387539700321</v>
      </c>
      <c r="W178">
        <v>1760011000000</v>
      </c>
      <c r="X178">
        <v>272455.59000000003</v>
      </c>
      <c r="Y178" s="7">
        <v>0</v>
      </c>
      <c r="Z178" s="7">
        <v>0</v>
      </c>
      <c r="AA178" s="7">
        <v>0</v>
      </c>
      <c r="AB178" s="7">
        <v>0</v>
      </c>
      <c r="AC178" s="7">
        <v>0</v>
      </c>
      <c r="AD178" s="7">
        <v>0</v>
      </c>
      <c r="AE178" s="7">
        <v>0</v>
      </c>
      <c r="AF178" s="7">
        <v>0</v>
      </c>
      <c r="AG178" s="7">
        <v>0</v>
      </c>
      <c r="AH178" s="7">
        <v>0</v>
      </c>
      <c r="AI178" s="7">
        <v>0</v>
      </c>
      <c r="AJ178" s="7">
        <v>0</v>
      </c>
      <c r="AK178" s="7">
        <v>0</v>
      </c>
      <c r="AL178" s="7">
        <v>0</v>
      </c>
      <c r="AM178" s="7">
        <f t="array" ref="AM178">IF(AL178="NA","NA",IF(SUM(ABS(Y178:AL178))&gt;0,1,0))</f>
        <v>0</v>
      </c>
      <c r="AN178" s="7">
        <f t="shared" si="19"/>
        <v>0</v>
      </c>
      <c r="AO178" s="7">
        <f t="shared" si="20"/>
        <v>0</v>
      </c>
      <c r="AP178" s="7">
        <f t="shared" si="16"/>
        <v>0</v>
      </c>
      <c r="AQ178" s="7">
        <f t="shared" si="17"/>
        <v>0</v>
      </c>
      <c r="AR178" s="7">
        <f t="shared" si="18"/>
        <v>0</v>
      </c>
    </row>
    <row r="179" spans="1:44" x14ac:dyDescent="0.25">
      <c r="A179" s="3" t="s">
        <v>27</v>
      </c>
      <c r="B179" s="1">
        <v>2012</v>
      </c>
      <c r="C179" s="7">
        <v>99.382999999999996</v>
      </c>
      <c r="D179" s="7" t="s">
        <v>24</v>
      </c>
      <c r="E179" s="7">
        <v>1749090000000</v>
      </c>
      <c r="F179">
        <v>1829905454122.2771</v>
      </c>
      <c r="G179" s="7">
        <v>1819967000000</v>
      </c>
      <c r="H179" s="7">
        <v>1661558750000</v>
      </c>
      <c r="I179" s="1"/>
      <c r="J179" s="7">
        <v>1.1931624945103205</v>
      </c>
      <c r="K179" s="7">
        <v>1.8749583333333333</v>
      </c>
      <c r="L179" s="7">
        <v>968.79425048828125</v>
      </c>
      <c r="M179" s="7">
        <v>764.5885009765625</v>
      </c>
      <c r="N179" s="7">
        <v>34880491</v>
      </c>
      <c r="O179" s="1"/>
      <c r="P179" s="7">
        <v>-36234010497.975067</v>
      </c>
      <c r="Q179" s="1">
        <v>-29980042208.309082</v>
      </c>
      <c r="R179" s="7">
        <v>398940500000</v>
      </c>
      <c r="S179" s="7">
        <v>1691538792208.3091</v>
      </c>
      <c r="T179" s="7">
        <v>291418.73100000003</v>
      </c>
      <c r="U179" s="7">
        <v>947668359865.04248</v>
      </c>
      <c r="V179" s="7">
        <v>7.2866451365517921</v>
      </c>
      <c r="W179">
        <v>1819967000000</v>
      </c>
      <c r="X179">
        <v>291418.73100000003</v>
      </c>
      <c r="Y179" s="7">
        <v>0</v>
      </c>
      <c r="Z179" s="7">
        <v>0</v>
      </c>
      <c r="AA179" s="7">
        <v>0</v>
      </c>
      <c r="AB179" s="7">
        <v>0</v>
      </c>
      <c r="AC179" s="7">
        <v>0</v>
      </c>
      <c r="AD179" s="7">
        <v>0</v>
      </c>
      <c r="AE179" s="7">
        <v>0</v>
      </c>
      <c r="AF179" s="7">
        <v>0</v>
      </c>
      <c r="AG179" s="7">
        <v>0</v>
      </c>
      <c r="AH179" s="7">
        <v>0</v>
      </c>
      <c r="AI179" s="7">
        <v>0</v>
      </c>
      <c r="AJ179" s="7">
        <v>0</v>
      </c>
      <c r="AK179" s="7">
        <v>0</v>
      </c>
      <c r="AL179" s="7">
        <v>0</v>
      </c>
      <c r="AM179" s="7">
        <f t="array" ref="AM179">IF(AL179="NA","NA",IF(SUM(ABS(Y179:AL179))&gt;0,1,0))</f>
        <v>0</v>
      </c>
      <c r="AN179" s="7">
        <f t="shared" si="19"/>
        <v>0</v>
      </c>
      <c r="AO179" s="7">
        <f t="shared" si="20"/>
        <v>0</v>
      </c>
      <c r="AP179" s="7">
        <f t="shared" si="16"/>
        <v>0</v>
      </c>
      <c r="AQ179" s="7">
        <f t="shared" si="17"/>
        <v>0</v>
      </c>
      <c r="AR179" s="7">
        <f t="shared" si="18"/>
        <v>0</v>
      </c>
    </row>
    <row r="180" spans="1:44" x14ac:dyDescent="0.25">
      <c r="A180" s="3" t="s">
        <v>27</v>
      </c>
      <c r="B180" s="1">
        <v>2013</v>
      </c>
      <c r="C180" s="7" t="s">
        <v>24</v>
      </c>
      <c r="D180" s="7" t="s">
        <v>24</v>
      </c>
      <c r="E180" s="7">
        <v>1776582072296.6187</v>
      </c>
      <c r="F180">
        <v>1887261207623.5251</v>
      </c>
      <c r="G180" s="7">
        <v>1877957773976.2378</v>
      </c>
      <c r="H180" s="7">
        <v>1690427484390.2983</v>
      </c>
      <c r="J180" s="7">
        <v>1.1915340909090908</v>
      </c>
      <c r="K180" s="7">
        <v>2.2345833333333331</v>
      </c>
      <c r="L180" s="7" t="s">
        <v>24</v>
      </c>
      <c r="M180" s="7" t="s">
        <v>24</v>
      </c>
      <c r="N180" s="15">
        <f>FORECAST(B180,N176:N179,B176:B179)</f>
        <v>35259021</v>
      </c>
      <c r="P180" s="7">
        <v>-31923688530.500122</v>
      </c>
      <c r="Q180" s="7" t="s">
        <v>24</v>
      </c>
      <c r="R180" s="7">
        <v>401837989614.82043</v>
      </c>
      <c r="S180" s="7">
        <v>1717837046649.144</v>
      </c>
      <c r="T180" s="7">
        <v>306148.304</v>
      </c>
      <c r="U180" s="7">
        <v>968548696653.27307</v>
      </c>
      <c r="V180" s="7" t="s">
        <v>24</v>
      </c>
      <c r="W180" s="7" t="s">
        <v>24</v>
      </c>
      <c r="X180">
        <v>306148.304</v>
      </c>
      <c r="Y180" s="7">
        <v>0</v>
      </c>
      <c r="Z180" s="7">
        <v>0</v>
      </c>
      <c r="AA180" s="7">
        <v>0</v>
      </c>
      <c r="AB180" s="7">
        <v>0</v>
      </c>
      <c r="AC180" s="7">
        <v>0</v>
      </c>
      <c r="AD180" s="7">
        <v>0</v>
      </c>
      <c r="AE180" s="7">
        <v>0</v>
      </c>
      <c r="AF180" s="7">
        <v>0</v>
      </c>
      <c r="AG180" s="7">
        <v>0</v>
      </c>
      <c r="AH180" s="7">
        <v>0</v>
      </c>
      <c r="AI180" s="7">
        <v>0</v>
      </c>
      <c r="AJ180" s="7">
        <v>0</v>
      </c>
      <c r="AK180" s="7">
        <v>0</v>
      </c>
      <c r="AL180" s="7">
        <v>0</v>
      </c>
      <c r="AM180" s="7">
        <f t="array" ref="AM180">IF(AL180="NA","NA",IF(SUM(ABS(Y180:AL180))&gt;0,1,0))</f>
        <v>0</v>
      </c>
      <c r="AN180" s="7">
        <f t="shared" si="19"/>
        <v>0</v>
      </c>
      <c r="AO180" s="7">
        <f t="shared" si="20"/>
        <v>0</v>
      </c>
      <c r="AP180" s="7">
        <f t="shared" si="16"/>
        <v>0</v>
      </c>
      <c r="AQ180" s="7">
        <f t="shared" si="17"/>
        <v>0</v>
      </c>
      <c r="AR180" s="7">
        <f t="shared" si="18"/>
        <v>0</v>
      </c>
    </row>
    <row r="181" spans="1:44" x14ac:dyDescent="0.25">
      <c r="A181" s="3" t="s">
        <v>27</v>
      </c>
      <c r="B181" s="1">
        <v>2014</v>
      </c>
      <c r="C181" s="7" t="s">
        <v>24</v>
      </c>
      <c r="D181" s="7" t="s">
        <v>24</v>
      </c>
      <c r="E181" s="7">
        <v>1848158785802.3823</v>
      </c>
      <c r="F181" s="7" t="s">
        <v>24</v>
      </c>
      <c r="G181" s="7">
        <v>1951870750415.4541</v>
      </c>
      <c r="H181" s="7">
        <v>1730014565920.4395</v>
      </c>
      <c r="J181" s="7" t="s">
        <v>24</v>
      </c>
      <c r="K181" s="7" t="s">
        <v>24</v>
      </c>
      <c r="L181" s="7" t="s">
        <v>24</v>
      </c>
      <c r="M181" s="7" t="s">
        <v>24</v>
      </c>
      <c r="N181" s="7" t="s">
        <v>24</v>
      </c>
      <c r="P181" s="7">
        <v>-28991538544.375698</v>
      </c>
      <c r="Q181" s="7" t="s">
        <v>24</v>
      </c>
      <c r="R181" s="7">
        <v>413301469912.79858</v>
      </c>
      <c r="S181" s="7">
        <v>1754906357747.0654</v>
      </c>
      <c r="T181" s="7" t="s">
        <v>24</v>
      </c>
      <c r="U181" s="7">
        <v>990900451935.49756</v>
      </c>
      <c r="V181" s="7" t="s">
        <v>24</v>
      </c>
      <c r="W181" s="7" t="s">
        <v>24</v>
      </c>
      <c r="X181" s="12" t="s">
        <v>24</v>
      </c>
      <c r="Y181" s="7">
        <v>0</v>
      </c>
      <c r="Z181" s="7">
        <v>0</v>
      </c>
      <c r="AA181" s="7">
        <v>0</v>
      </c>
      <c r="AB181" s="7">
        <v>0</v>
      </c>
      <c r="AC181" s="7">
        <v>0</v>
      </c>
      <c r="AD181" s="7">
        <v>0</v>
      </c>
      <c r="AE181" s="7">
        <v>0</v>
      </c>
      <c r="AF181" s="7">
        <v>0</v>
      </c>
      <c r="AG181" s="7">
        <v>0</v>
      </c>
      <c r="AH181" s="7">
        <v>0</v>
      </c>
      <c r="AI181" s="7">
        <v>0</v>
      </c>
      <c r="AJ181" s="7">
        <v>0</v>
      </c>
      <c r="AK181" s="7">
        <v>0</v>
      </c>
      <c r="AL181" s="7">
        <v>0</v>
      </c>
      <c r="AM181" s="7">
        <f t="array" ref="AM181">IF(AL181="NA","NA",IF(SUM(ABS(Y181:AL181))&gt;0,1,0))</f>
        <v>0</v>
      </c>
      <c r="AN181" s="7">
        <f t="shared" si="19"/>
        <v>0</v>
      </c>
      <c r="AO181" s="7">
        <f t="shared" si="20"/>
        <v>0</v>
      </c>
      <c r="AP181" s="7">
        <f t="shared" si="16"/>
        <v>0</v>
      </c>
      <c r="AQ181" s="7">
        <f t="shared" si="17"/>
        <v>0</v>
      </c>
      <c r="AR181" s="7">
        <f t="shared" si="18"/>
        <v>0</v>
      </c>
    </row>
    <row r="182" spans="1:44" x14ac:dyDescent="0.25">
      <c r="A182" s="3" t="s">
        <v>28</v>
      </c>
      <c r="B182" s="1">
        <v>1970</v>
      </c>
      <c r="C182" s="7" t="s">
        <v>24</v>
      </c>
      <c r="D182" s="7" t="s">
        <v>24</v>
      </c>
      <c r="E182" s="7">
        <v>68377965385.34687</v>
      </c>
      <c r="F182" s="7" t="s">
        <v>24</v>
      </c>
      <c r="G182" s="7">
        <v>391259455280.60126</v>
      </c>
      <c r="H182" s="7">
        <v>1065409890112.3884</v>
      </c>
      <c r="I182" s="1"/>
      <c r="J182" s="7">
        <v>9.4066666666666663</v>
      </c>
      <c r="K182" s="7">
        <v>8.3166666666666664</v>
      </c>
      <c r="L182" s="7">
        <v>593.05035400390625</v>
      </c>
      <c r="M182" s="7">
        <v>276.62820434570312</v>
      </c>
      <c r="N182" s="7" t="s">
        <v>24</v>
      </c>
      <c r="O182" s="1"/>
      <c r="P182" s="7">
        <v>-3042550900.3362169</v>
      </c>
      <c r="Q182" s="1">
        <v>-7913565445.2939453</v>
      </c>
      <c r="R182" s="7">
        <v>244781967240.49838</v>
      </c>
      <c r="S182" s="7">
        <v>1073323202534.399</v>
      </c>
      <c r="T182" s="7" t="s">
        <v>24</v>
      </c>
      <c r="U182" s="7">
        <v>619298310199.33911</v>
      </c>
      <c r="V182" s="7">
        <v>0.38588341075977817</v>
      </c>
      <c r="W182">
        <v>393202292267.65198</v>
      </c>
      <c r="X182" t="s">
        <v>24</v>
      </c>
      <c r="Y182" s="7" t="s">
        <v>24</v>
      </c>
      <c r="Z182" s="7" t="s">
        <v>24</v>
      </c>
      <c r="AA182" s="7" t="s">
        <v>24</v>
      </c>
      <c r="AB182" s="7" t="s">
        <v>24</v>
      </c>
      <c r="AC182" s="7" t="s">
        <v>24</v>
      </c>
      <c r="AD182" s="7" t="s">
        <v>24</v>
      </c>
      <c r="AE182" s="7" t="s">
        <v>24</v>
      </c>
      <c r="AF182" s="7" t="s">
        <v>24</v>
      </c>
      <c r="AG182" s="7" t="s">
        <v>24</v>
      </c>
      <c r="AH182" s="7" t="s">
        <v>24</v>
      </c>
      <c r="AI182" s="7" t="s">
        <v>24</v>
      </c>
      <c r="AJ182" s="7" t="s">
        <v>24</v>
      </c>
      <c r="AK182" s="7" t="s">
        <v>24</v>
      </c>
      <c r="AL182" s="7" t="s">
        <v>24</v>
      </c>
      <c r="AM182" s="7" t="s">
        <v>24</v>
      </c>
      <c r="AN182" s="7" t="s">
        <v>24</v>
      </c>
      <c r="AO182" s="7" t="s">
        <v>24</v>
      </c>
      <c r="AP182" s="7" t="str">
        <f t="shared" si="16"/>
        <v>NA</v>
      </c>
      <c r="AQ182" s="7" t="str">
        <f t="shared" si="17"/>
        <v>NA</v>
      </c>
      <c r="AR182" s="7" t="str">
        <f t="shared" si="18"/>
        <v>NA</v>
      </c>
    </row>
    <row r="183" spans="1:44" x14ac:dyDescent="0.25">
      <c r="A183" s="3" t="s">
        <v>28</v>
      </c>
      <c r="B183" s="1">
        <v>1971</v>
      </c>
      <c r="C183" s="7" t="s">
        <v>24</v>
      </c>
      <c r="D183" s="7" t="s">
        <v>24</v>
      </c>
      <c r="E183" s="7">
        <v>76499610814.085358</v>
      </c>
      <c r="F183" s="7" t="s">
        <v>24</v>
      </c>
      <c r="G183" s="7">
        <v>433743576495.28394</v>
      </c>
      <c r="H183" s="7">
        <v>1097497692871.3604</v>
      </c>
      <c r="I183" s="1"/>
      <c r="J183" s="7">
        <v>7.1483333333333334</v>
      </c>
      <c r="K183" s="7">
        <v>7.9916666666666671</v>
      </c>
      <c r="L183" s="7">
        <v>624.20343017578125</v>
      </c>
      <c r="M183" s="7">
        <v>299.31179809570312</v>
      </c>
      <c r="N183" s="7" t="s">
        <v>24</v>
      </c>
      <c r="O183" s="1"/>
      <c r="P183" s="7">
        <v>-4295930416.400383</v>
      </c>
      <c r="Q183" s="1">
        <v>-36485454922.7771</v>
      </c>
      <c r="R183" s="7">
        <v>258711661485.52139</v>
      </c>
      <c r="S183" s="7">
        <v>1133982880471.0508</v>
      </c>
      <c r="T183" s="7" t="s">
        <v>24</v>
      </c>
      <c r="U183" s="7">
        <v>652649930626.64966</v>
      </c>
      <c r="V183" s="7">
        <v>0.4917666343789584</v>
      </c>
      <c r="W183">
        <v>435823489748.27399</v>
      </c>
      <c r="X183" t="s">
        <v>24</v>
      </c>
      <c r="Y183" s="7" t="s">
        <v>24</v>
      </c>
      <c r="Z183" s="7" t="s">
        <v>24</v>
      </c>
      <c r="AA183" s="7" t="s">
        <v>24</v>
      </c>
      <c r="AB183" s="7" t="s">
        <v>24</v>
      </c>
      <c r="AC183" s="7" t="s">
        <v>24</v>
      </c>
      <c r="AD183" s="7" t="s">
        <v>24</v>
      </c>
      <c r="AE183" s="7" t="s">
        <v>24</v>
      </c>
      <c r="AF183" s="7" t="s">
        <v>24</v>
      </c>
      <c r="AG183" s="7" t="s">
        <v>24</v>
      </c>
      <c r="AH183" s="7" t="s">
        <v>24</v>
      </c>
      <c r="AI183" s="7" t="s">
        <v>24</v>
      </c>
      <c r="AJ183" s="7" t="s">
        <v>24</v>
      </c>
      <c r="AK183" s="7" t="s">
        <v>24</v>
      </c>
      <c r="AL183" s="7" t="s">
        <v>24</v>
      </c>
      <c r="AM183" s="7" t="s">
        <v>24</v>
      </c>
      <c r="AN183" s="7" t="s">
        <v>24</v>
      </c>
      <c r="AO183" s="7" t="s">
        <v>24</v>
      </c>
      <c r="AP183" s="7" t="str">
        <f t="shared" si="16"/>
        <v>NA</v>
      </c>
      <c r="AQ183" s="7" t="str">
        <f t="shared" si="17"/>
        <v>NA</v>
      </c>
      <c r="AR183" s="7" t="str">
        <f t="shared" si="18"/>
        <v>NA</v>
      </c>
    </row>
    <row r="184" spans="1:44" x14ac:dyDescent="0.25">
      <c r="A184" s="3" t="s">
        <v>28</v>
      </c>
      <c r="B184" s="1">
        <v>1972</v>
      </c>
      <c r="C184" s="7" t="s">
        <v>24</v>
      </c>
      <c r="D184" s="7" t="s">
        <v>24</v>
      </c>
      <c r="E184" s="7">
        <v>85228482069.271576</v>
      </c>
      <c r="F184" s="7" t="s">
        <v>24</v>
      </c>
      <c r="G184" s="7">
        <v>472779522481.20984</v>
      </c>
      <c r="H184" s="7">
        <v>1144341222380.8066</v>
      </c>
      <c r="I184" s="1"/>
      <c r="J184" s="7">
        <v>5.6108333333333338</v>
      </c>
      <c r="K184" s="7">
        <v>7.875</v>
      </c>
      <c r="L184" s="7">
        <v>654.62744140625</v>
      </c>
      <c r="M184" s="7">
        <v>302.96578979492187</v>
      </c>
      <c r="N184" s="7" t="s">
        <v>24</v>
      </c>
      <c r="O184" s="1"/>
      <c r="P184" s="7">
        <v>-4758911957.9837036</v>
      </c>
      <c r="Q184" s="1">
        <v>-41082441100.836914</v>
      </c>
      <c r="R184" s="7">
        <v>265501695419.84662</v>
      </c>
      <c r="S184" s="7">
        <v>1185423384032.0647</v>
      </c>
      <c r="T184" s="7" t="s">
        <v>24</v>
      </c>
      <c r="U184" s="7">
        <v>687656712006.72461</v>
      </c>
      <c r="V184" s="7">
        <v>0.65473107938151953</v>
      </c>
      <c r="W184">
        <v>474726205203.79999</v>
      </c>
      <c r="X184" t="s">
        <v>24</v>
      </c>
      <c r="Y184" s="7" t="s">
        <v>24</v>
      </c>
      <c r="Z184" s="7" t="s">
        <v>24</v>
      </c>
      <c r="AA184" s="7" t="s">
        <v>24</v>
      </c>
      <c r="AB184" s="7" t="s">
        <v>24</v>
      </c>
      <c r="AC184" s="7" t="s">
        <v>24</v>
      </c>
      <c r="AD184" s="7" t="s">
        <v>24</v>
      </c>
      <c r="AE184" s="7" t="s">
        <v>24</v>
      </c>
      <c r="AF184" s="7" t="s">
        <v>24</v>
      </c>
      <c r="AG184" s="7" t="s">
        <v>24</v>
      </c>
      <c r="AH184" s="7" t="s">
        <v>24</v>
      </c>
      <c r="AI184" s="7" t="s">
        <v>24</v>
      </c>
      <c r="AJ184" s="7" t="s">
        <v>24</v>
      </c>
      <c r="AK184" s="7" t="s">
        <v>24</v>
      </c>
      <c r="AL184" s="7" t="s">
        <v>24</v>
      </c>
      <c r="AM184" s="7" t="s">
        <v>24</v>
      </c>
      <c r="AN184" s="7" t="s">
        <v>24</v>
      </c>
      <c r="AO184" s="7" t="s">
        <v>24</v>
      </c>
      <c r="AP184" s="7" t="str">
        <f t="shared" si="16"/>
        <v>NA</v>
      </c>
      <c r="AQ184" s="7" t="str">
        <f t="shared" si="17"/>
        <v>NA</v>
      </c>
      <c r="AR184" s="7" t="str">
        <f t="shared" si="18"/>
        <v>NA</v>
      </c>
    </row>
    <row r="185" spans="1:44" x14ac:dyDescent="0.25">
      <c r="A185" s="3" t="s">
        <v>28</v>
      </c>
      <c r="B185" s="1">
        <v>1973</v>
      </c>
      <c r="C185" s="7">
        <v>100.538</v>
      </c>
      <c r="D185" s="7" t="s">
        <v>24</v>
      </c>
      <c r="E185" s="7">
        <v>88015214879.933502</v>
      </c>
      <c r="F185" s="7" t="s">
        <v>24</v>
      </c>
      <c r="G185" s="7">
        <v>527570809999.7887</v>
      </c>
      <c r="H185" s="7">
        <v>1201162462399.948</v>
      </c>
      <c r="I185" s="1"/>
      <c r="J185" s="7">
        <v>12.1425</v>
      </c>
      <c r="K185" s="7">
        <v>9.3083333333333336</v>
      </c>
      <c r="L185" s="7">
        <v>670.346923828125</v>
      </c>
      <c r="M185" s="7">
        <v>296.57635498046875</v>
      </c>
      <c r="N185" s="7" t="s">
        <v>24</v>
      </c>
      <c r="O185" s="1"/>
      <c r="P185" s="7">
        <v>-3624695821.9139786</v>
      </c>
      <c r="Q185" s="1">
        <v>-19035687699.825928</v>
      </c>
      <c r="R185" s="7">
        <v>267277405697.78613</v>
      </c>
      <c r="S185" s="7">
        <v>1220197862452.522</v>
      </c>
      <c r="T185" s="7" t="s">
        <v>24</v>
      </c>
      <c r="U185" s="7">
        <v>708290129229.59888</v>
      </c>
      <c r="V185" s="7">
        <v>0.75942896783380176</v>
      </c>
      <c r="W185">
        <v>528665940076.59705</v>
      </c>
      <c r="X185" t="s">
        <v>24</v>
      </c>
      <c r="Y185" s="7" t="s">
        <v>24</v>
      </c>
      <c r="Z185" s="7" t="s">
        <v>24</v>
      </c>
      <c r="AA185" s="7" t="s">
        <v>24</v>
      </c>
      <c r="AB185" s="7" t="s">
        <v>24</v>
      </c>
      <c r="AC185" s="7" t="s">
        <v>24</v>
      </c>
      <c r="AD185" s="7" t="s">
        <v>24</v>
      </c>
      <c r="AE185" s="7" t="s">
        <v>24</v>
      </c>
      <c r="AF185" s="7" t="s">
        <v>24</v>
      </c>
      <c r="AG185" s="7" t="s">
        <v>24</v>
      </c>
      <c r="AH185" s="7" t="s">
        <v>24</v>
      </c>
      <c r="AI185" s="7" t="s">
        <v>24</v>
      </c>
      <c r="AJ185" s="7" t="s">
        <v>24</v>
      </c>
      <c r="AK185" s="7" t="s">
        <v>24</v>
      </c>
      <c r="AL185" s="7" t="s">
        <v>24</v>
      </c>
      <c r="AM185" s="7" t="s">
        <v>24</v>
      </c>
      <c r="AN185" s="7" t="s">
        <v>24</v>
      </c>
      <c r="AO185" s="7" t="s">
        <v>24</v>
      </c>
      <c r="AP185" s="7" t="str">
        <f t="shared" si="16"/>
        <v>NA</v>
      </c>
      <c r="AQ185" s="7" t="str">
        <f t="shared" si="17"/>
        <v>NA</v>
      </c>
      <c r="AR185" s="7" t="str">
        <f t="shared" si="18"/>
        <v>NA</v>
      </c>
    </row>
    <row r="186" spans="1:44" x14ac:dyDescent="0.25">
      <c r="A186" s="3" t="s">
        <v>28</v>
      </c>
      <c r="B186" s="1">
        <v>1974</v>
      </c>
      <c r="C186" s="7">
        <v>99.073000000000008</v>
      </c>
      <c r="D186" s="7" t="s">
        <v>24</v>
      </c>
      <c r="E186" s="7">
        <v>100354911138.81784</v>
      </c>
      <c r="F186" s="7" t="s">
        <v>24</v>
      </c>
      <c r="G186" s="7">
        <v>571594682417.24951</v>
      </c>
      <c r="H186" s="7">
        <v>1213248099842.3933</v>
      </c>
      <c r="I186" s="1"/>
      <c r="J186" s="7">
        <v>9.9024999999999999</v>
      </c>
      <c r="K186" s="7">
        <v>10.441666666666666</v>
      </c>
      <c r="L186" s="7">
        <v>675.36090087890625</v>
      </c>
      <c r="M186" s="7">
        <v>269.20022583007812</v>
      </c>
      <c r="N186" s="7" t="s">
        <v>24</v>
      </c>
      <c r="O186" s="1"/>
      <c r="P186" s="7">
        <v>-1649907977.825882</v>
      </c>
      <c r="Q186" s="1">
        <v>7206018843.1982422</v>
      </c>
      <c r="R186" s="7">
        <v>245205148007.45163</v>
      </c>
      <c r="S186" s="7">
        <v>1206041796689.0688</v>
      </c>
      <c r="T186" s="7" t="s">
        <v>24</v>
      </c>
      <c r="U186" s="7">
        <v>707322150835.29993</v>
      </c>
      <c r="V186" s="7">
        <v>1.2687935460212689</v>
      </c>
      <c r="W186">
        <v>572178703422.88501</v>
      </c>
      <c r="X186" t="s">
        <v>24</v>
      </c>
      <c r="Y186" s="7" t="s">
        <v>24</v>
      </c>
      <c r="Z186" s="7" t="s">
        <v>24</v>
      </c>
      <c r="AA186" s="7" t="s">
        <v>24</v>
      </c>
      <c r="AB186" s="7" t="s">
        <v>24</v>
      </c>
      <c r="AC186" s="7" t="s">
        <v>24</v>
      </c>
      <c r="AD186" s="7" t="s">
        <v>24</v>
      </c>
      <c r="AE186" s="7" t="s">
        <v>24</v>
      </c>
      <c r="AF186" s="7" t="s">
        <v>24</v>
      </c>
      <c r="AG186" s="7" t="s">
        <v>24</v>
      </c>
      <c r="AH186" s="7" t="s">
        <v>24</v>
      </c>
      <c r="AI186" s="7" t="s">
        <v>24</v>
      </c>
      <c r="AJ186" s="7" t="s">
        <v>24</v>
      </c>
      <c r="AK186" s="7" t="s">
        <v>24</v>
      </c>
      <c r="AL186" s="7" t="s">
        <v>24</v>
      </c>
      <c r="AM186" s="7" t="s">
        <v>24</v>
      </c>
      <c r="AN186" s="7" t="s">
        <v>24</v>
      </c>
      <c r="AO186" s="7" t="s">
        <v>24</v>
      </c>
      <c r="AP186" s="7" t="str">
        <f t="shared" si="16"/>
        <v>NA</v>
      </c>
      <c r="AQ186" s="7" t="str">
        <f t="shared" si="17"/>
        <v>NA</v>
      </c>
      <c r="AR186" s="7" t="str">
        <f t="shared" si="18"/>
        <v>NA</v>
      </c>
    </row>
    <row r="187" spans="1:44" x14ac:dyDescent="0.25">
      <c r="A187" s="3" t="s">
        <v>28</v>
      </c>
      <c r="B187" s="1">
        <v>1975</v>
      </c>
      <c r="C187" s="7">
        <v>100.47</v>
      </c>
      <c r="D187" s="7" t="s">
        <v>24</v>
      </c>
      <c r="E187" s="7">
        <v>135530635799.46887</v>
      </c>
      <c r="F187" s="7" t="s">
        <v>24</v>
      </c>
      <c r="G187" s="7">
        <v>598572858420.8562</v>
      </c>
      <c r="H187" s="7">
        <v>1202427258263.1348</v>
      </c>
      <c r="I187" s="1"/>
      <c r="J187" s="7">
        <v>4.9591666666666665</v>
      </c>
      <c r="K187" s="7">
        <v>8.6750000000000007</v>
      </c>
      <c r="L187" s="7">
        <v>696.99359130859375</v>
      </c>
      <c r="M187" s="7">
        <v>250.16268920898437</v>
      </c>
      <c r="N187" s="7" t="s">
        <v>24</v>
      </c>
      <c r="O187" s="1"/>
      <c r="P187" s="7">
        <v>-7845420080.8537521</v>
      </c>
      <c r="Q187" s="1">
        <v>-27118173705.554932</v>
      </c>
      <c r="R187" s="7">
        <v>234247259960.03128</v>
      </c>
      <c r="S187" s="7">
        <v>1229545142117.927</v>
      </c>
      <c r="T187" s="7" t="s">
        <v>24</v>
      </c>
      <c r="U187" s="7">
        <v>733572501085.9624</v>
      </c>
      <c r="V187" s="7">
        <v>2.282119057369421</v>
      </c>
      <c r="W187">
        <v>600197791664.60901</v>
      </c>
      <c r="X187" t="s">
        <v>24</v>
      </c>
      <c r="Y187" s="7" t="s">
        <v>24</v>
      </c>
      <c r="Z187" s="7" t="s">
        <v>24</v>
      </c>
      <c r="AA187" s="7" t="s">
        <v>24</v>
      </c>
      <c r="AB187" s="7" t="s">
        <v>24</v>
      </c>
      <c r="AC187" s="7" t="s">
        <v>24</v>
      </c>
      <c r="AD187" s="7" t="s">
        <v>24</v>
      </c>
      <c r="AE187" s="7" t="s">
        <v>24</v>
      </c>
      <c r="AF187" s="7" t="s">
        <v>24</v>
      </c>
      <c r="AG187" s="7" t="s">
        <v>24</v>
      </c>
      <c r="AH187" s="7" t="s">
        <v>24</v>
      </c>
      <c r="AI187" s="7" t="s">
        <v>24</v>
      </c>
      <c r="AJ187" s="7" t="s">
        <v>24</v>
      </c>
      <c r="AK187" s="7" t="s">
        <v>24</v>
      </c>
      <c r="AL187" s="7" t="s">
        <v>24</v>
      </c>
      <c r="AM187" s="7" t="s">
        <v>24</v>
      </c>
      <c r="AN187" s="7" t="s">
        <v>24</v>
      </c>
      <c r="AO187" s="7" t="s">
        <v>24</v>
      </c>
      <c r="AP187" s="7" t="str">
        <f t="shared" si="16"/>
        <v>NA</v>
      </c>
      <c r="AQ187" s="7" t="str">
        <f t="shared" si="17"/>
        <v>NA</v>
      </c>
      <c r="AR187" s="7" t="str">
        <f t="shared" si="18"/>
        <v>NA</v>
      </c>
    </row>
    <row r="188" spans="1:44" x14ac:dyDescent="0.25">
      <c r="A188" s="3" t="s">
        <v>28</v>
      </c>
      <c r="B188" s="1">
        <v>1976</v>
      </c>
      <c r="C188" s="7">
        <v>101.974</v>
      </c>
      <c r="D188" s="7" t="s">
        <v>24</v>
      </c>
      <c r="E188" s="7">
        <v>160904000690.32068</v>
      </c>
      <c r="F188" s="7" t="s">
        <v>24</v>
      </c>
      <c r="G188" s="7">
        <v>645871412973.80298</v>
      </c>
      <c r="H188" s="7">
        <v>1255875775486.3384</v>
      </c>
      <c r="I188" s="1"/>
      <c r="J188" s="7">
        <v>4.2483333333333331</v>
      </c>
      <c r="K188" s="7">
        <v>8.0333333333333332</v>
      </c>
      <c r="L188" s="7">
        <v>724.3721923828125</v>
      </c>
      <c r="M188" s="7">
        <v>258.68389892578125</v>
      </c>
      <c r="N188" s="7" t="s">
        <v>24</v>
      </c>
      <c r="O188" s="1"/>
      <c r="P188" s="7">
        <v>-11424921712.999489</v>
      </c>
      <c r="Q188" s="1">
        <v>-11947245503.248779</v>
      </c>
      <c r="R188" s="7">
        <v>239611221993.83221</v>
      </c>
      <c r="S188" s="7">
        <v>1267822722115.3369</v>
      </c>
      <c r="T188" s="7" t="s">
        <v>24</v>
      </c>
      <c r="U188" s="7">
        <v>761211789437.17249</v>
      </c>
      <c r="V188" s="7">
        <v>2.3680573712322115</v>
      </c>
      <c r="W188">
        <v>651267119360.13989</v>
      </c>
      <c r="X188" t="s">
        <v>24</v>
      </c>
      <c r="Y188" s="7" t="s">
        <v>24</v>
      </c>
      <c r="Z188" s="7" t="s">
        <v>24</v>
      </c>
      <c r="AA188" s="7" t="s">
        <v>24</v>
      </c>
      <c r="AB188" s="7" t="s">
        <v>24</v>
      </c>
      <c r="AC188" s="7" t="s">
        <v>24</v>
      </c>
      <c r="AD188" s="7" t="s">
        <v>24</v>
      </c>
      <c r="AE188" s="7" t="s">
        <v>24</v>
      </c>
      <c r="AF188" s="7" t="s">
        <v>24</v>
      </c>
      <c r="AG188" s="7" t="s">
        <v>24</v>
      </c>
      <c r="AH188" s="7" t="s">
        <v>24</v>
      </c>
      <c r="AI188" s="7" t="s">
        <v>24</v>
      </c>
      <c r="AJ188" s="7" t="s">
        <v>24</v>
      </c>
      <c r="AK188" s="7" t="s">
        <v>24</v>
      </c>
      <c r="AL188" s="7" t="s">
        <v>24</v>
      </c>
      <c r="AM188" s="7" t="s">
        <v>24</v>
      </c>
      <c r="AN188" s="7" t="s">
        <v>24</v>
      </c>
      <c r="AO188" s="7" t="s">
        <v>24</v>
      </c>
      <c r="AP188" s="7" t="str">
        <f t="shared" si="16"/>
        <v>NA</v>
      </c>
      <c r="AQ188" s="7" t="str">
        <f t="shared" si="17"/>
        <v>NA</v>
      </c>
      <c r="AR188" s="7" t="str">
        <f t="shared" si="18"/>
        <v>NA</v>
      </c>
    </row>
    <row r="189" spans="1:44" x14ac:dyDescent="0.25">
      <c r="A189" s="3" t="s">
        <v>28</v>
      </c>
      <c r="B189" s="1">
        <v>1977</v>
      </c>
      <c r="C189" s="7">
        <v>101.30500000000001</v>
      </c>
      <c r="D189" s="7" t="s">
        <v>24</v>
      </c>
      <c r="E189" s="7">
        <v>180313540499.98938</v>
      </c>
      <c r="F189" s="7" t="s">
        <v>24</v>
      </c>
      <c r="G189" s="7">
        <v>689244686291.49841</v>
      </c>
      <c r="H189" s="7">
        <v>1299861841463.8418</v>
      </c>
      <c r="I189" s="1"/>
      <c r="J189" s="7">
        <v>4.3650000000000002</v>
      </c>
      <c r="K189" s="7">
        <v>6.5333333333333332</v>
      </c>
      <c r="L189" s="7">
        <v>753.277587890625</v>
      </c>
      <c r="M189" s="7">
        <v>267.71597290039062</v>
      </c>
      <c r="N189" s="7" t="s">
        <v>24</v>
      </c>
      <c r="O189" s="1"/>
      <c r="P189" s="7">
        <v>-12696441131.137684</v>
      </c>
      <c r="Q189" s="1">
        <v>-20368250823.560059</v>
      </c>
      <c r="R189" s="7">
        <v>251305181992.93741</v>
      </c>
      <c r="S189" s="7">
        <v>1320229781058.8057</v>
      </c>
      <c r="T189" s="7" t="s">
        <v>24</v>
      </c>
      <c r="U189" s="7">
        <v>795801548776.28137</v>
      </c>
      <c r="V189" s="7">
        <v>2.2389730576908726</v>
      </c>
      <c r="W189">
        <v>692833659658.20496</v>
      </c>
      <c r="X189" t="s">
        <v>24</v>
      </c>
      <c r="Y189" s="7" t="s">
        <v>24</v>
      </c>
      <c r="Z189" s="7" t="s">
        <v>24</v>
      </c>
      <c r="AA189" s="7" t="s">
        <v>24</v>
      </c>
      <c r="AB189" s="7" t="s">
        <v>24</v>
      </c>
      <c r="AC189" s="7" t="s">
        <v>24</v>
      </c>
      <c r="AD189" s="7" t="s">
        <v>24</v>
      </c>
      <c r="AE189" s="7" t="s">
        <v>24</v>
      </c>
      <c r="AF189" s="7" t="s">
        <v>24</v>
      </c>
      <c r="AG189" s="7" t="s">
        <v>24</v>
      </c>
      <c r="AH189" s="7" t="s">
        <v>24</v>
      </c>
      <c r="AI189" s="7" t="s">
        <v>24</v>
      </c>
      <c r="AJ189" s="7" t="s">
        <v>24</v>
      </c>
      <c r="AK189" s="7" t="s">
        <v>24</v>
      </c>
      <c r="AL189" s="7" t="s">
        <v>24</v>
      </c>
      <c r="AM189" s="7" t="s">
        <v>24</v>
      </c>
      <c r="AN189" s="7" t="s">
        <v>24</v>
      </c>
      <c r="AO189" s="7" t="s">
        <v>24</v>
      </c>
      <c r="AP189" s="7" t="str">
        <f t="shared" si="16"/>
        <v>NA</v>
      </c>
      <c r="AQ189" s="7" t="str">
        <f t="shared" si="17"/>
        <v>NA</v>
      </c>
      <c r="AR189" s="7" t="str">
        <f t="shared" si="18"/>
        <v>NA</v>
      </c>
    </row>
    <row r="190" spans="1:44" x14ac:dyDescent="0.25">
      <c r="A190" s="3" t="s">
        <v>28</v>
      </c>
      <c r="B190" s="1">
        <v>1978</v>
      </c>
      <c r="C190" s="7">
        <v>101.926</v>
      </c>
      <c r="D190" s="7" t="s">
        <v>24</v>
      </c>
      <c r="E190" s="7">
        <v>204125467551.40417</v>
      </c>
      <c r="F190" s="7" t="s">
        <v>24</v>
      </c>
      <c r="G190" s="7">
        <v>735838425153.03284</v>
      </c>
      <c r="H190" s="7">
        <v>1340241026420.8203</v>
      </c>
      <c r="I190" s="1"/>
      <c r="J190" s="7">
        <v>3.7</v>
      </c>
      <c r="K190" s="7">
        <v>6.1333333333333337</v>
      </c>
      <c r="L190" s="7">
        <v>779.7630615234375</v>
      </c>
      <c r="M190" s="7">
        <v>284.54037475585937</v>
      </c>
      <c r="N190" s="7" t="s">
        <v>24</v>
      </c>
      <c r="O190" s="1"/>
      <c r="P190" s="7">
        <v>-13807936515.304714</v>
      </c>
      <c r="Q190" s="1">
        <v>-34744008482.92334</v>
      </c>
      <c r="R190" s="7">
        <v>263919189927.99924</v>
      </c>
      <c r="S190" s="7">
        <v>1374984710767.3186</v>
      </c>
      <c r="T190" s="7" t="s">
        <v>24</v>
      </c>
      <c r="U190" s="7">
        <v>826161664442.48242</v>
      </c>
      <c r="V190" s="7">
        <v>2.094512082300263</v>
      </c>
      <c r="W190">
        <v>741630581671.73291</v>
      </c>
      <c r="X190" t="s">
        <v>24</v>
      </c>
      <c r="Y190" s="7">
        <v>0</v>
      </c>
      <c r="Z190" s="7">
        <v>0</v>
      </c>
      <c r="AA190" s="7">
        <v>0</v>
      </c>
      <c r="AB190" s="7">
        <v>0</v>
      </c>
      <c r="AC190" s="7">
        <v>0</v>
      </c>
      <c r="AD190" s="7">
        <v>0</v>
      </c>
      <c r="AE190" s="7">
        <v>0</v>
      </c>
      <c r="AF190" s="7">
        <v>0</v>
      </c>
      <c r="AG190" s="7">
        <v>0</v>
      </c>
      <c r="AH190" s="7">
        <v>0</v>
      </c>
      <c r="AI190" s="7">
        <v>0</v>
      </c>
      <c r="AJ190" s="7">
        <v>0</v>
      </c>
      <c r="AK190" s="7">
        <v>0</v>
      </c>
      <c r="AL190" s="7">
        <v>0</v>
      </c>
      <c r="AM190" s="7">
        <f t="array" ref="AM190">IF(AL190="NA","NA",IF(SUM(ABS(Y190:AL190))&gt;0,1,0))</f>
        <v>0</v>
      </c>
      <c r="AN190" s="7">
        <f t="shared" si="19"/>
        <v>0</v>
      </c>
      <c r="AO190" s="7">
        <f t="shared" ref="AO190:AO226" si="21">IF(AF189&lt;&gt;"NA",IF(AND(AF190=0,Y190=0,SUM(AH189:AL189,AA189:AE189)=SUM(AG190:AL190,Z190:AE190),SUM(AG190:AL190,Z190:AE190)&lt;&gt;0),AO189,IF(SUM(AF190:AL190)/(SUM(Y190:AL190)+0.01)&gt;0.5,1,0)),IF(SUM(AF190:AL190)/(SUM(Y190:AL190)+0.01)&gt;0.5,1,0))</f>
        <v>0</v>
      </c>
      <c r="AP190" s="7">
        <f t="shared" si="16"/>
        <v>0</v>
      </c>
      <c r="AQ190" s="7">
        <f t="shared" si="17"/>
        <v>0</v>
      </c>
      <c r="AR190" s="7">
        <f t="shared" si="18"/>
        <v>0</v>
      </c>
    </row>
    <row r="191" spans="1:44" x14ac:dyDescent="0.25">
      <c r="A191" s="3" t="s">
        <v>28</v>
      </c>
      <c r="B191" s="1">
        <v>1979</v>
      </c>
      <c r="C191" s="7">
        <v>102.027</v>
      </c>
      <c r="D191" s="7" t="s">
        <v>24</v>
      </c>
      <c r="E191" s="7">
        <v>228262694152.70166</v>
      </c>
      <c r="F191" s="7" t="s">
        <v>24</v>
      </c>
      <c r="G191" s="7">
        <v>800171832801.50452</v>
      </c>
      <c r="H191" s="7">
        <v>1397671159877.8647</v>
      </c>
      <c r="I191" s="1"/>
      <c r="J191" s="7">
        <v>6.6866666666666665</v>
      </c>
      <c r="K191" s="7">
        <v>7.5666666666666664</v>
      </c>
      <c r="L191" s="7">
        <v>807.025146484375</v>
      </c>
      <c r="M191" s="7">
        <v>311.20632934570312</v>
      </c>
      <c r="N191" s="7" t="s">
        <v>24</v>
      </c>
      <c r="O191" s="1"/>
      <c r="P191" s="7">
        <v>-31886049592.150482</v>
      </c>
      <c r="Q191" s="1">
        <v>-33160147365.621582</v>
      </c>
      <c r="R191" s="7">
        <v>280931099963.27338</v>
      </c>
      <c r="S191" s="7">
        <v>1430830969941.9644</v>
      </c>
      <c r="T191" s="7" t="s">
        <v>24</v>
      </c>
      <c r="U191" s="7">
        <v>852524869291.78101</v>
      </c>
      <c r="V191" s="7">
        <v>1.763077371411919</v>
      </c>
      <c r="W191">
        <v>803072517121.47595</v>
      </c>
      <c r="X191" t="s">
        <v>24</v>
      </c>
      <c r="Y191" s="7">
        <v>0</v>
      </c>
      <c r="Z191" s="7">
        <v>0</v>
      </c>
      <c r="AA191" s="7">
        <v>0</v>
      </c>
      <c r="AB191" s="7">
        <v>0</v>
      </c>
      <c r="AC191" s="7">
        <v>0</v>
      </c>
      <c r="AD191" s="7">
        <v>0</v>
      </c>
      <c r="AE191" s="7">
        <v>0</v>
      </c>
      <c r="AF191" s="7">
        <v>0</v>
      </c>
      <c r="AG191" s="7">
        <v>0</v>
      </c>
      <c r="AH191" s="7">
        <v>0</v>
      </c>
      <c r="AI191" s="7">
        <v>0</v>
      </c>
      <c r="AJ191" s="7">
        <v>0</v>
      </c>
      <c r="AK191" s="7">
        <v>0</v>
      </c>
      <c r="AL191" s="7">
        <v>0</v>
      </c>
      <c r="AM191" s="7">
        <f t="array" ref="AM191">IF(AL191="NA","NA",IF(SUM(ABS(Y191:AL191))&gt;0,1,0))</f>
        <v>0</v>
      </c>
      <c r="AN191" s="7">
        <f t="shared" si="19"/>
        <v>0</v>
      </c>
      <c r="AO191" s="7">
        <f t="shared" si="21"/>
        <v>0</v>
      </c>
      <c r="AP191" s="7">
        <f t="shared" si="16"/>
        <v>0</v>
      </c>
      <c r="AQ191" s="7">
        <f t="shared" si="17"/>
        <v>0</v>
      </c>
      <c r="AR191" s="7">
        <f t="shared" si="18"/>
        <v>0</v>
      </c>
    </row>
    <row r="192" spans="1:44" x14ac:dyDescent="0.25">
      <c r="A192" s="3" t="s">
        <v>28</v>
      </c>
      <c r="B192" s="1">
        <v>1980</v>
      </c>
      <c r="C192" s="7">
        <v>99.852000000000004</v>
      </c>
      <c r="D192" s="7" t="s">
        <v>24</v>
      </c>
      <c r="E192" s="7">
        <v>258407119108.5</v>
      </c>
      <c r="F192" s="7" t="s">
        <v>24</v>
      </c>
      <c r="G192" s="7">
        <v>854930590365.09509</v>
      </c>
      <c r="H192" s="7">
        <v>1415893296536.2336</v>
      </c>
      <c r="I192" s="1"/>
      <c r="J192" s="7">
        <v>9.5366666666666671</v>
      </c>
      <c r="K192" s="7">
        <v>8.4250000000000007</v>
      </c>
      <c r="L192" s="7">
        <v>819.84967041015625</v>
      </c>
      <c r="M192" s="7">
        <v>325.267822265625</v>
      </c>
      <c r="N192" s="7" t="s">
        <v>24</v>
      </c>
      <c r="O192" s="1"/>
      <c r="P192" s="7">
        <v>-44329103537.884933</v>
      </c>
      <c r="Q192" s="1">
        <v>-42632536967.022705</v>
      </c>
      <c r="R192" s="7">
        <v>287224314732.76593</v>
      </c>
      <c r="S192" s="7">
        <v>1458525489673.0781</v>
      </c>
      <c r="T192" s="7" t="s">
        <v>24</v>
      </c>
      <c r="U192" s="7">
        <v>863707403707.31396</v>
      </c>
      <c r="V192" s="7">
        <v>1.7309966670250512</v>
      </c>
      <c r="W192">
        <v>858925856779.11707</v>
      </c>
      <c r="X192" t="s">
        <v>24</v>
      </c>
      <c r="Y192" s="7">
        <v>0</v>
      </c>
      <c r="Z192" s="7">
        <v>0</v>
      </c>
      <c r="AA192" s="7">
        <v>0</v>
      </c>
      <c r="AB192" s="7">
        <v>0</v>
      </c>
      <c r="AC192" s="7">
        <v>0</v>
      </c>
      <c r="AD192" s="7">
        <v>0</v>
      </c>
      <c r="AE192" s="7">
        <v>0</v>
      </c>
      <c r="AF192" s="7">
        <v>0</v>
      </c>
      <c r="AG192" s="7">
        <v>0</v>
      </c>
      <c r="AH192" s="7">
        <v>0</v>
      </c>
      <c r="AI192" s="7">
        <v>0</v>
      </c>
      <c r="AJ192" s="7">
        <v>0</v>
      </c>
      <c r="AK192" s="7">
        <v>0</v>
      </c>
      <c r="AL192" s="7">
        <v>0</v>
      </c>
      <c r="AM192" s="7">
        <f t="array" ref="AM192">IF(AL192="NA","NA",IF(SUM(ABS(Y192:AL192))&gt;0,1,0))</f>
        <v>0</v>
      </c>
      <c r="AN192" s="7">
        <f t="shared" si="19"/>
        <v>0</v>
      </c>
      <c r="AO192" s="7">
        <f t="shared" si="21"/>
        <v>0</v>
      </c>
      <c r="AP192" s="7">
        <f t="shared" si="16"/>
        <v>0</v>
      </c>
      <c r="AQ192" s="7">
        <f t="shared" si="17"/>
        <v>0</v>
      </c>
      <c r="AR192" s="7">
        <f t="shared" si="18"/>
        <v>0</v>
      </c>
    </row>
    <row r="193" spans="1:44" x14ac:dyDescent="0.25">
      <c r="A193" s="3" t="s">
        <v>28</v>
      </c>
      <c r="B193" s="1">
        <v>1981</v>
      </c>
      <c r="C193" s="7">
        <v>97.335999999999999</v>
      </c>
      <c r="D193" s="7" t="s">
        <v>24</v>
      </c>
      <c r="E193" s="7">
        <v>301530996104.61877</v>
      </c>
      <c r="F193" s="7" t="s">
        <v>24</v>
      </c>
      <c r="G193" s="7">
        <v>896232789881.87061</v>
      </c>
      <c r="H193" s="7">
        <v>1425074686446.0625</v>
      </c>
      <c r="I193" s="1"/>
      <c r="J193" s="7">
        <v>12.105</v>
      </c>
      <c r="K193" s="7">
        <v>10.133333333333333</v>
      </c>
      <c r="L193" s="7">
        <v>813.9398193359375</v>
      </c>
      <c r="M193" s="7">
        <v>305.19979858398437</v>
      </c>
      <c r="N193" s="7" t="s">
        <v>24</v>
      </c>
      <c r="O193" s="1"/>
      <c r="P193" s="7">
        <v>-31858821393.558632</v>
      </c>
      <c r="Q193" s="1">
        <v>-29777338608.065918</v>
      </c>
      <c r="R193" s="7">
        <v>274269861218.98111</v>
      </c>
      <c r="S193" s="7">
        <v>1454851682090.0068</v>
      </c>
      <c r="T193" s="7" t="s">
        <v>24</v>
      </c>
      <c r="U193" s="7">
        <v>861854244930.44519</v>
      </c>
      <c r="V193" s="7">
        <v>2.8246787724328342</v>
      </c>
      <c r="W193">
        <v>897980790797.07397</v>
      </c>
      <c r="X193" t="s">
        <v>24</v>
      </c>
      <c r="Y193" s="7">
        <v>0</v>
      </c>
      <c r="Z193" s="7">
        <v>0</v>
      </c>
      <c r="AA193" s="7">
        <v>0</v>
      </c>
      <c r="AB193" s="7">
        <v>0</v>
      </c>
      <c r="AC193" s="7">
        <v>0</v>
      </c>
      <c r="AD193" s="7">
        <v>0</v>
      </c>
      <c r="AE193" s="7">
        <v>0</v>
      </c>
      <c r="AF193" s="7">
        <v>0</v>
      </c>
      <c r="AG193" s="7">
        <v>0</v>
      </c>
      <c r="AH193" s="7">
        <v>0</v>
      </c>
      <c r="AI193" s="7">
        <v>0</v>
      </c>
      <c r="AJ193" s="7">
        <v>0</v>
      </c>
      <c r="AK193" s="7">
        <v>0</v>
      </c>
      <c r="AL193" s="7">
        <v>0</v>
      </c>
      <c r="AM193" s="7">
        <f t="array" ref="AM193">IF(AL193="NA","NA",IF(SUM(ABS(Y193:AL193))&gt;0,1,0))</f>
        <v>0</v>
      </c>
      <c r="AN193" s="7">
        <f t="shared" si="19"/>
        <v>0</v>
      </c>
      <c r="AO193" s="7">
        <f t="shared" si="21"/>
        <v>0</v>
      </c>
      <c r="AP193" s="7">
        <f t="shared" si="16"/>
        <v>0</v>
      </c>
      <c r="AQ193" s="7">
        <f t="shared" si="17"/>
        <v>0</v>
      </c>
      <c r="AR193" s="7">
        <f t="shared" si="18"/>
        <v>0</v>
      </c>
    </row>
    <row r="194" spans="1:44" x14ac:dyDescent="0.25">
      <c r="A194" s="3" t="s">
        <v>28</v>
      </c>
      <c r="B194" s="1">
        <v>1982</v>
      </c>
      <c r="C194" s="7">
        <v>97.222000000000008</v>
      </c>
      <c r="D194" s="7" t="s">
        <v>24</v>
      </c>
      <c r="E194" s="7">
        <v>340209112585.67346</v>
      </c>
      <c r="F194" s="7" t="s">
        <v>24</v>
      </c>
      <c r="G194" s="7">
        <v>932525376330.45227</v>
      </c>
      <c r="H194" s="7">
        <v>1417767065244.397</v>
      </c>
      <c r="I194" s="1"/>
      <c r="J194" s="7">
        <v>8.8783333333333339</v>
      </c>
      <c r="K194" s="7">
        <v>8.9083333333333332</v>
      </c>
      <c r="L194" s="7">
        <v>802.04534912109375</v>
      </c>
      <c r="M194" s="7">
        <v>283.180419921875</v>
      </c>
      <c r="N194" s="7" t="s">
        <v>24</v>
      </c>
      <c r="O194" s="1"/>
      <c r="P194" s="7">
        <v>-20504970825.146103</v>
      </c>
      <c r="Q194" s="1">
        <v>-9157422044.5112305</v>
      </c>
      <c r="R194" s="7">
        <v>260938202932.74701</v>
      </c>
      <c r="S194" s="7">
        <v>1426924150908.3728</v>
      </c>
      <c r="T194" s="7" t="s">
        <v>24</v>
      </c>
      <c r="U194" s="7">
        <v>852305596491.94165</v>
      </c>
      <c r="V194" s="7">
        <v>4.5615387310373814</v>
      </c>
      <c r="W194">
        <v>934578482307.21997</v>
      </c>
      <c r="X194" t="s">
        <v>24</v>
      </c>
      <c r="Y194" s="7">
        <v>0.56000000000000005</v>
      </c>
      <c r="Z194" s="7">
        <v>0</v>
      </c>
      <c r="AA194" s="7">
        <v>0</v>
      </c>
      <c r="AB194" s="7">
        <v>-0.41</v>
      </c>
      <c r="AC194" s="7">
        <v>0</v>
      </c>
      <c r="AD194" s="7">
        <v>0</v>
      </c>
      <c r="AE194" s="7">
        <v>0</v>
      </c>
      <c r="AF194" s="7">
        <v>0.62</v>
      </c>
      <c r="AG194" s="7">
        <v>0</v>
      </c>
      <c r="AH194" s="7">
        <v>0</v>
      </c>
      <c r="AI194" s="7">
        <v>0</v>
      </c>
      <c r="AJ194" s="7">
        <v>0</v>
      </c>
      <c r="AK194" s="7">
        <v>0</v>
      </c>
      <c r="AL194" s="7">
        <v>0</v>
      </c>
      <c r="AM194" s="7">
        <f t="array" ref="AM194">IF(AL194="NA","NA",IF(SUM(ABS(Y194:AL194))&gt;0,1,0))</f>
        <v>1</v>
      </c>
      <c r="AN194" s="7">
        <f t="shared" si="19"/>
        <v>0</v>
      </c>
      <c r="AO194" s="7">
        <f t="shared" si="21"/>
        <v>1</v>
      </c>
      <c r="AP194" s="7">
        <f t="shared" si="16"/>
        <v>1.1800000000000002</v>
      </c>
      <c r="AQ194" s="7">
        <f t="shared" si="17"/>
        <v>0.56000000000000005</v>
      </c>
      <c r="AR194" s="7">
        <f t="shared" si="18"/>
        <v>0.62</v>
      </c>
    </row>
    <row r="195" spans="1:44" x14ac:dyDescent="0.25">
      <c r="A195" s="3" t="s">
        <v>28</v>
      </c>
      <c r="B195" s="1">
        <v>1983</v>
      </c>
      <c r="C195" s="7">
        <v>99.507000000000005</v>
      </c>
      <c r="D195" s="7" t="s">
        <v>24</v>
      </c>
      <c r="E195" s="7">
        <v>371882445425.92078</v>
      </c>
      <c r="F195" s="7" t="s">
        <v>24</v>
      </c>
      <c r="G195" s="7">
        <v>972851677197.57959</v>
      </c>
      <c r="H195" s="7">
        <v>1438565670271.3989</v>
      </c>
      <c r="I195" s="1"/>
      <c r="J195" s="7">
        <v>5.7766666666666673</v>
      </c>
      <c r="K195" s="7">
        <v>8.0833333333333339</v>
      </c>
      <c r="L195" s="7">
        <v>813.38653564453125</v>
      </c>
      <c r="M195" s="7">
        <v>288.9774169921875</v>
      </c>
      <c r="N195" s="7" t="s">
        <v>24</v>
      </c>
      <c r="O195" s="1"/>
      <c r="P195" s="7">
        <v>-22811269305.4104</v>
      </c>
      <c r="Q195" s="1">
        <v>-6923421007.0405273</v>
      </c>
      <c r="R195" s="7">
        <v>268206694436.60577</v>
      </c>
      <c r="S195" s="7">
        <v>1445488750521.5186</v>
      </c>
      <c r="T195" s="7" t="s">
        <v>24</v>
      </c>
      <c r="U195" s="7">
        <v>864112892184.47705</v>
      </c>
      <c r="V195" s="7">
        <v>6.4140346011163887</v>
      </c>
      <c r="W195">
        <v>978982811519.17407</v>
      </c>
      <c r="X195" t="s">
        <v>24</v>
      </c>
      <c r="Y195" s="7">
        <v>0.3</v>
      </c>
      <c r="Z195" s="7">
        <v>0</v>
      </c>
      <c r="AA195" s="7">
        <v>-0.41</v>
      </c>
      <c r="AB195" s="7">
        <v>0</v>
      </c>
      <c r="AC195" s="7">
        <v>0</v>
      </c>
      <c r="AD195" s="7">
        <v>0</v>
      </c>
      <c r="AE195" s="7">
        <v>0</v>
      </c>
      <c r="AF195" s="7">
        <v>0.56999999999999995</v>
      </c>
      <c r="AG195" s="7">
        <v>0</v>
      </c>
      <c r="AH195" s="7">
        <v>0</v>
      </c>
      <c r="AI195" s="7">
        <v>0</v>
      </c>
      <c r="AJ195" s="7">
        <v>0</v>
      </c>
      <c r="AK195" s="7">
        <v>0</v>
      </c>
      <c r="AL195" s="7">
        <v>0</v>
      </c>
      <c r="AM195" s="7">
        <f t="array" ref="AM195">IF(AL195="NA","NA",IF(SUM(ABS(Y195:AL195))&gt;0,1,0))</f>
        <v>1</v>
      </c>
      <c r="AN195" s="7">
        <f t="shared" si="19"/>
        <v>0</v>
      </c>
      <c r="AO195" s="7">
        <f t="shared" si="21"/>
        <v>1</v>
      </c>
      <c r="AP195" s="7">
        <f t="shared" si="16"/>
        <v>0.86999999999999988</v>
      </c>
      <c r="AQ195" s="7">
        <f t="shared" si="17"/>
        <v>0.3</v>
      </c>
      <c r="AR195" s="7">
        <f t="shared" si="18"/>
        <v>0.56999999999999995</v>
      </c>
    </row>
    <row r="196" spans="1:44" x14ac:dyDescent="0.25">
      <c r="A196" s="3" t="s">
        <v>28</v>
      </c>
      <c r="B196" s="1">
        <v>1984</v>
      </c>
      <c r="C196" s="7">
        <v>99.83</v>
      </c>
      <c r="D196" s="7" t="s">
        <v>24</v>
      </c>
      <c r="E196" s="7">
        <v>398188335693.10291</v>
      </c>
      <c r="F196" s="7" t="s">
        <v>24</v>
      </c>
      <c r="G196" s="7">
        <v>1021136973718.504</v>
      </c>
      <c r="H196" s="7">
        <v>1480443769612.6152</v>
      </c>
      <c r="I196" s="1"/>
      <c r="J196" s="7">
        <v>5.9858333333333338</v>
      </c>
      <c r="K196" s="7">
        <v>7.958333333333333</v>
      </c>
      <c r="L196" s="7">
        <v>828.325927734375</v>
      </c>
      <c r="M196" s="7">
        <v>290.12091064453125</v>
      </c>
      <c r="N196" s="7" t="s">
        <v>24</v>
      </c>
      <c r="O196" s="1"/>
      <c r="P196" s="7">
        <v>-20149852186.62635</v>
      </c>
      <c r="Q196" s="1">
        <v>13125522705.884277</v>
      </c>
      <c r="R196" s="7">
        <v>269163537569.41681</v>
      </c>
      <c r="S196" s="7">
        <v>1467317901003.8455</v>
      </c>
      <c r="T196" s="7" t="s">
        <v>24</v>
      </c>
      <c r="U196" s="7">
        <v>881616376620.21069</v>
      </c>
      <c r="V196" s="7">
        <v>6.6195637261627107</v>
      </c>
      <c r="W196">
        <v>1030661013464.4301</v>
      </c>
      <c r="X196" t="s">
        <v>24</v>
      </c>
      <c r="Y196" s="7">
        <v>0</v>
      </c>
      <c r="Z196" s="7">
        <v>-0.41</v>
      </c>
      <c r="AA196" s="7">
        <v>0</v>
      </c>
      <c r="AB196" s="7">
        <v>0</v>
      </c>
      <c r="AC196" s="7">
        <v>0</v>
      </c>
      <c r="AD196" s="7">
        <v>0</v>
      </c>
      <c r="AE196" s="7">
        <v>0</v>
      </c>
      <c r="AF196" s="7">
        <v>0.59</v>
      </c>
      <c r="AG196" s="7">
        <v>0</v>
      </c>
      <c r="AH196" s="7">
        <v>0</v>
      </c>
      <c r="AI196" s="7">
        <v>0</v>
      </c>
      <c r="AJ196" s="7">
        <v>0</v>
      </c>
      <c r="AK196" s="7">
        <v>0</v>
      </c>
      <c r="AL196" s="7">
        <v>0</v>
      </c>
      <c r="AM196" s="7">
        <f t="array" ref="AM196">IF(AL196="NA","NA",IF(SUM(ABS(Y196:AL196))&gt;0,1,0))</f>
        <v>1</v>
      </c>
      <c r="AN196" s="7">
        <f t="shared" si="19"/>
        <v>0</v>
      </c>
      <c r="AO196" s="7">
        <f t="shared" si="21"/>
        <v>1</v>
      </c>
      <c r="AP196" s="7">
        <f t="shared" si="16"/>
        <v>0.18</v>
      </c>
      <c r="AQ196" s="7">
        <f t="shared" si="17"/>
        <v>-0.41</v>
      </c>
      <c r="AR196" s="7">
        <f t="shared" si="18"/>
        <v>0.59</v>
      </c>
    </row>
    <row r="197" spans="1:44" x14ac:dyDescent="0.25">
      <c r="A197" s="3" t="s">
        <v>28</v>
      </c>
      <c r="B197" s="1">
        <v>1985</v>
      </c>
      <c r="C197" s="7">
        <v>100.325</v>
      </c>
      <c r="D197" s="7">
        <v>100.319</v>
      </c>
      <c r="E197" s="7">
        <v>422477368751.01233</v>
      </c>
      <c r="F197" s="7" t="s">
        <v>24</v>
      </c>
      <c r="G197" s="7">
        <v>1069942749519.2408</v>
      </c>
      <c r="H197" s="7">
        <v>1518995983096.616</v>
      </c>
      <c r="I197" s="1"/>
      <c r="J197" s="7">
        <v>5.4483333333333333</v>
      </c>
      <c r="K197" s="7">
        <v>7.041666666666667</v>
      </c>
      <c r="L197" s="7">
        <v>841.22125244140625</v>
      </c>
      <c r="M197" s="7">
        <v>288.76629638671875</v>
      </c>
      <c r="N197" s="7" t="s">
        <v>24</v>
      </c>
      <c r="O197" s="1"/>
      <c r="P197" s="7">
        <v>-14031705129.47467</v>
      </c>
      <c r="Q197" s="1">
        <v>27727092912.279053</v>
      </c>
      <c r="R197" s="7">
        <v>272806982120.55978</v>
      </c>
      <c r="S197" s="7">
        <v>1491268538635.3711</v>
      </c>
      <c r="T197" s="7" t="s">
        <v>24</v>
      </c>
      <c r="U197" s="7">
        <v>899403458920.66272</v>
      </c>
      <c r="V197" s="7">
        <v>6.6792861005949167</v>
      </c>
      <c r="W197">
        <v>1077142038778.12</v>
      </c>
      <c r="X197" t="s">
        <v>24</v>
      </c>
      <c r="Y197" s="7">
        <v>0</v>
      </c>
      <c r="Z197" s="7">
        <v>0</v>
      </c>
      <c r="AA197" s="7">
        <v>0</v>
      </c>
      <c r="AB197" s="7">
        <v>0</v>
      </c>
      <c r="AC197" s="7">
        <v>0</v>
      </c>
      <c r="AD197" s="7">
        <v>0</v>
      </c>
      <c r="AE197" s="7">
        <v>0</v>
      </c>
      <c r="AF197" s="7">
        <v>0</v>
      </c>
      <c r="AG197" s="7">
        <v>0</v>
      </c>
      <c r="AH197" s="7">
        <v>0</v>
      </c>
      <c r="AI197" s="7">
        <v>0</v>
      </c>
      <c r="AJ197" s="7">
        <v>0</v>
      </c>
      <c r="AK197" s="7">
        <v>0</v>
      </c>
      <c r="AL197" s="7">
        <v>0</v>
      </c>
      <c r="AM197" s="7">
        <f t="array" ref="AM197">IF(AL197="NA","NA",IF(SUM(ABS(Y197:AL197))&gt;0,1,0))</f>
        <v>0</v>
      </c>
      <c r="AN197" s="7">
        <f t="shared" si="19"/>
        <v>0</v>
      </c>
      <c r="AO197" s="7">
        <f t="shared" si="21"/>
        <v>0</v>
      </c>
      <c r="AP197" s="7">
        <f t="shared" si="16"/>
        <v>0</v>
      </c>
      <c r="AQ197" s="7">
        <f t="shared" si="17"/>
        <v>0</v>
      </c>
      <c r="AR197" s="7">
        <f t="shared" si="18"/>
        <v>0</v>
      </c>
    </row>
    <row r="198" spans="1:44" x14ac:dyDescent="0.25">
      <c r="A198" s="3" t="s">
        <v>28</v>
      </c>
      <c r="B198" s="1">
        <v>1986</v>
      </c>
      <c r="C198" s="7">
        <v>101.53700000000001</v>
      </c>
      <c r="D198" s="7">
        <v>100.072</v>
      </c>
      <c r="E198" s="7">
        <v>445747129885.95618</v>
      </c>
      <c r="F198" s="7" t="s">
        <v>24</v>
      </c>
      <c r="G198" s="7">
        <v>1126902700703.7046</v>
      </c>
      <c r="H198" s="7">
        <v>1553472880000.3071</v>
      </c>
      <c r="I198" s="1"/>
      <c r="J198" s="7">
        <v>4.6350000000000007</v>
      </c>
      <c r="K198" s="7">
        <v>6.1583333333333332</v>
      </c>
      <c r="L198" s="7">
        <v>865.4873046875</v>
      </c>
      <c r="M198" s="7">
        <v>303.1068115234375</v>
      </c>
      <c r="N198" s="7" t="s">
        <v>24</v>
      </c>
      <c r="O198" s="1"/>
      <c r="P198" s="7">
        <v>-2050190606.1128006</v>
      </c>
      <c r="Q198" s="1">
        <v>14383516156.573486</v>
      </c>
      <c r="R198" s="7">
        <v>281648750314.44568</v>
      </c>
      <c r="S198" s="7">
        <v>1539089001021.658</v>
      </c>
      <c r="T198" s="7" t="s">
        <v>24</v>
      </c>
      <c r="U198" s="7">
        <v>933577257669.71863</v>
      </c>
      <c r="V198" s="7">
        <v>6.0343963933878779</v>
      </c>
      <c r="W198">
        <v>1132060321552.25</v>
      </c>
      <c r="X198" t="s">
        <v>24</v>
      </c>
      <c r="Y198" s="7">
        <v>0</v>
      </c>
      <c r="Z198" s="7">
        <v>0</v>
      </c>
      <c r="AA198" s="7">
        <v>0</v>
      </c>
      <c r="AB198" s="7">
        <v>0</v>
      </c>
      <c r="AC198" s="7">
        <v>0</v>
      </c>
      <c r="AD198" s="7">
        <v>0</v>
      </c>
      <c r="AE198" s="7">
        <v>0</v>
      </c>
      <c r="AF198" s="7">
        <v>0</v>
      </c>
      <c r="AG198" s="7">
        <v>0</v>
      </c>
      <c r="AH198" s="7">
        <v>0</v>
      </c>
      <c r="AI198" s="7">
        <v>0</v>
      </c>
      <c r="AJ198" s="7">
        <v>0</v>
      </c>
      <c r="AK198" s="7">
        <v>0</v>
      </c>
      <c r="AL198" s="7">
        <v>0</v>
      </c>
      <c r="AM198" s="7">
        <f t="array" ref="AM198">IF(AL198="NA","NA",IF(SUM(ABS(Y198:AL198))&gt;0,1,0))</f>
        <v>0</v>
      </c>
      <c r="AN198" s="7">
        <f t="shared" si="19"/>
        <v>0</v>
      </c>
      <c r="AO198" s="7">
        <f t="shared" si="21"/>
        <v>0</v>
      </c>
      <c r="AP198" s="7">
        <f t="shared" si="16"/>
        <v>0</v>
      </c>
      <c r="AQ198" s="7">
        <f t="shared" si="17"/>
        <v>0</v>
      </c>
      <c r="AR198" s="7">
        <f t="shared" si="18"/>
        <v>0</v>
      </c>
    </row>
    <row r="199" spans="1:44" x14ac:dyDescent="0.25">
      <c r="A199" s="3" t="s">
        <v>28</v>
      </c>
      <c r="B199" s="1">
        <v>1987</v>
      </c>
      <c r="C199" s="7">
        <v>100.72200000000001</v>
      </c>
      <c r="D199" s="7">
        <v>99.552000000000007</v>
      </c>
      <c r="E199" s="7">
        <v>472866269027.84509</v>
      </c>
      <c r="F199" s="7" t="s">
        <v>24</v>
      </c>
      <c r="G199" s="7">
        <v>1155973637144.8896</v>
      </c>
      <c r="H199" s="7">
        <v>1573334534500.6665</v>
      </c>
      <c r="I199" s="1"/>
      <c r="J199" s="7">
        <v>4.0324999999999998</v>
      </c>
      <c r="K199" s="7">
        <v>6.25</v>
      </c>
      <c r="L199" s="7">
        <v>897.8155517578125</v>
      </c>
      <c r="M199" s="7">
        <v>312.59298706054687</v>
      </c>
      <c r="N199" s="7" t="s">
        <v>24</v>
      </c>
      <c r="O199" s="1"/>
      <c r="P199" s="7">
        <v>-2564093962.3216705</v>
      </c>
      <c r="Q199" s="1">
        <v>-3970107421.7836914</v>
      </c>
      <c r="R199" s="7">
        <v>286350254792.3559</v>
      </c>
      <c r="S199" s="7">
        <v>1577304270091.5754</v>
      </c>
      <c r="T199" s="7" t="s">
        <v>24</v>
      </c>
      <c r="U199" s="7">
        <v>965689564474.52527</v>
      </c>
      <c r="V199" s="7">
        <v>5.8071970947507436</v>
      </c>
      <c r="W199">
        <v>1160938357396.27</v>
      </c>
      <c r="X199" t="s">
        <v>24</v>
      </c>
      <c r="Y199" s="7">
        <v>0</v>
      </c>
      <c r="Z199" s="7">
        <v>0</v>
      </c>
      <c r="AA199" s="7">
        <v>0</v>
      </c>
      <c r="AB199" s="7">
        <v>0</v>
      </c>
      <c r="AC199" s="7">
        <v>0</v>
      </c>
      <c r="AD199" s="7">
        <v>0</v>
      </c>
      <c r="AE199" s="7">
        <v>0</v>
      </c>
      <c r="AF199" s="7">
        <v>0</v>
      </c>
      <c r="AG199" s="7">
        <v>0</v>
      </c>
      <c r="AH199" s="7">
        <v>0</v>
      </c>
      <c r="AI199" s="7">
        <v>0</v>
      </c>
      <c r="AJ199" s="7">
        <v>0</v>
      </c>
      <c r="AK199" s="7">
        <v>0</v>
      </c>
      <c r="AL199" s="7">
        <v>0</v>
      </c>
      <c r="AM199" s="7">
        <f t="array" ref="AM199">IF(AL199="NA","NA",IF(SUM(ABS(Y199:AL199))&gt;0,1,0))</f>
        <v>0</v>
      </c>
      <c r="AN199" s="7">
        <f t="shared" si="19"/>
        <v>0</v>
      </c>
      <c r="AO199" s="7">
        <f t="shared" si="21"/>
        <v>0</v>
      </c>
      <c r="AP199" s="7">
        <f t="shared" si="16"/>
        <v>0</v>
      </c>
      <c r="AQ199" s="7">
        <f t="shared" si="17"/>
        <v>0</v>
      </c>
      <c r="AR199" s="7">
        <f t="shared" si="18"/>
        <v>0</v>
      </c>
    </row>
    <row r="200" spans="1:44" x14ac:dyDescent="0.25">
      <c r="A200" s="3" t="s">
        <v>28</v>
      </c>
      <c r="B200" s="1">
        <v>1988</v>
      </c>
      <c r="C200" s="7">
        <v>100.124</v>
      </c>
      <c r="D200" s="7">
        <v>100.69</v>
      </c>
      <c r="E200" s="7">
        <v>503379366806.84387</v>
      </c>
      <c r="F200" s="7" t="s">
        <v>24</v>
      </c>
      <c r="G200" s="7">
        <v>1216056464008.2275</v>
      </c>
      <c r="H200" s="7">
        <v>1627438861507.5688</v>
      </c>
      <c r="I200" s="1"/>
      <c r="J200" s="7">
        <v>4.3308333333333335</v>
      </c>
      <c r="K200" s="7">
        <v>6.4916666666666671</v>
      </c>
      <c r="L200" s="7">
        <v>923.11785888671875</v>
      </c>
      <c r="M200" s="7">
        <v>327.97894287109375</v>
      </c>
      <c r="N200" s="7" t="s">
        <v>24</v>
      </c>
      <c r="O200" s="1"/>
      <c r="P200" s="7">
        <v>-3143762542.9703217</v>
      </c>
      <c r="Q200" s="1">
        <v>7911183705.3354492</v>
      </c>
      <c r="R200" s="7">
        <v>299304696305.09802</v>
      </c>
      <c r="S200" s="7">
        <v>1619527296017.7786</v>
      </c>
      <c r="T200" s="7" t="s">
        <v>24</v>
      </c>
      <c r="U200" s="7">
        <v>989214167794.27966</v>
      </c>
      <c r="V200" s="7">
        <v>5.7334592956966484</v>
      </c>
      <c r="W200">
        <v>1230426131145.9199</v>
      </c>
      <c r="X200" t="s">
        <v>24</v>
      </c>
      <c r="Y200" s="7">
        <v>0</v>
      </c>
      <c r="Z200" s="7">
        <v>0</v>
      </c>
      <c r="AA200" s="7">
        <v>0</v>
      </c>
      <c r="AB200" s="7">
        <v>0</v>
      </c>
      <c r="AC200" s="7">
        <v>0</v>
      </c>
      <c r="AD200" s="7">
        <v>0</v>
      </c>
      <c r="AE200" s="7">
        <v>0</v>
      </c>
      <c r="AF200" s="7">
        <v>0</v>
      </c>
      <c r="AG200" s="7">
        <v>0</v>
      </c>
      <c r="AH200" s="7">
        <v>0</v>
      </c>
      <c r="AI200" s="7">
        <v>0</v>
      </c>
      <c r="AJ200" s="7">
        <v>0</v>
      </c>
      <c r="AK200" s="7">
        <v>0</v>
      </c>
      <c r="AL200" s="7">
        <v>0</v>
      </c>
      <c r="AM200" s="7">
        <f t="array" ref="AM200">IF(AL200="NA","NA",IF(SUM(ABS(Y200:AL200))&gt;0,1,0))</f>
        <v>0</v>
      </c>
      <c r="AN200" s="7">
        <f t="shared" si="19"/>
        <v>0</v>
      </c>
      <c r="AO200" s="7">
        <f t="shared" si="21"/>
        <v>0</v>
      </c>
      <c r="AP200" s="7">
        <f t="shared" si="16"/>
        <v>0</v>
      </c>
      <c r="AQ200" s="7">
        <f t="shared" si="17"/>
        <v>0</v>
      </c>
      <c r="AR200" s="7">
        <f t="shared" si="18"/>
        <v>0</v>
      </c>
    </row>
    <row r="201" spans="1:44" x14ac:dyDescent="0.25">
      <c r="A201" s="3" t="s">
        <v>28</v>
      </c>
      <c r="B201" s="1">
        <v>1989</v>
      </c>
      <c r="C201" s="7">
        <v>101.29900000000001</v>
      </c>
      <c r="D201" s="7">
        <v>101.624</v>
      </c>
      <c r="E201" s="7">
        <v>518429892648.08411</v>
      </c>
      <c r="F201" s="7" t="s">
        <v>24</v>
      </c>
      <c r="G201" s="7">
        <v>1301556029035.7346</v>
      </c>
      <c r="H201" s="7">
        <v>1693300848275.2498</v>
      </c>
      <c r="I201" s="1"/>
      <c r="J201" s="7">
        <v>7.1183333333333341</v>
      </c>
      <c r="K201" s="7">
        <v>7.0250000000000004</v>
      </c>
      <c r="L201" s="7">
        <v>950.17022705078125</v>
      </c>
      <c r="M201" s="7">
        <v>349.04815673828125</v>
      </c>
      <c r="N201" s="7" t="s">
        <v>24</v>
      </c>
      <c r="O201" s="1"/>
      <c r="P201" s="7">
        <v>-6895089105.2262421</v>
      </c>
      <c r="Q201" s="1">
        <v>23375992165.025879</v>
      </c>
      <c r="R201" s="7">
        <v>321524134782.84998</v>
      </c>
      <c r="S201" s="7">
        <v>1669924462445.2314</v>
      </c>
      <c r="T201" s="7" t="s">
        <v>24</v>
      </c>
      <c r="U201" s="7">
        <v>1022354983458.3651</v>
      </c>
      <c r="V201" s="7">
        <v>5.1327433628318575</v>
      </c>
      <c r="W201">
        <v>1316810165325.3999</v>
      </c>
      <c r="X201" t="s">
        <v>24</v>
      </c>
      <c r="Y201" s="7">
        <v>0</v>
      </c>
      <c r="Z201" s="7">
        <v>0</v>
      </c>
      <c r="AA201" s="7">
        <v>0</v>
      </c>
      <c r="AB201" s="7">
        <v>0</v>
      </c>
      <c r="AC201" s="7">
        <v>0</v>
      </c>
      <c r="AD201" s="7">
        <v>0</v>
      </c>
      <c r="AE201" s="7">
        <v>0</v>
      </c>
      <c r="AF201" s="7">
        <v>0</v>
      </c>
      <c r="AG201" s="7">
        <v>0</v>
      </c>
      <c r="AH201" s="7">
        <v>0</v>
      </c>
      <c r="AI201" s="7">
        <v>0</v>
      </c>
      <c r="AJ201" s="7">
        <v>0</v>
      </c>
      <c r="AK201" s="7">
        <v>0</v>
      </c>
      <c r="AL201" s="7">
        <v>0</v>
      </c>
      <c r="AM201" s="7">
        <f t="array" ref="AM201">IF(AL201="NA","NA",IF(SUM(ABS(Y201:AL201))&gt;0,1,0))</f>
        <v>0</v>
      </c>
      <c r="AN201" s="7">
        <f t="shared" si="19"/>
        <v>0</v>
      </c>
      <c r="AO201" s="7">
        <f t="shared" si="21"/>
        <v>0</v>
      </c>
      <c r="AP201" s="7">
        <f t="shared" si="16"/>
        <v>0</v>
      </c>
      <c r="AQ201" s="7">
        <f t="shared" si="17"/>
        <v>0</v>
      </c>
      <c r="AR201" s="7">
        <f t="shared" si="18"/>
        <v>0</v>
      </c>
    </row>
    <row r="202" spans="1:44" x14ac:dyDescent="0.25">
      <c r="A202" s="3" t="s">
        <v>28</v>
      </c>
      <c r="B202" s="1">
        <v>1990</v>
      </c>
      <c r="C202" s="7">
        <v>100.88800000000001</v>
      </c>
      <c r="D202" s="7">
        <v>102.089</v>
      </c>
      <c r="E202" s="7">
        <v>573221180166.66296</v>
      </c>
      <c r="F202" s="7" t="s">
        <v>24</v>
      </c>
      <c r="G202" s="7">
        <v>1419715668871.4666</v>
      </c>
      <c r="H202" s="7">
        <v>1786004238939.3872</v>
      </c>
      <c r="I202" s="1"/>
      <c r="J202" s="7">
        <v>8.4883333333333333</v>
      </c>
      <c r="K202" s="7">
        <v>8.7083333333333321</v>
      </c>
      <c r="L202" s="7">
        <v>998.84466552734375</v>
      </c>
      <c r="M202" s="7">
        <v>384.62783813476562</v>
      </c>
      <c r="N202" s="7" t="s">
        <v>24</v>
      </c>
      <c r="O202" s="1"/>
      <c r="P202" s="7">
        <v>-435580444.52862549</v>
      </c>
      <c r="Q202" s="1">
        <v>35491144276.39917</v>
      </c>
      <c r="R202" s="7">
        <v>349227173688.8717</v>
      </c>
      <c r="S202" s="7">
        <v>1750512682000.2737</v>
      </c>
      <c r="T202" s="7" t="s">
        <v>24</v>
      </c>
      <c r="U202" s="7">
        <v>1066461339537.9397</v>
      </c>
      <c r="V202" s="7">
        <v>4.4703443076149787</v>
      </c>
      <c r="W202">
        <v>1432963801214.5498</v>
      </c>
      <c r="X202" t="s">
        <v>24</v>
      </c>
      <c r="Y202" s="7">
        <v>0</v>
      </c>
      <c r="Z202" s="7">
        <v>0</v>
      </c>
      <c r="AA202" s="7">
        <v>0</v>
      </c>
      <c r="AB202" s="7">
        <v>0</v>
      </c>
      <c r="AC202" s="7">
        <v>0</v>
      </c>
      <c r="AD202" s="7">
        <v>0</v>
      </c>
      <c r="AE202" s="7">
        <v>0</v>
      </c>
      <c r="AF202" s="7">
        <v>0</v>
      </c>
      <c r="AG202" s="7">
        <v>0</v>
      </c>
      <c r="AH202" s="7">
        <v>0</v>
      </c>
      <c r="AI202" s="7">
        <v>0</v>
      </c>
      <c r="AJ202" s="7">
        <v>0</v>
      </c>
      <c r="AK202" s="7">
        <v>0</v>
      </c>
      <c r="AL202" s="7">
        <v>0</v>
      </c>
      <c r="AM202" s="7">
        <f t="array" ref="AM202">IF(AL202="NA","NA",IF(SUM(ABS(Y202:AL202))&gt;0,1,0))</f>
        <v>0</v>
      </c>
      <c r="AN202" s="7">
        <f t="shared" si="19"/>
        <v>0</v>
      </c>
      <c r="AO202" s="7">
        <f t="shared" si="21"/>
        <v>0</v>
      </c>
      <c r="AP202" s="7">
        <f t="shared" si="16"/>
        <v>0</v>
      </c>
      <c r="AQ202" s="7">
        <f t="shared" si="17"/>
        <v>0</v>
      </c>
      <c r="AR202" s="7">
        <f t="shared" si="18"/>
        <v>0</v>
      </c>
    </row>
    <row r="203" spans="1:44" x14ac:dyDescent="0.25">
      <c r="A203" s="3" t="s">
        <v>28</v>
      </c>
      <c r="B203" s="1">
        <v>1991</v>
      </c>
      <c r="C203" s="7">
        <v>99.573000000000008</v>
      </c>
      <c r="D203" s="7">
        <v>100.72</v>
      </c>
      <c r="E203" s="7">
        <v>580199999999.99988</v>
      </c>
      <c r="F203">
        <v>1499014174323.1597</v>
      </c>
      <c r="G203" s="7">
        <v>1539350000000</v>
      </c>
      <c r="H203" s="7">
        <v>1878895070000</v>
      </c>
      <c r="I203" s="1"/>
      <c r="J203" s="7">
        <v>9.2466666666666661</v>
      </c>
      <c r="K203" s="7">
        <v>8.4583333333333339</v>
      </c>
      <c r="L203" s="7">
        <v>1253.3642578125</v>
      </c>
      <c r="M203" s="7">
        <v>477.79571533203125</v>
      </c>
      <c r="N203" s="7">
        <v>79984000</v>
      </c>
      <c r="O203" s="1"/>
      <c r="P203" s="7">
        <v>-5847278980.7432251</v>
      </c>
      <c r="Q203" s="1">
        <v>51297938611.672852</v>
      </c>
      <c r="R203" s="7">
        <v>368014770000</v>
      </c>
      <c r="S203" s="7">
        <v>1827596700553.9644</v>
      </c>
      <c r="T203" s="7">
        <v>327367</v>
      </c>
      <c r="U203" s="7">
        <v>1112893450000</v>
      </c>
      <c r="V203" s="7">
        <v>5.5355096149764407</v>
      </c>
      <c r="W203">
        <v>1541640000000</v>
      </c>
      <c r="X203">
        <v>324.00720324847197</v>
      </c>
      <c r="Y203" s="7">
        <v>1.08</v>
      </c>
      <c r="Z203" s="7">
        <v>0</v>
      </c>
      <c r="AA203" s="7">
        <v>0.27</v>
      </c>
      <c r="AB203" s="7">
        <v>-0.46</v>
      </c>
      <c r="AC203" s="7">
        <v>0</v>
      </c>
      <c r="AD203" s="7">
        <v>0</v>
      </c>
      <c r="AE203" s="7">
        <v>0</v>
      </c>
      <c r="AF203" s="7">
        <v>0.03</v>
      </c>
      <c r="AG203" s="7">
        <v>0</v>
      </c>
      <c r="AH203" s="7">
        <v>0.19</v>
      </c>
      <c r="AI203" s="7">
        <v>0.18</v>
      </c>
      <c r="AJ203" s="7">
        <v>0.18</v>
      </c>
      <c r="AK203" s="7">
        <v>0</v>
      </c>
      <c r="AL203" s="7">
        <v>0</v>
      </c>
      <c r="AM203" s="7">
        <f t="array" ref="AM203">IF(AL203="NA","NA",IF(SUM(ABS(Y203:AL203))&gt;0,1,0))</f>
        <v>1</v>
      </c>
      <c r="AN203" s="7">
        <f t="shared" si="19"/>
        <v>1</v>
      </c>
      <c r="AO203" s="7">
        <f t="shared" si="21"/>
        <v>0</v>
      </c>
      <c r="AP203" s="7">
        <f t="shared" ref="AP203:AP266" si="22">IF(AQ203="NA","NA",AQ203+AR203)</f>
        <v>1.1100000000000001</v>
      </c>
      <c r="AQ203" s="7">
        <f t="shared" ref="AQ203:AQ266" si="23">IF(Y203="NA","NA",Z203+Y203)</f>
        <v>1.08</v>
      </c>
      <c r="AR203" s="7">
        <f t="shared" ref="AR203:AR266" si="24">IF(AF203="NA","NA",AF203+AG203)</f>
        <v>0.03</v>
      </c>
    </row>
    <row r="204" spans="1:44" x14ac:dyDescent="0.25">
      <c r="A204" s="3" t="s">
        <v>28</v>
      </c>
      <c r="B204" s="1">
        <v>1992</v>
      </c>
      <c r="C204" s="7">
        <v>98.862000000000009</v>
      </c>
      <c r="D204" s="7">
        <v>98.647000000000006</v>
      </c>
      <c r="E204" s="7">
        <v>671999999999.99988</v>
      </c>
      <c r="F204">
        <v>1620716435916.4534</v>
      </c>
      <c r="G204" s="7">
        <v>1646890000000</v>
      </c>
      <c r="H204" s="7">
        <v>1907144990000</v>
      </c>
      <c r="I204" s="1"/>
      <c r="J204" s="7">
        <v>9.5175000000000001</v>
      </c>
      <c r="K204" s="7">
        <v>7.85</v>
      </c>
      <c r="L204" s="7">
        <v>1282.65673828125</v>
      </c>
      <c r="M204" s="7">
        <v>491.44989013671875</v>
      </c>
      <c r="N204" s="7">
        <v>80595000</v>
      </c>
      <c r="O204" s="1"/>
      <c r="P204" s="7">
        <v>-8338699306.4264069</v>
      </c>
      <c r="Q204" s="1">
        <v>14944825065.673828</v>
      </c>
      <c r="R204" s="7">
        <v>381403230000</v>
      </c>
      <c r="S204" s="7">
        <v>1892199718870.5642</v>
      </c>
      <c r="T204" s="7">
        <v>337553.30000000005</v>
      </c>
      <c r="U204" s="7">
        <v>1145273910000</v>
      </c>
      <c r="V204" s="7">
        <v>6.5727500318241612</v>
      </c>
      <c r="W204">
        <v>1653520000000</v>
      </c>
      <c r="X204">
        <v>336.44528005946739</v>
      </c>
      <c r="Y204" s="7">
        <v>0</v>
      </c>
      <c r="Z204" s="7">
        <v>0.27</v>
      </c>
      <c r="AA204" s="7">
        <v>-0.46</v>
      </c>
      <c r="AB204" s="7">
        <v>0</v>
      </c>
      <c r="AC204" s="7">
        <v>0</v>
      </c>
      <c r="AD204" s="7">
        <v>0</v>
      </c>
      <c r="AE204" s="7">
        <v>0</v>
      </c>
      <c r="AF204" s="7">
        <v>0</v>
      </c>
      <c r="AG204" s="7">
        <v>0.19</v>
      </c>
      <c r="AH204" s="7">
        <v>0.18</v>
      </c>
      <c r="AI204" s="7">
        <v>0.18</v>
      </c>
      <c r="AJ204" s="7">
        <v>0</v>
      </c>
      <c r="AK204" s="7">
        <v>0</v>
      </c>
      <c r="AL204" s="7">
        <v>0</v>
      </c>
      <c r="AM204" s="7">
        <f t="array" ref="AM204">IF(AL204="NA","NA",IF(SUM(ABS(Y204:AL204))&gt;0,1,0))</f>
        <v>1</v>
      </c>
      <c r="AN204" s="7">
        <f t="shared" si="19"/>
        <v>1</v>
      </c>
      <c r="AO204" s="7">
        <f t="shared" si="21"/>
        <v>0</v>
      </c>
      <c r="AP204" s="7">
        <f t="shared" si="22"/>
        <v>0.46</v>
      </c>
      <c r="AQ204" s="7">
        <f t="shared" si="23"/>
        <v>0.27</v>
      </c>
      <c r="AR204" s="7">
        <f t="shared" si="24"/>
        <v>0.19</v>
      </c>
    </row>
    <row r="205" spans="1:44" x14ac:dyDescent="0.25">
      <c r="A205" s="3" t="s">
        <v>28</v>
      </c>
      <c r="B205" s="1">
        <v>1993</v>
      </c>
      <c r="C205" s="7">
        <v>97.361000000000004</v>
      </c>
      <c r="D205" s="7">
        <v>96.998999999999995</v>
      </c>
      <c r="E205" s="7">
        <v>781599999999.99988</v>
      </c>
      <c r="F205">
        <v>1719240181034.1296</v>
      </c>
      <c r="G205" s="7">
        <v>1695050000000</v>
      </c>
      <c r="H205" s="7">
        <v>1887848240000</v>
      </c>
      <c r="I205" s="1"/>
      <c r="J205" s="7">
        <v>7.2949999999999999</v>
      </c>
      <c r="K205" s="7">
        <v>6.5166666666666666</v>
      </c>
      <c r="L205" s="7">
        <v>1279.5560302734375</v>
      </c>
      <c r="M205" s="7">
        <v>457.05914306640625</v>
      </c>
      <c r="N205" s="7">
        <v>81179000</v>
      </c>
      <c r="O205" s="1"/>
      <c r="P205" s="7">
        <v>3145130825.3838348</v>
      </c>
      <c r="Q205" s="1">
        <v>7814766019.8337402</v>
      </c>
      <c r="R205" s="7">
        <v>364775790000</v>
      </c>
      <c r="S205" s="7">
        <v>1880033030784.5576</v>
      </c>
      <c r="T205" s="7">
        <v>323094.7</v>
      </c>
      <c r="U205" s="7">
        <v>1152004820000</v>
      </c>
      <c r="V205" s="7">
        <v>7.7749122732845732</v>
      </c>
      <c r="W205">
        <v>1698820000000</v>
      </c>
      <c r="X205">
        <v>321.98764309208138</v>
      </c>
      <c r="Y205" s="7">
        <v>0.39</v>
      </c>
      <c r="Z205" s="7">
        <v>-0.46</v>
      </c>
      <c r="AA205" s="7">
        <v>0</v>
      </c>
      <c r="AB205" s="7">
        <v>0.77</v>
      </c>
      <c r="AC205" s="7">
        <v>0</v>
      </c>
      <c r="AD205" s="7">
        <v>0</v>
      </c>
      <c r="AE205" s="7">
        <v>0</v>
      </c>
      <c r="AF205" s="7">
        <v>0</v>
      </c>
      <c r="AG205" s="7">
        <v>0.18</v>
      </c>
      <c r="AH205" s="7">
        <v>0.18</v>
      </c>
      <c r="AI205" s="7">
        <v>0.11</v>
      </c>
      <c r="AJ205" s="7">
        <v>0</v>
      </c>
      <c r="AK205" s="7">
        <v>0</v>
      </c>
      <c r="AL205" s="7">
        <v>0</v>
      </c>
      <c r="AM205" s="7">
        <f t="array" ref="AM205">IF(AL205="NA","NA",IF(SUM(ABS(Y205:AL205))&gt;0,1,0))</f>
        <v>1</v>
      </c>
      <c r="AN205" s="7">
        <f t="shared" si="19"/>
        <v>1</v>
      </c>
      <c r="AO205" s="7">
        <f t="shared" si="21"/>
        <v>0</v>
      </c>
      <c r="AP205" s="7">
        <f t="shared" si="22"/>
        <v>0.10999999999999999</v>
      </c>
      <c r="AQ205" s="7">
        <f t="shared" si="23"/>
        <v>-7.0000000000000007E-2</v>
      </c>
      <c r="AR205" s="7">
        <f t="shared" si="24"/>
        <v>0.18</v>
      </c>
    </row>
    <row r="206" spans="1:44" x14ac:dyDescent="0.25">
      <c r="A206" s="3" t="s">
        <v>28</v>
      </c>
      <c r="B206" s="1">
        <v>1994</v>
      </c>
      <c r="C206" s="7">
        <v>99.551000000000002</v>
      </c>
      <c r="D206" s="7">
        <v>99.69</v>
      </c>
      <c r="E206" s="7">
        <v>827999999999.99988</v>
      </c>
      <c r="F206">
        <v>1790528044309.1711</v>
      </c>
      <c r="G206" s="7">
        <v>1781380000000</v>
      </c>
      <c r="H206" s="7">
        <v>1935561690000</v>
      </c>
      <c r="I206" s="1"/>
      <c r="J206" s="7">
        <v>5.3641666666666659</v>
      </c>
      <c r="K206" s="7">
        <v>6.875</v>
      </c>
      <c r="L206" s="7">
        <v>1303.542236328125</v>
      </c>
      <c r="M206" s="7">
        <v>471.64251708984375</v>
      </c>
      <c r="N206" s="7">
        <v>81422000</v>
      </c>
      <c r="O206" s="1"/>
      <c r="P206" s="7">
        <v>6645135297.912384</v>
      </c>
      <c r="Q206" s="1">
        <v>7419536977.675293</v>
      </c>
      <c r="R206" s="7">
        <v>380884230000</v>
      </c>
      <c r="S206" s="7">
        <v>1928141698485.665</v>
      </c>
      <c r="T206" s="7">
        <v>339866</v>
      </c>
      <c r="U206" s="7">
        <v>1172263060000</v>
      </c>
      <c r="V206" s="7">
        <v>8.4303000865837454</v>
      </c>
      <c r="W206">
        <v>1771630000000</v>
      </c>
      <c r="X206">
        <v>338.43352112684158</v>
      </c>
      <c r="Y206" s="7">
        <v>0.08</v>
      </c>
      <c r="Z206" s="7">
        <v>0</v>
      </c>
      <c r="AA206" s="7">
        <v>0.84</v>
      </c>
      <c r="AB206" s="7">
        <v>0</v>
      </c>
      <c r="AC206" s="7">
        <v>0</v>
      </c>
      <c r="AD206" s="7">
        <v>0</v>
      </c>
      <c r="AE206" s="7">
        <v>0</v>
      </c>
      <c r="AF206" s="7">
        <v>0.65</v>
      </c>
      <c r="AG206" s="7">
        <v>0.18</v>
      </c>
      <c r="AH206" s="7">
        <v>0.245</v>
      </c>
      <c r="AI206" s="7">
        <v>0</v>
      </c>
      <c r="AJ206" s="7">
        <v>0</v>
      </c>
      <c r="AK206" s="7">
        <v>0</v>
      </c>
      <c r="AL206" s="7">
        <v>0</v>
      </c>
      <c r="AM206" s="7">
        <f t="array" ref="AM206">IF(AL206="NA","NA",IF(SUM(ABS(Y206:AL206))&gt;0,1,0))</f>
        <v>1</v>
      </c>
      <c r="AN206" s="7">
        <f t="shared" si="19"/>
        <v>0</v>
      </c>
      <c r="AO206" s="7">
        <f t="shared" si="21"/>
        <v>1</v>
      </c>
      <c r="AP206" s="7">
        <f t="shared" si="22"/>
        <v>0.91</v>
      </c>
      <c r="AQ206" s="7">
        <f t="shared" si="23"/>
        <v>0.08</v>
      </c>
      <c r="AR206" s="7">
        <f t="shared" si="24"/>
        <v>0.83000000000000007</v>
      </c>
    </row>
    <row r="207" spans="1:44" x14ac:dyDescent="0.25">
      <c r="A207" s="3" t="s">
        <v>28</v>
      </c>
      <c r="B207" s="1">
        <v>1995</v>
      </c>
      <c r="C207" s="7">
        <v>100.25</v>
      </c>
      <c r="D207" s="7">
        <v>100.16500000000001</v>
      </c>
      <c r="E207" s="7">
        <v>1029604999999.9999</v>
      </c>
      <c r="F207">
        <v>1856347696374.1855</v>
      </c>
      <c r="G207" s="7">
        <v>1849340000000</v>
      </c>
      <c r="H207" s="7">
        <v>1969928670000</v>
      </c>
      <c r="I207" s="1"/>
      <c r="J207" s="7">
        <v>4.5316666666666663</v>
      </c>
      <c r="K207" s="7">
        <v>6.8583333333333334</v>
      </c>
      <c r="L207" s="7">
        <v>1325.700439453125</v>
      </c>
      <c r="M207" s="7">
        <v>477.05120849609375</v>
      </c>
      <c r="N207" s="7">
        <v>81661000</v>
      </c>
      <c r="O207" s="1"/>
      <c r="P207" s="7">
        <v>15029963014.243378</v>
      </c>
      <c r="Q207" s="1">
        <v>11226354622.84668</v>
      </c>
      <c r="R207" s="7">
        <v>381268670000</v>
      </c>
      <c r="S207" s="7">
        <v>1958701853636.2976</v>
      </c>
      <c r="T207" s="7">
        <v>344500.2</v>
      </c>
      <c r="U207" s="7">
        <v>1195233230000</v>
      </c>
      <c r="V207" s="7">
        <v>8.2431572246976437</v>
      </c>
      <c r="W207">
        <v>1832580000000</v>
      </c>
      <c r="X207">
        <v>343.16114786846373</v>
      </c>
      <c r="Y207" s="7">
        <v>0</v>
      </c>
      <c r="Z207" s="7">
        <v>0.84</v>
      </c>
      <c r="AA207" s="7">
        <v>0</v>
      </c>
      <c r="AB207" s="7">
        <v>0</v>
      </c>
      <c r="AC207" s="7">
        <v>0</v>
      </c>
      <c r="AD207" s="7">
        <v>0</v>
      </c>
      <c r="AE207" s="7">
        <v>0</v>
      </c>
      <c r="AF207" s="7">
        <v>0</v>
      </c>
      <c r="AG207" s="7">
        <v>0.245</v>
      </c>
      <c r="AH207" s="7">
        <v>0</v>
      </c>
      <c r="AI207" s="7">
        <v>0</v>
      </c>
      <c r="AJ207" s="7">
        <v>0</v>
      </c>
      <c r="AK207" s="7">
        <v>0</v>
      </c>
      <c r="AL207" s="7">
        <v>0</v>
      </c>
      <c r="AM207" s="7">
        <f t="array" ref="AM207">IF(AL207="NA","NA",IF(SUM(ABS(Y207:AL207))&gt;0,1,0))</f>
        <v>1</v>
      </c>
      <c r="AN207" s="7">
        <f t="shared" si="19"/>
        <v>0</v>
      </c>
      <c r="AO207" s="7">
        <f t="shared" si="21"/>
        <v>1</v>
      </c>
      <c r="AP207" s="7">
        <f t="shared" si="22"/>
        <v>1.085</v>
      </c>
      <c r="AQ207" s="7">
        <f t="shared" si="23"/>
        <v>0.84</v>
      </c>
      <c r="AR207" s="7">
        <f t="shared" si="24"/>
        <v>0.245</v>
      </c>
    </row>
    <row r="208" spans="1:44" x14ac:dyDescent="0.25">
      <c r="A208" s="3" t="s">
        <v>28</v>
      </c>
      <c r="B208" s="1">
        <v>1996</v>
      </c>
      <c r="C208" s="7">
        <v>98.221000000000004</v>
      </c>
      <c r="D208" s="7">
        <v>98.495999999999995</v>
      </c>
      <c r="E208" s="7">
        <v>1103701999999.9998</v>
      </c>
      <c r="F208">
        <v>1896779599629.52</v>
      </c>
      <c r="G208" s="7">
        <v>1876230000000</v>
      </c>
      <c r="H208" s="7">
        <v>1985999970000</v>
      </c>
      <c r="I208" s="1"/>
      <c r="J208" s="7">
        <v>3.3050000000000002</v>
      </c>
      <c r="K208" s="7">
        <v>6.2250000000000005</v>
      </c>
      <c r="L208" s="7">
        <v>1337.62353515625</v>
      </c>
      <c r="M208" s="7">
        <v>464.4234619140625</v>
      </c>
      <c r="N208" s="7">
        <v>81895000</v>
      </c>
      <c r="O208" s="1"/>
      <c r="P208" s="7">
        <v>23546152246.99292</v>
      </c>
      <c r="Q208" s="1">
        <v>8320682882.8293457</v>
      </c>
      <c r="R208" s="7">
        <v>379692430000</v>
      </c>
      <c r="S208" s="7">
        <v>1977678820902.7187</v>
      </c>
      <c r="T208" s="7">
        <v>343599.80000000005</v>
      </c>
      <c r="U208" s="7">
        <v>1207388110000</v>
      </c>
      <c r="V208" s="7">
        <v>8.9487641879707223</v>
      </c>
      <c r="W208">
        <v>1862980000000</v>
      </c>
      <c r="X208">
        <v>341.86223632630902</v>
      </c>
      <c r="Y208" s="7">
        <v>0</v>
      </c>
      <c r="Z208" s="7">
        <v>0</v>
      </c>
      <c r="AA208" s="7">
        <v>0</v>
      </c>
      <c r="AB208" s="7">
        <v>0</v>
      </c>
      <c r="AC208" s="7">
        <v>0</v>
      </c>
      <c r="AD208" s="7">
        <v>0</v>
      </c>
      <c r="AE208" s="7">
        <v>0</v>
      </c>
      <c r="AF208" s="7">
        <v>0</v>
      </c>
      <c r="AG208" s="7">
        <v>0</v>
      </c>
      <c r="AH208" s="7">
        <v>0</v>
      </c>
      <c r="AI208" s="7">
        <v>0</v>
      </c>
      <c r="AJ208" s="7">
        <v>0</v>
      </c>
      <c r="AK208" s="7">
        <v>0</v>
      </c>
      <c r="AL208" s="7">
        <v>0</v>
      </c>
      <c r="AM208" s="7">
        <f t="array" ref="AM208">IF(AL208="NA","NA",IF(SUM(ABS(Y208:AL208))&gt;0,1,0))</f>
        <v>0</v>
      </c>
      <c r="AN208" s="7">
        <f t="shared" si="19"/>
        <v>0</v>
      </c>
      <c r="AO208" s="7">
        <f t="shared" si="21"/>
        <v>0</v>
      </c>
      <c r="AP208" s="7">
        <f t="shared" si="22"/>
        <v>0</v>
      </c>
      <c r="AQ208" s="7">
        <f t="shared" si="23"/>
        <v>0</v>
      </c>
      <c r="AR208" s="7">
        <f t="shared" si="24"/>
        <v>0</v>
      </c>
    </row>
    <row r="209" spans="1:44" x14ac:dyDescent="0.25">
      <c r="A209" s="3" t="s">
        <v>28</v>
      </c>
      <c r="B209" s="1">
        <v>1997</v>
      </c>
      <c r="C209" s="7">
        <v>98.448000000000008</v>
      </c>
      <c r="D209" s="7">
        <v>100.07900000000001</v>
      </c>
      <c r="E209" s="7">
        <v>1155820000000</v>
      </c>
      <c r="F209">
        <v>1930483772175.1106</v>
      </c>
      <c r="G209" s="7">
        <v>1914980000000</v>
      </c>
      <c r="H209" s="7">
        <v>2021534760000</v>
      </c>
      <c r="I209" s="1"/>
      <c r="J209" s="7">
        <v>3.3250000000000002</v>
      </c>
      <c r="K209" s="7">
        <v>5.6583333333333332</v>
      </c>
      <c r="L209" s="7">
        <v>1341.084228515625</v>
      </c>
      <c r="M209" s="7">
        <v>450.26870727539062</v>
      </c>
      <c r="N209" s="7">
        <v>82052000</v>
      </c>
      <c r="O209" s="1"/>
      <c r="P209" s="7">
        <v>27959084404.725922</v>
      </c>
      <c r="Q209" s="1">
        <v>27333218248.244141</v>
      </c>
      <c r="R209" s="7">
        <v>383008310000</v>
      </c>
      <c r="S209" s="7">
        <v>1994201071642.3784</v>
      </c>
      <c r="T209" s="7">
        <v>349372.7</v>
      </c>
      <c r="U209" s="7">
        <v>1218203350000</v>
      </c>
      <c r="V209" s="7">
        <v>9.6816499206768913</v>
      </c>
      <c r="W209">
        <v>1896940000000</v>
      </c>
      <c r="X209">
        <v>348.05646840713212</v>
      </c>
      <c r="Y209" s="7">
        <v>0.5</v>
      </c>
      <c r="Z209" s="7">
        <v>0</v>
      </c>
      <c r="AA209" s="7">
        <v>0</v>
      </c>
      <c r="AB209" s="7">
        <v>0</v>
      </c>
      <c r="AC209" s="7">
        <v>0</v>
      </c>
      <c r="AD209" s="7">
        <v>0</v>
      </c>
      <c r="AE209" s="7">
        <v>0</v>
      </c>
      <c r="AF209" s="7">
        <v>1.1000000000000001</v>
      </c>
      <c r="AG209" s="7">
        <v>0</v>
      </c>
      <c r="AH209" s="7">
        <v>-0.1</v>
      </c>
      <c r="AI209" s="7">
        <v>0</v>
      </c>
      <c r="AJ209" s="7">
        <v>0</v>
      </c>
      <c r="AK209" s="7">
        <v>0</v>
      </c>
      <c r="AL209" s="7">
        <v>0</v>
      </c>
      <c r="AM209" s="7">
        <f t="array" ref="AM209">IF(AL209="NA","NA",IF(SUM(ABS(Y209:AL209))&gt;0,1,0))</f>
        <v>1</v>
      </c>
      <c r="AN209" s="7">
        <f t="shared" si="19"/>
        <v>0</v>
      </c>
      <c r="AO209" s="7">
        <f t="shared" si="21"/>
        <v>1</v>
      </c>
      <c r="AP209" s="7">
        <f t="shared" si="22"/>
        <v>1.6</v>
      </c>
      <c r="AQ209" s="7">
        <f t="shared" si="23"/>
        <v>0.5</v>
      </c>
      <c r="AR209" s="7">
        <f t="shared" si="24"/>
        <v>1.1000000000000001</v>
      </c>
    </row>
    <row r="210" spans="1:44" x14ac:dyDescent="0.25">
      <c r="A210" s="3" t="s">
        <v>28</v>
      </c>
      <c r="B210" s="1">
        <v>1998</v>
      </c>
      <c r="C210" s="7">
        <v>100.401</v>
      </c>
      <c r="D210" s="7">
        <v>100.43300000000001</v>
      </c>
      <c r="E210" s="7">
        <v>1220347000000</v>
      </c>
      <c r="F210">
        <v>1973059550164.928</v>
      </c>
      <c r="G210" s="7">
        <v>1958090000000</v>
      </c>
      <c r="H210" s="7">
        <v>2055011950000</v>
      </c>
      <c r="I210" s="1"/>
      <c r="J210" s="7">
        <v>3.5441666666666665</v>
      </c>
      <c r="K210" s="7">
        <v>4.5833333333333339</v>
      </c>
      <c r="L210" s="7">
        <v>1354.180908203125</v>
      </c>
      <c r="M210" s="7">
        <v>442.32833862304688</v>
      </c>
      <c r="N210" s="7">
        <v>82029000</v>
      </c>
      <c r="O210" s="1"/>
      <c r="P210" s="7">
        <v>29780891895.011139</v>
      </c>
      <c r="Q210" s="1">
        <v>23885736990.657227</v>
      </c>
      <c r="R210" s="7">
        <v>396435230000</v>
      </c>
      <c r="S210" s="7">
        <v>2031125734195.4116</v>
      </c>
      <c r="T210" s="7">
        <v>362092.4</v>
      </c>
      <c r="U210" s="7">
        <v>1232155370000</v>
      </c>
      <c r="V210" s="7">
        <v>9.4144323836318211</v>
      </c>
      <c r="W210">
        <v>1937720000000</v>
      </c>
      <c r="X210">
        <v>362.34156101626633</v>
      </c>
      <c r="Y210" s="7">
        <v>0</v>
      </c>
      <c r="Z210" s="7">
        <v>0</v>
      </c>
      <c r="AA210" s="7">
        <v>0.3</v>
      </c>
      <c r="AB210" s="7">
        <v>0</v>
      </c>
      <c r="AC210" s="7">
        <v>0</v>
      </c>
      <c r="AD210" s="7">
        <v>0</v>
      </c>
      <c r="AE210" s="7">
        <v>0</v>
      </c>
      <c r="AF210" s="7">
        <v>0</v>
      </c>
      <c r="AG210" s="7">
        <v>-0.1</v>
      </c>
      <c r="AH210" s="7">
        <v>0</v>
      </c>
      <c r="AI210" s="7">
        <v>0</v>
      </c>
      <c r="AJ210" s="7">
        <v>0</v>
      </c>
      <c r="AK210" s="7">
        <v>0</v>
      </c>
      <c r="AL210" s="7">
        <v>0</v>
      </c>
      <c r="AM210" s="7">
        <f t="array" ref="AM210">IF(AL210="NA","NA",IF(SUM(ABS(Y210:AL210))&gt;0,1,0))</f>
        <v>1</v>
      </c>
      <c r="AN210" s="7">
        <f t="shared" si="19"/>
        <v>1</v>
      </c>
      <c r="AO210" s="7">
        <f t="shared" si="21"/>
        <v>0</v>
      </c>
      <c r="AP210" s="7">
        <f t="shared" si="22"/>
        <v>-0.1</v>
      </c>
      <c r="AQ210" s="7">
        <f t="shared" si="23"/>
        <v>0</v>
      </c>
      <c r="AR210" s="7">
        <f t="shared" si="24"/>
        <v>-0.1</v>
      </c>
    </row>
    <row r="211" spans="1:44" x14ac:dyDescent="0.25">
      <c r="A211" s="3" t="s">
        <v>28</v>
      </c>
      <c r="B211" s="1">
        <v>1999</v>
      </c>
      <c r="C211" s="7">
        <v>100.911</v>
      </c>
      <c r="D211" s="7">
        <v>99.305000000000007</v>
      </c>
      <c r="E211" s="7">
        <v>1234118000000</v>
      </c>
      <c r="F211">
        <v>2015147019604.3411</v>
      </c>
      <c r="G211" s="7">
        <v>1995960000000</v>
      </c>
      <c r="H211" s="7">
        <v>2090824830000</v>
      </c>
      <c r="I211" s="1"/>
      <c r="J211" s="7">
        <v>2.9634999999999998</v>
      </c>
      <c r="K211" s="7">
        <v>4.4908333333333337</v>
      </c>
      <c r="L211" s="7">
        <v>1373.9644775390625</v>
      </c>
      <c r="M211" s="7">
        <v>502.72189331054687</v>
      </c>
      <c r="N211" s="7">
        <v>82024000</v>
      </c>
      <c r="O211" s="1"/>
      <c r="P211" s="7">
        <v>18128079871.508301</v>
      </c>
      <c r="Q211" s="1">
        <v>10226944987.462158</v>
      </c>
      <c r="R211" s="7">
        <v>413101140000</v>
      </c>
      <c r="S211" s="7">
        <v>2080597394536.2458</v>
      </c>
      <c r="T211" s="7">
        <v>376039</v>
      </c>
      <c r="U211" s="7">
        <v>1260647580000</v>
      </c>
      <c r="V211" s="7">
        <v>8.6028257456828889</v>
      </c>
      <c r="W211">
        <v>1976160000000</v>
      </c>
      <c r="X211">
        <v>377.33935429546881</v>
      </c>
      <c r="Y211" s="7">
        <v>0</v>
      </c>
      <c r="Z211" s="7">
        <v>0.3</v>
      </c>
      <c r="AA211" s="7">
        <v>0</v>
      </c>
      <c r="AB211" s="7">
        <v>0</v>
      </c>
      <c r="AC211" s="7">
        <v>0</v>
      </c>
      <c r="AD211" s="7">
        <v>0</v>
      </c>
      <c r="AE211" s="7">
        <v>0</v>
      </c>
      <c r="AF211" s="7">
        <v>0</v>
      </c>
      <c r="AG211" s="7">
        <v>0</v>
      </c>
      <c r="AH211" s="7">
        <v>0</v>
      </c>
      <c r="AI211" s="7">
        <v>0</v>
      </c>
      <c r="AJ211" s="7">
        <v>0</v>
      </c>
      <c r="AK211" s="7">
        <v>0</v>
      </c>
      <c r="AL211" s="7">
        <v>0</v>
      </c>
      <c r="AM211" s="7">
        <f t="array" ref="AM211">IF(AL211="NA","NA",IF(SUM(ABS(Y211:AL211))&gt;0,1,0))</f>
        <v>1</v>
      </c>
      <c r="AN211" s="7">
        <f t="shared" ref="AN211:AN271" si="25">AM211-AO211</f>
        <v>1</v>
      </c>
      <c r="AO211" s="7">
        <f t="shared" si="21"/>
        <v>0</v>
      </c>
      <c r="AP211" s="7">
        <f t="shared" si="22"/>
        <v>0.3</v>
      </c>
      <c r="AQ211" s="7">
        <f t="shared" si="23"/>
        <v>0.3</v>
      </c>
      <c r="AR211" s="7">
        <f t="shared" si="24"/>
        <v>0</v>
      </c>
    </row>
    <row r="212" spans="1:44" x14ac:dyDescent="0.25">
      <c r="A212" s="3" t="s">
        <v>28</v>
      </c>
      <c r="B212" s="1">
        <v>2000</v>
      </c>
      <c r="C212" s="7">
        <v>101.559</v>
      </c>
      <c r="D212" s="7">
        <v>100.673</v>
      </c>
      <c r="E212" s="7">
        <v>1246135000000</v>
      </c>
      <c r="F212">
        <v>2034983499452.958</v>
      </c>
      <c r="G212" s="7">
        <v>2047930000000</v>
      </c>
      <c r="H212" s="7">
        <v>2159781209999.9998</v>
      </c>
      <c r="I212" s="1"/>
      <c r="J212" s="7">
        <v>4.3917666666666664</v>
      </c>
      <c r="K212" s="7">
        <v>5.2633333333333336</v>
      </c>
      <c r="L212" s="7">
        <v>1394.6324462890625</v>
      </c>
      <c r="M212" s="7">
        <v>513.41888427734375</v>
      </c>
      <c r="N212" s="7">
        <v>82160000</v>
      </c>
      <c r="O212" s="1"/>
      <c r="P212" s="7">
        <v>6115029431.8584175</v>
      </c>
      <c r="Q212" s="1">
        <v>32532478469.278564</v>
      </c>
      <c r="R212" s="7">
        <v>426749120000</v>
      </c>
      <c r="S212" s="7">
        <v>2127248230057.0454</v>
      </c>
      <c r="T212" s="7">
        <v>390047.5</v>
      </c>
      <c r="U212" s="7">
        <v>1287375300000</v>
      </c>
      <c r="V212" s="7">
        <v>7.9906904577191682</v>
      </c>
      <c r="W212">
        <v>2025870000000</v>
      </c>
      <c r="X212">
        <v>388.53926524615929</v>
      </c>
      <c r="Y212" s="7">
        <v>-0.05</v>
      </c>
      <c r="Z212" s="7">
        <v>0</v>
      </c>
      <c r="AA212" s="7">
        <v>0</v>
      </c>
      <c r="AB212" s="7">
        <v>0</v>
      </c>
      <c r="AC212" s="7">
        <v>0</v>
      </c>
      <c r="AD212" s="7">
        <v>0</v>
      </c>
      <c r="AE212" s="7">
        <v>0</v>
      </c>
      <c r="AF212" s="7">
        <v>0.75</v>
      </c>
      <c r="AG212" s="7">
        <v>0</v>
      </c>
      <c r="AH212" s="7">
        <v>0</v>
      </c>
      <c r="AI212" s="7">
        <v>0</v>
      </c>
      <c r="AJ212" s="7">
        <v>0</v>
      </c>
      <c r="AK212" s="7">
        <v>0</v>
      </c>
      <c r="AL212" s="7">
        <v>0</v>
      </c>
      <c r="AM212" s="7">
        <f t="array" ref="AM212">IF(AL212="NA","NA",IF(SUM(ABS(Y212:AL212))&gt;0,1,0))</f>
        <v>1</v>
      </c>
      <c r="AN212" s="7">
        <f t="shared" si="25"/>
        <v>0</v>
      </c>
      <c r="AO212" s="7">
        <f t="shared" si="21"/>
        <v>1</v>
      </c>
      <c r="AP212" s="7">
        <f t="shared" si="22"/>
        <v>0.7</v>
      </c>
      <c r="AQ212" s="7">
        <f t="shared" si="23"/>
        <v>-0.05</v>
      </c>
      <c r="AR212" s="7">
        <f t="shared" si="24"/>
        <v>0.75</v>
      </c>
    </row>
    <row r="213" spans="1:44" x14ac:dyDescent="0.25">
      <c r="A213" s="3" t="s">
        <v>28</v>
      </c>
      <c r="B213" s="1">
        <v>2001</v>
      </c>
      <c r="C213" s="7">
        <v>100.617</v>
      </c>
      <c r="D213" s="7">
        <v>98.966999999999999</v>
      </c>
      <c r="E213" s="7">
        <v>1265066000000</v>
      </c>
      <c r="F213">
        <v>2089331563182.1624</v>
      </c>
      <c r="G213" s="7">
        <v>2104910000000</v>
      </c>
      <c r="H213" s="7">
        <v>2195149180000</v>
      </c>
      <c r="I213" s="1"/>
      <c r="J213" s="7">
        <v>4.2617833333333328</v>
      </c>
      <c r="K213" s="7">
        <v>4.7974999999999994</v>
      </c>
      <c r="L213" s="7">
        <v>1412.2425537109375</v>
      </c>
      <c r="M213" s="7">
        <v>484.55377197265625</v>
      </c>
      <c r="N213" s="7">
        <v>82277000</v>
      </c>
      <c r="O213" s="1"/>
      <c r="P213" s="7">
        <v>37678847465.638306</v>
      </c>
      <c r="Q213" s="1">
        <v>62197116595.860596</v>
      </c>
      <c r="R213" s="7">
        <v>413975760000</v>
      </c>
      <c r="S213" s="7">
        <v>2132951560585.9707</v>
      </c>
      <c r="T213" s="7">
        <v>377177.7</v>
      </c>
      <c r="U213" s="7">
        <v>1305280900000</v>
      </c>
      <c r="V213" s="7">
        <v>7.8501860134598509</v>
      </c>
      <c r="W213">
        <v>2078140000000</v>
      </c>
      <c r="X213">
        <v>374.24101096082188</v>
      </c>
      <c r="Y213" s="7">
        <v>0</v>
      </c>
      <c r="Z213" s="7">
        <v>0</v>
      </c>
      <c r="AA213" s="7">
        <v>0</v>
      </c>
      <c r="AB213" s="7">
        <v>0</v>
      </c>
      <c r="AC213" s="7">
        <v>0</v>
      </c>
      <c r="AD213" s="7">
        <v>0</v>
      </c>
      <c r="AE213" s="7">
        <v>0</v>
      </c>
      <c r="AF213" s="7">
        <v>0</v>
      </c>
      <c r="AG213" s="7">
        <v>0</v>
      </c>
      <c r="AH213" s="7">
        <v>0</v>
      </c>
      <c r="AI213" s="7">
        <v>0</v>
      </c>
      <c r="AJ213" s="7">
        <v>0</v>
      </c>
      <c r="AK213" s="7">
        <v>0</v>
      </c>
      <c r="AL213" s="7">
        <v>0</v>
      </c>
      <c r="AM213" s="7">
        <f t="array" ref="AM213">IF(AL213="NA","NA",IF(SUM(ABS(Y213:AL213))&gt;0,1,0))</f>
        <v>0</v>
      </c>
      <c r="AN213" s="7">
        <f t="shared" si="25"/>
        <v>0</v>
      </c>
      <c r="AO213" s="7">
        <f t="shared" si="21"/>
        <v>0</v>
      </c>
      <c r="AP213" s="7">
        <f t="shared" si="22"/>
        <v>0</v>
      </c>
      <c r="AQ213" s="7">
        <f t="shared" si="23"/>
        <v>0</v>
      </c>
      <c r="AR213" s="7">
        <f t="shared" si="24"/>
        <v>0</v>
      </c>
    </row>
    <row r="214" spans="1:44" x14ac:dyDescent="0.25">
      <c r="A214" s="3" t="s">
        <v>28</v>
      </c>
      <c r="B214" s="1">
        <v>2002</v>
      </c>
      <c r="C214" s="7">
        <v>99.453000000000003</v>
      </c>
      <c r="D214" s="7">
        <v>98.692999999999998</v>
      </c>
      <c r="E214" s="7">
        <v>1334733000000</v>
      </c>
      <c r="F214">
        <v>2145144329923.4854</v>
      </c>
      <c r="G214" s="7">
        <v>2135750000000</v>
      </c>
      <c r="H214" s="7">
        <v>2195816470000.0002</v>
      </c>
      <c r="I214" s="1"/>
      <c r="J214" s="7">
        <v>3.3185916666666664</v>
      </c>
      <c r="K214" s="7">
        <v>4.7825000000000006</v>
      </c>
      <c r="L214" s="7">
        <v>1401.2415771484375</v>
      </c>
      <c r="M214" s="7">
        <v>443.90518188476562</v>
      </c>
      <c r="N214" s="7">
        <v>82456000</v>
      </c>
      <c r="O214" s="1"/>
      <c r="P214" s="7">
        <v>91768028046.441498</v>
      </c>
      <c r="Q214" s="1">
        <v>92150991862.59668</v>
      </c>
      <c r="R214" s="7">
        <v>388554010000</v>
      </c>
      <c r="S214" s="7">
        <v>2103664982223.2</v>
      </c>
      <c r="T214" s="7">
        <v>352497.4</v>
      </c>
      <c r="U214" s="7">
        <v>1297602450000</v>
      </c>
      <c r="V214" s="7">
        <v>8.6915614284519638</v>
      </c>
      <c r="W214">
        <v>2103530000000</v>
      </c>
      <c r="X214">
        <v>349.70617879876329</v>
      </c>
      <c r="Y214" s="7">
        <v>0</v>
      </c>
      <c r="Z214" s="7">
        <v>0</v>
      </c>
      <c r="AA214" s="7">
        <v>0</v>
      </c>
      <c r="AB214" s="7">
        <v>0</v>
      </c>
      <c r="AC214" s="7">
        <v>0</v>
      </c>
      <c r="AD214" s="7">
        <v>0</v>
      </c>
      <c r="AE214" s="7">
        <v>0</v>
      </c>
      <c r="AF214" s="7">
        <v>0</v>
      </c>
      <c r="AG214" s="7">
        <v>0</v>
      </c>
      <c r="AH214" s="7">
        <v>0</v>
      </c>
      <c r="AI214" s="7">
        <v>0</v>
      </c>
      <c r="AJ214" s="7">
        <v>0</v>
      </c>
      <c r="AK214" s="7">
        <v>0</v>
      </c>
      <c r="AL214" s="7">
        <v>0</v>
      </c>
      <c r="AM214" s="7">
        <f t="array" ref="AM214">IF(AL214="NA","NA",IF(SUM(ABS(Y214:AL214))&gt;0,1,0))</f>
        <v>0</v>
      </c>
      <c r="AN214" s="7">
        <f t="shared" si="25"/>
        <v>0</v>
      </c>
      <c r="AO214" s="7">
        <f t="shared" si="21"/>
        <v>0</v>
      </c>
      <c r="AP214" s="7">
        <f t="shared" si="22"/>
        <v>0</v>
      </c>
      <c r="AQ214" s="7">
        <f t="shared" si="23"/>
        <v>0</v>
      </c>
      <c r="AR214" s="7">
        <f t="shared" si="24"/>
        <v>0</v>
      </c>
    </row>
    <row r="215" spans="1:44" x14ac:dyDescent="0.25">
      <c r="A215" s="3" t="s">
        <v>28</v>
      </c>
      <c r="B215" s="1">
        <v>2003</v>
      </c>
      <c r="C215" s="7">
        <v>98.335999999999999</v>
      </c>
      <c r="D215" s="7">
        <v>99.013000000000005</v>
      </c>
      <c r="E215" s="7">
        <v>1416947000000</v>
      </c>
      <c r="F215">
        <v>2191371569489.5479</v>
      </c>
      <c r="G215" s="7">
        <v>2150710000000</v>
      </c>
      <c r="H215" s="7">
        <v>2187308130000</v>
      </c>
      <c r="I215" s="1"/>
      <c r="J215" s="7">
        <v>2.3334666666666664</v>
      </c>
      <c r="K215" s="7">
        <v>4.0708333333333337</v>
      </c>
      <c r="L215" s="7">
        <v>1412.5</v>
      </c>
      <c r="M215" s="7">
        <v>427.79019165039062</v>
      </c>
      <c r="N215" s="7">
        <v>82502000</v>
      </c>
      <c r="O215" s="1"/>
      <c r="P215" s="7">
        <v>96444475510.324036</v>
      </c>
      <c r="Q215" s="1">
        <v>83372161662.708984</v>
      </c>
      <c r="R215" s="7">
        <v>383729180000</v>
      </c>
      <c r="S215" s="7">
        <v>2103935472359.3228</v>
      </c>
      <c r="T215" s="7">
        <v>350017</v>
      </c>
      <c r="U215" s="7">
        <v>1301556050000</v>
      </c>
      <c r="V215" s="7">
        <v>9.7907199733188754</v>
      </c>
      <c r="W215">
        <v>2129350000000</v>
      </c>
      <c r="X215">
        <v>347.15491982061837</v>
      </c>
      <c r="Y215" s="7">
        <v>0.74</v>
      </c>
      <c r="Z215" s="7">
        <v>0</v>
      </c>
      <c r="AA215" s="7">
        <v>0</v>
      </c>
      <c r="AB215" s="7">
        <v>0</v>
      </c>
      <c r="AC215" s="7">
        <v>0</v>
      </c>
      <c r="AD215" s="7">
        <v>0</v>
      </c>
      <c r="AE215" s="7">
        <v>0</v>
      </c>
      <c r="AF215" s="7">
        <v>0</v>
      </c>
      <c r="AG215" s="7">
        <v>0</v>
      </c>
      <c r="AH215" s="7">
        <v>0</v>
      </c>
      <c r="AI215" s="7">
        <v>0</v>
      </c>
      <c r="AJ215" s="7">
        <v>0</v>
      </c>
      <c r="AK215" s="7">
        <v>0</v>
      </c>
      <c r="AL215" s="7">
        <v>0</v>
      </c>
      <c r="AM215" s="7">
        <f t="array" ref="AM215">IF(AL215="NA","NA",IF(SUM(ABS(Y215:AL215))&gt;0,1,0))</f>
        <v>1</v>
      </c>
      <c r="AN215" s="7">
        <f t="shared" si="25"/>
        <v>1</v>
      </c>
      <c r="AO215" s="7">
        <f t="shared" si="21"/>
        <v>0</v>
      </c>
      <c r="AP215" s="7">
        <f t="shared" si="22"/>
        <v>0.74</v>
      </c>
      <c r="AQ215" s="7">
        <f t="shared" si="23"/>
        <v>0.74</v>
      </c>
      <c r="AR215" s="7">
        <f t="shared" si="24"/>
        <v>0</v>
      </c>
    </row>
    <row r="216" spans="1:44" x14ac:dyDescent="0.25">
      <c r="A216" s="3" t="s">
        <v>28</v>
      </c>
      <c r="B216" s="1">
        <v>2004</v>
      </c>
      <c r="C216" s="7">
        <v>98.731000000000009</v>
      </c>
      <c r="D216" s="7">
        <v>100.21300000000001</v>
      </c>
      <c r="E216" s="7">
        <v>1516307999999.9998</v>
      </c>
      <c r="F216">
        <v>2237508852917.395</v>
      </c>
      <c r="G216" s="7">
        <v>2188880000000</v>
      </c>
      <c r="H216" s="7">
        <v>2202489660000</v>
      </c>
      <c r="I216" s="1"/>
      <c r="J216" s="7">
        <v>2.1063333333333336</v>
      </c>
      <c r="K216" s="7">
        <v>4.0366666666666671</v>
      </c>
      <c r="L216" s="7">
        <v>1407.912109375</v>
      </c>
      <c r="M216" s="7">
        <v>416.81320190429687</v>
      </c>
      <c r="N216" s="7">
        <v>82491000</v>
      </c>
      <c r="O216" s="1"/>
      <c r="P216" s="7">
        <v>135041961048.1555</v>
      </c>
      <c r="Q216" s="1">
        <v>105061239962.0166</v>
      </c>
      <c r="R216" s="7">
        <v>378760140000</v>
      </c>
      <c r="S216" s="7">
        <v>2097427931990.5088</v>
      </c>
      <c r="T216" s="7">
        <v>347978</v>
      </c>
      <c r="U216" s="7">
        <v>1302536270000</v>
      </c>
      <c r="V216" s="7">
        <v>10.479140173114001</v>
      </c>
      <c r="W216">
        <v>2214510000000</v>
      </c>
      <c r="X216">
        <v>348.99531555899233</v>
      </c>
      <c r="Y216" s="7">
        <v>-0.7</v>
      </c>
      <c r="Z216" s="7">
        <v>0</v>
      </c>
      <c r="AA216" s="7">
        <v>0</v>
      </c>
      <c r="AB216" s="7">
        <v>0</v>
      </c>
      <c r="AC216" s="7">
        <v>0</v>
      </c>
      <c r="AD216" s="7">
        <v>0</v>
      </c>
      <c r="AE216" s="7">
        <v>0</v>
      </c>
      <c r="AF216" s="7">
        <v>1.1000000000000001</v>
      </c>
      <c r="AG216" s="7">
        <v>0</v>
      </c>
      <c r="AH216" s="7">
        <v>0</v>
      </c>
      <c r="AI216" s="7">
        <v>0</v>
      </c>
      <c r="AJ216" s="7">
        <v>0</v>
      </c>
      <c r="AK216" s="7">
        <v>0</v>
      </c>
      <c r="AL216" s="7">
        <v>0</v>
      </c>
      <c r="AM216" s="7">
        <f t="array" ref="AM216">IF(AL216="NA","NA",IF(SUM(ABS(Y216:AL216))&gt;0,1,0))</f>
        <v>1</v>
      </c>
      <c r="AN216" s="7">
        <f t="shared" si="25"/>
        <v>0</v>
      </c>
      <c r="AO216" s="7">
        <f t="shared" si="21"/>
        <v>1</v>
      </c>
      <c r="AP216" s="7">
        <f t="shared" si="22"/>
        <v>0.40000000000000013</v>
      </c>
      <c r="AQ216" s="7">
        <f t="shared" si="23"/>
        <v>-0.7</v>
      </c>
      <c r="AR216" s="7">
        <f t="shared" si="24"/>
        <v>1.1000000000000001</v>
      </c>
    </row>
    <row r="217" spans="1:44" x14ac:dyDescent="0.25">
      <c r="A217" s="3" t="s">
        <v>28</v>
      </c>
      <c r="B217" s="1">
        <v>2005</v>
      </c>
      <c r="C217" s="7">
        <v>99.085000000000008</v>
      </c>
      <c r="D217" s="7">
        <v>99.977000000000004</v>
      </c>
      <c r="E217" s="7">
        <v>1594763999999.9995</v>
      </c>
      <c r="F217">
        <v>2274119837174.8618</v>
      </c>
      <c r="G217" s="7">
        <v>2221270000000</v>
      </c>
      <c r="H217" s="7">
        <v>2221119000000</v>
      </c>
      <c r="I217" s="1"/>
      <c r="J217" s="7">
        <v>2.1846833333333331</v>
      </c>
      <c r="K217" s="7">
        <v>3.3533333333333335</v>
      </c>
      <c r="L217" s="7">
        <v>1412</v>
      </c>
      <c r="M217" s="7">
        <v>413.83782958984375</v>
      </c>
      <c r="N217" s="7">
        <v>82465000</v>
      </c>
      <c r="O217" s="1"/>
      <c r="P217" s="7">
        <v>143499062588.85126</v>
      </c>
      <c r="Q217" s="1">
        <v>115010010000.00073</v>
      </c>
      <c r="R217" s="7">
        <v>382700750000</v>
      </c>
      <c r="S217" s="7">
        <v>2106108999999.9985</v>
      </c>
      <c r="T217" s="7">
        <v>353071.2</v>
      </c>
      <c r="U217" s="7">
        <v>1306097820000</v>
      </c>
      <c r="V217" s="7">
        <v>11.281317396650065</v>
      </c>
      <c r="W217">
        <v>2249590000000</v>
      </c>
      <c r="X217">
        <v>353.08</v>
      </c>
      <c r="Y217" s="7">
        <v>0</v>
      </c>
      <c r="Z217" s="7">
        <v>0</v>
      </c>
      <c r="AA217" s="7">
        <v>0</v>
      </c>
      <c r="AB217" s="7">
        <v>0</v>
      </c>
      <c r="AC217" s="7">
        <v>0</v>
      </c>
      <c r="AD217" s="7">
        <v>0</v>
      </c>
      <c r="AE217" s="7">
        <v>0</v>
      </c>
      <c r="AF217" s="7">
        <v>0</v>
      </c>
      <c r="AG217" s="7">
        <v>0</v>
      </c>
      <c r="AH217" s="7">
        <v>0</v>
      </c>
      <c r="AI217" s="7">
        <v>0</v>
      </c>
      <c r="AJ217" s="7">
        <v>0</v>
      </c>
      <c r="AK217" s="7">
        <v>0</v>
      </c>
      <c r="AL217" s="7">
        <v>0</v>
      </c>
      <c r="AM217" s="7">
        <f t="array" ref="AM217">IF(AL217="NA","NA",IF(SUM(ABS(Y217:AL217))&gt;0,1,0))</f>
        <v>0</v>
      </c>
      <c r="AN217" s="7">
        <f t="shared" si="25"/>
        <v>0</v>
      </c>
      <c r="AO217" s="7">
        <f t="shared" si="21"/>
        <v>0</v>
      </c>
      <c r="AP217" s="7">
        <f t="shared" si="22"/>
        <v>0</v>
      </c>
      <c r="AQ217" s="7">
        <f t="shared" si="23"/>
        <v>0</v>
      </c>
      <c r="AR217" s="7">
        <f t="shared" si="24"/>
        <v>0</v>
      </c>
    </row>
    <row r="218" spans="1:44" x14ac:dyDescent="0.25">
      <c r="A218" s="3" t="s">
        <v>28</v>
      </c>
      <c r="B218" s="1">
        <v>2006</v>
      </c>
      <c r="C218" s="7">
        <v>100.273</v>
      </c>
      <c r="D218" s="7">
        <v>101.566</v>
      </c>
      <c r="E218" s="7">
        <v>1615312999999.9993</v>
      </c>
      <c r="F218">
        <v>2309293048120.874</v>
      </c>
      <c r="G218" s="7">
        <v>2314680000000</v>
      </c>
      <c r="H218" s="7">
        <v>2307425730000</v>
      </c>
      <c r="I218" s="1"/>
      <c r="J218" s="7">
        <v>3.0792250000000001</v>
      </c>
      <c r="K218" s="7">
        <v>3.7625000000000002</v>
      </c>
      <c r="L218" s="7">
        <v>1426.517578125</v>
      </c>
      <c r="M218" s="7">
        <v>445.79339599609375</v>
      </c>
      <c r="N218" s="7">
        <v>82369000</v>
      </c>
      <c r="O218" s="1"/>
      <c r="P218" s="7">
        <v>164563820804.83005</v>
      </c>
      <c r="Q218" s="1">
        <v>143060995257.17773</v>
      </c>
      <c r="R218" s="7">
        <v>416820680000</v>
      </c>
      <c r="S218" s="7">
        <v>2164363473067.5581</v>
      </c>
      <c r="T218" s="7">
        <v>385554.5</v>
      </c>
      <c r="U218" s="7">
        <v>1326519350000</v>
      </c>
      <c r="V218" s="7">
        <v>10.179821994389382</v>
      </c>
      <c r="W218">
        <v>2361030000000</v>
      </c>
      <c r="X218">
        <v>382.50436562619348</v>
      </c>
      <c r="Y218" s="7">
        <v>0</v>
      </c>
      <c r="Z218" s="7">
        <v>0</v>
      </c>
      <c r="AA218" s="7">
        <v>0.5</v>
      </c>
      <c r="AB218" s="7">
        <v>0</v>
      </c>
      <c r="AC218" s="7">
        <v>0</v>
      </c>
      <c r="AD218" s="7">
        <v>0</v>
      </c>
      <c r="AE218" s="7">
        <v>0</v>
      </c>
      <c r="AF218" s="7">
        <v>0.5</v>
      </c>
      <c r="AG218" s="7">
        <v>0</v>
      </c>
      <c r="AH218" s="7">
        <v>0.4</v>
      </c>
      <c r="AI218" s="7">
        <v>0</v>
      </c>
      <c r="AJ218" s="7">
        <v>0</v>
      </c>
      <c r="AK218" s="7">
        <v>0</v>
      </c>
      <c r="AL218" s="7">
        <v>0</v>
      </c>
      <c r="AM218" s="7">
        <f t="array" ref="AM218">IF(AL218="NA","NA",IF(SUM(ABS(Y218:AL218))&gt;0,1,0))</f>
        <v>1</v>
      </c>
      <c r="AN218" s="7">
        <f t="shared" si="25"/>
        <v>0</v>
      </c>
      <c r="AO218" s="7">
        <f t="shared" si="21"/>
        <v>1</v>
      </c>
      <c r="AP218" s="7">
        <f t="shared" si="22"/>
        <v>0.5</v>
      </c>
      <c r="AQ218" s="7">
        <f t="shared" si="23"/>
        <v>0</v>
      </c>
      <c r="AR218" s="7">
        <f t="shared" si="24"/>
        <v>0.5</v>
      </c>
    </row>
    <row r="219" spans="1:44" x14ac:dyDescent="0.25">
      <c r="A219" s="3" t="s">
        <v>28</v>
      </c>
      <c r="B219" s="1">
        <v>2007</v>
      </c>
      <c r="C219" s="7">
        <v>101.786</v>
      </c>
      <c r="D219" s="7">
        <v>102.01900000000001</v>
      </c>
      <c r="E219" s="7">
        <v>1595841999999.9993</v>
      </c>
      <c r="F219">
        <v>2379110319257.2021</v>
      </c>
      <c r="G219" s="7">
        <v>2432020000000</v>
      </c>
      <c r="H219" s="7">
        <v>2385613400000</v>
      </c>
      <c r="I219" s="1"/>
      <c r="J219" s="7">
        <v>4.2776083333333332</v>
      </c>
      <c r="K219" s="7">
        <v>4.2166666666666668</v>
      </c>
      <c r="L219" s="7">
        <v>1412.1748046875</v>
      </c>
      <c r="M219" s="7">
        <v>468.05410766601562</v>
      </c>
      <c r="N219" s="7">
        <v>82257000</v>
      </c>
      <c r="O219" s="1"/>
      <c r="P219" s="7">
        <v>235916211243.76282</v>
      </c>
      <c r="Q219" s="1">
        <v>196646659834.58545</v>
      </c>
      <c r="R219" s="7">
        <v>437725170000</v>
      </c>
      <c r="S219" s="7">
        <v>2188965910589.3765</v>
      </c>
      <c r="T219" s="7">
        <v>405918.4</v>
      </c>
      <c r="U219" s="7">
        <v>1324297490000</v>
      </c>
      <c r="V219" s="7">
        <v>8.6964368069619731</v>
      </c>
      <c r="W219">
        <v>2470330000000</v>
      </c>
      <c r="X219">
        <v>400.83114083201303</v>
      </c>
      <c r="Y219" s="7">
        <v>0</v>
      </c>
      <c r="Z219" s="7">
        <v>0.5</v>
      </c>
      <c r="AA219" s="7">
        <v>0</v>
      </c>
      <c r="AB219" s="7">
        <v>0</v>
      </c>
      <c r="AC219" s="7">
        <v>0</v>
      </c>
      <c r="AD219" s="7">
        <v>0</v>
      </c>
      <c r="AE219" s="7">
        <v>0</v>
      </c>
      <c r="AF219" s="7">
        <v>0</v>
      </c>
      <c r="AG219" s="7">
        <v>0.4</v>
      </c>
      <c r="AH219" s="7">
        <v>0</v>
      </c>
      <c r="AI219" s="7">
        <v>0</v>
      </c>
      <c r="AJ219" s="7">
        <v>0</v>
      </c>
      <c r="AK219" s="7">
        <v>0</v>
      </c>
      <c r="AL219" s="7">
        <v>0</v>
      </c>
      <c r="AM219" s="7">
        <f t="array" ref="AM219">IF(AL219="NA","NA",IF(SUM(ABS(Y219:AL219))&gt;0,1,0))</f>
        <v>1</v>
      </c>
      <c r="AN219" s="7">
        <f t="shared" si="25"/>
        <v>0</v>
      </c>
      <c r="AO219" s="7">
        <f t="shared" si="21"/>
        <v>1</v>
      </c>
      <c r="AP219" s="7">
        <f t="shared" si="22"/>
        <v>0.9</v>
      </c>
      <c r="AQ219" s="7">
        <f t="shared" si="23"/>
        <v>0.5</v>
      </c>
      <c r="AR219" s="7">
        <f t="shared" si="24"/>
        <v>0.4</v>
      </c>
    </row>
    <row r="220" spans="1:44" x14ac:dyDescent="0.25">
      <c r="A220" s="3" t="s">
        <v>28</v>
      </c>
      <c r="B220" s="1">
        <v>2008</v>
      </c>
      <c r="C220" s="7">
        <v>100.02500000000001</v>
      </c>
      <c r="D220" s="7">
        <v>100.101</v>
      </c>
      <c r="E220" s="7">
        <v>1726716999999.9993</v>
      </c>
      <c r="F220">
        <v>2431103127851.4067</v>
      </c>
      <c r="G220" s="7">
        <v>2470660000000</v>
      </c>
      <c r="H220" s="7">
        <v>2404854500000</v>
      </c>
      <c r="I220" s="1"/>
      <c r="J220" s="7">
        <v>4.6342333333333334</v>
      </c>
      <c r="K220" s="7">
        <v>3.9841666666666669</v>
      </c>
      <c r="L220" s="7">
        <v>1408.2149658203125</v>
      </c>
      <c r="M220" s="7">
        <v>464.80731201171875</v>
      </c>
      <c r="N220" s="7">
        <v>82135000</v>
      </c>
      <c r="O220" s="1"/>
      <c r="P220" s="7">
        <v>228896386851.36188</v>
      </c>
      <c r="Q220" s="1">
        <v>191416000306.37305</v>
      </c>
      <c r="R220" s="7">
        <v>440195250000</v>
      </c>
      <c r="S220" s="7">
        <v>2213437842918.7007</v>
      </c>
      <c r="T220" s="7">
        <v>408363.5</v>
      </c>
      <c r="U220" s="7">
        <v>1332923530000</v>
      </c>
      <c r="V220" s="7">
        <v>7.5137214053924195</v>
      </c>
      <c r="W220">
        <v>2502630000000</v>
      </c>
      <c r="X220">
        <v>404.14452205418974</v>
      </c>
      <c r="Y220" s="12">
        <v>0</v>
      </c>
      <c r="Z220" s="12">
        <v>0</v>
      </c>
      <c r="AA220" s="12">
        <v>0</v>
      </c>
      <c r="AB220" s="12">
        <v>0</v>
      </c>
      <c r="AC220" s="12">
        <v>0</v>
      </c>
      <c r="AD220" s="12">
        <v>0</v>
      </c>
      <c r="AE220" s="12">
        <v>0</v>
      </c>
      <c r="AF220" s="12">
        <v>0</v>
      </c>
      <c r="AG220" s="12">
        <v>0</v>
      </c>
      <c r="AH220" s="12">
        <v>0</v>
      </c>
      <c r="AI220" s="12">
        <v>0</v>
      </c>
      <c r="AJ220" s="12">
        <v>0</v>
      </c>
      <c r="AK220" s="12">
        <v>0</v>
      </c>
      <c r="AL220" s="12">
        <v>0</v>
      </c>
      <c r="AM220" s="7">
        <f t="array" ref="AM220">IF(AL220="NA","NA",IF(SUM(ABS(Y220:AL220))&gt;0,1,0))</f>
        <v>0</v>
      </c>
      <c r="AN220" s="7">
        <f t="shared" si="25"/>
        <v>0</v>
      </c>
      <c r="AO220" s="7">
        <f t="shared" si="21"/>
        <v>0</v>
      </c>
      <c r="AP220" s="7">
        <f t="shared" si="22"/>
        <v>0</v>
      </c>
      <c r="AQ220" s="7">
        <f t="shared" si="23"/>
        <v>0</v>
      </c>
      <c r="AR220" s="7">
        <f t="shared" si="24"/>
        <v>0</v>
      </c>
    </row>
    <row r="221" spans="1:44" x14ac:dyDescent="0.25">
      <c r="A221" s="3" t="s">
        <v>28</v>
      </c>
      <c r="B221" s="1">
        <v>2009</v>
      </c>
      <c r="C221" s="7">
        <v>97.370999999999995</v>
      </c>
      <c r="D221" s="7">
        <v>96.814999999999998</v>
      </c>
      <c r="E221" s="7">
        <v>1839490999999.9993</v>
      </c>
      <c r="F221">
        <v>2485565269894.7539</v>
      </c>
      <c r="G221" s="7">
        <v>2372550000000</v>
      </c>
      <c r="H221" s="7">
        <v>2282568030000</v>
      </c>
      <c r="I221" s="1"/>
      <c r="J221" s="7">
        <v>1.2283583333333334</v>
      </c>
      <c r="K221" s="7">
        <v>3.2225000000000001</v>
      </c>
      <c r="L221" s="7">
        <v>1408.7967529296875</v>
      </c>
      <c r="M221" s="7">
        <v>412.43679809570312</v>
      </c>
      <c r="N221" s="7">
        <v>81904000</v>
      </c>
      <c r="O221" s="1"/>
      <c r="P221" s="7">
        <v>163195503850.5412</v>
      </c>
      <c r="Q221" s="1">
        <v>102687404118.39014</v>
      </c>
      <c r="R221" s="7">
        <v>389063410000</v>
      </c>
      <c r="S221" s="7">
        <v>2179879752263.105</v>
      </c>
      <c r="T221" s="7">
        <v>355560.4</v>
      </c>
      <c r="U221" s="7">
        <v>1337498000000</v>
      </c>
      <c r="V221" s="7">
        <v>7.7846110699332991</v>
      </c>
      <c r="W221">
        <v>2433460000000</v>
      </c>
      <c r="X221">
        <v>350.26105660964504</v>
      </c>
      <c r="Y221" s="12">
        <v>0</v>
      </c>
      <c r="Z221" s="12">
        <v>0</v>
      </c>
      <c r="AA221" s="12">
        <v>0</v>
      </c>
      <c r="AB221" s="12">
        <v>0</v>
      </c>
      <c r="AC221" s="12">
        <v>0</v>
      </c>
      <c r="AD221" s="12">
        <v>0</v>
      </c>
      <c r="AE221" s="12">
        <v>0</v>
      </c>
      <c r="AF221" s="12">
        <v>0</v>
      </c>
      <c r="AG221" s="12">
        <v>0</v>
      </c>
      <c r="AH221" s="12">
        <v>0</v>
      </c>
      <c r="AI221" s="12">
        <v>0</v>
      </c>
      <c r="AJ221" s="12">
        <v>0</v>
      </c>
      <c r="AK221" s="12">
        <v>0</v>
      </c>
      <c r="AL221" s="12">
        <v>0</v>
      </c>
      <c r="AM221" s="7">
        <f t="array" ref="AM221">IF(AL221="NA","NA",IF(SUM(ABS(Y221:AL221))&gt;0,1,0))</f>
        <v>0</v>
      </c>
      <c r="AN221" s="7">
        <f t="shared" si="25"/>
        <v>0</v>
      </c>
      <c r="AO221" s="7">
        <f t="shared" si="21"/>
        <v>0</v>
      </c>
      <c r="AP221" s="7">
        <f t="shared" si="22"/>
        <v>0</v>
      </c>
      <c r="AQ221" s="7">
        <f t="shared" si="23"/>
        <v>0</v>
      </c>
      <c r="AR221" s="7">
        <f t="shared" si="24"/>
        <v>0</v>
      </c>
    </row>
    <row r="222" spans="1:44" x14ac:dyDescent="0.25">
      <c r="A222" s="3" t="s">
        <v>28</v>
      </c>
      <c r="B222" s="1">
        <v>2010</v>
      </c>
      <c r="C222" s="7">
        <v>100.661</v>
      </c>
      <c r="D222" s="7">
        <v>101.071</v>
      </c>
      <c r="E222" s="7">
        <v>2147470999999.9993</v>
      </c>
      <c r="F222">
        <v>2537869711143.5527</v>
      </c>
      <c r="G222" s="7">
        <v>2489690000000</v>
      </c>
      <c r="H222" s="7">
        <v>2370598620000</v>
      </c>
      <c r="I222" s="1"/>
      <c r="J222" s="7">
        <v>0.81095833333333334</v>
      </c>
      <c r="K222" s="7">
        <v>2.7433333333333332</v>
      </c>
      <c r="L222" s="7">
        <v>1434.5999755859375</v>
      </c>
      <c r="M222" s="7">
        <v>433</v>
      </c>
      <c r="N222" s="7">
        <v>81715000</v>
      </c>
      <c r="O222" s="1"/>
      <c r="P222" s="7">
        <v>182839763200.56094</v>
      </c>
      <c r="Q222" s="1">
        <v>152047544459.68604</v>
      </c>
      <c r="R222" s="7">
        <v>409343140000</v>
      </c>
      <c r="S222" s="7">
        <v>2218549897687.2905</v>
      </c>
      <c r="T222" s="7">
        <v>376798.2</v>
      </c>
      <c r="U222" s="7">
        <v>1350273740000</v>
      </c>
      <c r="V222" s="7">
        <v>7.0845341018251684</v>
      </c>
      <c r="W222">
        <v>2549400000000</v>
      </c>
      <c r="X222">
        <v>372.90211727071608</v>
      </c>
      <c r="Y222" s="12">
        <v>0</v>
      </c>
      <c r="Z222" s="12">
        <v>0</v>
      </c>
      <c r="AA222" s="12">
        <v>0</v>
      </c>
      <c r="AB222" s="12">
        <v>0</v>
      </c>
      <c r="AC222" s="12">
        <v>0</v>
      </c>
      <c r="AD222" s="12">
        <v>0</v>
      </c>
      <c r="AE222" s="12">
        <v>0</v>
      </c>
      <c r="AF222" s="12">
        <v>0</v>
      </c>
      <c r="AG222" s="12">
        <v>0</v>
      </c>
      <c r="AH222" s="12">
        <v>-0.12</v>
      </c>
      <c r="AI222" s="12">
        <v>0</v>
      </c>
      <c r="AJ222" s="12">
        <v>0</v>
      </c>
      <c r="AK222" s="12">
        <v>0</v>
      </c>
      <c r="AL222" s="12">
        <v>0</v>
      </c>
      <c r="AM222" s="15">
        <v>0</v>
      </c>
      <c r="AN222" s="15">
        <f t="shared" si="25"/>
        <v>0</v>
      </c>
      <c r="AO222" s="15">
        <v>0</v>
      </c>
      <c r="AP222" s="7">
        <f t="shared" si="22"/>
        <v>0</v>
      </c>
      <c r="AQ222" s="7">
        <f t="shared" si="23"/>
        <v>0</v>
      </c>
      <c r="AR222" s="7">
        <f t="shared" si="24"/>
        <v>0</v>
      </c>
    </row>
    <row r="223" spans="1:44" x14ac:dyDescent="0.25">
      <c r="A223" s="3" t="s">
        <v>28</v>
      </c>
      <c r="B223" s="1">
        <v>2011</v>
      </c>
      <c r="C223" s="7">
        <v>101.791</v>
      </c>
      <c r="D223" s="7">
        <v>102.03400000000001</v>
      </c>
      <c r="E223" s="7">
        <v>2236883999999.9995</v>
      </c>
      <c r="F223">
        <v>2600522592434.1206</v>
      </c>
      <c r="G223" s="7">
        <v>2606020000000</v>
      </c>
      <c r="H223" s="7">
        <v>2451177540000</v>
      </c>
      <c r="I223" s="1"/>
      <c r="J223" s="7">
        <v>1.3906000000000001</v>
      </c>
      <c r="K223" s="7">
        <v>2.6083333333333334</v>
      </c>
      <c r="L223" s="7">
        <v>1466.8951416015625</v>
      </c>
      <c r="M223" s="7">
        <v>458.66796875</v>
      </c>
      <c r="N223" s="7">
        <v>81755000</v>
      </c>
      <c r="O223" s="1"/>
      <c r="P223" s="7">
        <v>185777418394.96893</v>
      </c>
      <c r="Q223" s="1">
        <v>168044294270.56836</v>
      </c>
      <c r="R223" s="7">
        <v>438436410000</v>
      </c>
      <c r="S223" s="7">
        <v>2283132802512.752</v>
      </c>
      <c r="T223" s="7">
        <v>406097.7</v>
      </c>
      <c r="U223" s="7">
        <v>1381281810000</v>
      </c>
      <c r="V223" s="7">
        <v>5.9502593956675103</v>
      </c>
      <c r="W223">
        <v>2668920000000</v>
      </c>
      <c r="X223">
        <v>399.95945888335814</v>
      </c>
      <c r="Y223" s="7">
        <v>0.28000000000000003</v>
      </c>
      <c r="Z223" s="7">
        <v>0</v>
      </c>
      <c r="AA223" s="7">
        <v>-7.0000000000000007E-2</v>
      </c>
      <c r="AB223" s="7">
        <v>0</v>
      </c>
      <c r="AC223" s="12">
        <v>0</v>
      </c>
      <c r="AD223" s="12">
        <v>0</v>
      </c>
      <c r="AE223" s="12">
        <v>0</v>
      </c>
      <c r="AF223" s="12">
        <v>0.27</v>
      </c>
      <c r="AG223" s="12">
        <v>-0.12</v>
      </c>
      <c r="AH223" s="12">
        <v>0.28999999999999998</v>
      </c>
      <c r="AI223" s="12">
        <v>0</v>
      </c>
      <c r="AJ223" s="12">
        <v>0</v>
      </c>
      <c r="AK223" s="12">
        <v>0</v>
      </c>
      <c r="AL223" s="12">
        <v>0</v>
      </c>
      <c r="AM223" s="7">
        <f t="array" ref="AM223">IF(AL223="NA","NA",IF(SUM(ABS(Y223:AL223))&gt;0,1,0))</f>
        <v>1</v>
      </c>
      <c r="AN223" s="7">
        <f t="shared" si="25"/>
        <v>0</v>
      </c>
      <c r="AO223" s="7">
        <f t="shared" si="21"/>
        <v>1</v>
      </c>
      <c r="AP223" s="7">
        <f t="shared" si="22"/>
        <v>0.43000000000000005</v>
      </c>
      <c r="AQ223" s="7">
        <f t="shared" si="23"/>
        <v>0.28000000000000003</v>
      </c>
      <c r="AR223" s="7">
        <f t="shared" si="24"/>
        <v>0.15000000000000002</v>
      </c>
    </row>
    <row r="224" spans="1:44" x14ac:dyDescent="0.25">
      <c r="A224" s="3" t="s">
        <v>28</v>
      </c>
      <c r="B224" s="1">
        <v>2012</v>
      </c>
      <c r="C224" s="7">
        <v>100.416</v>
      </c>
      <c r="D224" s="7">
        <v>99.932000000000002</v>
      </c>
      <c r="E224" s="7">
        <v>2354746999999.9995</v>
      </c>
      <c r="F224">
        <v>2670156053104.6807</v>
      </c>
      <c r="G224" s="7">
        <v>2668010000000</v>
      </c>
      <c r="H224" s="7">
        <v>2473143520000</v>
      </c>
      <c r="I224" s="1"/>
      <c r="J224" s="7">
        <v>0.57317499999999999</v>
      </c>
      <c r="K224" s="7">
        <v>1.4950000000000001</v>
      </c>
      <c r="L224" s="7">
        <v>1472.23828125</v>
      </c>
      <c r="M224" s="7">
        <v>447.55044555664062</v>
      </c>
      <c r="N224" s="7">
        <v>81913000</v>
      </c>
      <c r="O224" s="1"/>
      <c r="P224" s="7">
        <v>204678758220.61163</v>
      </c>
      <c r="Q224" s="1">
        <v>181488899289.23926</v>
      </c>
      <c r="R224" s="7">
        <v>432525500000</v>
      </c>
      <c r="S224" s="7">
        <v>2291653528527.2139</v>
      </c>
      <c r="T224" s="7">
        <v>414365.4</v>
      </c>
      <c r="U224" s="7">
        <v>1391116820000</v>
      </c>
      <c r="V224" s="7">
        <v>5.4638992371828987</v>
      </c>
      <c r="W224">
        <v>2730070000000</v>
      </c>
      <c r="X224">
        <v>393.46731512908264</v>
      </c>
      <c r="Y224" s="7">
        <v>-7.0000000000000007E-2</v>
      </c>
      <c r="Z224" s="7">
        <v>-7.0000000000000007E-2</v>
      </c>
      <c r="AA224" s="7">
        <v>-0.19</v>
      </c>
      <c r="AB224" s="7">
        <v>0</v>
      </c>
      <c r="AC224" s="12">
        <v>0</v>
      </c>
      <c r="AD224" s="12">
        <v>0</v>
      </c>
      <c r="AE224" s="12">
        <v>0</v>
      </c>
      <c r="AF224" s="12">
        <v>0.56999999999999995</v>
      </c>
      <c r="AG224" s="12">
        <v>0.28999999999999998</v>
      </c>
      <c r="AH224" s="12">
        <v>0.09</v>
      </c>
      <c r="AI224" s="12">
        <v>0</v>
      </c>
      <c r="AJ224" s="12">
        <v>0</v>
      </c>
      <c r="AK224" s="12">
        <v>0</v>
      </c>
      <c r="AL224" s="12">
        <v>0</v>
      </c>
      <c r="AM224" s="7">
        <f t="array" ref="AM224">IF(AL224="NA","NA",IF(SUM(ABS(Y224:AL224))&gt;0,1,0))</f>
        <v>1</v>
      </c>
      <c r="AN224" s="7">
        <f t="shared" si="25"/>
        <v>0</v>
      </c>
      <c r="AO224" s="7">
        <f t="shared" si="21"/>
        <v>1</v>
      </c>
      <c r="AP224" s="7">
        <f t="shared" si="22"/>
        <v>0.71999999999999986</v>
      </c>
      <c r="AQ224" s="7">
        <f t="shared" si="23"/>
        <v>-0.14000000000000001</v>
      </c>
      <c r="AR224" s="7">
        <f t="shared" si="24"/>
        <v>0.85999999999999988</v>
      </c>
    </row>
    <row r="225" spans="1:44" x14ac:dyDescent="0.25">
      <c r="A225" s="3" t="s">
        <v>28</v>
      </c>
      <c r="B225" s="1">
        <v>2013</v>
      </c>
      <c r="C225" s="7" t="s">
        <v>24</v>
      </c>
      <c r="D225" s="7" t="s">
        <v>24</v>
      </c>
      <c r="E225" s="7">
        <v>2356601741273.2104</v>
      </c>
      <c r="F225">
        <v>2760312310818.3018</v>
      </c>
      <c r="G225" s="7">
        <v>2742130000000</v>
      </c>
      <c r="H225" s="7">
        <v>2486434380000</v>
      </c>
      <c r="J225" s="7">
        <v>0.18377121212121211</v>
      </c>
      <c r="K225" s="7">
        <v>1.589609683986275</v>
      </c>
      <c r="L225" s="7" t="s">
        <v>24</v>
      </c>
      <c r="M225" s="7" t="s">
        <v>24</v>
      </c>
      <c r="N225" s="15">
        <f>FORECAST(B225,N221:N224,B221:B224)</f>
        <v>81838500</v>
      </c>
      <c r="P225" s="7">
        <v>234058265892.55994</v>
      </c>
      <c r="Q225" s="7" t="s">
        <v>24</v>
      </c>
      <c r="R225" s="7">
        <v>430362930000</v>
      </c>
      <c r="S225" s="7">
        <v>2306735663777.0254</v>
      </c>
      <c r="T225" s="7">
        <v>431618.60000000003</v>
      </c>
      <c r="U225" s="7">
        <v>1405003490000</v>
      </c>
      <c r="V225" s="7" t="s">
        <v>24</v>
      </c>
      <c r="W225" s="7" t="s">
        <v>24</v>
      </c>
      <c r="X225">
        <v>389.18457092771956</v>
      </c>
      <c r="Y225" s="7">
        <v>0</v>
      </c>
      <c r="Z225" s="7">
        <v>-0.19</v>
      </c>
      <c r="AA225" s="7">
        <v>0</v>
      </c>
      <c r="AB225" s="12">
        <v>0</v>
      </c>
      <c r="AC225" s="7">
        <v>0</v>
      </c>
      <c r="AD225" s="7">
        <v>0</v>
      </c>
      <c r="AE225" s="7">
        <v>0</v>
      </c>
      <c r="AF225" s="7">
        <v>0</v>
      </c>
      <c r="AG225" s="7">
        <v>0.09</v>
      </c>
      <c r="AH225" s="7">
        <v>0</v>
      </c>
      <c r="AI225" s="7">
        <v>0</v>
      </c>
      <c r="AJ225" s="7">
        <v>0</v>
      </c>
      <c r="AK225" s="7">
        <v>0</v>
      </c>
      <c r="AL225" s="7">
        <v>0</v>
      </c>
      <c r="AM225" s="7">
        <f t="array" ref="AM225">IF(AL225="NA","NA",IF(SUM(ABS(Y225:AL225))&gt;0,1,0))</f>
        <v>1</v>
      </c>
      <c r="AN225" s="7">
        <f t="shared" si="25"/>
        <v>0</v>
      </c>
      <c r="AO225" s="7">
        <f t="shared" si="21"/>
        <v>1</v>
      </c>
      <c r="AP225" s="7">
        <f t="shared" si="22"/>
        <v>-0.1</v>
      </c>
      <c r="AQ225" s="7">
        <f t="shared" si="23"/>
        <v>-0.19</v>
      </c>
      <c r="AR225" s="7">
        <f t="shared" si="24"/>
        <v>0.09</v>
      </c>
    </row>
    <row r="226" spans="1:44" x14ac:dyDescent="0.25">
      <c r="A226" s="3" t="s">
        <v>28</v>
      </c>
      <c r="B226" s="1">
        <v>2014</v>
      </c>
      <c r="C226" s="7" t="s">
        <v>24</v>
      </c>
      <c r="D226" s="7" t="s">
        <v>24</v>
      </c>
      <c r="E226" s="7">
        <v>2350667374682.3086</v>
      </c>
      <c r="F226" s="7" t="s">
        <v>24</v>
      </c>
      <c r="G226" s="7">
        <v>2830188317905.7485</v>
      </c>
      <c r="H226" s="7">
        <v>2529270188140.2236</v>
      </c>
      <c r="J226" s="7" t="s">
        <v>24</v>
      </c>
      <c r="K226" s="7" t="s">
        <v>24</v>
      </c>
      <c r="L226" s="7" t="s">
        <v>24</v>
      </c>
      <c r="M226" s="7" t="s">
        <v>24</v>
      </c>
      <c r="N226" s="7" t="s">
        <v>24</v>
      </c>
      <c r="P226" s="7">
        <v>262806748193.76013</v>
      </c>
      <c r="Q226" s="7" t="s">
        <v>24</v>
      </c>
      <c r="R226" s="7">
        <v>450540372518.46906</v>
      </c>
      <c r="S226" s="7">
        <v>2353498216392.0732</v>
      </c>
      <c r="T226" s="7" t="s">
        <v>24</v>
      </c>
      <c r="U226" s="7">
        <v>1424425839216.4102</v>
      </c>
      <c r="V226" s="7" t="s">
        <v>24</v>
      </c>
      <c r="W226" s="7" t="s">
        <v>24</v>
      </c>
      <c r="X226" s="12" t="s">
        <v>24</v>
      </c>
      <c r="Y226" s="7">
        <v>0</v>
      </c>
      <c r="Z226" s="7">
        <v>0</v>
      </c>
      <c r="AA226" s="7">
        <v>0</v>
      </c>
      <c r="AB226" s="7">
        <v>0</v>
      </c>
      <c r="AC226" s="7">
        <v>0</v>
      </c>
      <c r="AD226" s="7">
        <v>0</v>
      </c>
      <c r="AE226" s="7">
        <v>0</v>
      </c>
      <c r="AF226" s="7">
        <v>0</v>
      </c>
      <c r="AG226" s="7">
        <v>0</v>
      </c>
      <c r="AH226" s="7">
        <v>0</v>
      </c>
      <c r="AI226" s="7">
        <v>0</v>
      </c>
      <c r="AJ226" s="7">
        <v>0</v>
      </c>
      <c r="AK226" s="7">
        <v>0</v>
      </c>
      <c r="AL226" s="7">
        <v>0</v>
      </c>
      <c r="AM226" s="7">
        <f t="array" ref="AM226">IF(AL226="NA","NA",IF(SUM(ABS(Y226:AL226))&gt;0,1,0))</f>
        <v>0</v>
      </c>
      <c r="AN226" s="7">
        <f t="shared" si="25"/>
        <v>0</v>
      </c>
      <c r="AO226" s="7">
        <f t="shared" si="21"/>
        <v>0</v>
      </c>
      <c r="AP226" s="7">
        <f t="shared" si="22"/>
        <v>0</v>
      </c>
      <c r="AQ226" s="7">
        <f t="shared" si="23"/>
        <v>0</v>
      </c>
      <c r="AR226" s="7">
        <f t="shared" si="24"/>
        <v>0</v>
      </c>
    </row>
    <row r="227" spans="1:44" x14ac:dyDescent="0.25">
      <c r="A227" s="3" t="s">
        <v>29</v>
      </c>
      <c r="B227" s="1">
        <v>1970</v>
      </c>
      <c r="C227" s="7" t="s">
        <v>24</v>
      </c>
      <c r="D227" s="7" t="s">
        <v>24</v>
      </c>
      <c r="E227" s="7" t="s">
        <v>24</v>
      </c>
      <c r="F227" s="7" t="s">
        <v>24</v>
      </c>
      <c r="G227" s="7">
        <v>124429148015.57846</v>
      </c>
      <c r="H227" s="7">
        <v>732769194832.74121</v>
      </c>
      <c r="I227" s="1"/>
      <c r="J227" s="7" t="s">
        <v>24</v>
      </c>
      <c r="K227" s="7">
        <v>11.518415878145161</v>
      </c>
      <c r="L227" s="7">
        <v>464.33560180664062</v>
      </c>
      <c r="M227" s="7">
        <v>212.10273742675781</v>
      </c>
      <c r="N227" s="7">
        <v>4928756</v>
      </c>
      <c r="O227" s="1"/>
      <c r="P227" s="7">
        <v>-615749017.61448622</v>
      </c>
      <c r="Q227" s="1">
        <v>24626786143.951782</v>
      </c>
      <c r="R227" s="7">
        <v>121029074372.53683</v>
      </c>
      <c r="S227" s="7">
        <v>708149483750.5614</v>
      </c>
      <c r="T227" s="7" t="s">
        <v>24</v>
      </c>
      <c r="U227" s="7">
        <v>402135499233.47656</v>
      </c>
      <c r="V227" s="7">
        <v>0.96214209794276351</v>
      </c>
      <c r="W227">
        <v>124943000000</v>
      </c>
      <c r="X227" t="s">
        <v>24</v>
      </c>
      <c r="Y227" s="7" t="s">
        <v>24</v>
      </c>
      <c r="Z227" s="7" t="s">
        <v>24</v>
      </c>
      <c r="AA227" s="7" t="s">
        <v>24</v>
      </c>
      <c r="AB227" s="7" t="s">
        <v>24</v>
      </c>
      <c r="AC227" s="7" t="s">
        <v>24</v>
      </c>
      <c r="AD227" s="7" t="s">
        <v>24</v>
      </c>
      <c r="AE227" s="7" t="s">
        <v>24</v>
      </c>
      <c r="AF227" s="7" t="s">
        <v>24</v>
      </c>
      <c r="AG227" s="7" t="s">
        <v>24</v>
      </c>
      <c r="AH227" s="7" t="s">
        <v>24</v>
      </c>
      <c r="AI227" s="7" t="s">
        <v>24</v>
      </c>
      <c r="AJ227" s="7" t="s">
        <v>24</v>
      </c>
      <c r="AK227" s="7" t="s">
        <v>24</v>
      </c>
      <c r="AL227" s="7" t="s">
        <v>24</v>
      </c>
      <c r="AM227" s="7" t="s">
        <v>24</v>
      </c>
      <c r="AN227" s="7" t="s">
        <v>24</v>
      </c>
      <c r="AO227" s="7" t="s">
        <v>24</v>
      </c>
      <c r="AP227" s="7" t="str">
        <f t="shared" si="22"/>
        <v>NA</v>
      </c>
      <c r="AQ227" s="7" t="str">
        <f t="shared" si="23"/>
        <v>NA</v>
      </c>
      <c r="AR227" s="7" t="str">
        <f t="shared" si="24"/>
        <v>NA</v>
      </c>
    </row>
    <row r="228" spans="1:44" x14ac:dyDescent="0.25">
      <c r="A228" s="3" t="s">
        <v>29</v>
      </c>
      <c r="B228" s="1">
        <v>1971</v>
      </c>
      <c r="C228" s="7" t="s">
        <v>24</v>
      </c>
      <c r="D228" s="7" t="s">
        <v>24</v>
      </c>
      <c r="E228" s="7" t="s">
        <v>24</v>
      </c>
      <c r="F228" s="7" t="s">
        <v>24</v>
      </c>
      <c r="G228" s="7">
        <v>137502163566.67712</v>
      </c>
      <c r="H228" s="7">
        <v>754766071319.43665</v>
      </c>
      <c r="I228" s="1"/>
      <c r="J228" s="7" t="s">
        <v>24</v>
      </c>
      <c r="K228" s="7">
        <v>11.375625598651158</v>
      </c>
      <c r="L228" s="7">
        <v>474.85714721679687</v>
      </c>
      <c r="M228" s="7">
        <v>217.07142639160156</v>
      </c>
      <c r="N228" s="7">
        <v>4963125</v>
      </c>
      <c r="O228" s="1"/>
      <c r="P228" s="7">
        <v>-516169142.97310305</v>
      </c>
      <c r="Q228" s="1">
        <v>32977544459.5625</v>
      </c>
      <c r="R228" s="7">
        <v>122336511161.34131</v>
      </c>
      <c r="S228" s="7">
        <v>721795748700.45288</v>
      </c>
      <c r="T228" s="7">
        <v>90483.900000000009</v>
      </c>
      <c r="U228" s="7">
        <v>405363907021.98926</v>
      </c>
      <c r="V228" s="7">
        <v>1.2301762213940324</v>
      </c>
      <c r="W228">
        <v>137896000000</v>
      </c>
      <c r="X228">
        <v>13.587449999095311</v>
      </c>
      <c r="Y228" s="7" t="s">
        <v>24</v>
      </c>
      <c r="Z228" s="7" t="s">
        <v>24</v>
      </c>
      <c r="AA228" s="7" t="s">
        <v>24</v>
      </c>
      <c r="AB228" s="7" t="s">
        <v>24</v>
      </c>
      <c r="AC228" s="7" t="s">
        <v>24</v>
      </c>
      <c r="AD228" s="7" t="s">
        <v>24</v>
      </c>
      <c r="AE228" s="7" t="s">
        <v>24</v>
      </c>
      <c r="AF228" s="7" t="s">
        <v>24</v>
      </c>
      <c r="AG228" s="7" t="s">
        <v>24</v>
      </c>
      <c r="AH228" s="7" t="s">
        <v>24</v>
      </c>
      <c r="AI228" s="7" t="s">
        <v>24</v>
      </c>
      <c r="AJ228" s="7" t="s">
        <v>24</v>
      </c>
      <c r="AK228" s="7" t="s">
        <v>24</v>
      </c>
      <c r="AL228" s="7" t="s">
        <v>24</v>
      </c>
      <c r="AM228" s="7" t="s">
        <v>24</v>
      </c>
      <c r="AN228" s="7" t="s">
        <v>24</v>
      </c>
      <c r="AO228" s="7" t="s">
        <v>24</v>
      </c>
      <c r="AP228" s="7" t="str">
        <f t="shared" si="22"/>
        <v>NA</v>
      </c>
      <c r="AQ228" s="7" t="str">
        <f t="shared" si="23"/>
        <v>NA</v>
      </c>
      <c r="AR228" s="7" t="str">
        <f t="shared" si="24"/>
        <v>NA</v>
      </c>
    </row>
    <row r="229" spans="1:44" x14ac:dyDescent="0.25">
      <c r="A229" s="3" t="s">
        <v>29</v>
      </c>
      <c r="B229" s="1">
        <v>1972</v>
      </c>
      <c r="C229" s="7" t="s">
        <v>24</v>
      </c>
      <c r="D229" s="7" t="s">
        <v>24</v>
      </c>
      <c r="E229" s="7" t="s">
        <v>24</v>
      </c>
      <c r="F229" s="7" t="s">
        <v>24</v>
      </c>
      <c r="G229" s="7">
        <v>156992186751.17291</v>
      </c>
      <c r="H229" s="7">
        <v>786277536564.46802</v>
      </c>
      <c r="I229" s="1"/>
      <c r="J229" s="7" t="s">
        <v>24</v>
      </c>
      <c r="K229" s="7">
        <v>11.434472501724878</v>
      </c>
      <c r="L229" s="7">
        <v>485.55487060546875</v>
      </c>
      <c r="M229" s="7">
        <v>243.3780517578125</v>
      </c>
      <c r="N229" s="7">
        <v>4991595</v>
      </c>
      <c r="O229" s="1"/>
      <c r="P229" s="7">
        <v>-239730774.11643553</v>
      </c>
      <c r="Q229" s="1">
        <v>41486617922.907837</v>
      </c>
      <c r="R229" s="7">
        <v>133218459954.14728</v>
      </c>
      <c r="S229" s="7">
        <v>744798400501.50085</v>
      </c>
      <c r="T229" s="7">
        <v>100904.6</v>
      </c>
      <c r="U229" s="7">
        <v>405284848394.49469</v>
      </c>
      <c r="V229" s="7">
        <v>1.2143610339626207</v>
      </c>
      <c r="W229">
        <v>157346000000</v>
      </c>
      <c r="X229">
        <v>15.148042218987856</v>
      </c>
      <c r="Y229" s="7" t="s">
        <v>24</v>
      </c>
      <c r="Z229" s="7" t="s">
        <v>24</v>
      </c>
      <c r="AA229" s="7" t="s">
        <v>24</v>
      </c>
      <c r="AB229" s="7" t="s">
        <v>24</v>
      </c>
      <c r="AC229" s="7" t="s">
        <v>24</v>
      </c>
      <c r="AD229" s="7" t="s">
        <v>24</v>
      </c>
      <c r="AE229" s="7" t="s">
        <v>24</v>
      </c>
      <c r="AF229" s="7" t="s">
        <v>24</v>
      </c>
      <c r="AG229" s="7" t="s">
        <v>24</v>
      </c>
      <c r="AH229" s="7" t="s">
        <v>24</v>
      </c>
      <c r="AI229" s="7" t="s">
        <v>24</v>
      </c>
      <c r="AJ229" s="7" t="s">
        <v>24</v>
      </c>
      <c r="AK229" s="7" t="s">
        <v>24</v>
      </c>
      <c r="AL229" s="7" t="s">
        <v>24</v>
      </c>
      <c r="AM229" s="7" t="s">
        <v>24</v>
      </c>
      <c r="AN229" s="7" t="s">
        <v>24</v>
      </c>
      <c r="AO229" s="7" t="s">
        <v>24</v>
      </c>
      <c r="AP229" s="7" t="str">
        <f t="shared" si="22"/>
        <v>NA</v>
      </c>
      <c r="AQ229" s="7" t="str">
        <f t="shared" si="23"/>
        <v>NA</v>
      </c>
      <c r="AR229" s="7" t="str">
        <f t="shared" si="24"/>
        <v>NA</v>
      </c>
    </row>
    <row r="230" spans="1:44" x14ac:dyDescent="0.25">
      <c r="A230" s="3" t="s">
        <v>29</v>
      </c>
      <c r="B230" s="1">
        <v>1973</v>
      </c>
      <c r="C230" s="7" t="s">
        <v>24</v>
      </c>
      <c r="D230" s="7" t="s">
        <v>24</v>
      </c>
      <c r="E230" s="7" t="s">
        <v>24</v>
      </c>
      <c r="F230" s="7" t="s">
        <v>24</v>
      </c>
      <c r="G230" s="7">
        <v>181254215612.242</v>
      </c>
      <c r="H230" s="7">
        <v>815835593905.22302</v>
      </c>
      <c r="I230" s="1"/>
      <c r="J230" s="7" t="s">
        <v>24</v>
      </c>
      <c r="K230" s="7">
        <v>13.046704566410984</v>
      </c>
      <c r="L230" s="7">
        <v>519.91668701171875</v>
      </c>
      <c r="M230" s="7">
        <v>254.18888854980469</v>
      </c>
      <c r="N230" s="7">
        <v>5021860</v>
      </c>
      <c r="O230" s="1"/>
      <c r="P230" s="7">
        <v>-836806472.31749845</v>
      </c>
      <c r="Q230" s="1">
        <v>23904849928.236084</v>
      </c>
      <c r="R230" s="7">
        <v>141650384610.336</v>
      </c>
      <c r="S230" s="7">
        <v>791938687407.11755</v>
      </c>
      <c r="T230" s="7">
        <v>110836.8</v>
      </c>
      <c r="U230" s="7">
        <v>436153451948.99994</v>
      </c>
      <c r="V230" s="7">
        <v>0.79218028582769306</v>
      </c>
      <c r="W230">
        <v>183450000000</v>
      </c>
      <c r="X230">
        <v>16.52026711995714</v>
      </c>
      <c r="Y230" s="7" t="s">
        <v>24</v>
      </c>
      <c r="Z230" s="7" t="s">
        <v>24</v>
      </c>
      <c r="AA230" s="7" t="s">
        <v>24</v>
      </c>
      <c r="AB230" s="7" t="s">
        <v>24</v>
      </c>
      <c r="AC230" s="7" t="s">
        <v>24</v>
      </c>
      <c r="AD230" s="7" t="s">
        <v>24</v>
      </c>
      <c r="AE230" s="7" t="s">
        <v>24</v>
      </c>
      <c r="AF230" s="7" t="s">
        <v>24</v>
      </c>
      <c r="AG230" s="7" t="s">
        <v>24</v>
      </c>
      <c r="AH230" s="7" t="s">
        <v>24</v>
      </c>
      <c r="AI230" s="7" t="s">
        <v>24</v>
      </c>
      <c r="AJ230" s="7" t="s">
        <v>24</v>
      </c>
      <c r="AK230" s="7" t="s">
        <v>24</v>
      </c>
      <c r="AL230" s="7" t="s">
        <v>24</v>
      </c>
      <c r="AM230" s="7" t="s">
        <v>24</v>
      </c>
      <c r="AN230" s="7" t="s">
        <v>24</v>
      </c>
      <c r="AO230" s="7" t="s">
        <v>24</v>
      </c>
      <c r="AP230" s="7" t="str">
        <f t="shared" si="22"/>
        <v>NA</v>
      </c>
      <c r="AQ230" s="7" t="str">
        <f t="shared" si="23"/>
        <v>NA</v>
      </c>
      <c r="AR230" s="7" t="str">
        <f t="shared" si="24"/>
        <v>NA</v>
      </c>
    </row>
    <row r="231" spans="1:44" x14ac:dyDescent="0.25">
      <c r="A231" s="3" t="s">
        <v>29</v>
      </c>
      <c r="B231" s="1">
        <v>1974</v>
      </c>
      <c r="C231" s="7">
        <v>97.704999999999998</v>
      </c>
      <c r="D231" s="7" t="s">
        <v>24</v>
      </c>
      <c r="E231" s="7" t="s">
        <v>24</v>
      </c>
      <c r="F231" s="7" t="s">
        <v>24</v>
      </c>
      <c r="G231" s="7">
        <v>203244241770.63409</v>
      </c>
      <c r="H231" s="7">
        <v>809178747784.56177</v>
      </c>
      <c r="I231" s="1"/>
      <c r="J231" s="7" t="s">
        <v>24</v>
      </c>
      <c r="K231" s="7">
        <v>16.456363361334578</v>
      </c>
      <c r="L231" s="7">
        <v>505.14492797851562</v>
      </c>
      <c r="M231" s="7">
        <v>239.63768005371094</v>
      </c>
      <c r="N231" s="7">
        <v>5045296</v>
      </c>
      <c r="O231" s="1"/>
      <c r="P231" s="7">
        <v>-1186934381.0379</v>
      </c>
      <c r="Q231" s="1">
        <v>38867828706.165527</v>
      </c>
      <c r="R231" s="7">
        <v>130883340782.0688</v>
      </c>
      <c r="S231" s="7">
        <v>770318646834.505</v>
      </c>
      <c r="T231" s="7">
        <v>101648.1</v>
      </c>
      <c r="U231" s="7">
        <v>423745579411.93481</v>
      </c>
      <c r="V231" s="7">
        <v>1.8072198924897369</v>
      </c>
      <c r="W231">
        <v>204185000000</v>
      </c>
      <c r="X231">
        <v>15.136107964564161</v>
      </c>
      <c r="Y231" s="7" t="s">
        <v>24</v>
      </c>
      <c r="Z231" s="7" t="s">
        <v>24</v>
      </c>
      <c r="AA231" s="7" t="s">
        <v>24</v>
      </c>
      <c r="AB231" s="7" t="s">
        <v>24</v>
      </c>
      <c r="AC231" s="7" t="s">
        <v>24</v>
      </c>
      <c r="AD231" s="7" t="s">
        <v>24</v>
      </c>
      <c r="AE231" s="7" t="s">
        <v>24</v>
      </c>
      <c r="AF231" s="7" t="s">
        <v>24</v>
      </c>
      <c r="AG231" s="7" t="s">
        <v>24</v>
      </c>
      <c r="AH231" s="7" t="s">
        <v>24</v>
      </c>
      <c r="AI231" s="7" t="s">
        <v>24</v>
      </c>
      <c r="AJ231" s="7" t="s">
        <v>24</v>
      </c>
      <c r="AK231" s="7" t="s">
        <v>24</v>
      </c>
      <c r="AL231" s="7" t="s">
        <v>24</v>
      </c>
      <c r="AM231" s="7" t="s">
        <v>24</v>
      </c>
      <c r="AN231" s="7" t="s">
        <v>24</v>
      </c>
      <c r="AO231" s="7" t="s">
        <v>24</v>
      </c>
      <c r="AP231" s="7" t="str">
        <f t="shared" si="22"/>
        <v>NA</v>
      </c>
      <c r="AQ231" s="7" t="str">
        <f t="shared" si="23"/>
        <v>NA</v>
      </c>
      <c r="AR231" s="7" t="str">
        <f t="shared" si="24"/>
        <v>NA</v>
      </c>
    </row>
    <row r="232" spans="1:44" x14ac:dyDescent="0.25">
      <c r="A232" s="3" t="s">
        <v>29</v>
      </c>
      <c r="B232" s="1">
        <v>1975</v>
      </c>
      <c r="C232" s="7">
        <v>99.27</v>
      </c>
      <c r="D232" s="7" t="s">
        <v>24</v>
      </c>
      <c r="E232" s="7" t="s">
        <v>24</v>
      </c>
      <c r="F232" s="7" t="s">
        <v>24</v>
      </c>
      <c r="G232" s="7">
        <v>227511270637.65094</v>
      </c>
      <c r="H232" s="7">
        <v>799295019910.48376</v>
      </c>
      <c r="I232" s="1"/>
      <c r="J232" s="7" t="s">
        <v>24</v>
      </c>
      <c r="K232" s="7">
        <v>13.20853354983349</v>
      </c>
      <c r="L232" s="7">
        <v>525.510986328125</v>
      </c>
      <c r="M232" s="7">
        <v>217.57269287109375</v>
      </c>
      <c r="N232" s="7">
        <v>5059861</v>
      </c>
      <c r="O232" s="1"/>
      <c r="P232" s="7">
        <v>-662603605.92795992</v>
      </c>
      <c r="Q232" s="1">
        <v>34126149020.524536</v>
      </c>
      <c r="R232" s="7">
        <v>117308197455.31975</v>
      </c>
      <c r="S232" s="7">
        <v>765176508527.51257</v>
      </c>
      <c r="T232" s="7">
        <v>90077.8</v>
      </c>
      <c r="U232" s="7">
        <v>438004290228.29156</v>
      </c>
      <c r="V232" s="7">
        <v>4.0413937751121018</v>
      </c>
      <c r="W232">
        <v>229371000000</v>
      </c>
      <c r="X232">
        <v>13.296848654599208</v>
      </c>
      <c r="Y232" s="7" t="s">
        <v>24</v>
      </c>
      <c r="Z232" s="7" t="s">
        <v>24</v>
      </c>
      <c r="AA232" s="7" t="s">
        <v>24</v>
      </c>
      <c r="AB232" s="7" t="s">
        <v>24</v>
      </c>
      <c r="AC232" s="7" t="s">
        <v>24</v>
      </c>
      <c r="AD232" s="7" t="s">
        <v>24</v>
      </c>
      <c r="AE232" s="7" t="s">
        <v>24</v>
      </c>
      <c r="AF232" s="7" t="s">
        <v>24</v>
      </c>
      <c r="AG232" s="7" t="s">
        <v>24</v>
      </c>
      <c r="AH232" s="7" t="s">
        <v>24</v>
      </c>
      <c r="AI232" s="7" t="s">
        <v>24</v>
      </c>
      <c r="AJ232" s="7" t="s">
        <v>24</v>
      </c>
      <c r="AK232" s="7" t="s">
        <v>24</v>
      </c>
      <c r="AL232" s="7" t="s">
        <v>24</v>
      </c>
      <c r="AM232" s="7" t="s">
        <v>24</v>
      </c>
      <c r="AN232" s="7" t="s">
        <v>24</v>
      </c>
      <c r="AO232" s="7" t="s">
        <v>24</v>
      </c>
      <c r="AP232" s="7" t="str">
        <f t="shared" si="22"/>
        <v>NA</v>
      </c>
      <c r="AQ232" s="7" t="str">
        <f t="shared" si="23"/>
        <v>NA</v>
      </c>
      <c r="AR232" s="7" t="str">
        <f t="shared" si="24"/>
        <v>NA</v>
      </c>
    </row>
    <row r="233" spans="1:44" x14ac:dyDescent="0.25">
      <c r="A233" s="3" t="s">
        <v>29</v>
      </c>
      <c r="B233" s="1">
        <v>1976</v>
      </c>
      <c r="C233" s="7">
        <v>99.93</v>
      </c>
      <c r="D233" s="7" t="s">
        <v>24</v>
      </c>
      <c r="E233" s="7" t="s">
        <v>24</v>
      </c>
      <c r="F233" s="7" t="s">
        <v>24</v>
      </c>
      <c r="G233" s="7">
        <v>264022314069.62247</v>
      </c>
      <c r="H233" s="7">
        <v>848000065123.99866</v>
      </c>
      <c r="I233" s="1"/>
      <c r="J233" s="7" t="s">
        <v>24</v>
      </c>
      <c r="K233" s="7">
        <v>15.501831977896479</v>
      </c>
      <c r="L233" s="7">
        <v>572.437255859375</v>
      </c>
      <c r="M233" s="7">
        <v>251.38056945800781</v>
      </c>
      <c r="N233" s="7">
        <v>5072595</v>
      </c>
      <c r="O233" s="1"/>
      <c r="P233" s="7">
        <v>-2314753759.6464887</v>
      </c>
      <c r="Q233" s="1">
        <v>14544765697.16626</v>
      </c>
      <c r="R233" s="7">
        <v>137001878396.25244</v>
      </c>
      <c r="S233" s="7">
        <v>833463630042.59607</v>
      </c>
      <c r="T233" s="7">
        <v>107906.70000000001</v>
      </c>
      <c r="U233" s="7">
        <v>472000583045.87128</v>
      </c>
      <c r="V233" s="7">
        <v>4.1927932636828658</v>
      </c>
      <c r="W233">
        <v>266211000000</v>
      </c>
      <c r="X233">
        <v>15.864073490268622</v>
      </c>
      <c r="Y233" s="7" t="s">
        <v>24</v>
      </c>
      <c r="Z233" s="7" t="s">
        <v>24</v>
      </c>
      <c r="AA233" s="7" t="s">
        <v>24</v>
      </c>
      <c r="AB233" s="7" t="s">
        <v>24</v>
      </c>
      <c r="AC233" s="7" t="s">
        <v>24</v>
      </c>
      <c r="AD233" s="7" t="s">
        <v>24</v>
      </c>
      <c r="AE233" s="7" t="s">
        <v>24</v>
      </c>
      <c r="AF233" s="7" t="s">
        <v>24</v>
      </c>
      <c r="AG233" s="7" t="s">
        <v>24</v>
      </c>
      <c r="AH233" s="7" t="s">
        <v>24</v>
      </c>
      <c r="AI233" s="7" t="s">
        <v>24</v>
      </c>
      <c r="AJ233" s="7" t="s">
        <v>24</v>
      </c>
      <c r="AK233" s="7" t="s">
        <v>24</v>
      </c>
      <c r="AL233" s="7" t="s">
        <v>24</v>
      </c>
      <c r="AM233" s="7" t="s">
        <v>24</v>
      </c>
      <c r="AN233" s="7" t="s">
        <v>24</v>
      </c>
      <c r="AO233" s="7" t="s">
        <v>24</v>
      </c>
      <c r="AP233" s="7" t="str">
        <f t="shared" si="22"/>
        <v>NA</v>
      </c>
      <c r="AQ233" s="7" t="str">
        <f t="shared" si="23"/>
        <v>NA</v>
      </c>
      <c r="AR233" s="7" t="str">
        <f t="shared" si="24"/>
        <v>NA</v>
      </c>
    </row>
    <row r="234" spans="1:44" x14ac:dyDescent="0.25">
      <c r="A234" s="3" t="s">
        <v>29</v>
      </c>
      <c r="B234" s="1">
        <v>1977</v>
      </c>
      <c r="C234" s="7">
        <v>99.094999999999999</v>
      </c>
      <c r="D234" s="7" t="s">
        <v>24</v>
      </c>
      <c r="E234" s="7" t="s">
        <v>24</v>
      </c>
      <c r="F234" s="7" t="s">
        <v>24</v>
      </c>
      <c r="G234" s="7">
        <v>293285348879.67377</v>
      </c>
      <c r="H234" s="7">
        <v>864780747844.479</v>
      </c>
      <c r="I234" s="1"/>
      <c r="J234" s="7" t="s">
        <v>24</v>
      </c>
      <c r="K234" s="7">
        <v>16.910696068807251</v>
      </c>
      <c r="L234" s="7">
        <v>572.90911865234375</v>
      </c>
      <c r="M234" s="7">
        <v>243.09817504882812</v>
      </c>
      <c r="N234" s="7">
        <v>5088418</v>
      </c>
      <c r="O234" s="1"/>
      <c r="P234" s="7">
        <v>-2118950196.8254604</v>
      </c>
      <c r="Q234" s="1">
        <v>20525879014.497192</v>
      </c>
      <c r="R234" s="7">
        <v>134963837542.56923</v>
      </c>
      <c r="S234" s="7">
        <v>844263302550.17432</v>
      </c>
      <c r="T234" s="7">
        <v>106448</v>
      </c>
      <c r="U234" s="7">
        <v>480259502131.81512</v>
      </c>
      <c r="V234" s="7">
        <v>5.049396394063673</v>
      </c>
      <c r="W234">
        <v>296628000000</v>
      </c>
      <c r="X234">
        <v>15.51077186228142</v>
      </c>
      <c r="Y234" s="7" t="s">
        <v>24</v>
      </c>
      <c r="Z234" s="7" t="s">
        <v>24</v>
      </c>
      <c r="AA234" s="7" t="s">
        <v>24</v>
      </c>
      <c r="AB234" s="7" t="s">
        <v>24</v>
      </c>
      <c r="AC234" s="7" t="s">
        <v>24</v>
      </c>
      <c r="AD234" s="7" t="s">
        <v>24</v>
      </c>
      <c r="AE234" s="7" t="s">
        <v>24</v>
      </c>
      <c r="AF234" s="7" t="s">
        <v>24</v>
      </c>
      <c r="AG234" s="7" t="s">
        <v>24</v>
      </c>
      <c r="AH234" s="7" t="s">
        <v>24</v>
      </c>
      <c r="AI234" s="7" t="s">
        <v>24</v>
      </c>
      <c r="AJ234" s="7" t="s">
        <v>24</v>
      </c>
      <c r="AK234" s="7" t="s">
        <v>24</v>
      </c>
      <c r="AL234" s="7" t="s">
        <v>24</v>
      </c>
      <c r="AM234" s="7" t="s">
        <v>24</v>
      </c>
      <c r="AN234" s="7" t="s">
        <v>24</v>
      </c>
      <c r="AO234" s="7" t="s">
        <v>24</v>
      </c>
      <c r="AP234" s="7" t="str">
        <f t="shared" si="22"/>
        <v>NA</v>
      </c>
      <c r="AQ234" s="7" t="str">
        <f t="shared" si="23"/>
        <v>NA</v>
      </c>
      <c r="AR234" s="7" t="str">
        <f t="shared" si="24"/>
        <v>NA</v>
      </c>
    </row>
    <row r="235" spans="1:44" x14ac:dyDescent="0.25">
      <c r="A235" s="3" t="s">
        <v>29</v>
      </c>
      <c r="B235" s="1">
        <v>1978</v>
      </c>
      <c r="C235" s="7">
        <v>99.766000000000005</v>
      </c>
      <c r="D235" s="7" t="s">
        <v>24</v>
      </c>
      <c r="E235" s="7" t="s">
        <v>24</v>
      </c>
      <c r="F235" s="7" t="s">
        <v>24</v>
      </c>
      <c r="G235" s="7">
        <v>326995388979.69183</v>
      </c>
      <c r="H235" s="7">
        <v>884450589297.59082</v>
      </c>
      <c r="I235" s="1"/>
      <c r="J235" s="7" t="s">
        <v>24</v>
      </c>
      <c r="K235" s="7">
        <v>18.136096285464923</v>
      </c>
      <c r="L235" s="7">
        <v>571.8184814453125</v>
      </c>
      <c r="M235" s="7">
        <v>242.16171264648437</v>
      </c>
      <c r="N235" s="7">
        <v>5104248</v>
      </c>
      <c r="O235" s="1"/>
      <c r="P235" s="7">
        <v>-1709932689.6849437</v>
      </c>
      <c r="Q235" s="1">
        <v>15400828927.624268</v>
      </c>
      <c r="R235" s="7">
        <v>137593980259.83035</v>
      </c>
      <c r="S235" s="7">
        <v>869058452848.34436</v>
      </c>
      <c r="T235" s="7">
        <v>108994.90000000001</v>
      </c>
      <c r="U235" s="7">
        <v>489462792768.10553</v>
      </c>
      <c r="V235" s="7">
        <v>5.7905702060187281</v>
      </c>
      <c r="W235">
        <v>331014000000</v>
      </c>
      <c r="X235">
        <v>15.768316248764073</v>
      </c>
      <c r="Y235" s="7">
        <v>0</v>
      </c>
      <c r="Z235" s="7">
        <v>0</v>
      </c>
      <c r="AA235" s="7">
        <v>0</v>
      </c>
      <c r="AB235" s="7">
        <v>0</v>
      </c>
      <c r="AC235" s="7">
        <v>0</v>
      </c>
      <c r="AD235" s="7">
        <v>0</v>
      </c>
      <c r="AE235" s="7">
        <v>0</v>
      </c>
      <c r="AF235" s="7">
        <v>0</v>
      </c>
      <c r="AG235" s="7">
        <v>0</v>
      </c>
      <c r="AH235" s="7">
        <v>0</v>
      </c>
      <c r="AI235" s="7">
        <v>0</v>
      </c>
      <c r="AJ235" s="7">
        <v>0</v>
      </c>
      <c r="AK235" s="7">
        <v>0</v>
      </c>
      <c r="AL235" s="7">
        <v>0</v>
      </c>
      <c r="AM235" s="7">
        <f t="array" ref="AM235">IF(AL235="NA","NA",IF(SUM(ABS(Y235:AL235))&gt;0,1,0))</f>
        <v>0</v>
      </c>
      <c r="AN235" s="7">
        <f t="shared" si="25"/>
        <v>0</v>
      </c>
      <c r="AO235" s="7">
        <f t="shared" ref="AO235:AO271" si="26">IF(AF234&lt;&gt;"NA",IF(AND(AF235=0,Y235=0,SUM(AH234:AL234,AA234:AE234)=SUM(AG235:AL235,Z235:AE235),SUM(AG235:AL235,Z235:AE235)&lt;&gt;0),AO234,IF(SUM(AF235:AL235)/(SUM(Y235:AL235)+0.01)&gt;0.5,1,0)),IF(SUM(AF235:AL235)/(SUM(Y235:AL235)+0.01)&gt;0.5,1,0))</f>
        <v>0</v>
      </c>
      <c r="AP235" s="7">
        <f t="shared" si="22"/>
        <v>0</v>
      </c>
      <c r="AQ235" s="7">
        <f t="shared" si="23"/>
        <v>0</v>
      </c>
      <c r="AR235" s="7">
        <f t="shared" si="24"/>
        <v>0</v>
      </c>
    </row>
    <row r="236" spans="1:44" x14ac:dyDescent="0.25">
      <c r="A236" s="3" t="s">
        <v>29</v>
      </c>
      <c r="B236" s="1">
        <v>1979</v>
      </c>
      <c r="C236" s="7">
        <v>99.287000000000006</v>
      </c>
      <c r="D236" s="7" t="s">
        <v>24</v>
      </c>
      <c r="E236" s="7" t="s">
        <v>24</v>
      </c>
      <c r="F236" s="7" t="s">
        <v>24</v>
      </c>
      <c r="G236" s="7">
        <v>363855432826.81934</v>
      </c>
      <c r="H236" s="7">
        <v>919387530896.30139</v>
      </c>
      <c r="I236" s="1"/>
      <c r="J236" s="7">
        <v>13.435271484946405</v>
      </c>
      <c r="K236" s="7">
        <v>18.076383986797474</v>
      </c>
      <c r="L236" s="7">
        <v>582.88250732421875</v>
      </c>
      <c r="M236" s="7">
        <v>238.740966796875</v>
      </c>
      <c r="N236" s="7">
        <v>5116800</v>
      </c>
      <c r="O236" s="1"/>
      <c r="P236" s="7">
        <v>-2466233567.6058931</v>
      </c>
      <c r="Q236" s="1">
        <v>29107250701.447388</v>
      </c>
      <c r="R236" s="7">
        <v>138799737152.81134</v>
      </c>
      <c r="S236" s="7">
        <v>890289196172.58191</v>
      </c>
      <c r="T236" s="7">
        <v>109495.8</v>
      </c>
      <c r="U236" s="7">
        <v>496508757569.2005</v>
      </c>
      <c r="V236" s="7">
        <v>4.7521483052239475</v>
      </c>
      <c r="W236">
        <v>365006000000</v>
      </c>
      <c r="X236">
        <v>15.73568099435643</v>
      </c>
      <c r="Y236" s="7">
        <v>0</v>
      </c>
      <c r="Z236" s="7">
        <v>0</v>
      </c>
      <c r="AA236" s="7">
        <v>0</v>
      </c>
      <c r="AB236" s="7">
        <v>0</v>
      </c>
      <c r="AC236" s="7">
        <v>0</v>
      </c>
      <c r="AD236" s="7">
        <v>0</v>
      </c>
      <c r="AE236" s="7">
        <v>0</v>
      </c>
      <c r="AF236" s="7">
        <v>0</v>
      </c>
      <c r="AG236" s="7">
        <v>0</v>
      </c>
      <c r="AH236" s="7">
        <v>0</v>
      </c>
      <c r="AI236" s="7">
        <v>0</v>
      </c>
      <c r="AJ236" s="7">
        <v>0</v>
      </c>
      <c r="AK236" s="7">
        <v>0</v>
      </c>
      <c r="AL236" s="7">
        <v>0</v>
      </c>
      <c r="AM236" s="7">
        <f t="array" ref="AM236">IF(AL236="NA","NA",IF(SUM(ABS(Y236:AL236))&gt;0,1,0))</f>
        <v>0</v>
      </c>
      <c r="AN236" s="7">
        <f t="shared" si="25"/>
        <v>0</v>
      </c>
      <c r="AO236" s="7">
        <f t="shared" si="26"/>
        <v>0</v>
      </c>
      <c r="AP236" s="7">
        <f t="shared" si="22"/>
        <v>0</v>
      </c>
      <c r="AQ236" s="7">
        <f t="shared" si="23"/>
        <v>0</v>
      </c>
      <c r="AR236" s="7">
        <f t="shared" si="24"/>
        <v>0</v>
      </c>
    </row>
    <row r="237" spans="1:44" x14ac:dyDescent="0.25">
      <c r="A237" s="3" t="s">
        <v>29</v>
      </c>
      <c r="B237" s="1">
        <v>1980</v>
      </c>
      <c r="C237" s="7">
        <v>96.906999999999996</v>
      </c>
      <c r="D237" s="7" t="s">
        <v>24</v>
      </c>
      <c r="E237" s="7">
        <v>186549745308.311</v>
      </c>
      <c r="F237" s="7" t="s">
        <v>24</v>
      </c>
      <c r="G237" s="7">
        <v>392875467347.80786</v>
      </c>
      <c r="H237" s="7">
        <v>914905127348.00513</v>
      </c>
      <c r="I237" s="1"/>
      <c r="J237" s="7">
        <v>17.277412999759072</v>
      </c>
      <c r="K237" s="7">
        <v>19.878137695144662</v>
      </c>
      <c r="L237" s="7">
        <v>556.93817138671875</v>
      </c>
      <c r="M237" s="7">
        <v>208.23924255371094</v>
      </c>
      <c r="N237" s="7">
        <v>5123027</v>
      </c>
      <c r="O237" s="1"/>
      <c r="P237" s="7">
        <v>-1136458321.574419</v>
      </c>
      <c r="Q237" s="1">
        <v>39968549098.243164</v>
      </c>
      <c r="R237" s="7">
        <v>131773385693.8931</v>
      </c>
      <c r="S237" s="7">
        <v>874945356984.82483</v>
      </c>
      <c r="T237" s="7">
        <v>106303.70000000001</v>
      </c>
      <c r="U237" s="7">
        <v>480765260748.80115</v>
      </c>
      <c r="V237" s="7">
        <v>5.3083713779796167</v>
      </c>
      <c r="W237">
        <v>390768000000</v>
      </c>
      <c r="X237">
        <v>14.932836821164727</v>
      </c>
      <c r="Y237" s="7">
        <v>0</v>
      </c>
      <c r="Z237" s="7">
        <v>0</v>
      </c>
      <c r="AA237" s="7">
        <v>0</v>
      </c>
      <c r="AB237" s="7">
        <v>0</v>
      </c>
      <c r="AC237" s="7">
        <v>0</v>
      </c>
      <c r="AD237" s="7">
        <v>0</v>
      </c>
      <c r="AE237" s="7">
        <v>0</v>
      </c>
      <c r="AF237" s="7">
        <v>0</v>
      </c>
      <c r="AG237" s="7">
        <v>0</v>
      </c>
      <c r="AH237" s="7">
        <v>0</v>
      </c>
      <c r="AI237" s="7">
        <v>0</v>
      </c>
      <c r="AJ237" s="7">
        <v>0</v>
      </c>
      <c r="AK237" s="7">
        <v>0</v>
      </c>
      <c r="AL237" s="7">
        <v>0</v>
      </c>
      <c r="AM237" s="7">
        <f t="array" ref="AM237">IF(AL237="NA","NA",IF(SUM(ABS(Y237:AL237))&gt;0,1,0))</f>
        <v>0</v>
      </c>
      <c r="AN237" s="7">
        <f t="shared" si="25"/>
        <v>0</v>
      </c>
      <c r="AO237" s="7">
        <f t="shared" si="26"/>
        <v>0</v>
      </c>
      <c r="AP237" s="7">
        <f t="shared" si="22"/>
        <v>0</v>
      </c>
      <c r="AQ237" s="7">
        <f t="shared" si="23"/>
        <v>0</v>
      </c>
      <c r="AR237" s="7">
        <f t="shared" si="24"/>
        <v>0</v>
      </c>
    </row>
    <row r="238" spans="1:44" x14ac:dyDescent="0.25">
      <c r="A238" s="3" t="s">
        <v>29</v>
      </c>
      <c r="B238" s="1">
        <v>1981</v>
      </c>
      <c r="C238" s="7">
        <v>97.314999999999998</v>
      </c>
      <c r="D238" s="7" t="s">
        <v>24</v>
      </c>
      <c r="E238" s="7">
        <v>250222412868.63272</v>
      </c>
      <c r="F238" s="7" t="s">
        <v>24</v>
      </c>
      <c r="G238" s="7">
        <v>430068511591.05829</v>
      </c>
      <c r="H238" s="7">
        <v>906790798822.02808</v>
      </c>
      <c r="I238" s="1"/>
      <c r="J238" s="7">
        <v>14.937788452457113</v>
      </c>
      <c r="K238" s="7">
        <v>20.029581930958813</v>
      </c>
      <c r="L238" s="7">
        <v>548.7427978515625</v>
      </c>
      <c r="M238" s="7">
        <v>170.24758911132812</v>
      </c>
      <c r="N238" s="7">
        <v>5121572</v>
      </c>
      <c r="O238" s="1"/>
      <c r="P238" s="7">
        <v>260283228.04538536</v>
      </c>
      <c r="Q238" s="1">
        <v>66373509363.439331</v>
      </c>
      <c r="R238" s="7">
        <v>108596820761.78796</v>
      </c>
      <c r="S238" s="7">
        <v>840425696266.82617</v>
      </c>
      <c r="T238" s="7">
        <v>87937.200000000012</v>
      </c>
      <c r="U238" s="7">
        <v>472807414244.27515</v>
      </c>
      <c r="V238" s="7">
        <v>7.3357132742142506</v>
      </c>
      <c r="W238">
        <v>424104000000</v>
      </c>
      <c r="X238">
        <v>12.181128700698913</v>
      </c>
      <c r="Y238" s="7">
        <v>0</v>
      </c>
      <c r="Z238" s="7">
        <v>0</v>
      </c>
      <c r="AA238" s="7">
        <v>0</v>
      </c>
      <c r="AB238" s="7">
        <v>0</v>
      </c>
      <c r="AC238" s="7">
        <v>0</v>
      </c>
      <c r="AD238" s="7">
        <v>0</v>
      </c>
      <c r="AE238" s="7">
        <v>0</v>
      </c>
      <c r="AF238" s="7">
        <v>0</v>
      </c>
      <c r="AG238" s="7">
        <v>0</v>
      </c>
      <c r="AH238" s="7">
        <v>0</v>
      </c>
      <c r="AI238" s="7">
        <v>0</v>
      </c>
      <c r="AJ238" s="7">
        <v>0</v>
      </c>
      <c r="AK238" s="7">
        <v>0</v>
      </c>
      <c r="AL238" s="7">
        <v>0</v>
      </c>
      <c r="AM238" s="7">
        <f t="array" ref="AM238">IF(AL238="NA","NA",IF(SUM(ABS(Y238:AL238))&gt;0,1,0))</f>
        <v>0</v>
      </c>
      <c r="AN238" s="7">
        <f t="shared" si="25"/>
        <v>0</v>
      </c>
      <c r="AO238" s="7">
        <f t="shared" si="26"/>
        <v>0</v>
      </c>
      <c r="AP238" s="7">
        <f t="shared" si="22"/>
        <v>0</v>
      </c>
      <c r="AQ238" s="7">
        <f t="shared" si="23"/>
        <v>0</v>
      </c>
      <c r="AR238" s="7">
        <f t="shared" si="24"/>
        <v>0</v>
      </c>
    </row>
    <row r="239" spans="1:44" x14ac:dyDescent="0.25">
      <c r="A239" s="3" t="s">
        <v>29</v>
      </c>
      <c r="B239" s="1">
        <v>1982</v>
      </c>
      <c r="C239" s="7">
        <v>98.125</v>
      </c>
      <c r="D239" s="7" t="s">
        <v>24</v>
      </c>
      <c r="E239" s="7">
        <v>347407010723.8606</v>
      </c>
      <c r="F239" s="7" t="s">
        <v>24</v>
      </c>
      <c r="G239" s="7">
        <v>491088584177.91986</v>
      </c>
      <c r="H239" s="7">
        <v>940468852615.68518</v>
      </c>
      <c r="I239" s="1"/>
      <c r="J239" s="7">
        <v>16.466570984317951</v>
      </c>
      <c r="K239" s="7">
        <v>21.248058982554323</v>
      </c>
      <c r="L239" s="7">
        <v>557.64630126953125</v>
      </c>
      <c r="M239" s="7">
        <v>183.87554931640625</v>
      </c>
      <c r="N239" s="7">
        <v>5117809</v>
      </c>
      <c r="O239" s="1"/>
      <c r="P239" s="7">
        <v>-29482870.518151283</v>
      </c>
      <c r="Q239" s="1">
        <v>71711582996.282349</v>
      </c>
      <c r="R239" s="7">
        <v>119690780530.65628</v>
      </c>
      <c r="S239" s="7">
        <v>868765981054.27625</v>
      </c>
      <c r="T239" s="7">
        <v>101580.5</v>
      </c>
      <c r="U239" s="7">
        <v>479636780065.93292</v>
      </c>
      <c r="V239" s="7">
        <v>7.8523292555206625</v>
      </c>
      <c r="W239">
        <v>480833000000</v>
      </c>
      <c r="X239">
        <v>13.903815746187195</v>
      </c>
      <c r="Y239" s="7">
        <v>0</v>
      </c>
      <c r="Z239" s="7">
        <v>0</v>
      </c>
      <c r="AA239" s="7">
        <v>0</v>
      </c>
      <c r="AB239" s="7">
        <v>0</v>
      </c>
      <c r="AC239" s="7">
        <v>0</v>
      </c>
      <c r="AD239" s="7">
        <v>0</v>
      </c>
      <c r="AE239" s="7">
        <v>0</v>
      </c>
      <c r="AF239" s="7">
        <v>0</v>
      </c>
      <c r="AG239" s="7">
        <v>0</v>
      </c>
      <c r="AH239" s="7">
        <v>0</v>
      </c>
      <c r="AI239" s="7">
        <v>0</v>
      </c>
      <c r="AJ239" s="7">
        <v>0</v>
      </c>
      <c r="AK239" s="7">
        <v>0</v>
      </c>
      <c r="AL239" s="7">
        <v>0</v>
      </c>
      <c r="AM239" s="7">
        <f t="array" ref="AM239">IF(AL239="NA","NA",IF(SUM(ABS(Y239:AL239))&gt;0,1,0))</f>
        <v>0</v>
      </c>
      <c r="AN239" s="7">
        <f t="shared" si="25"/>
        <v>0</v>
      </c>
      <c r="AO239" s="7">
        <f t="shared" si="26"/>
        <v>0</v>
      </c>
      <c r="AP239" s="7">
        <f t="shared" si="22"/>
        <v>0</v>
      </c>
      <c r="AQ239" s="7">
        <f t="shared" si="23"/>
        <v>0</v>
      </c>
      <c r="AR239" s="7">
        <f t="shared" si="24"/>
        <v>0</v>
      </c>
    </row>
    <row r="240" spans="1:44" x14ac:dyDescent="0.25">
      <c r="A240" s="3" t="s">
        <v>29</v>
      </c>
      <c r="B240" s="1">
        <v>1983</v>
      </c>
      <c r="C240" s="7">
        <v>100.003</v>
      </c>
      <c r="D240" s="7" t="s">
        <v>24</v>
      </c>
      <c r="E240" s="7">
        <v>445708672922.25208</v>
      </c>
      <c r="F240" s="7" t="s">
        <v>24</v>
      </c>
      <c r="G240" s="7">
        <v>541428644060.29633</v>
      </c>
      <c r="H240" s="7">
        <v>965408743997.79517</v>
      </c>
      <c r="I240" s="1"/>
      <c r="J240" s="7">
        <v>12.472610316035157</v>
      </c>
      <c r="K240" s="7">
        <v>14.997864868806753</v>
      </c>
      <c r="L240" s="7">
        <v>565.4693603515625</v>
      </c>
      <c r="M240" s="7">
        <v>193.73265075683594</v>
      </c>
      <c r="N240" s="7">
        <v>5114297</v>
      </c>
      <c r="O240" s="1"/>
      <c r="P240" s="7">
        <v>814669178.32260704</v>
      </c>
      <c r="Q240" s="1">
        <v>80273701985.668701</v>
      </c>
      <c r="R240" s="7">
        <v>124949899651.40842</v>
      </c>
      <c r="S240" s="7">
        <v>885143916203.3374</v>
      </c>
      <c r="T240" s="7">
        <v>108808.5</v>
      </c>
      <c r="U240" s="7">
        <v>489322003431.47131</v>
      </c>
      <c r="V240" s="7">
        <v>8.357977882100327</v>
      </c>
      <c r="W240">
        <v>531269000000</v>
      </c>
      <c r="X240">
        <v>14.918515481147468</v>
      </c>
      <c r="Y240" s="7">
        <v>0.92</v>
      </c>
      <c r="Z240" s="7">
        <v>0</v>
      </c>
      <c r="AA240" s="7">
        <v>0</v>
      </c>
      <c r="AB240" s="7">
        <v>0</v>
      </c>
      <c r="AC240" s="7">
        <v>0</v>
      </c>
      <c r="AD240" s="7">
        <v>0</v>
      </c>
      <c r="AE240" s="7">
        <v>0</v>
      </c>
      <c r="AF240" s="7">
        <v>1.85</v>
      </c>
      <c r="AG240" s="7">
        <v>0</v>
      </c>
      <c r="AH240" s="7">
        <v>1</v>
      </c>
      <c r="AI240" s="7">
        <v>0</v>
      </c>
      <c r="AJ240" s="7">
        <v>0</v>
      </c>
      <c r="AK240" s="7">
        <v>0</v>
      </c>
      <c r="AL240" s="7">
        <v>0</v>
      </c>
      <c r="AM240" s="7">
        <f t="array" ref="AM240">IF(AL240="NA","NA",IF(SUM(ABS(Y240:AL240))&gt;0,1,0))</f>
        <v>1</v>
      </c>
      <c r="AN240" s="7">
        <f t="shared" si="25"/>
        <v>0</v>
      </c>
      <c r="AO240" s="7">
        <f t="shared" si="26"/>
        <v>1</v>
      </c>
      <c r="AP240" s="7">
        <f t="shared" si="22"/>
        <v>2.77</v>
      </c>
      <c r="AQ240" s="7">
        <f t="shared" si="23"/>
        <v>0.92</v>
      </c>
      <c r="AR240" s="7">
        <f t="shared" si="24"/>
        <v>1.85</v>
      </c>
    </row>
    <row r="241" spans="1:44" x14ac:dyDescent="0.25">
      <c r="A241" s="3" t="s">
        <v>29</v>
      </c>
      <c r="B241" s="1">
        <v>1984</v>
      </c>
      <c r="C241" s="7">
        <v>100.596</v>
      </c>
      <c r="D241" s="7" t="s">
        <v>24</v>
      </c>
      <c r="E241" s="7">
        <v>500444825737.2655</v>
      </c>
      <c r="F241" s="7" t="s">
        <v>24</v>
      </c>
      <c r="G241" s="7">
        <v>597727711031.25208</v>
      </c>
      <c r="H241" s="7">
        <v>1005623589549.243</v>
      </c>
      <c r="I241" s="1"/>
      <c r="J241" s="7">
        <v>11.458708846638743</v>
      </c>
      <c r="K241" s="7">
        <v>14.42720724091015</v>
      </c>
      <c r="L241" s="7">
        <v>581.05377197265625</v>
      </c>
      <c r="M241" s="7">
        <v>212.01152038574219</v>
      </c>
      <c r="N241" s="7">
        <v>5111619</v>
      </c>
      <c r="O241" s="1"/>
      <c r="P241" s="7">
        <v>410508970.090909</v>
      </c>
      <c r="Q241" s="1">
        <v>88277724197.02417</v>
      </c>
      <c r="R241" s="7">
        <v>138887966890.66296</v>
      </c>
      <c r="S241" s="7">
        <v>917355060180.01208</v>
      </c>
      <c r="T241" s="7">
        <v>122345.20000000001</v>
      </c>
      <c r="U241" s="7">
        <v>508136873780.29138</v>
      </c>
      <c r="V241" s="7">
        <v>7.8935325723561407</v>
      </c>
      <c r="W241">
        <v>583638000000</v>
      </c>
      <c r="X241">
        <v>16.765195897138131</v>
      </c>
      <c r="Y241" s="7">
        <v>0.67</v>
      </c>
      <c r="Z241" s="7">
        <v>0</v>
      </c>
      <c r="AA241" s="7">
        <v>0</v>
      </c>
      <c r="AB241" s="7">
        <v>0</v>
      </c>
      <c r="AC241" s="7">
        <v>0</v>
      </c>
      <c r="AD241" s="7">
        <v>0</v>
      </c>
      <c r="AE241" s="7">
        <v>0</v>
      </c>
      <c r="AF241" s="7">
        <v>0.71</v>
      </c>
      <c r="AG241" s="7">
        <v>1</v>
      </c>
      <c r="AH241" s="7">
        <v>0</v>
      </c>
      <c r="AI241" s="7">
        <v>0</v>
      </c>
      <c r="AJ241" s="7">
        <v>0</v>
      </c>
      <c r="AK241" s="7">
        <v>0</v>
      </c>
      <c r="AL241" s="7">
        <v>0</v>
      </c>
      <c r="AM241" s="7">
        <f t="array" ref="AM241">IF(AL241="NA","NA",IF(SUM(ABS(Y241:AL241))&gt;0,1,0))</f>
        <v>1</v>
      </c>
      <c r="AN241" s="7">
        <f t="shared" si="25"/>
        <v>0</v>
      </c>
      <c r="AO241" s="7">
        <f t="shared" si="26"/>
        <v>1</v>
      </c>
      <c r="AP241" s="7">
        <f t="shared" si="22"/>
        <v>2.38</v>
      </c>
      <c r="AQ241" s="7">
        <f t="shared" si="23"/>
        <v>0.67</v>
      </c>
      <c r="AR241" s="7">
        <f t="shared" si="24"/>
        <v>1.71</v>
      </c>
    </row>
    <row r="242" spans="1:44" x14ac:dyDescent="0.25">
      <c r="A242" s="3" t="s">
        <v>29</v>
      </c>
      <c r="B242" s="1">
        <v>1985</v>
      </c>
      <c r="C242" s="7">
        <v>99.86</v>
      </c>
      <c r="D242" s="7">
        <v>102.164</v>
      </c>
      <c r="E242" s="7">
        <v>526137305630.02698</v>
      </c>
      <c r="F242">
        <v>639390319454.52075</v>
      </c>
      <c r="G242" s="7">
        <v>648540771476.28967</v>
      </c>
      <c r="H242" s="7">
        <v>1046094251873.9104</v>
      </c>
      <c r="I242" s="1"/>
      <c r="J242" s="7">
        <v>10.057091455320377</v>
      </c>
      <c r="K242" s="7">
        <v>11.581267272810388</v>
      </c>
      <c r="L242" s="7">
        <v>604.0587158203125</v>
      </c>
      <c r="M242" s="7">
        <v>241.13577270507812</v>
      </c>
      <c r="N242" s="7">
        <v>5113690</v>
      </c>
      <c r="O242" s="1"/>
      <c r="P242" s="7">
        <v>-168095526.3596487</v>
      </c>
      <c r="Q242" s="1">
        <v>73318269964.467163</v>
      </c>
      <c r="R242" s="7">
        <v>160293163902.43277</v>
      </c>
      <c r="S242" s="7">
        <v>972785752929.99951</v>
      </c>
      <c r="T242" s="7">
        <v>141129.4</v>
      </c>
      <c r="U242" s="7">
        <v>530015536693.25195</v>
      </c>
      <c r="V242" s="7">
        <v>6.6081502920575241</v>
      </c>
      <c r="W242">
        <v>632530000000</v>
      </c>
      <c r="X242">
        <v>19.386279761449291</v>
      </c>
      <c r="Y242" s="7">
        <v>0.77</v>
      </c>
      <c r="Z242" s="7">
        <v>0</v>
      </c>
      <c r="AA242" s="16">
        <v>-0.77</v>
      </c>
      <c r="AB242" s="7">
        <v>0</v>
      </c>
      <c r="AC242" s="7">
        <v>0</v>
      </c>
      <c r="AD242" s="7">
        <v>0</v>
      </c>
      <c r="AE242" s="7">
        <v>0</v>
      </c>
      <c r="AF242" s="7">
        <v>0.77</v>
      </c>
      <c r="AG242" s="7">
        <v>0</v>
      </c>
      <c r="AH242" s="7">
        <v>0</v>
      </c>
      <c r="AI242" s="7">
        <v>0</v>
      </c>
      <c r="AJ242" s="7">
        <v>0</v>
      </c>
      <c r="AK242" s="7">
        <v>0</v>
      </c>
      <c r="AL242" s="7">
        <v>0</v>
      </c>
      <c r="AM242" s="7">
        <f t="array" ref="AM242">IF(AL242="NA","NA",IF(SUM(ABS(Y242:AL242))&gt;0,1,0))</f>
        <v>1</v>
      </c>
      <c r="AN242" s="16">
        <v>0</v>
      </c>
      <c r="AO242" s="16">
        <v>1</v>
      </c>
      <c r="AP242" s="7">
        <f t="shared" si="22"/>
        <v>1.54</v>
      </c>
      <c r="AQ242" s="7">
        <f t="shared" si="23"/>
        <v>0.77</v>
      </c>
      <c r="AR242" s="7">
        <f t="shared" si="24"/>
        <v>0.77</v>
      </c>
    </row>
    <row r="243" spans="1:44" x14ac:dyDescent="0.25">
      <c r="A243" s="3" t="s">
        <v>29</v>
      </c>
      <c r="B243" s="1">
        <v>1986</v>
      </c>
      <c r="C243" s="7">
        <v>99.364000000000004</v>
      </c>
      <c r="D243" s="7">
        <v>100.23400000000001</v>
      </c>
      <c r="E243" s="7">
        <v>546244463806.97058</v>
      </c>
      <c r="F243">
        <v>671374267015.67529</v>
      </c>
      <c r="G243" s="7">
        <v>698783831243.27893</v>
      </c>
      <c r="H243" s="7">
        <v>1097867976362.6669</v>
      </c>
      <c r="I243" s="1"/>
      <c r="J243" s="7">
        <v>8.9726224436442497</v>
      </c>
      <c r="K243" s="7">
        <v>10.051209942964524</v>
      </c>
      <c r="L243" s="7">
        <v>634.29913330078125</v>
      </c>
      <c r="M243" s="7">
        <v>273.29202270507812</v>
      </c>
      <c r="N243" s="7">
        <v>5120533</v>
      </c>
      <c r="O243" s="1"/>
      <c r="P243" s="7">
        <v>-1090852328.276906</v>
      </c>
      <c r="Q243" s="1">
        <v>45257178955.390747</v>
      </c>
      <c r="R243" s="7">
        <v>191152484647.26443</v>
      </c>
      <c r="S243" s="7">
        <v>1052621378942.1996</v>
      </c>
      <c r="T243" s="7">
        <v>171476.30000000002</v>
      </c>
      <c r="U243" s="7">
        <v>569832927083.20874</v>
      </c>
      <c r="V243" s="7">
        <v>4.9477988197133165</v>
      </c>
      <c r="W243">
        <v>683435000000</v>
      </c>
      <c r="X243">
        <v>23.560517547997829</v>
      </c>
      <c r="Y243" s="7">
        <v>0</v>
      </c>
      <c r="Z243" s="16">
        <v>-0.77</v>
      </c>
      <c r="AA243" s="7">
        <v>0</v>
      </c>
      <c r="AB243" s="7">
        <v>0</v>
      </c>
      <c r="AC243" s="7">
        <v>0</v>
      </c>
      <c r="AD243" s="7">
        <v>0</v>
      </c>
      <c r="AE243" s="7">
        <v>0</v>
      </c>
      <c r="AF243" s="7">
        <v>0</v>
      </c>
      <c r="AG243" s="7">
        <v>0</v>
      </c>
      <c r="AH243" s="7">
        <v>0</v>
      </c>
      <c r="AI243" s="7">
        <v>0</v>
      </c>
      <c r="AJ243" s="7">
        <v>0</v>
      </c>
      <c r="AK243" s="7">
        <v>0</v>
      </c>
      <c r="AL243" s="7">
        <v>0</v>
      </c>
      <c r="AM243" s="7">
        <f t="array" ref="AM243">IF(AL243="NA","NA",IF(SUM(ABS(Y243:AL243))&gt;0,1,0))</f>
        <v>1</v>
      </c>
      <c r="AN243" s="7">
        <f t="shared" si="25"/>
        <v>0</v>
      </c>
      <c r="AO243" s="7">
        <f t="shared" si="26"/>
        <v>1</v>
      </c>
      <c r="AP243" s="7">
        <f t="shared" si="22"/>
        <v>-0.77</v>
      </c>
      <c r="AQ243" s="7">
        <f t="shared" si="23"/>
        <v>-0.77</v>
      </c>
      <c r="AR243" s="7">
        <f t="shared" si="24"/>
        <v>0</v>
      </c>
    </row>
    <row r="244" spans="1:44" x14ac:dyDescent="0.25">
      <c r="A244" s="3" t="s">
        <v>29</v>
      </c>
      <c r="B244" s="1">
        <v>1987</v>
      </c>
      <c r="C244" s="7">
        <v>98.174999999999997</v>
      </c>
      <c r="D244" s="7">
        <v>98.933999999999997</v>
      </c>
      <c r="E244" s="7">
        <v>548478592493.29773</v>
      </c>
      <c r="F244">
        <v>721314885585.27588</v>
      </c>
      <c r="G244" s="7">
        <v>734418873633.19727</v>
      </c>
      <c r="H244" s="7">
        <v>1101051099983.8225</v>
      </c>
      <c r="I244" s="1"/>
      <c r="J244" s="7">
        <v>9.9256898248857564</v>
      </c>
      <c r="K244" s="7">
        <v>11.284589489894216</v>
      </c>
      <c r="L244" s="7">
        <v>624.33160400390625</v>
      </c>
      <c r="M244" s="7">
        <v>269.41326904296875</v>
      </c>
      <c r="N244" s="7">
        <v>5127024</v>
      </c>
      <c r="O244" s="1"/>
      <c r="P244" s="7">
        <v>1036863577.6582155</v>
      </c>
      <c r="Q244" s="1">
        <v>47598154049.299683</v>
      </c>
      <c r="R244" s="7">
        <v>195694647184.31421</v>
      </c>
      <c r="S244" s="7">
        <v>1053463562543.9172</v>
      </c>
      <c r="T244" s="7">
        <v>175503.2</v>
      </c>
      <c r="U244" s="7">
        <v>558934749432.82166</v>
      </c>
      <c r="V244" s="7">
        <v>4.9940239841321548</v>
      </c>
      <c r="W244">
        <v>720861000000</v>
      </c>
      <c r="X244">
        <v>23.688420888288313</v>
      </c>
      <c r="Y244" s="7">
        <v>0</v>
      </c>
      <c r="Z244" s="7">
        <v>0</v>
      </c>
      <c r="AA244" s="7">
        <v>0</v>
      </c>
      <c r="AB244" s="7">
        <v>0</v>
      </c>
      <c r="AC244" s="7">
        <v>0</v>
      </c>
      <c r="AD244" s="7">
        <v>0</v>
      </c>
      <c r="AE244" s="7">
        <v>0</v>
      </c>
      <c r="AF244" s="7">
        <v>0</v>
      </c>
      <c r="AG244" s="7">
        <v>0</v>
      </c>
      <c r="AH244" s="7">
        <v>0</v>
      </c>
      <c r="AI244" s="7">
        <v>0</v>
      </c>
      <c r="AJ244" s="7">
        <v>0</v>
      </c>
      <c r="AK244" s="7">
        <v>0</v>
      </c>
      <c r="AL244" s="7">
        <v>0</v>
      </c>
      <c r="AM244" s="7">
        <f t="array" ref="AM244">IF(AL244="NA","NA",IF(SUM(ABS(Y244:AL244))&gt;0,1,0))</f>
        <v>0</v>
      </c>
      <c r="AN244" s="7">
        <f t="shared" si="25"/>
        <v>0</v>
      </c>
      <c r="AO244" s="7">
        <f t="shared" si="26"/>
        <v>0</v>
      </c>
      <c r="AP244" s="7">
        <f t="shared" si="22"/>
        <v>0</v>
      </c>
      <c r="AQ244" s="7">
        <f t="shared" si="23"/>
        <v>0</v>
      </c>
      <c r="AR244" s="7">
        <f t="shared" si="24"/>
        <v>0</v>
      </c>
    </row>
    <row r="245" spans="1:44" x14ac:dyDescent="0.25">
      <c r="A245" s="3" t="s">
        <v>29</v>
      </c>
      <c r="B245" s="1">
        <v>1988</v>
      </c>
      <c r="C245" s="7">
        <v>97.622</v>
      </c>
      <c r="D245" s="7">
        <v>99.954999999999998</v>
      </c>
      <c r="E245" s="7">
        <v>557415107238.60608</v>
      </c>
      <c r="F245">
        <v>767059231402.56519</v>
      </c>
      <c r="G245" s="7">
        <v>762213906696.97656</v>
      </c>
      <c r="H245" s="7">
        <v>1099480295235.984</v>
      </c>
      <c r="I245" s="1"/>
      <c r="J245" s="7">
        <v>8.3002029891407076</v>
      </c>
      <c r="K245" s="7">
        <v>9.8837036666666673</v>
      </c>
      <c r="L245" s="7">
        <v>611.1121826171875</v>
      </c>
      <c r="M245" s="7">
        <v>249.076416015625</v>
      </c>
      <c r="N245" s="7">
        <v>5129515</v>
      </c>
      <c r="O245" s="1"/>
      <c r="P245" s="7">
        <v>2581909353.040102</v>
      </c>
      <c r="Q245" s="1">
        <v>70479886303.152222</v>
      </c>
      <c r="R245" s="7">
        <v>182504802304.59265</v>
      </c>
      <c r="S245" s="7">
        <v>1029010770738.7917</v>
      </c>
      <c r="T245" s="7">
        <v>161081.90000000002</v>
      </c>
      <c r="U245" s="7">
        <v>549502946873.22485</v>
      </c>
      <c r="V245" s="7">
        <v>5.6031428459087556</v>
      </c>
      <c r="W245">
        <v>746676000000</v>
      </c>
      <c r="X245">
        <v>21.997898112011509</v>
      </c>
      <c r="Y245" s="7">
        <v>0</v>
      </c>
      <c r="Z245" s="7">
        <v>0</v>
      </c>
      <c r="AA245" s="7">
        <v>0</v>
      </c>
      <c r="AB245" s="7">
        <v>0</v>
      </c>
      <c r="AC245" s="7">
        <v>0</v>
      </c>
      <c r="AD245" s="7">
        <v>0</v>
      </c>
      <c r="AE245" s="7">
        <v>0</v>
      </c>
      <c r="AF245" s="7">
        <v>0</v>
      </c>
      <c r="AG245" s="7">
        <v>0</v>
      </c>
      <c r="AH245" s="7">
        <v>0</v>
      </c>
      <c r="AI245" s="7">
        <v>0</v>
      </c>
      <c r="AJ245" s="7">
        <v>0</v>
      </c>
      <c r="AK245" s="7">
        <v>0</v>
      </c>
      <c r="AL245" s="7">
        <v>0</v>
      </c>
      <c r="AM245" s="7">
        <f t="array" ref="AM245">IF(AL245="NA","NA",IF(SUM(ABS(Y245:AL245))&gt;0,1,0))</f>
        <v>0</v>
      </c>
      <c r="AN245" s="7">
        <f t="shared" si="25"/>
        <v>0</v>
      </c>
      <c r="AO245" s="7">
        <f t="shared" si="26"/>
        <v>0</v>
      </c>
      <c r="AP245" s="7">
        <f t="shared" si="22"/>
        <v>0</v>
      </c>
      <c r="AQ245" s="7">
        <f t="shared" si="23"/>
        <v>0</v>
      </c>
      <c r="AR245" s="7">
        <f t="shared" si="24"/>
        <v>0</v>
      </c>
    </row>
    <row r="246" spans="1:44" x14ac:dyDescent="0.25">
      <c r="A246" s="3" t="s">
        <v>29</v>
      </c>
      <c r="B246" s="1">
        <v>1989</v>
      </c>
      <c r="C246" s="7">
        <v>97.92</v>
      </c>
      <c r="D246" s="7">
        <v>100.752</v>
      </c>
      <c r="E246" s="7">
        <v>573054008042.89563</v>
      </c>
      <c r="F246">
        <v>822536308697.36365</v>
      </c>
      <c r="G246" s="7">
        <v>804549957058.12659</v>
      </c>
      <c r="H246" s="7">
        <v>1105779222274.8164</v>
      </c>
      <c r="I246" s="1"/>
      <c r="J246" s="7">
        <v>9.4025166666666671</v>
      </c>
      <c r="K246" s="7">
        <v>9.7063541666666673</v>
      </c>
      <c r="L246" s="7">
        <v>610.64593505859375</v>
      </c>
      <c r="M246" s="7">
        <v>251.04814147949219</v>
      </c>
      <c r="N246" s="7">
        <v>5132593</v>
      </c>
      <c r="O246" s="1"/>
      <c r="P246" s="7">
        <v>2919625353.1482048</v>
      </c>
      <c r="Q246" s="1">
        <v>75527477851.515869</v>
      </c>
      <c r="R246" s="7">
        <v>185793099417.81409</v>
      </c>
      <c r="S246" s="7">
        <v>1030262120033.4595</v>
      </c>
      <c r="T246" s="7">
        <v>166473.70000000001</v>
      </c>
      <c r="U246" s="7">
        <v>549476954995.69238</v>
      </c>
      <c r="V246" s="7">
        <v>6.7888686188525114</v>
      </c>
      <c r="W246">
        <v>785614000000</v>
      </c>
      <c r="X246">
        <v>22.674230543303402</v>
      </c>
      <c r="Y246" s="7">
        <v>0</v>
      </c>
      <c r="Z246" s="7">
        <v>0</v>
      </c>
      <c r="AA246" s="7">
        <v>0</v>
      </c>
      <c r="AB246" s="7">
        <v>0</v>
      </c>
      <c r="AC246" s="7">
        <v>0</v>
      </c>
      <c r="AD246" s="7">
        <v>0</v>
      </c>
      <c r="AE246" s="7">
        <v>0</v>
      </c>
      <c r="AF246" s="7">
        <v>0</v>
      </c>
      <c r="AG246" s="7">
        <v>0</v>
      </c>
      <c r="AH246" s="7">
        <v>0</v>
      </c>
      <c r="AI246" s="7">
        <v>0</v>
      </c>
      <c r="AJ246" s="7">
        <v>0</v>
      </c>
      <c r="AK246" s="7">
        <v>0</v>
      </c>
      <c r="AL246" s="7">
        <v>0</v>
      </c>
      <c r="AM246" s="7">
        <f t="array" ref="AM246">IF(AL246="NA","NA",IF(SUM(ABS(Y246:AL246))&gt;0,1,0))</f>
        <v>0</v>
      </c>
      <c r="AN246" s="7">
        <f t="shared" si="25"/>
        <v>0</v>
      </c>
      <c r="AO246" s="7">
        <f t="shared" si="26"/>
        <v>0</v>
      </c>
      <c r="AP246" s="7">
        <f t="shared" si="22"/>
        <v>0</v>
      </c>
      <c r="AQ246" s="7">
        <f t="shared" si="23"/>
        <v>0</v>
      </c>
      <c r="AR246" s="7">
        <f t="shared" si="24"/>
        <v>0</v>
      </c>
    </row>
    <row r="247" spans="1:44" x14ac:dyDescent="0.25">
      <c r="A247" s="3" t="s">
        <v>29</v>
      </c>
      <c r="B247" s="1">
        <v>1990</v>
      </c>
      <c r="C247" s="7">
        <v>98.766000000000005</v>
      </c>
      <c r="D247" s="7">
        <v>99.475999999999999</v>
      </c>
      <c r="E247" s="7">
        <v>606565938337.80188</v>
      </c>
      <c r="F247">
        <v>863236177106.37036</v>
      </c>
      <c r="G247" s="7">
        <v>840649000000</v>
      </c>
      <c r="H247" s="7">
        <v>1123554000000</v>
      </c>
      <c r="I247" s="1"/>
      <c r="J247" s="7">
        <v>11.178016666666666</v>
      </c>
      <c r="K247" s="7">
        <v>10.628741666666667</v>
      </c>
      <c r="L247" s="7">
        <v>640.2117919921875</v>
      </c>
      <c r="M247" s="7">
        <v>248.01966857910156</v>
      </c>
      <c r="N247" s="7">
        <v>5140939</v>
      </c>
      <c r="O247" s="1"/>
      <c r="P247" s="7">
        <v>6280728601.617691</v>
      </c>
      <c r="Q247" s="1">
        <v>93668380876.912842</v>
      </c>
      <c r="R247" s="7">
        <v>183554901120.42139</v>
      </c>
      <c r="S247" s="7">
        <v>1029895988257.1738</v>
      </c>
      <c r="T247" s="7">
        <v>166445.20000000001</v>
      </c>
      <c r="U247" s="7">
        <v>553652983319.24329</v>
      </c>
      <c r="V247" s="7">
        <v>7.1119329944262404</v>
      </c>
      <c r="W247">
        <v>818974000000</v>
      </c>
      <c r="X247">
        <v>22.532025376316039</v>
      </c>
      <c r="Y247" s="7">
        <v>0</v>
      </c>
      <c r="Z247" s="7">
        <v>0</v>
      </c>
      <c r="AA247" s="7">
        <v>0</v>
      </c>
      <c r="AB247" s="7">
        <v>0</v>
      </c>
      <c r="AC247" s="7">
        <v>0</v>
      </c>
      <c r="AD247" s="7">
        <v>0</v>
      </c>
      <c r="AE247" s="7">
        <v>0</v>
      </c>
      <c r="AF247" s="7">
        <v>0</v>
      </c>
      <c r="AG247" s="7">
        <v>0</v>
      </c>
      <c r="AH247" s="7">
        <v>0</v>
      </c>
      <c r="AI247" s="7">
        <v>0</v>
      </c>
      <c r="AJ247" s="7">
        <v>0</v>
      </c>
      <c r="AK247" s="7">
        <v>0</v>
      </c>
      <c r="AL247" s="7">
        <v>0</v>
      </c>
      <c r="AM247" s="7">
        <f t="array" ref="AM247">IF(AL247="NA","NA",IF(SUM(ABS(Y247:AL247))&gt;0,1,0))</f>
        <v>0</v>
      </c>
      <c r="AN247" s="7">
        <f t="shared" si="25"/>
        <v>0</v>
      </c>
      <c r="AO247" s="7">
        <f t="shared" si="26"/>
        <v>0</v>
      </c>
      <c r="AP247" s="7">
        <f t="shared" si="22"/>
        <v>0</v>
      </c>
      <c r="AQ247" s="7">
        <f t="shared" si="23"/>
        <v>0</v>
      </c>
      <c r="AR247" s="7">
        <f t="shared" si="24"/>
        <v>0</v>
      </c>
    </row>
    <row r="248" spans="1:44" x14ac:dyDescent="0.25">
      <c r="A248" s="3" t="s">
        <v>29</v>
      </c>
      <c r="B248" s="1">
        <v>1991</v>
      </c>
      <c r="C248" s="7">
        <v>99.162000000000006</v>
      </c>
      <c r="D248" s="7">
        <v>98.846000000000004</v>
      </c>
      <c r="E248" s="7">
        <v>638960804289.54456</v>
      </c>
      <c r="F248">
        <v>903264646459.51929</v>
      </c>
      <c r="G248" s="7">
        <v>874363000000</v>
      </c>
      <c r="H248" s="7">
        <v>1138165000000</v>
      </c>
      <c r="I248" s="1"/>
      <c r="J248" s="7">
        <v>9.9180500000000009</v>
      </c>
      <c r="K248" s="7">
        <v>9.2624809999999993</v>
      </c>
      <c r="L248" s="7">
        <v>653.2525634765625</v>
      </c>
      <c r="M248" s="7">
        <v>240.64401245117187</v>
      </c>
      <c r="N248" s="7">
        <v>5154297</v>
      </c>
      <c r="O248" s="1"/>
      <c r="P248" s="7">
        <v>7453104523.184824</v>
      </c>
      <c r="Q248" s="1">
        <v>103305531869.14795</v>
      </c>
      <c r="R248" s="7">
        <v>177698000000</v>
      </c>
      <c r="S248" s="7">
        <v>1034869578162.1986</v>
      </c>
      <c r="T248" s="7">
        <v>161665.30000000002</v>
      </c>
      <c r="U248" s="7">
        <v>563045000000</v>
      </c>
      <c r="V248" s="7">
        <v>7.8369356625505509</v>
      </c>
      <c r="W248">
        <v>851118000000</v>
      </c>
      <c r="X248">
        <v>21.86921974745394</v>
      </c>
      <c r="Y248" s="7">
        <v>0</v>
      </c>
      <c r="Z248" s="7">
        <v>0</v>
      </c>
      <c r="AA248" s="7">
        <v>0</v>
      </c>
      <c r="AB248" s="7">
        <v>0</v>
      </c>
      <c r="AC248" s="7">
        <v>0</v>
      </c>
      <c r="AD248" s="7">
        <v>0</v>
      </c>
      <c r="AE248" s="7">
        <v>0</v>
      </c>
      <c r="AF248" s="7">
        <v>0</v>
      </c>
      <c r="AG248" s="7">
        <v>0</v>
      </c>
      <c r="AH248" s="7">
        <v>0</v>
      </c>
      <c r="AI248" s="7">
        <v>0</v>
      </c>
      <c r="AJ248" s="7">
        <v>0</v>
      </c>
      <c r="AK248" s="7">
        <v>0</v>
      </c>
      <c r="AL248" s="7">
        <v>0</v>
      </c>
      <c r="AM248" s="7">
        <f t="array" ref="AM248">IF(AL248="NA","NA",IF(SUM(ABS(Y248:AL248))&gt;0,1,0))</f>
        <v>0</v>
      </c>
      <c r="AN248" s="7">
        <f t="shared" si="25"/>
        <v>0</v>
      </c>
      <c r="AO248" s="7">
        <f t="shared" si="26"/>
        <v>0</v>
      </c>
      <c r="AP248" s="7">
        <f t="shared" si="22"/>
        <v>0</v>
      </c>
      <c r="AQ248" s="7">
        <f t="shared" si="23"/>
        <v>0</v>
      </c>
      <c r="AR248" s="7">
        <f t="shared" si="24"/>
        <v>0</v>
      </c>
    </row>
    <row r="249" spans="1:44" x14ac:dyDescent="0.25">
      <c r="A249" s="3" t="s">
        <v>29</v>
      </c>
      <c r="B249" s="1">
        <v>1992</v>
      </c>
      <c r="C249" s="7">
        <v>99.397000000000006</v>
      </c>
      <c r="D249" s="7">
        <v>98.885999999999996</v>
      </c>
      <c r="E249" s="7">
        <v>700399343163.53918</v>
      </c>
      <c r="F249">
        <v>935465195495.29419</v>
      </c>
      <c r="G249" s="7">
        <v>906595000000</v>
      </c>
      <c r="H249" s="7">
        <v>1160649000000</v>
      </c>
      <c r="I249" s="1"/>
      <c r="J249" s="7">
        <v>11.697766666666666</v>
      </c>
      <c r="K249" s="7">
        <v>8.9874650833333334</v>
      </c>
      <c r="L249" s="7">
        <v>664.1722412109375</v>
      </c>
      <c r="M249" s="7">
        <v>231.33718872070312</v>
      </c>
      <c r="N249" s="7">
        <v>5171370</v>
      </c>
      <c r="O249" s="1"/>
      <c r="P249" s="7">
        <v>9377786255.9515076</v>
      </c>
      <c r="Q249" s="1">
        <v>108466017078.88354</v>
      </c>
      <c r="R249" s="7">
        <v>177362000000</v>
      </c>
      <c r="S249" s="7">
        <v>1052191644440.9585</v>
      </c>
      <c r="T249" s="7">
        <v>159453.40000000002</v>
      </c>
      <c r="U249" s="7">
        <v>577905000000</v>
      </c>
      <c r="V249" s="7">
        <v>8.5377488204734089</v>
      </c>
      <c r="W249">
        <v>886151000000</v>
      </c>
      <c r="X249">
        <v>21.247669545257171</v>
      </c>
      <c r="Y249" s="7">
        <v>0</v>
      </c>
      <c r="Z249" s="7">
        <v>0</v>
      </c>
      <c r="AA249" s="7">
        <v>0</v>
      </c>
      <c r="AB249" s="7">
        <v>0</v>
      </c>
      <c r="AC249" s="7">
        <v>0</v>
      </c>
      <c r="AD249" s="7">
        <v>0</v>
      </c>
      <c r="AE249" s="7">
        <v>0</v>
      </c>
      <c r="AF249" s="7">
        <v>0</v>
      </c>
      <c r="AG249" s="7">
        <v>0</v>
      </c>
      <c r="AH249" s="7">
        <v>0</v>
      </c>
      <c r="AI249" s="7">
        <v>0</v>
      </c>
      <c r="AJ249" s="7">
        <v>0</v>
      </c>
      <c r="AK249" s="7">
        <v>0</v>
      </c>
      <c r="AL249" s="7">
        <v>0</v>
      </c>
      <c r="AM249" s="7">
        <f t="array" ref="AM249">IF(AL249="NA","NA",IF(SUM(ABS(Y249:AL249))&gt;0,1,0))</f>
        <v>0</v>
      </c>
      <c r="AN249" s="7">
        <f t="shared" si="25"/>
        <v>0</v>
      </c>
      <c r="AO249" s="7">
        <f t="shared" si="26"/>
        <v>0</v>
      </c>
      <c r="AP249" s="7">
        <f t="shared" si="22"/>
        <v>0</v>
      </c>
      <c r="AQ249" s="7">
        <f t="shared" si="23"/>
        <v>0</v>
      </c>
      <c r="AR249" s="7">
        <f t="shared" si="24"/>
        <v>0</v>
      </c>
    </row>
    <row r="250" spans="1:44" x14ac:dyDescent="0.25">
      <c r="A250" s="3" t="s">
        <v>29</v>
      </c>
      <c r="B250" s="1">
        <v>1993</v>
      </c>
      <c r="C250" s="7">
        <v>99.373000000000005</v>
      </c>
      <c r="D250" s="7">
        <v>98.588999999999999</v>
      </c>
      <c r="E250" s="7">
        <v>842266514745.30872</v>
      </c>
      <c r="F250">
        <v>957976947325.62292</v>
      </c>
      <c r="G250" s="7">
        <v>911810000000</v>
      </c>
      <c r="H250" s="7">
        <v>1159609000000</v>
      </c>
      <c r="I250" s="1"/>
      <c r="J250" s="7">
        <v>10.868258333333333</v>
      </c>
      <c r="K250" s="7">
        <v>7.3027935833333331</v>
      </c>
      <c r="L250" s="7">
        <v>659.3985595703125</v>
      </c>
      <c r="M250" s="7">
        <v>220.26713562011719</v>
      </c>
      <c r="N250" s="7">
        <v>5188628</v>
      </c>
      <c r="O250" s="1"/>
      <c r="P250" s="7">
        <v>9401183915.7182446</v>
      </c>
      <c r="Q250" s="1">
        <v>105169555459.39185</v>
      </c>
      <c r="R250" s="7">
        <v>170728000000</v>
      </c>
      <c r="S250" s="7">
        <v>1054446596075.9327</v>
      </c>
      <c r="T250" s="7">
        <v>152114.70000000001</v>
      </c>
      <c r="U250" s="7">
        <v>574801000000</v>
      </c>
      <c r="V250" s="7">
        <v>9.4558267199675257</v>
      </c>
      <c r="W250">
        <v>897353000000</v>
      </c>
      <c r="X250">
        <v>20.435273330395727</v>
      </c>
      <c r="Y250" s="7">
        <v>0</v>
      </c>
      <c r="Z250" s="7">
        <v>0</v>
      </c>
      <c r="AA250" s="7">
        <v>0</v>
      </c>
      <c r="AB250" s="7">
        <v>0</v>
      </c>
      <c r="AC250" s="7">
        <v>0</v>
      </c>
      <c r="AD250" s="7">
        <v>0</v>
      </c>
      <c r="AE250" s="7">
        <v>0</v>
      </c>
      <c r="AF250" s="7">
        <v>0</v>
      </c>
      <c r="AG250" s="7">
        <v>0</v>
      </c>
      <c r="AH250" s="7">
        <v>0</v>
      </c>
      <c r="AI250" s="7">
        <v>0</v>
      </c>
      <c r="AJ250" s="7">
        <v>0</v>
      </c>
      <c r="AK250" s="7">
        <v>0</v>
      </c>
      <c r="AL250" s="7">
        <v>0</v>
      </c>
      <c r="AM250" s="7">
        <f t="array" ref="AM250">IF(AL250="NA","NA",IF(SUM(ABS(Y250:AL250))&gt;0,1,0))</f>
        <v>0</v>
      </c>
      <c r="AN250" s="7">
        <f t="shared" si="25"/>
        <v>0</v>
      </c>
      <c r="AO250" s="7">
        <f t="shared" si="26"/>
        <v>0</v>
      </c>
      <c r="AP250" s="7">
        <f t="shared" si="22"/>
        <v>0</v>
      </c>
      <c r="AQ250" s="7">
        <f t="shared" si="23"/>
        <v>0</v>
      </c>
      <c r="AR250" s="7">
        <f t="shared" si="24"/>
        <v>0</v>
      </c>
    </row>
    <row r="251" spans="1:44" x14ac:dyDescent="0.25">
      <c r="A251" s="3" t="s">
        <v>29</v>
      </c>
      <c r="B251" s="1">
        <v>1994</v>
      </c>
      <c r="C251" s="7">
        <v>101.316</v>
      </c>
      <c r="D251" s="7">
        <v>102.089</v>
      </c>
      <c r="E251" s="7">
        <v>837798257372.65442</v>
      </c>
      <c r="F251">
        <v>990034915971.50867</v>
      </c>
      <c r="G251" s="7">
        <v>976946000000</v>
      </c>
      <c r="H251" s="7">
        <v>1223681000000</v>
      </c>
      <c r="I251" s="1"/>
      <c r="J251" s="7">
        <v>6.3022833333333335</v>
      </c>
      <c r="K251" s="7">
        <v>7.8254339999999996</v>
      </c>
      <c r="L251" s="7">
        <v>706.08404541015625</v>
      </c>
      <c r="M251" s="7">
        <v>235.35293579101562</v>
      </c>
      <c r="N251" s="7">
        <v>5206180</v>
      </c>
      <c r="O251" s="1"/>
      <c r="P251" s="7">
        <v>8084512890.1478481</v>
      </c>
      <c r="Q251" s="1">
        <v>110157869646.35571</v>
      </c>
      <c r="R251" s="7">
        <v>185303000000</v>
      </c>
      <c r="S251" s="7">
        <v>1113525697732.3257</v>
      </c>
      <c r="T251" s="7">
        <v>165229.5</v>
      </c>
      <c r="U251" s="7">
        <v>611271000000</v>
      </c>
      <c r="V251" s="7">
        <v>7.7061607592613752</v>
      </c>
      <c r="W251">
        <v>962547000000</v>
      </c>
      <c r="X251">
        <v>22.245187749331023</v>
      </c>
      <c r="Y251" s="7">
        <v>0</v>
      </c>
      <c r="Z251" s="7">
        <v>0</v>
      </c>
      <c r="AA251" s="7">
        <v>0</v>
      </c>
      <c r="AB251" s="7">
        <v>0</v>
      </c>
      <c r="AC251" s="7">
        <v>0</v>
      </c>
      <c r="AD251" s="7">
        <v>0</v>
      </c>
      <c r="AE251" s="7">
        <v>0</v>
      </c>
      <c r="AF251" s="7">
        <v>0</v>
      </c>
      <c r="AG251" s="7">
        <v>0</v>
      </c>
      <c r="AH251" s="7">
        <v>0</v>
      </c>
      <c r="AI251" s="7">
        <v>0</v>
      </c>
      <c r="AJ251" s="7">
        <v>0</v>
      </c>
      <c r="AK251" s="7">
        <v>0</v>
      </c>
      <c r="AL251" s="7">
        <v>0</v>
      </c>
      <c r="AM251" s="7">
        <f t="array" ref="AM251">IF(AL251="NA","NA",IF(SUM(ABS(Y251:AL251))&gt;0,1,0))</f>
        <v>0</v>
      </c>
      <c r="AN251" s="7">
        <f t="shared" si="25"/>
        <v>0</v>
      </c>
      <c r="AO251" s="7">
        <f t="shared" si="26"/>
        <v>0</v>
      </c>
      <c r="AP251" s="7">
        <f t="shared" si="22"/>
        <v>0</v>
      </c>
      <c r="AQ251" s="7">
        <f t="shared" si="23"/>
        <v>0</v>
      </c>
      <c r="AR251" s="7">
        <f t="shared" si="24"/>
        <v>0</v>
      </c>
    </row>
    <row r="252" spans="1:44" x14ac:dyDescent="0.25">
      <c r="A252" s="3" t="s">
        <v>29</v>
      </c>
      <c r="B252" s="1">
        <v>1995</v>
      </c>
      <c r="C252" s="7">
        <v>101.78100000000001</v>
      </c>
      <c r="D252" s="7">
        <v>100.949</v>
      </c>
      <c r="E252" s="7">
        <v>833330000000.00012</v>
      </c>
      <c r="F252">
        <v>1022378728006.7009</v>
      </c>
      <c r="G252" s="7">
        <v>1019544000000</v>
      </c>
      <c r="H252" s="7">
        <v>1261191000000</v>
      </c>
      <c r="I252" s="1"/>
      <c r="J252" s="7">
        <v>6.2027833333333326</v>
      </c>
      <c r="K252" s="7">
        <v>8.27013775</v>
      </c>
      <c r="L252" s="7">
        <v>715.76544189453125</v>
      </c>
      <c r="M252" s="7">
        <v>257.03842163085937</v>
      </c>
      <c r="N252" s="7">
        <v>5233372</v>
      </c>
      <c r="O252" s="1"/>
      <c r="P252" s="7">
        <v>7431345493.3373394</v>
      </c>
      <c r="Q252" s="1">
        <v>106267035827.13232</v>
      </c>
      <c r="R252" s="7">
        <v>207428000000</v>
      </c>
      <c r="S252" s="7">
        <v>1154925238125.0283</v>
      </c>
      <c r="T252" s="7">
        <v>186460.5</v>
      </c>
      <c r="U252" s="7">
        <v>621243000000</v>
      </c>
      <c r="V252" s="7">
        <v>6.7594596407124854</v>
      </c>
      <c r="W252">
        <v>1008638000000</v>
      </c>
      <c r="X252">
        <v>25.153005654701982</v>
      </c>
      <c r="Y252" s="7">
        <v>0.3</v>
      </c>
      <c r="Z252" s="7">
        <v>0</v>
      </c>
      <c r="AA252" s="7">
        <v>0</v>
      </c>
      <c r="AB252" s="7">
        <v>0</v>
      </c>
      <c r="AC252" s="7">
        <v>0</v>
      </c>
      <c r="AD252" s="7">
        <v>0</v>
      </c>
      <c r="AE252" s="7">
        <v>0</v>
      </c>
      <c r="AF252" s="7">
        <v>0</v>
      </c>
      <c r="AG252" s="7">
        <v>0</v>
      </c>
      <c r="AH252" s="7">
        <v>0</v>
      </c>
      <c r="AI252" s="7">
        <v>0</v>
      </c>
      <c r="AJ252" s="7">
        <v>0</v>
      </c>
      <c r="AK252" s="7">
        <v>0</v>
      </c>
      <c r="AL252" s="7">
        <v>0</v>
      </c>
      <c r="AM252" s="7">
        <f t="array" ref="AM252">IF(AL252="NA","NA",IF(SUM(ABS(Y252:AL252))&gt;0,1,0))</f>
        <v>1</v>
      </c>
      <c r="AN252" s="7">
        <f t="shared" si="25"/>
        <v>1</v>
      </c>
      <c r="AO252" s="7">
        <f t="shared" si="26"/>
        <v>0</v>
      </c>
      <c r="AP252" s="7">
        <f t="shared" si="22"/>
        <v>0.3</v>
      </c>
      <c r="AQ252" s="7">
        <f t="shared" si="23"/>
        <v>0.3</v>
      </c>
      <c r="AR252" s="7">
        <f t="shared" si="24"/>
        <v>0</v>
      </c>
    </row>
    <row r="253" spans="1:44" x14ac:dyDescent="0.25">
      <c r="A253" s="3" t="s">
        <v>29</v>
      </c>
      <c r="B253" s="1">
        <v>1996</v>
      </c>
      <c r="C253" s="7">
        <v>100.85000000000001</v>
      </c>
      <c r="D253" s="7">
        <v>98.756</v>
      </c>
      <c r="E253" s="7">
        <v>846259000000.00012</v>
      </c>
      <c r="F253">
        <v>1064395689881.3099</v>
      </c>
      <c r="G253" s="7">
        <v>1069488000000</v>
      </c>
      <c r="H253" s="7">
        <v>1296940000000</v>
      </c>
      <c r="I253" s="1"/>
      <c r="J253" s="7">
        <v>3.9834416666666668</v>
      </c>
      <c r="K253" s="7">
        <v>7.1929299166666665</v>
      </c>
      <c r="L253" s="7">
        <v>728.11962890625</v>
      </c>
      <c r="M253" s="7">
        <v>267.07391357421875</v>
      </c>
      <c r="N253" s="7">
        <v>5263073</v>
      </c>
      <c r="O253" s="1"/>
      <c r="P253" s="7">
        <v>9056618186.5854588</v>
      </c>
      <c r="Q253" s="1">
        <v>104347291030.57764</v>
      </c>
      <c r="R253" s="7">
        <v>219425000000</v>
      </c>
      <c r="S253" s="7">
        <v>1192591831692.2515</v>
      </c>
      <c r="T253" s="7">
        <v>196262.80000000002</v>
      </c>
      <c r="U253" s="7">
        <v>635105000000</v>
      </c>
      <c r="V253" s="7">
        <v>6.3315891512066846</v>
      </c>
      <c r="W253">
        <v>1055831000000</v>
      </c>
      <c r="X253">
        <v>26.407888489292468</v>
      </c>
      <c r="Y253" s="7">
        <v>0</v>
      </c>
      <c r="Z253" s="7">
        <v>0</v>
      </c>
      <c r="AA253" s="7">
        <v>0</v>
      </c>
      <c r="AB253" s="7">
        <v>0</v>
      </c>
      <c r="AC253" s="7">
        <v>0</v>
      </c>
      <c r="AD253" s="7">
        <v>0</v>
      </c>
      <c r="AE253" s="7">
        <v>0</v>
      </c>
      <c r="AF253" s="7">
        <v>0</v>
      </c>
      <c r="AG253" s="7">
        <v>0</v>
      </c>
      <c r="AH253" s="7">
        <v>0</v>
      </c>
      <c r="AI253" s="7">
        <v>0</v>
      </c>
      <c r="AJ253" s="7">
        <v>0</v>
      </c>
      <c r="AK253" s="7">
        <v>0</v>
      </c>
      <c r="AL253" s="7">
        <v>0</v>
      </c>
      <c r="AM253" s="7">
        <f t="array" ref="AM253">IF(AL253="NA","NA",IF(SUM(ABS(Y253:AL253))&gt;0,1,0))</f>
        <v>0</v>
      </c>
      <c r="AN253" s="7">
        <f t="shared" si="25"/>
        <v>0</v>
      </c>
      <c r="AO253" s="7">
        <f t="shared" si="26"/>
        <v>0</v>
      </c>
      <c r="AP253" s="7">
        <f t="shared" si="22"/>
        <v>0</v>
      </c>
      <c r="AQ253" s="7">
        <f t="shared" si="23"/>
        <v>0</v>
      </c>
      <c r="AR253" s="7">
        <f t="shared" si="24"/>
        <v>0</v>
      </c>
    </row>
    <row r="254" spans="1:44" x14ac:dyDescent="0.25">
      <c r="A254" s="3" t="s">
        <v>29</v>
      </c>
      <c r="B254" s="1">
        <v>1997</v>
      </c>
      <c r="C254" s="7">
        <v>101.726</v>
      </c>
      <c r="D254" s="7">
        <v>100.967</v>
      </c>
      <c r="E254" s="7">
        <v>841487000000.00012</v>
      </c>
      <c r="F254">
        <v>1108735568943.1685</v>
      </c>
      <c r="G254" s="7">
        <v>1125641000000</v>
      </c>
      <c r="H254" s="7">
        <v>1338422000000</v>
      </c>
      <c r="I254" s="1"/>
      <c r="J254" s="7">
        <v>3.7311166666666664</v>
      </c>
      <c r="K254" s="7">
        <v>6.2611749999999997</v>
      </c>
      <c r="L254" s="7">
        <v>748.71844482421875</v>
      </c>
      <c r="M254" s="7">
        <v>290.24737548828125</v>
      </c>
      <c r="N254" s="7">
        <v>5284990</v>
      </c>
      <c r="O254" s="1"/>
      <c r="P254" s="7">
        <v>6266080170.2993202</v>
      </c>
      <c r="Q254" s="1">
        <v>100280923962.94238</v>
      </c>
      <c r="R254" s="7">
        <v>242099000000</v>
      </c>
      <c r="S254" s="7">
        <v>1238141492500.5234</v>
      </c>
      <c r="T254" s="7">
        <v>218629.40000000002</v>
      </c>
      <c r="U254" s="7">
        <v>654253000000</v>
      </c>
      <c r="V254" s="7">
        <v>5.2303334143510405</v>
      </c>
      <c r="W254">
        <v>1109707000000</v>
      </c>
      <c r="X254">
        <v>29.436285687606723</v>
      </c>
      <c r="Y254" s="7">
        <v>0</v>
      </c>
      <c r="Z254" s="7">
        <v>0</v>
      </c>
      <c r="AA254" s="7">
        <v>0</v>
      </c>
      <c r="AB254" s="7">
        <v>0</v>
      </c>
      <c r="AC254" s="7">
        <v>0</v>
      </c>
      <c r="AD254" s="7">
        <v>0</v>
      </c>
      <c r="AE254" s="7">
        <v>0</v>
      </c>
      <c r="AF254" s="7">
        <v>0</v>
      </c>
      <c r="AG254" s="7">
        <v>0</v>
      </c>
      <c r="AH254" s="7">
        <v>0</v>
      </c>
      <c r="AI254" s="7">
        <v>0</v>
      </c>
      <c r="AJ254" s="7">
        <v>0</v>
      </c>
      <c r="AK254" s="7">
        <v>0</v>
      </c>
      <c r="AL254" s="7">
        <v>0</v>
      </c>
      <c r="AM254" s="7">
        <f t="array" ref="AM254">IF(AL254="NA","NA",IF(SUM(ABS(Y254:AL254))&gt;0,1,0))</f>
        <v>0</v>
      </c>
      <c r="AN254" s="7">
        <f t="shared" si="25"/>
        <v>0</v>
      </c>
      <c r="AO254" s="7">
        <f t="shared" si="26"/>
        <v>0</v>
      </c>
      <c r="AP254" s="7">
        <f t="shared" si="22"/>
        <v>0</v>
      </c>
      <c r="AQ254" s="7">
        <f t="shared" si="23"/>
        <v>0</v>
      </c>
      <c r="AR254" s="7">
        <f t="shared" si="24"/>
        <v>0</v>
      </c>
    </row>
    <row r="255" spans="1:44" x14ac:dyDescent="0.25">
      <c r="A255" s="3" t="s">
        <v>29</v>
      </c>
      <c r="B255" s="1">
        <v>1998</v>
      </c>
      <c r="C255" s="7">
        <v>101.203</v>
      </c>
      <c r="D255" s="7">
        <v>100.01300000000001</v>
      </c>
      <c r="E255" s="7">
        <v>842479000000.00012</v>
      </c>
      <c r="F255">
        <v>1146790029859.9829</v>
      </c>
      <c r="G255" s="7">
        <v>1163615000000</v>
      </c>
      <c r="H255" s="7">
        <v>1367336000000</v>
      </c>
      <c r="I255" s="1"/>
      <c r="J255" s="7">
        <v>4.2720916666666664</v>
      </c>
      <c r="K255" s="7">
        <v>5.0399333333333338</v>
      </c>
      <c r="L255" s="7">
        <v>762.64727783203125</v>
      </c>
      <c r="M255" s="7">
        <v>307.32171630859375</v>
      </c>
      <c r="N255" s="7">
        <v>5304218</v>
      </c>
      <c r="O255" s="1"/>
      <c r="P255" s="7">
        <v>3684997811.5796604</v>
      </c>
      <c r="Q255" s="1">
        <v>81969492655.372803</v>
      </c>
      <c r="R255" s="7">
        <v>261821000000</v>
      </c>
      <c r="S255" s="7">
        <v>1285369496227.2021</v>
      </c>
      <c r="T255" s="7">
        <v>239320.7</v>
      </c>
      <c r="U255" s="7">
        <v>669114000000</v>
      </c>
      <c r="V255" s="7">
        <v>4.8669052379855398</v>
      </c>
      <c r="W255">
        <v>1150472000000</v>
      </c>
      <c r="X255">
        <v>32.250086388768892</v>
      </c>
      <c r="Y255" s="7">
        <v>0</v>
      </c>
      <c r="Z255" s="7">
        <v>0</v>
      </c>
      <c r="AA255" s="7">
        <v>0</v>
      </c>
      <c r="AB255" s="7">
        <v>0</v>
      </c>
      <c r="AC255" s="7">
        <v>0</v>
      </c>
      <c r="AD255" s="7">
        <v>0</v>
      </c>
      <c r="AE255" s="7">
        <v>0</v>
      </c>
      <c r="AF255" s="7">
        <v>0</v>
      </c>
      <c r="AG255" s="7">
        <v>0</v>
      </c>
      <c r="AH255" s="7">
        <v>0</v>
      </c>
      <c r="AI255" s="7">
        <v>0</v>
      </c>
      <c r="AJ255" s="7">
        <v>0</v>
      </c>
      <c r="AK255" s="7">
        <v>0</v>
      </c>
      <c r="AL255" s="7">
        <v>0</v>
      </c>
      <c r="AM255" s="7">
        <f t="array" ref="AM255">IF(AL255="NA","NA",IF(SUM(ABS(Y255:AL255))&gt;0,1,0))</f>
        <v>0</v>
      </c>
      <c r="AN255" s="7">
        <f t="shared" si="25"/>
        <v>0</v>
      </c>
      <c r="AO255" s="7">
        <f t="shared" si="26"/>
        <v>0</v>
      </c>
      <c r="AP255" s="7">
        <f t="shared" si="22"/>
        <v>0</v>
      </c>
      <c r="AQ255" s="7">
        <f t="shared" si="23"/>
        <v>0</v>
      </c>
      <c r="AR255" s="7">
        <f t="shared" si="24"/>
        <v>0</v>
      </c>
    </row>
    <row r="256" spans="1:44" x14ac:dyDescent="0.25">
      <c r="A256" s="3" t="s">
        <v>29</v>
      </c>
      <c r="B256" s="1">
        <v>1999</v>
      </c>
      <c r="C256" s="7">
        <v>100.35000000000001</v>
      </c>
      <c r="D256" s="7">
        <v>97.975000000000009</v>
      </c>
      <c r="E256" s="7">
        <v>813698000000</v>
      </c>
      <c r="F256">
        <v>1189892379333.8799</v>
      </c>
      <c r="G256" s="7">
        <v>1213473000000</v>
      </c>
      <c r="H256" s="7">
        <v>1402348000000</v>
      </c>
      <c r="I256" s="1"/>
      <c r="J256" s="7">
        <v>3.4378250000000001</v>
      </c>
      <c r="K256" s="7">
        <v>4.9172000000000002</v>
      </c>
      <c r="L256" s="7">
        <v>754.57427978515625</v>
      </c>
      <c r="M256" s="7">
        <v>302.4521484375</v>
      </c>
      <c r="N256" s="7">
        <v>5321798</v>
      </c>
      <c r="O256" s="1"/>
      <c r="P256" s="7">
        <v>8754580983.031395</v>
      </c>
      <c r="Q256" s="1">
        <v>111692727131.78857</v>
      </c>
      <c r="R256" s="7">
        <v>261647000000</v>
      </c>
      <c r="S256" s="7">
        <v>1290658421618.665</v>
      </c>
      <c r="T256" s="7">
        <v>238773</v>
      </c>
      <c r="U256" s="7">
        <v>666493000000</v>
      </c>
      <c r="V256" s="7">
        <v>5.0887842428015997</v>
      </c>
      <c r="W256">
        <v>1203243000000</v>
      </c>
      <c r="X256">
        <v>32.166245168323684</v>
      </c>
      <c r="Y256" s="7">
        <v>0</v>
      </c>
      <c r="Z256" s="7">
        <v>0</v>
      </c>
      <c r="AA256" s="7">
        <v>0</v>
      </c>
      <c r="AB256" s="7">
        <v>0</v>
      </c>
      <c r="AC256" s="7">
        <v>0</v>
      </c>
      <c r="AD256" s="7">
        <v>0</v>
      </c>
      <c r="AE256" s="7">
        <v>0</v>
      </c>
      <c r="AF256" s="7">
        <v>0</v>
      </c>
      <c r="AG256" s="7">
        <v>0</v>
      </c>
      <c r="AH256" s="7">
        <v>0</v>
      </c>
      <c r="AI256" s="7">
        <v>0</v>
      </c>
      <c r="AJ256" s="7">
        <v>0</v>
      </c>
      <c r="AK256" s="7">
        <v>0</v>
      </c>
      <c r="AL256" s="7">
        <v>0</v>
      </c>
      <c r="AM256" s="7">
        <f t="array" ref="AM256">IF(AL256="NA","NA",IF(SUM(ABS(Y256:AL256))&gt;0,1,0))</f>
        <v>0</v>
      </c>
      <c r="AN256" s="7">
        <f t="shared" si="25"/>
        <v>0</v>
      </c>
      <c r="AO256" s="7">
        <f t="shared" si="26"/>
        <v>0</v>
      </c>
      <c r="AP256" s="7">
        <f t="shared" si="22"/>
        <v>0</v>
      </c>
      <c r="AQ256" s="7">
        <f t="shared" si="23"/>
        <v>0</v>
      </c>
      <c r="AR256" s="7">
        <f t="shared" si="24"/>
        <v>0</v>
      </c>
    </row>
    <row r="257" spans="1:44" x14ac:dyDescent="0.25">
      <c r="A257" s="3" t="s">
        <v>29</v>
      </c>
      <c r="B257" s="1">
        <v>2000</v>
      </c>
      <c r="C257" s="7">
        <v>101.32900000000001</v>
      </c>
      <c r="D257" s="7">
        <v>101.036</v>
      </c>
      <c r="E257" s="7">
        <v>781553000000</v>
      </c>
      <c r="F257">
        <v>1249391971287.1755</v>
      </c>
      <c r="G257" s="7">
        <v>1293964000000</v>
      </c>
      <c r="H257" s="7">
        <v>1451832000000</v>
      </c>
      <c r="I257" s="1"/>
      <c r="J257" s="7">
        <v>4.9971999999999994</v>
      </c>
      <c r="K257" s="7">
        <v>5.6601333333333335</v>
      </c>
      <c r="L257" s="7">
        <v>754.812744140625</v>
      </c>
      <c r="M257" s="7">
        <v>319.57894897460938</v>
      </c>
      <c r="N257" s="7">
        <v>5339615</v>
      </c>
      <c r="O257" s="1"/>
      <c r="P257" s="7">
        <v>9580534564.1638069</v>
      </c>
      <c r="Q257" s="1">
        <v>131388443123.7937</v>
      </c>
      <c r="R257" s="7">
        <v>281498000000</v>
      </c>
      <c r="S257" s="7">
        <v>1320442792362.7529</v>
      </c>
      <c r="T257" s="7">
        <v>256903.6</v>
      </c>
      <c r="U257" s="7">
        <v>667862000000</v>
      </c>
      <c r="V257" s="7">
        <v>4.3171999534142467</v>
      </c>
      <c r="W257">
        <v>1266607000000</v>
      </c>
      <c r="X257">
        <v>34.654029781912485</v>
      </c>
      <c r="Y257" s="7">
        <v>0</v>
      </c>
      <c r="Z257" s="7">
        <v>0</v>
      </c>
      <c r="AA257" s="7">
        <v>0</v>
      </c>
      <c r="AB257" s="7">
        <v>0</v>
      </c>
      <c r="AC257" s="7">
        <v>0</v>
      </c>
      <c r="AD257" s="7">
        <v>0</v>
      </c>
      <c r="AE257" s="7">
        <v>0</v>
      </c>
      <c r="AF257" s="7">
        <v>0</v>
      </c>
      <c r="AG257" s="7">
        <v>0</v>
      </c>
      <c r="AH257" s="7">
        <v>0</v>
      </c>
      <c r="AI257" s="7">
        <v>0</v>
      </c>
      <c r="AJ257" s="7">
        <v>0</v>
      </c>
      <c r="AK257" s="7">
        <v>0</v>
      </c>
      <c r="AL257" s="7">
        <v>0</v>
      </c>
      <c r="AM257" s="7">
        <f t="array" ref="AM257">IF(AL257="NA","NA",IF(SUM(ABS(Y257:AL257))&gt;0,1,0))</f>
        <v>0</v>
      </c>
      <c r="AN257" s="7">
        <f t="shared" si="25"/>
        <v>0</v>
      </c>
      <c r="AO257" s="7">
        <f t="shared" si="26"/>
        <v>0</v>
      </c>
      <c r="AP257" s="7">
        <f t="shared" si="22"/>
        <v>0</v>
      </c>
      <c r="AQ257" s="7">
        <f t="shared" si="23"/>
        <v>0</v>
      </c>
      <c r="AR257" s="7">
        <f t="shared" si="24"/>
        <v>0</v>
      </c>
    </row>
    <row r="258" spans="1:44" x14ac:dyDescent="0.25">
      <c r="A258" s="3" t="s">
        <v>29</v>
      </c>
      <c r="B258" s="1">
        <v>2001</v>
      </c>
      <c r="C258" s="7">
        <v>101.039</v>
      </c>
      <c r="D258" s="7">
        <v>99.858000000000004</v>
      </c>
      <c r="E258" s="7">
        <v>779810000000</v>
      </c>
      <c r="F258">
        <v>1303482272782.2786</v>
      </c>
      <c r="G258" s="7">
        <v>1335611000000</v>
      </c>
      <c r="H258" s="7">
        <v>1462065000000</v>
      </c>
      <c r="I258" s="1"/>
      <c r="J258" s="7">
        <v>4.7026666666666666</v>
      </c>
      <c r="K258" s="7">
        <v>5.0936500000000002</v>
      </c>
      <c r="L258" s="7">
        <v>755.607666015625</v>
      </c>
      <c r="M258" s="7">
        <v>315.82656860351562</v>
      </c>
      <c r="N258" s="7">
        <v>5358782</v>
      </c>
      <c r="O258" s="1"/>
      <c r="P258" s="7">
        <v>10676142944.327414</v>
      </c>
      <c r="Q258" s="1">
        <v>137073582626.94922</v>
      </c>
      <c r="R258" s="7">
        <v>277626000000</v>
      </c>
      <c r="S258" s="7">
        <v>1324990657544.6799</v>
      </c>
      <c r="T258" s="7">
        <v>250304.1</v>
      </c>
      <c r="U258" s="7">
        <v>668408000000</v>
      </c>
      <c r="V258" s="7">
        <v>4.5146021523429098</v>
      </c>
      <c r="W258">
        <v>1316776000000</v>
      </c>
      <c r="X258">
        <v>33.699964567982704</v>
      </c>
      <c r="Y258" s="7">
        <v>0</v>
      </c>
      <c r="Z258" s="7">
        <v>0</v>
      </c>
      <c r="AA258" s="7">
        <v>0</v>
      </c>
      <c r="AB258" s="7">
        <v>0</v>
      </c>
      <c r="AC258" s="7">
        <v>0</v>
      </c>
      <c r="AD258" s="7">
        <v>0</v>
      </c>
      <c r="AE258" s="7">
        <v>0</v>
      </c>
      <c r="AF258" s="7">
        <v>0</v>
      </c>
      <c r="AG258" s="7">
        <v>0</v>
      </c>
      <c r="AH258" s="7">
        <v>0</v>
      </c>
      <c r="AI258" s="7">
        <v>0</v>
      </c>
      <c r="AJ258" s="7">
        <v>0</v>
      </c>
      <c r="AK258" s="7">
        <v>0</v>
      </c>
      <c r="AL258" s="7">
        <v>0</v>
      </c>
      <c r="AM258" s="7">
        <f t="array" ref="AM258">IF(AL258="NA","NA",IF(SUM(ABS(Y258:AL258))&gt;0,1,0))</f>
        <v>0</v>
      </c>
      <c r="AN258" s="7">
        <f t="shared" si="25"/>
        <v>0</v>
      </c>
      <c r="AO258" s="7">
        <f t="shared" si="26"/>
        <v>0</v>
      </c>
      <c r="AP258" s="7">
        <f t="shared" si="22"/>
        <v>0</v>
      </c>
      <c r="AQ258" s="7">
        <f t="shared" si="23"/>
        <v>0</v>
      </c>
      <c r="AR258" s="7">
        <f t="shared" si="24"/>
        <v>0</v>
      </c>
    </row>
    <row r="259" spans="1:44" x14ac:dyDescent="0.25">
      <c r="A259" s="3" t="s">
        <v>29</v>
      </c>
      <c r="B259" s="1">
        <v>2002</v>
      </c>
      <c r="C259" s="7">
        <v>100.998</v>
      </c>
      <c r="D259" s="7">
        <v>99.397000000000006</v>
      </c>
      <c r="E259" s="7">
        <v>799612000000</v>
      </c>
      <c r="F259">
        <v>1355396796390.626</v>
      </c>
      <c r="G259" s="7">
        <v>1372737000000</v>
      </c>
      <c r="H259" s="7">
        <v>1468874999999.9995</v>
      </c>
      <c r="I259" s="1"/>
      <c r="J259" s="7">
        <v>3.5437083333333335</v>
      </c>
      <c r="K259" s="7">
        <v>5.0559666666666665</v>
      </c>
      <c r="L259" s="7">
        <v>761.98248291015625</v>
      </c>
      <c r="M259" s="7">
        <v>314.07943725585937</v>
      </c>
      <c r="N259" s="7">
        <v>5375930</v>
      </c>
      <c r="O259" s="1"/>
      <c r="P259" s="7">
        <v>10227062291.720566</v>
      </c>
      <c r="Q259" s="1">
        <v>125635399822.08813</v>
      </c>
      <c r="R259" s="7">
        <v>277778000000</v>
      </c>
      <c r="S259" s="7">
        <v>1343240054037.3711</v>
      </c>
      <c r="T259" s="7">
        <v>252169.2</v>
      </c>
      <c r="U259" s="7">
        <v>678742000000</v>
      </c>
      <c r="V259" s="7">
        <v>4.619898104387766</v>
      </c>
      <c r="W259">
        <v>1356521000000</v>
      </c>
      <c r="X259">
        <v>33.939447814820333</v>
      </c>
      <c r="Y259" s="7">
        <v>0</v>
      </c>
      <c r="Z259" s="7">
        <v>0</v>
      </c>
      <c r="AA259" s="7">
        <v>0</v>
      </c>
      <c r="AB259" s="7">
        <v>0</v>
      </c>
      <c r="AC259" s="7">
        <v>0</v>
      </c>
      <c r="AD259" s="7">
        <v>0</v>
      </c>
      <c r="AE259" s="7">
        <v>0</v>
      </c>
      <c r="AF259" s="7">
        <v>0</v>
      </c>
      <c r="AG259" s="7">
        <v>0</v>
      </c>
      <c r="AH259" s="7">
        <v>0</v>
      </c>
      <c r="AI259" s="7">
        <v>0</v>
      </c>
      <c r="AJ259" s="7">
        <v>0</v>
      </c>
      <c r="AK259" s="7">
        <v>0</v>
      </c>
      <c r="AL259" s="7">
        <v>0</v>
      </c>
      <c r="AM259" s="7">
        <f t="array" ref="AM259">IF(AL259="NA","NA",IF(SUM(ABS(Y259:AL259))&gt;0,1,0))</f>
        <v>0</v>
      </c>
      <c r="AN259" s="7">
        <f t="shared" si="25"/>
        <v>0</v>
      </c>
      <c r="AO259" s="7">
        <f t="shared" si="26"/>
        <v>0</v>
      </c>
      <c r="AP259" s="7">
        <f t="shared" si="22"/>
        <v>0</v>
      </c>
      <c r="AQ259" s="7">
        <f t="shared" si="23"/>
        <v>0</v>
      </c>
      <c r="AR259" s="7">
        <f t="shared" si="24"/>
        <v>0</v>
      </c>
    </row>
    <row r="260" spans="1:44" x14ac:dyDescent="0.25">
      <c r="A260" s="3" t="s">
        <v>29</v>
      </c>
      <c r="B260" s="1">
        <v>2003</v>
      </c>
      <c r="C260" s="7">
        <v>100.227</v>
      </c>
      <c r="D260" s="7">
        <v>99.144999999999996</v>
      </c>
      <c r="E260" s="7">
        <v>793450000000.00012</v>
      </c>
      <c r="F260">
        <v>1396639422686.5405</v>
      </c>
      <c r="G260" s="7">
        <v>1400689000000</v>
      </c>
      <c r="H260" s="7">
        <v>1474511999999.9998</v>
      </c>
      <c r="I260" s="1"/>
      <c r="J260" s="7">
        <v>2.4233500000000001</v>
      </c>
      <c r="K260" s="7">
        <v>4.3077416666666668</v>
      </c>
      <c r="L260" s="7">
        <v>763.0926513671875</v>
      </c>
      <c r="M260" s="7">
        <v>308.73568725585937</v>
      </c>
      <c r="N260" s="7">
        <v>5390573</v>
      </c>
      <c r="O260" s="1"/>
      <c r="P260" s="7">
        <v>13332092367.268126</v>
      </c>
      <c r="Q260" s="1">
        <v>121696874856.45166</v>
      </c>
      <c r="R260" s="7">
        <v>277342000000</v>
      </c>
      <c r="S260" s="7">
        <v>1352816072393.9246</v>
      </c>
      <c r="T260" s="7">
        <v>253716.90000000002</v>
      </c>
      <c r="U260" s="7">
        <v>685454000000</v>
      </c>
      <c r="V260" s="7">
        <v>5.4314875393176258</v>
      </c>
      <c r="W260">
        <v>1392120000000</v>
      </c>
      <c r="X260">
        <v>34.151042502586996</v>
      </c>
      <c r="Y260" s="7">
        <v>0</v>
      </c>
      <c r="Z260" s="7">
        <v>0</v>
      </c>
      <c r="AA260" s="7">
        <v>0</v>
      </c>
      <c r="AB260" s="7">
        <v>0</v>
      </c>
      <c r="AC260" s="7">
        <v>0</v>
      </c>
      <c r="AD260" s="7">
        <v>0</v>
      </c>
      <c r="AE260" s="7">
        <v>0</v>
      </c>
      <c r="AF260" s="7">
        <v>0</v>
      </c>
      <c r="AG260" s="7">
        <v>0</v>
      </c>
      <c r="AH260" s="7">
        <v>0</v>
      </c>
      <c r="AI260" s="7">
        <v>0</v>
      </c>
      <c r="AJ260" s="7">
        <v>0</v>
      </c>
      <c r="AK260" s="7">
        <v>0</v>
      </c>
      <c r="AL260" s="7">
        <v>0</v>
      </c>
      <c r="AM260" s="7">
        <f t="array" ref="AM260">IF(AL260="NA","NA",IF(SUM(ABS(Y260:AL260))&gt;0,1,0))</f>
        <v>0</v>
      </c>
      <c r="AN260" s="7">
        <f t="shared" si="25"/>
        <v>0</v>
      </c>
      <c r="AO260" s="7">
        <f t="shared" si="26"/>
        <v>0</v>
      </c>
      <c r="AP260" s="7">
        <f t="shared" si="22"/>
        <v>0</v>
      </c>
      <c r="AQ260" s="7">
        <f t="shared" si="23"/>
        <v>0</v>
      </c>
      <c r="AR260" s="7">
        <f t="shared" si="24"/>
        <v>0</v>
      </c>
    </row>
    <row r="261" spans="1:44" x14ac:dyDescent="0.25">
      <c r="A261" s="3" t="s">
        <v>29</v>
      </c>
      <c r="B261" s="1">
        <v>2004</v>
      </c>
      <c r="C261" s="7">
        <v>101.244</v>
      </c>
      <c r="D261" s="7">
        <v>100.80500000000001</v>
      </c>
      <c r="E261" s="7">
        <v>791906999999.99988</v>
      </c>
      <c r="F261">
        <v>1448020670847.396</v>
      </c>
      <c r="G261" s="7">
        <v>1466180000000</v>
      </c>
      <c r="H261" s="7">
        <v>1508375000000</v>
      </c>
      <c r="I261" s="1"/>
      <c r="J261" s="7">
        <v>2.1950500000000002</v>
      </c>
      <c r="K261" s="7">
        <v>4.3047083333333331</v>
      </c>
      <c r="L261" s="7">
        <v>800.0169677734375</v>
      </c>
      <c r="M261" s="7">
        <v>320.06900024414062</v>
      </c>
      <c r="N261" s="7">
        <v>5404522</v>
      </c>
      <c r="O261" s="1"/>
      <c r="P261" s="7">
        <v>11923358469.120296</v>
      </c>
      <c r="Q261" s="1">
        <v>104967967564.48926</v>
      </c>
      <c r="R261" s="7">
        <v>288181000000</v>
      </c>
      <c r="S261" s="7">
        <v>1403405647673.7783</v>
      </c>
      <c r="T261" s="7">
        <v>261572.30000000002</v>
      </c>
      <c r="U261" s="7">
        <v>717788000000</v>
      </c>
      <c r="V261" s="7">
        <v>5.5071320393145431</v>
      </c>
      <c r="W261">
        <v>1472917000000</v>
      </c>
      <c r="X261">
        <v>34.949119342526195</v>
      </c>
      <c r="Y261" s="7">
        <v>0</v>
      </c>
      <c r="Z261" s="7">
        <v>0</v>
      </c>
      <c r="AA261" s="7">
        <v>0</v>
      </c>
      <c r="AB261" s="7">
        <v>0</v>
      </c>
      <c r="AC261" s="7">
        <v>0</v>
      </c>
      <c r="AD261" s="7">
        <v>0</v>
      </c>
      <c r="AE261" s="7">
        <v>0</v>
      </c>
      <c r="AF261" s="7">
        <v>0</v>
      </c>
      <c r="AG261" s="7">
        <v>0</v>
      </c>
      <c r="AH261" s="7">
        <v>0</v>
      </c>
      <c r="AI261" s="7">
        <v>0</v>
      </c>
      <c r="AJ261" s="7">
        <v>0</v>
      </c>
      <c r="AK261" s="7">
        <v>0</v>
      </c>
      <c r="AL261" s="7">
        <v>0</v>
      </c>
      <c r="AM261" s="7">
        <f t="array" ref="AM261">IF(AL261="NA","NA",IF(SUM(ABS(Y261:AL261))&gt;0,1,0))</f>
        <v>0</v>
      </c>
      <c r="AN261" s="7">
        <f t="shared" si="25"/>
        <v>0</v>
      </c>
      <c r="AO261" s="7">
        <f t="shared" si="26"/>
        <v>0</v>
      </c>
      <c r="AP261" s="7">
        <f t="shared" si="22"/>
        <v>0</v>
      </c>
      <c r="AQ261" s="7">
        <f t="shared" si="23"/>
        <v>0</v>
      </c>
      <c r="AR261" s="7">
        <f t="shared" si="24"/>
        <v>0</v>
      </c>
    </row>
    <row r="262" spans="1:44" x14ac:dyDescent="0.25">
      <c r="A262" s="3" t="s">
        <v>29</v>
      </c>
      <c r="B262" s="1">
        <v>2005</v>
      </c>
      <c r="C262" s="7">
        <v>101.86800000000001</v>
      </c>
      <c r="D262" s="7">
        <v>100.206</v>
      </c>
      <c r="E262" s="7">
        <v>708707000000.00012</v>
      </c>
      <c r="F262">
        <v>1511575050113.7263</v>
      </c>
      <c r="G262" s="7">
        <v>1545257000000</v>
      </c>
      <c r="H262" s="7">
        <v>1545256000000</v>
      </c>
      <c r="I262" s="1"/>
      <c r="J262" s="7">
        <v>2.2242416666666665</v>
      </c>
      <c r="K262" s="7">
        <v>3.4036249999999999</v>
      </c>
      <c r="L262" s="7">
        <v>827.9344482421875</v>
      </c>
      <c r="M262" s="7">
        <v>335.13442993164063</v>
      </c>
      <c r="N262" s="7">
        <v>5419432</v>
      </c>
      <c r="O262" s="1"/>
      <c r="P262" s="7">
        <v>12670924380.155338</v>
      </c>
      <c r="Q262" s="1">
        <v>95987999999.999268</v>
      </c>
      <c r="R262" s="7">
        <v>301620000000</v>
      </c>
      <c r="S262" s="7">
        <v>1449268999999.9995</v>
      </c>
      <c r="T262" s="7">
        <v>274520</v>
      </c>
      <c r="U262" s="7">
        <v>745140000000</v>
      </c>
      <c r="V262" s="7">
        <v>4.8045264768915938</v>
      </c>
      <c r="W262">
        <v>1566806000000</v>
      </c>
      <c r="X262">
        <v>36.806719999999999</v>
      </c>
      <c r="Y262" s="7">
        <v>0</v>
      </c>
      <c r="Z262" s="7">
        <v>0</v>
      </c>
      <c r="AA262" s="7">
        <v>0</v>
      </c>
      <c r="AB262" s="7">
        <v>0</v>
      </c>
      <c r="AC262" s="7">
        <v>0</v>
      </c>
      <c r="AD262" s="7">
        <v>0</v>
      </c>
      <c r="AE262" s="7">
        <v>0</v>
      </c>
      <c r="AF262" s="7">
        <v>0</v>
      </c>
      <c r="AG262" s="7">
        <v>0</v>
      </c>
      <c r="AH262" s="7">
        <v>0</v>
      </c>
      <c r="AI262" s="7">
        <v>0</v>
      </c>
      <c r="AJ262" s="7">
        <v>0</v>
      </c>
      <c r="AK262" s="7">
        <v>0</v>
      </c>
      <c r="AL262" s="7">
        <v>0</v>
      </c>
      <c r="AM262" s="7">
        <f t="array" ref="AM262">IF(AL262="NA","NA",IF(SUM(ABS(Y262:AL262))&gt;0,1,0))</f>
        <v>0</v>
      </c>
      <c r="AN262" s="7">
        <f t="shared" si="25"/>
        <v>0</v>
      </c>
      <c r="AO262" s="7">
        <f t="shared" si="26"/>
        <v>0</v>
      </c>
      <c r="AP262" s="7">
        <f t="shared" si="22"/>
        <v>0</v>
      </c>
      <c r="AQ262" s="7">
        <f t="shared" si="23"/>
        <v>0</v>
      </c>
      <c r="AR262" s="7">
        <f t="shared" si="24"/>
        <v>0</v>
      </c>
    </row>
    <row r="263" spans="1:44" x14ac:dyDescent="0.25">
      <c r="A263" s="3" t="s">
        <v>29</v>
      </c>
      <c r="B263" s="1">
        <v>2006</v>
      </c>
      <c r="C263" s="7">
        <v>102.154</v>
      </c>
      <c r="D263" s="7">
        <v>101.586</v>
      </c>
      <c r="E263" s="7">
        <v>673034000000.00012</v>
      </c>
      <c r="F263">
        <v>1565128506704.1172</v>
      </c>
      <c r="G263" s="7">
        <v>1631660000000</v>
      </c>
      <c r="H263" s="7">
        <v>1597714000000</v>
      </c>
      <c r="I263" s="1"/>
      <c r="J263" s="7">
        <v>3.1804666666666668</v>
      </c>
      <c r="K263" s="7">
        <v>3.8121750000000003</v>
      </c>
      <c r="L263" s="7">
        <v>857.77972412109375</v>
      </c>
      <c r="M263" s="7">
        <v>385.3446044921875</v>
      </c>
      <c r="N263" s="7">
        <v>5437271</v>
      </c>
      <c r="O263" s="1"/>
      <c r="P263" s="7">
        <v>8693290380.0831947</v>
      </c>
      <c r="Q263" s="1">
        <v>67726916040.836426</v>
      </c>
      <c r="R263" s="7">
        <v>344770000000</v>
      </c>
      <c r="S263" s="7">
        <v>1529989054278.5791</v>
      </c>
      <c r="T263" s="7">
        <v>313413</v>
      </c>
      <c r="U263" s="7">
        <v>771596000000</v>
      </c>
      <c r="V263" s="7">
        <v>3.9020416234893807</v>
      </c>
      <c r="W263">
        <v>1662101000000</v>
      </c>
      <c r="X263">
        <v>42.109572466858268</v>
      </c>
      <c r="Y263" s="7">
        <v>0</v>
      </c>
      <c r="Z263" s="7">
        <v>0</v>
      </c>
      <c r="AA263" s="7">
        <v>0</v>
      </c>
      <c r="AB263" s="7">
        <v>0</v>
      </c>
      <c r="AC263" s="7">
        <v>0</v>
      </c>
      <c r="AD263" s="7">
        <v>0</v>
      </c>
      <c r="AE263" s="7">
        <v>0</v>
      </c>
      <c r="AF263" s="7">
        <v>0</v>
      </c>
      <c r="AG263" s="7">
        <v>0</v>
      </c>
      <c r="AH263" s="7">
        <v>0</v>
      </c>
      <c r="AI263" s="7">
        <v>0</v>
      </c>
      <c r="AJ263" s="7">
        <v>0</v>
      </c>
      <c r="AK263" s="7">
        <v>0</v>
      </c>
      <c r="AL263" s="7">
        <v>0</v>
      </c>
      <c r="AM263" s="7">
        <f t="array" ref="AM263">IF(AL263="NA","NA",IF(SUM(ABS(Y263:AL263))&gt;0,1,0))</f>
        <v>0</v>
      </c>
      <c r="AN263" s="7">
        <f t="shared" si="25"/>
        <v>0</v>
      </c>
      <c r="AO263" s="7">
        <f t="shared" si="26"/>
        <v>0</v>
      </c>
      <c r="AP263" s="7">
        <f t="shared" si="22"/>
        <v>0</v>
      </c>
      <c r="AQ263" s="7">
        <f t="shared" si="23"/>
        <v>0</v>
      </c>
      <c r="AR263" s="7">
        <f t="shared" si="24"/>
        <v>0</v>
      </c>
    </row>
    <row r="264" spans="1:44" x14ac:dyDescent="0.25">
      <c r="A264" s="3" t="s">
        <v>29</v>
      </c>
      <c r="B264" s="1">
        <v>2007</v>
      </c>
      <c r="C264" s="7">
        <v>101.89100000000001</v>
      </c>
      <c r="D264" s="7">
        <v>100.992</v>
      </c>
      <c r="E264" s="7">
        <v>582220000000.00012</v>
      </c>
      <c r="F264">
        <v>1617936309212.0996</v>
      </c>
      <c r="G264" s="7">
        <v>1695263000000</v>
      </c>
      <c r="H264" s="7">
        <v>1623009000000</v>
      </c>
      <c r="I264" s="1"/>
      <c r="J264" s="7">
        <v>4.4209250000000004</v>
      </c>
      <c r="K264" s="7">
        <v>4.2866083333333336</v>
      </c>
      <c r="L264" s="7">
        <v>879.32366943359375</v>
      </c>
      <c r="M264" s="7">
        <v>395.17578125</v>
      </c>
      <c r="N264" s="7">
        <v>5461437</v>
      </c>
      <c r="O264" s="1"/>
      <c r="P264" s="7">
        <v>7174930571.355072</v>
      </c>
      <c r="Q264" s="1">
        <v>62914181146.522461</v>
      </c>
      <c r="R264" s="7">
        <v>346164000000</v>
      </c>
      <c r="S264" s="7">
        <v>1560095336843.7969</v>
      </c>
      <c r="T264" s="7">
        <v>316286.2</v>
      </c>
      <c r="U264" s="7">
        <v>794952000000</v>
      </c>
      <c r="V264" s="7">
        <v>3.764004267112059</v>
      </c>
      <c r="W264">
        <v>1713505000000</v>
      </c>
      <c r="X264">
        <v>42.441195156938086</v>
      </c>
      <c r="Y264" s="7">
        <v>0</v>
      </c>
      <c r="Z264" s="7">
        <v>0</v>
      </c>
      <c r="AA264" s="7">
        <v>0</v>
      </c>
      <c r="AB264" s="7">
        <v>0</v>
      </c>
      <c r="AC264" s="7">
        <v>0</v>
      </c>
      <c r="AD264" s="7">
        <v>0</v>
      </c>
      <c r="AE264" s="7">
        <v>0</v>
      </c>
      <c r="AF264" s="7">
        <v>0</v>
      </c>
      <c r="AG264" s="7">
        <v>0</v>
      </c>
      <c r="AH264" s="7">
        <v>0</v>
      </c>
      <c r="AI264" s="7">
        <v>0</v>
      </c>
      <c r="AJ264" s="7">
        <v>0</v>
      </c>
      <c r="AK264" s="7">
        <v>0</v>
      </c>
      <c r="AL264" s="7">
        <v>0</v>
      </c>
      <c r="AM264" s="7">
        <f t="array" ref="AM264">IF(AL264="NA","NA",IF(SUM(ABS(Y264:AL264))&gt;0,1,0))</f>
        <v>0</v>
      </c>
      <c r="AN264" s="7">
        <f t="shared" si="25"/>
        <v>0</v>
      </c>
      <c r="AO264" s="7">
        <f t="shared" si="26"/>
        <v>0</v>
      </c>
      <c r="AP264" s="7">
        <f t="shared" si="22"/>
        <v>0</v>
      </c>
      <c r="AQ264" s="7">
        <f t="shared" si="23"/>
        <v>0</v>
      </c>
      <c r="AR264" s="7">
        <f t="shared" si="24"/>
        <v>0</v>
      </c>
    </row>
    <row r="265" spans="1:44" x14ac:dyDescent="0.25">
      <c r="A265" s="3" t="s">
        <v>29</v>
      </c>
      <c r="B265" s="1">
        <v>2008</v>
      </c>
      <c r="C265" s="7">
        <v>99.783000000000001</v>
      </c>
      <c r="D265" s="7">
        <v>98.963000000000008</v>
      </c>
      <c r="E265" s="7">
        <v>726460000000</v>
      </c>
      <c r="F265">
        <v>1704704945707.8147</v>
      </c>
      <c r="G265" s="7">
        <v>1753152000000</v>
      </c>
      <c r="H265" s="7">
        <v>1610287999999.9998</v>
      </c>
      <c r="I265" s="1"/>
      <c r="J265" s="7">
        <v>5.2625499999999992</v>
      </c>
      <c r="K265" s="7">
        <v>4.2842500000000001</v>
      </c>
      <c r="L265" s="7">
        <v>870.48394775390625</v>
      </c>
      <c r="M265" s="7">
        <v>382.13262939453125</v>
      </c>
      <c r="N265" s="7">
        <v>5493621</v>
      </c>
      <c r="O265" s="1"/>
      <c r="P265" s="7">
        <v>10996375876.637466</v>
      </c>
      <c r="Q265" s="1">
        <v>59195422857.521973</v>
      </c>
      <c r="R265" s="7">
        <v>331790000000</v>
      </c>
      <c r="S265" s="7">
        <v>1551091447208.5977</v>
      </c>
      <c r="T265" s="7">
        <v>304745.8</v>
      </c>
      <c r="U265" s="7">
        <v>792483000000</v>
      </c>
      <c r="V265" s="7">
        <v>3.4766030648727915</v>
      </c>
      <c r="W265">
        <v>1780887000000</v>
      </c>
      <c r="X265">
        <v>40.541137207012468</v>
      </c>
      <c r="Y265" s="7">
        <v>0</v>
      </c>
      <c r="Z265" s="7">
        <v>0</v>
      </c>
      <c r="AA265" s="7">
        <v>0</v>
      </c>
      <c r="AB265" s="7">
        <v>0</v>
      </c>
      <c r="AC265" s="7">
        <v>0</v>
      </c>
      <c r="AD265" s="7">
        <v>0</v>
      </c>
      <c r="AE265" s="7">
        <v>0</v>
      </c>
      <c r="AF265" s="7">
        <v>0</v>
      </c>
      <c r="AG265" s="7">
        <v>0</v>
      </c>
      <c r="AH265" s="7">
        <v>0</v>
      </c>
      <c r="AI265" s="7">
        <v>0</v>
      </c>
      <c r="AJ265" s="7">
        <v>0</v>
      </c>
      <c r="AK265" s="7">
        <v>0</v>
      </c>
      <c r="AL265" s="7">
        <v>0</v>
      </c>
      <c r="AM265" s="7">
        <f t="array" ref="AM265">IF(AL265="NA","NA",IF(SUM(ABS(Y265:AL265))&gt;0,1,0))</f>
        <v>0</v>
      </c>
      <c r="AN265" s="7">
        <f t="shared" si="25"/>
        <v>0</v>
      </c>
      <c r="AO265" s="7">
        <f t="shared" si="26"/>
        <v>0</v>
      </c>
      <c r="AP265" s="7">
        <f t="shared" si="22"/>
        <v>0</v>
      </c>
      <c r="AQ265" s="7">
        <f t="shared" si="23"/>
        <v>0</v>
      </c>
      <c r="AR265" s="7">
        <f t="shared" si="24"/>
        <v>0</v>
      </c>
    </row>
    <row r="266" spans="1:44" x14ac:dyDescent="0.25">
      <c r="A266" s="3" t="s">
        <v>29</v>
      </c>
      <c r="B266" s="1">
        <v>2009</v>
      </c>
      <c r="C266" s="7">
        <v>100.44</v>
      </c>
      <c r="D266" s="7">
        <v>97.064000000000007</v>
      </c>
      <c r="E266" s="7">
        <v>820619000000</v>
      </c>
      <c r="F266">
        <v>1727390520558.96</v>
      </c>
      <c r="G266" s="7">
        <v>1664790000000</v>
      </c>
      <c r="H266" s="7">
        <v>1519044000000</v>
      </c>
      <c r="I266" s="1"/>
      <c r="J266" s="7">
        <v>2.4992916666666667</v>
      </c>
      <c r="K266" s="7">
        <v>3.586241666666667</v>
      </c>
      <c r="L266" s="7">
        <v>840.5408935546875</v>
      </c>
      <c r="M266" s="7">
        <v>307.61349487304687</v>
      </c>
      <c r="N266" s="7">
        <v>5523094</v>
      </c>
      <c r="O266" s="1"/>
      <c r="P266" s="7">
        <v>12175365141.385895</v>
      </c>
      <c r="Q266" s="1">
        <v>39766237365.068848</v>
      </c>
      <c r="R266" s="7">
        <v>279115000000</v>
      </c>
      <c r="S266" s="7">
        <v>1479294221802.4546</v>
      </c>
      <c r="T266" s="7">
        <v>255413.6</v>
      </c>
      <c r="U266" s="7">
        <v>763844000000</v>
      </c>
      <c r="V266" s="7">
        <v>5.9968645552288775</v>
      </c>
      <c r="W266">
        <v>1691067000000</v>
      </c>
      <c r="X266">
        <v>33.22100880377004</v>
      </c>
      <c r="Y266" s="7">
        <v>0</v>
      </c>
      <c r="Z266" s="7">
        <v>0</v>
      </c>
      <c r="AA266" s="7">
        <v>0</v>
      </c>
      <c r="AB266" s="7">
        <v>0.1</v>
      </c>
      <c r="AC266" s="7">
        <v>0</v>
      </c>
      <c r="AD266" s="7">
        <v>0.4</v>
      </c>
      <c r="AE266" s="7">
        <v>0</v>
      </c>
      <c r="AF266" s="7">
        <v>0</v>
      </c>
      <c r="AG266" s="7">
        <v>0</v>
      </c>
      <c r="AH266" s="7">
        <v>0</v>
      </c>
      <c r="AI266" s="7">
        <v>0</v>
      </c>
      <c r="AJ266" s="7">
        <v>0</v>
      </c>
      <c r="AK266" s="7">
        <v>0</v>
      </c>
      <c r="AL266" s="7">
        <v>0</v>
      </c>
      <c r="AM266" s="7">
        <f t="array" ref="AM266">IF(AL266="NA","NA",IF(SUM(ABS(Y266:AL266))&gt;0,1,0))</f>
        <v>1</v>
      </c>
      <c r="AN266" s="7">
        <f t="shared" si="25"/>
        <v>1</v>
      </c>
      <c r="AO266" s="7">
        <f t="shared" si="26"/>
        <v>0</v>
      </c>
      <c r="AP266" s="7">
        <f t="shared" si="22"/>
        <v>0</v>
      </c>
      <c r="AQ266" s="7">
        <f t="shared" si="23"/>
        <v>0</v>
      </c>
      <c r="AR266" s="7">
        <f t="shared" si="24"/>
        <v>0</v>
      </c>
    </row>
    <row r="267" spans="1:44" x14ac:dyDescent="0.25">
      <c r="A267" s="3" t="s">
        <v>29</v>
      </c>
      <c r="B267" s="1">
        <v>2010</v>
      </c>
      <c r="C267" s="7">
        <v>101.645</v>
      </c>
      <c r="D267" s="7">
        <v>100.97800000000001</v>
      </c>
      <c r="E267" s="7">
        <v>935272000000</v>
      </c>
      <c r="F267">
        <v>1811335822396.4963</v>
      </c>
      <c r="G267" s="7">
        <v>1760052000000</v>
      </c>
      <c r="H267" s="7">
        <v>1540111000000</v>
      </c>
      <c r="I267" s="1"/>
      <c r="J267" s="7">
        <v>1.2484500000000001</v>
      </c>
      <c r="K267" s="7">
        <v>2.9260583333333336</v>
      </c>
      <c r="L267" s="7">
        <v>857.5770263671875</v>
      </c>
      <c r="M267" s="7">
        <v>297.28399658203125</v>
      </c>
      <c r="N267" s="7">
        <v>5547683</v>
      </c>
      <c r="O267" s="1"/>
      <c r="P267" s="7">
        <v>17372495791.147591</v>
      </c>
      <c r="Q267" s="1">
        <v>55502943070.845215</v>
      </c>
      <c r="R267" s="7">
        <v>273380000000</v>
      </c>
      <c r="S267" s="7">
        <v>1484661099618.3125</v>
      </c>
      <c r="T267" s="7">
        <v>242708.2</v>
      </c>
      <c r="U267" s="7">
        <v>774102000000</v>
      </c>
      <c r="V267" s="7">
        <v>7.4788683800393283</v>
      </c>
      <c r="W267">
        <v>1802236000000</v>
      </c>
      <c r="X267">
        <v>31.840684727060758</v>
      </c>
      <c r="Y267" s="7">
        <v>0</v>
      </c>
      <c r="Z267" s="7">
        <v>0</v>
      </c>
      <c r="AA267" s="7">
        <v>0.4</v>
      </c>
      <c r="AB267" s="7">
        <v>0.1</v>
      </c>
      <c r="AC267" s="7">
        <v>0.5</v>
      </c>
      <c r="AD267" s="7">
        <v>0</v>
      </c>
      <c r="AE267" s="7">
        <v>0</v>
      </c>
      <c r="AF267" s="7">
        <v>0</v>
      </c>
      <c r="AG267" s="7">
        <v>0</v>
      </c>
      <c r="AH267" s="7">
        <v>0.6</v>
      </c>
      <c r="AI267" s="7">
        <v>0.6</v>
      </c>
      <c r="AJ267" s="7">
        <v>0.6</v>
      </c>
      <c r="AK267" s="7">
        <v>0</v>
      </c>
      <c r="AL267" s="7">
        <v>0</v>
      </c>
      <c r="AM267" s="7">
        <f t="array" ref="AM267">IF(AL267="NA","NA",IF(SUM(ABS(Y267:AL267))&gt;0,1,0))</f>
        <v>1</v>
      </c>
      <c r="AN267" s="7">
        <f t="shared" si="25"/>
        <v>0</v>
      </c>
      <c r="AO267" s="7">
        <f t="shared" si="26"/>
        <v>1</v>
      </c>
      <c r="AP267" s="7">
        <f t="shared" ref="AP267:AP330" si="27">IF(AQ267="NA","NA",AQ267+AR267)</f>
        <v>0</v>
      </c>
      <c r="AQ267" s="7">
        <f t="shared" ref="AQ267:AQ330" si="28">IF(Y267="NA","NA",Z267+Y267)</f>
        <v>0</v>
      </c>
      <c r="AR267" s="7">
        <f t="shared" ref="AR267:AR330" si="29">IF(AF267="NA","NA",AF267+AG267)</f>
        <v>0</v>
      </c>
    </row>
    <row r="268" spans="1:44" x14ac:dyDescent="0.25">
      <c r="A268" s="3" t="s">
        <v>29</v>
      </c>
      <c r="B268" s="1">
        <v>2011</v>
      </c>
      <c r="C268" s="7">
        <v>100.88</v>
      </c>
      <c r="D268" s="7">
        <v>100.879</v>
      </c>
      <c r="E268" s="7">
        <v>1074007000000.0002</v>
      </c>
      <c r="F268">
        <v>1834973260625.5681</v>
      </c>
      <c r="G268" s="7">
        <v>1791773000000</v>
      </c>
      <c r="H268" s="7">
        <v>1556610000000.0005</v>
      </c>
      <c r="I268" s="1"/>
      <c r="J268" s="7">
        <v>1.3839833333333333</v>
      </c>
      <c r="K268" s="7">
        <v>2.7293500000000002</v>
      </c>
      <c r="L268" s="7">
        <v>850.71014404296875</v>
      </c>
      <c r="M268" s="7">
        <v>300.51556396484375</v>
      </c>
      <c r="N268" s="7">
        <v>5570572</v>
      </c>
      <c r="O268" s="1"/>
      <c r="P268" s="7">
        <v>17513957469.430115</v>
      </c>
      <c r="Q268" s="1">
        <v>75165100020.239258</v>
      </c>
      <c r="R268" s="7">
        <v>282505000000</v>
      </c>
      <c r="S268" s="7">
        <v>1481471738151.8337</v>
      </c>
      <c r="T268" s="7">
        <v>238086.5</v>
      </c>
      <c r="U268" s="7">
        <v>768541000000</v>
      </c>
      <c r="V268" s="7">
        <v>7.564204587190722</v>
      </c>
      <c r="W268">
        <v>1834837000000</v>
      </c>
      <c r="X268">
        <v>33.191287108546824</v>
      </c>
      <c r="Y268" s="7">
        <v>0</v>
      </c>
      <c r="Z268" s="7">
        <v>0.4</v>
      </c>
      <c r="AA268" s="7">
        <v>0.1</v>
      </c>
      <c r="AB268" s="7">
        <v>0.5</v>
      </c>
      <c r="AC268" s="7">
        <v>0</v>
      </c>
      <c r="AD268" s="7">
        <v>0</v>
      </c>
      <c r="AE268" s="7">
        <v>0</v>
      </c>
      <c r="AF268" s="7">
        <v>0</v>
      </c>
      <c r="AG268" s="7">
        <v>0.6</v>
      </c>
      <c r="AH268" s="7">
        <v>0.6</v>
      </c>
      <c r="AI268" s="7">
        <v>0.6</v>
      </c>
      <c r="AJ268" s="7">
        <v>0</v>
      </c>
      <c r="AK268" s="7">
        <v>0</v>
      </c>
      <c r="AL268" s="7">
        <v>0</v>
      </c>
      <c r="AM268" s="7">
        <f t="array" ref="AM268">IF(AL268="NA","NA",IF(SUM(ABS(Y268:AL268))&gt;0,1,0))</f>
        <v>1</v>
      </c>
      <c r="AN268" s="7">
        <f t="shared" si="25"/>
        <v>0</v>
      </c>
      <c r="AO268" s="7">
        <f t="shared" si="26"/>
        <v>1</v>
      </c>
      <c r="AP268" s="7">
        <f t="shared" si="27"/>
        <v>1</v>
      </c>
      <c r="AQ268" s="7">
        <f t="shared" si="28"/>
        <v>0.4</v>
      </c>
      <c r="AR268" s="7">
        <f t="shared" si="29"/>
        <v>0.6</v>
      </c>
    </row>
    <row r="269" spans="1:44" x14ac:dyDescent="0.25">
      <c r="A269" s="3" t="s">
        <v>29</v>
      </c>
      <c r="B269" s="1">
        <v>2012</v>
      </c>
      <c r="C269" s="7">
        <v>100.624</v>
      </c>
      <c r="D269" s="7">
        <v>100.34</v>
      </c>
      <c r="E269" s="7">
        <v>1083470000000</v>
      </c>
      <c r="F269">
        <v>1888444483534.9763</v>
      </c>
      <c r="G269" s="7">
        <v>1825583000000</v>
      </c>
      <c r="H269" s="7">
        <v>1551026000000.0002</v>
      </c>
      <c r="I269" s="1"/>
      <c r="J269" s="7">
        <v>0.62000833333333338</v>
      </c>
      <c r="K269" s="7">
        <v>1.4033916666666668</v>
      </c>
      <c r="L269" s="7">
        <v>855.30322265625</v>
      </c>
      <c r="M269" s="7">
        <v>297.10076904296875</v>
      </c>
      <c r="N269" s="15">
        <f>FORECAST(B269,N265:N268,B265:B268)</f>
        <v>5597603</v>
      </c>
      <c r="O269" s="1"/>
      <c r="P269" s="7">
        <v>16007968808.270359</v>
      </c>
      <c r="Q269" s="1">
        <v>66375646038.694824</v>
      </c>
      <c r="R269" s="7">
        <v>284821000000</v>
      </c>
      <c r="S269" s="7">
        <v>1484677659419.1006</v>
      </c>
      <c r="T269" s="7">
        <v>245714.30000000002</v>
      </c>
      <c r="U269" s="7">
        <v>767662000000</v>
      </c>
      <c r="V269" s="7">
        <v>7.5345589853129873</v>
      </c>
      <c r="W269">
        <v>1878299000000</v>
      </c>
      <c r="X269">
        <v>32.60417367856018</v>
      </c>
      <c r="Y269" s="7">
        <v>0.2</v>
      </c>
      <c r="Z269" s="7">
        <v>0.1</v>
      </c>
      <c r="AA269" s="7">
        <v>0.6</v>
      </c>
      <c r="AB269" s="7">
        <v>0</v>
      </c>
      <c r="AC269" s="7">
        <v>0</v>
      </c>
      <c r="AD269" s="7">
        <v>0</v>
      </c>
      <c r="AE269" s="7">
        <v>0</v>
      </c>
      <c r="AF269" s="7">
        <v>0</v>
      </c>
      <c r="AG269" s="7">
        <v>0.6</v>
      </c>
      <c r="AH269" s="7">
        <v>0.6</v>
      </c>
      <c r="AI269" s="7">
        <v>0</v>
      </c>
      <c r="AJ269" s="7">
        <v>0</v>
      </c>
      <c r="AK269" s="7">
        <v>0</v>
      </c>
      <c r="AL269" s="7">
        <v>0</v>
      </c>
      <c r="AM269" s="7">
        <f t="array" ref="AM269">IF(AL269="NA","NA",IF(SUM(ABS(Y269:AL269))&gt;0,1,0))</f>
        <v>1</v>
      </c>
      <c r="AN269" s="7">
        <f t="shared" si="25"/>
        <v>0</v>
      </c>
      <c r="AO269" s="7">
        <f t="shared" si="26"/>
        <v>1</v>
      </c>
      <c r="AP269" s="7">
        <f t="shared" si="27"/>
        <v>0.9</v>
      </c>
      <c r="AQ269" s="7">
        <f t="shared" si="28"/>
        <v>0.30000000000000004</v>
      </c>
      <c r="AR269" s="7">
        <f t="shared" si="29"/>
        <v>0.6</v>
      </c>
    </row>
    <row r="270" spans="1:44" x14ac:dyDescent="0.25">
      <c r="A270" s="3" t="s">
        <v>29</v>
      </c>
      <c r="B270" s="1">
        <v>2013</v>
      </c>
      <c r="C270" s="7" t="s">
        <v>24</v>
      </c>
      <c r="D270" s="7" t="s">
        <v>24</v>
      </c>
      <c r="E270" s="7">
        <v>1098645664821.0616</v>
      </c>
      <c r="F270">
        <v>1933217664222.75</v>
      </c>
      <c r="G270" s="7">
        <v>1860615325235.4175</v>
      </c>
      <c r="H270" s="7">
        <v>1556316566138.4875</v>
      </c>
      <c r="J270" s="7">
        <v>0.22842500000000002</v>
      </c>
      <c r="K270" s="7">
        <v>1.7742500000000001</v>
      </c>
      <c r="L270" s="7" t="s">
        <v>24</v>
      </c>
      <c r="M270" s="7" t="s">
        <v>24</v>
      </c>
      <c r="N270" s="15">
        <f>FORECAST(B270,N265:N268,B265:B268)</f>
        <v>5623147.200000003</v>
      </c>
      <c r="P270" s="7">
        <v>17729851567.818752</v>
      </c>
      <c r="Q270" s="7" t="s">
        <v>24</v>
      </c>
      <c r="R270" s="7">
        <v>288472283192.91699</v>
      </c>
      <c r="S270" s="7">
        <v>1492774286447.9495</v>
      </c>
      <c r="T270" s="7">
        <v>260071.40000000002</v>
      </c>
      <c r="U270" s="7">
        <v>769869187500</v>
      </c>
      <c r="V270" s="7" t="s">
        <v>24</v>
      </c>
      <c r="W270" s="7" t="s">
        <v>24</v>
      </c>
      <c r="X270">
        <v>33.371219696376471</v>
      </c>
      <c r="Y270" s="7">
        <v>0</v>
      </c>
      <c r="Z270" s="7">
        <v>0.6</v>
      </c>
      <c r="AA270" s="7">
        <v>0</v>
      </c>
      <c r="AB270" s="7">
        <v>0</v>
      </c>
      <c r="AC270" s="7">
        <v>0</v>
      </c>
      <c r="AD270" s="7">
        <v>0</v>
      </c>
      <c r="AE270" s="7">
        <v>0</v>
      </c>
      <c r="AF270" s="7">
        <v>0</v>
      </c>
      <c r="AG270" s="7">
        <v>0.6</v>
      </c>
      <c r="AH270" s="7">
        <v>0</v>
      </c>
      <c r="AI270" s="7">
        <v>0</v>
      </c>
      <c r="AJ270" s="7">
        <v>0</v>
      </c>
      <c r="AK270" s="7">
        <v>0</v>
      </c>
      <c r="AL270" s="7">
        <v>0</v>
      </c>
      <c r="AM270" s="7">
        <f t="array" ref="AM270">IF(AL270="NA","NA",IF(SUM(ABS(Y270:AL270))&gt;0,1,0))</f>
        <v>1</v>
      </c>
      <c r="AN270" s="7">
        <f t="shared" si="25"/>
        <v>0</v>
      </c>
      <c r="AO270" s="7">
        <f t="shared" si="26"/>
        <v>1</v>
      </c>
      <c r="AP270" s="7">
        <f t="shared" si="27"/>
        <v>1.2</v>
      </c>
      <c r="AQ270" s="7">
        <f t="shared" si="28"/>
        <v>0.6</v>
      </c>
      <c r="AR270" s="7">
        <f t="shared" si="29"/>
        <v>0.6</v>
      </c>
    </row>
    <row r="271" spans="1:44" x14ac:dyDescent="0.25">
      <c r="A271" s="3" t="s">
        <v>29</v>
      </c>
      <c r="B271" s="1">
        <v>2014</v>
      </c>
      <c r="C271" s="7" t="s">
        <v>24</v>
      </c>
      <c r="D271" s="7" t="s">
        <v>24</v>
      </c>
      <c r="E271" s="7">
        <v>1161740516868.2463</v>
      </c>
      <c r="F271" s="7" t="s">
        <v>24</v>
      </c>
      <c r="G271" s="7">
        <v>1918467665747.6367</v>
      </c>
      <c r="H271" s="7">
        <v>1582374986365.5515</v>
      </c>
      <c r="J271" s="7" t="s">
        <v>24</v>
      </c>
      <c r="K271" s="7" t="s">
        <v>24</v>
      </c>
      <c r="L271" s="7" t="s">
        <v>24</v>
      </c>
      <c r="M271" s="7" t="s">
        <v>24</v>
      </c>
      <c r="N271" s="7" t="s">
        <v>24</v>
      </c>
      <c r="P271" s="7">
        <v>18249580717.882343</v>
      </c>
      <c r="Q271" s="7" t="s">
        <v>24</v>
      </c>
      <c r="R271" s="7">
        <v>307929103286.61267</v>
      </c>
      <c r="S271" s="7">
        <v>1520409576504.1685</v>
      </c>
      <c r="T271" s="7" t="s">
        <v>24</v>
      </c>
      <c r="U271" s="7">
        <v>778537095997.59607</v>
      </c>
      <c r="V271" s="7" t="s">
        <v>24</v>
      </c>
      <c r="W271" s="7" t="s">
        <v>24</v>
      </c>
      <c r="X271" s="12" t="s">
        <v>24</v>
      </c>
      <c r="Y271" s="7">
        <v>0</v>
      </c>
      <c r="Z271" s="7">
        <v>0</v>
      </c>
      <c r="AA271" s="7">
        <v>0</v>
      </c>
      <c r="AB271" s="7">
        <v>0</v>
      </c>
      <c r="AC271" s="7">
        <v>0</v>
      </c>
      <c r="AD271" s="7">
        <v>0</v>
      </c>
      <c r="AE271" s="7">
        <v>0</v>
      </c>
      <c r="AF271" s="7">
        <v>0</v>
      </c>
      <c r="AG271" s="7">
        <v>0</v>
      </c>
      <c r="AH271" s="7">
        <v>0</v>
      </c>
      <c r="AI271" s="7">
        <v>0</v>
      </c>
      <c r="AJ271" s="7">
        <v>0</v>
      </c>
      <c r="AK271" s="7">
        <v>0</v>
      </c>
      <c r="AL271" s="7">
        <v>0</v>
      </c>
      <c r="AM271" s="7">
        <f t="array" ref="AM271">IF(AL271="NA","NA",IF(SUM(ABS(Y271:AL271))&gt;0,1,0))</f>
        <v>0</v>
      </c>
      <c r="AN271" s="7">
        <f t="shared" si="25"/>
        <v>0</v>
      </c>
      <c r="AO271" s="7">
        <f t="shared" si="26"/>
        <v>0</v>
      </c>
      <c r="AP271" s="7">
        <f t="shared" si="27"/>
        <v>0</v>
      </c>
      <c r="AQ271" s="7">
        <f t="shared" si="28"/>
        <v>0</v>
      </c>
      <c r="AR271" s="7">
        <f t="shared" si="29"/>
        <v>0</v>
      </c>
    </row>
    <row r="272" spans="1:44" x14ac:dyDescent="0.25">
      <c r="A272" s="3" t="s">
        <v>30</v>
      </c>
      <c r="B272" s="1">
        <v>1970</v>
      </c>
      <c r="C272" s="7" t="s">
        <v>24</v>
      </c>
      <c r="D272" s="7" t="s">
        <v>24</v>
      </c>
      <c r="E272" s="7" t="s">
        <v>24</v>
      </c>
      <c r="F272" s="7" t="s">
        <v>24</v>
      </c>
      <c r="G272" s="7">
        <v>16867214029.428291</v>
      </c>
      <c r="H272" s="7">
        <v>342435376725.31152</v>
      </c>
      <c r="I272" s="1"/>
      <c r="J272" s="7" t="s">
        <v>24</v>
      </c>
      <c r="K272" s="7">
        <v>9.5324402680148062</v>
      </c>
      <c r="L272" s="7">
        <v>200.46699523925781</v>
      </c>
      <c r="M272" s="7">
        <v>80.618110656738281</v>
      </c>
      <c r="N272" s="7">
        <v>33752818</v>
      </c>
      <c r="O272" s="1"/>
      <c r="P272" s="7">
        <v>-358764804.09635377</v>
      </c>
      <c r="Q272" s="1">
        <v>13404348387.58313</v>
      </c>
      <c r="R272" s="7">
        <v>84192403289.945282</v>
      </c>
      <c r="S272" s="7">
        <v>328779761767.22119</v>
      </c>
      <c r="T272" s="7" t="s">
        <v>24</v>
      </c>
      <c r="U272" s="7">
        <v>205341512761.94629</v>
      </c>
      <c r="V272" s="7" t="s">
        <v>24</v>
      </c>
      <c r="W272">
        <v>16569637553.018602</v>
      </c>
      <c r="X272">
        <v>69.102198450590123</v>
      </c>
      <c r="Y272" s="7" t="s">
        <v>24</v>
      </c>
      <c r="Z272" s="7" t="s">
        <v>24</v>
      </c>
      <c r="AA272" s="7" t="s">
        <v>24</v>
      </c>
      <c r="AB272" s="7" t="s">
        <v>24</v>
      </c>
      <c r="AC272" s="7" t="s">
        <v>24</v>
      </c>
      <c r="AD272" s="7" t="s">
        <v>24</v>
      </c>
      <c r="AE272" s="7" t="s">
        <v>24</v>
      </c>
      <c r="AF272" s="7" t="s">
        <v>24</v>
      </c>
      <c r="AG272" s="7" t="s">
        <v>24</v>
      </c>
      <c r="AH272" s="7" t="s">
        <v>24</v>
      </c>
      <c r="AI272" s="7" t="s">
        <v>24</v>
      </c>
      <c r="AJ272" s="7" t="s">
        <v>24</v>
      </c>
      <c r="AK272" s="7" t="s">
        <v>24</v>
      </c>
      <c r="AL272" s="7" t="s">
        <v>24</v>
      </c>
      <c r="AM272" s="7" t="s">
        <v>24</v>
      </c>
      <c r="AN272" s="7" t="s">
        <v>24</v>
      </c>
      <c r="AO272" s="7" t="s">
        <v>24</v>
      </c>
      <c r="AP272" s="7" t="str">
        <f t="shared" si="27"/>
        <v>NA</v>
      </c>
      <c r="AQ272" s="7" t="str">
        <f t="shared" si="28"/>
        <v>NA</v>
      </c>
      <c r="AR272" s="7" t="str">
        <f t="shared" si="29"/>
        <v>NA</v>
      </c>
    </row>
    <row r="273" spans="1:44" x14ac:dyDescent="0.25">
      <c r="A273" s="3" t="s">
        <v>30</v>
      </c>
      <c r="B273" s="1">
        <v>1971</v>
      </c>
      <c r="C273" s="7" t="s">
        <v>24</v>
      </c>
      <c r="D273" s="7" t="s">
        <v>24</v>
      </c>
      <c r="E273" s="7" t="s">
        <v>24</v>
      </c>
      <c r="F273" s="7" t="s">
        <v>24</v>
      </c>
      <c r="G273" s="7">
        <v>19028855012.055817</v>
      </c>
      <c r="H273" s="7">
        <v>358346957257.34161</v>
      </c>
      <c r="I273" s="1"/>
      <c r="J273" s="7" t="s">
        <v>24</v>
      </c>
      <c r="K273" s="7">
        <v>9.7545595684113593</v>
      </c>
      <c r="L273" s="7">
        <v>206.66230773925781</v>
      </c>
      <c r="M273" s="7">
        <v>75.770454406738281</v>
      </c>
      <c r="N273" s="7">
        <v>34216274</v>
      </c>
      <c r="O273" s="1"/>
      <c r="P273" s="7">
        <v>357392553.40726304</v>
      </c>
      <c r="Q273" s="1">
        <v>19766353431.786865</v>
      </c>
      <c r="R273" s="7">
        <v>81665790635.177811</v>
      </c>
      <c r="S273" s="7">
        <v>338321286770.1676</v>
      </c>
      <c r="T273" s="7" t="s">
        <v>24</v>
      </c>
      <c r="U273" s="7">
        <v>215813171741.98096</v>
      </c>
      <c r="V273" s="7" t="s">
        <v>24</v>
      </c>
      <c r="W273">
        <v>18733491783.056499</v>
      </c>
      <c r="X273">
        <v>64.999231033655875</v>
      </c>
      <c r="Y273" s="7" t="s">
        <v>24</v>
      </c>
      <c r="Z273" s="7" t="s">
        <v>24</v>
      </c>
      <c r="AA273" s="7" t="s">
        <v>24</v>
      </c>
      <c r="AB273" s="7" t="s">
        <v>24</v>
      </c>
      <c r="AC273" s="7" t="s">
        <v>24</v>
      </c>
      <c r="AD273" s="7" t="s">
        <v>24</v>
      </c>
      <c r="AE273" s="7" t="s">
        <v>24</v>
      </c>
      <c r="AF273" s="7" t="s">
        <v>24</v>
      </c>
      <c r="AG273" s="7" t="s">
        <v>24</v>
      </c>
      <c r="AH273" s="7" t="s">
        <v>24</v>
      </c>
      <c r="AI273" s="7" t="s">
        <v>24</v>
      </c>
      <c r="AJ273" s="7" t="s">
        <v>24</v>
      </c>
      <c r="AK273" s="7" t="s">
        <v>24</v>
      </c>
      <c r="AL273" s="7" t="s">
        <v>24</v>
      </c>
      <c r="AM273" s="7" t="s">
        <v>24</v>
      </c>
      <c r="AN273" s="7" t="s">
        <v>24</v>
      </c>
      <c r="AO273" s="7" t="s">
        <v>24</v>
      </c>
      <c r="AP273" s="7" t="str">
        <f t="shared" si="27"/>
        <v>NA</v>
      </c>
      <c r="AQ273" s="7" t="str">
        <f t="shared" si="28"/>
        <v>NA</v>
      </c>
      <c r="AR273" s="7" t="str">
        <f t="shared" si="29"/>
        <v>NA</v>
      </c>
    </row>
    <row r="274" spans="1:44" x14ac:dyDescent="0.25">
      <c r="A274" s="3" t="s">
        <v>30</v>
      </c>
      <c r="B274" s="1">
        <v>1972</v>
      </c>
      <c r="C274" s="7" t="s">
        <v>24</v>
      </c>
      <c r="D274" s="7" t="s">
        <v>24</v>
      </c>
      <c r="E274" s="7" t="s">
        <v>24</v>
      </c>
      <c r="F274" s="7" t="s">
        <v>24</v>
      </c>
      <c r="G274" s="7">
        <v>22332252952.866421</v>
      </c>
      <c r="H274" s="7">
        <v>387549073159.79358</v>
      </c>
      <c r="I274" s="1"/>
      <c r="J274" s="7" t="s">
        <v>24</v>
      </c>
      <c r="K274" s="7">
        <v>9.0997029901475948</v>
      </c>
      <c r="L274" s="7">
        <v>224.90875244140625</v>
      </c>
      <c r="M274" s="7">
        <v>86.896331787109375</v>
      </c>
      <c r="N274" s="7">
        <v>34571714</v>
      </c>
      <c r="O274" s="1"/>
      <c r="P274" s="7">
        <v>106821675.46798229</v>
      </c>
      <c r="Q274" s="1">
        <v>17080135461.361755</v>
      </c>
      <c r="R274" s="7">
        <v>93263816239.612656</v>
      </c>
      <c r="S274" s="7">
        <v>370186757175.16992</v>
      </c>
      <c r="T274" s="7" t="s">
        <v>24</v>
      </c>
      <c r="U274" s="7">
        <v>233725341162.46823</v>
      </c>
      <c r="V274" s="7" t="s">
        <v>24</v>
      </c>
      <c r="W274">
        <v>22013476787.126301</v>
      </c>
      <c r="X274">
        <v>75.801495545577239</v>
      </c>
      <c r="Y274" s="7" t="s">
        <v>24</v>
      </c>
      <c r="Z274" s="7" t="s">
        <v>24</v>
      </c>
      <c r="AA274" s="7" t="s">
        <v>24</v>
      </c>
      <c r="AB274" s="7" t="s">
        <v>24</v>
      </c>
      <c r="AC274" s="7" t="s">
        <v>24</v>
      </c>
      <c r="AD274" s="7" t="s">
        <v>24</v>
      </c>
      <c r="AE274" s="7" t="s">
        <v>24</v>
      </c>
      <c r="AF274" s="7" t="s">
        <v>24</v>
      </c>
      <c r="AG274" s="7" t="s">
        <v>24</v>
      </c>
      <c r="AH274" s="7" t="s">
        <v>24</v>
      </c>
      <c r="AI274" s="7" t="s">
        <v>24</v>
      </c>
      <c r="AJ274" s="7" t="s">
        <v>24</v>
      </c>
      <c r="AK274" s="7" t="s">
        <v>24</v>
      </c>
      <c r="AL274" s="7" t="s">
        <v>24</v>
      </c>
      <c r="AM274" s="7" t="s">
        <v>24</v>
      </c>
      <c r="AN274" s="7" t="s">
        <v>24</v>
      </c>
      <c r="AO274" s="7" t="s">
        <v>24</v>
      </c>
      <c r="AP274" s="7" t="str">
        <f t="shared" si="27"/>
        <v>NA</v>
      </c>
      <c r="AQ274" s="7" t="str">
        <f t="shared" si="28"/>
        <v>NA</v>
      </c>
      <c r="AR274" s="7" t="str">
        <f t="shared" si="29"/>
        <v>NA</v>
      </c>
    </row>
    <row r="275" spans="1:44" x14ac:dyDescent="0.25">
      <c r="A275" s="3" t="s">
        <v>30</v>
      </c>
      <c r="B275" s="1">
        <v>1973</v>
      </c>
      <c r="C275" s="7" t="s">
        <v>24</v>
      </c>
      <c r="D275" s="7" t="s">
        <v>24</v>
      </c>
      <c r="E275" s="7" t="s">
        <v>24</v>
      </c>
      <c r="F275" s="7" t="s">
        <v>24</v>
      </c>
      <c r="G275" s="7">
        <v>26937766975.200432</v>
      </c>
      <c r="H275" s="7">
        <v>417759540194.48212</v>
      </c>
      <c r="I275" s="1"/>
      <c r="J275" s="7" t="s">
        <v>24</v>
      </c>
      <c r="K275" s="7">
        <v>9.2348435354013603</v>
      </c>
      <c r="L275" s="7">
        <v>241.69656372070312</v>
      </c>
      <c r="M275" s="7">
        <v>99.373313903808594</v>
      </c>
      <c r="N275" s="7">
        <v>34921497</v>
      </c>
      <c r="O275" s="1"/>
      <c r="P275" s="7">
        <v>-579060769.53057289</v>
      </c>
      <c r="Q275" s="1">
        <v>13995755438.189941</v>
      </c>
      <c r="R275" s="7">
        <v>105387601424.52422</v>
      </c>
      <c r="S275" s="7">
        <v>403457362182.00732</v>
      </c>
      <c r="T275" s="7" t="s">
        <v>24</v>
      </c>
      <c r="U275" s="7">
        <v>251958275162.58725</v>
      </c>
      <c r="V275" s="7" t="s">
        <v>24</v>
      </c>
      <c r="W275">
        <v>26607630816.116802</v>
      </c>
      <c r="X275">
        <v>86.88595830500303</v>
      </c>
      <c r="Y275" s="7" t="s">
        <v>24</v>
      </c>
      <c r="Z275" s="7" t="s">
        <v>24</v>
      </c>
      <c r="AA275" s="7" t="s">
        <v>24</v>
      </c>
      <c r="AB275" s="7" t="s">
        <v>24</v>
      </c>
      <c r="AC275" s="7" t="s">
        <v>24</v>
      </c>
      <c r="AD275" s="7" t="s">
        <v>24</v>
      </c>
      <c r="AE275" s="7" t="s">
        <v>24</v>
      </c>
      <c r="AF275" s="7" t="s">
        <v>24</v>
      </c>
      <c r="AG275" s="7" t="s">
        <v>24</v>
      </c>
      <c r="AH275" s="7" t="s">
        <v>24</v>
      </c>
      <c r="AI275" s="7" t="s">
        <v>24</v>
      </c>
      <c r="AJ275" s="7" t="s">
        <v>24</v>
      </c>
      <c r="AK275" s="7" t="s">
        <v>24</v>
      </c>
      <c r="AL275" s="7" t="s">
        <v>24</v>
      </c>
      <c r="AM275" s="7" t="s">
        <v>24</v>
      </c>
      <c r="AN275" s="7" t="s">
        <v>24</v>
      </c>
      <c r="AO275" s="7" t="s">
        <v>24</v>
      </c>
      <c r="AP275" s="7" t="str">
        <f t="shared" si="27"/>
        <v>NA</v>
      </c>
      <c r="AQ275" s="7" t="str">
        <f t="shared" si="28"/>
        <v>NA</v>
      </c>
      <c r="AR275" s="7" t="str">
        <f t="shared" si="29"/>
        <v>NA</v>
      </c>
    </row>
    <row r="276" spans="1:44" x14ac:dyDescent="0.25">
      <c r="A276" s="3" t="s">
        <v>30</v>
      </c>
      <c r="B276" s="1">
        <v>1974</v>
      </c>
      <c r="C276" s="7" t="s">
        <v>24</v>
      </c>
      <c r="D276" s="7" t="s">
        <v>24</v>
      </c>
      <c r="E276" s="7" t="s">
        <v>24</v>
      </c>
      <c r="F276" s="7" t="s">
        <v>24</v>
      </c>
      <c r="G276" s="7">
        <v>32989078853.570774</v>
      </c>
      <c r="H276" s="7">
        <v>441223737485.18433</v>
      </c>
      <c r="I276" s="1"/>
      <c r="J276" s="7" t="s">
        <v>24</v>
      </c>
      <c r="K276" s="7">
        <v>10.990232958106564</v>
      </c>
      <c r="L276" s="7">
        <v>256.82479858398437</v>
      </c>
      <c r="M276" s="7">
        <v>110.64787292480469</v>
      </c>
      <c r="N276" s="7">
        <v>35287558</v>
      </c>
      <c r="O276" s="1"/>
      <c r="P276" s="7">
        <v>-4285604758.0487809</v>
      </c>
      <c r="Q276" s="1">
        <v>14010174521.437195</v>
      </c>
      <c r="R276" s="7">
        <v>111924160973.64865</v>
      </c>
      <c r="S276" s="7">
        <v>426888203280.13147</v>
      </c>
      <c r="T276" s="7" t="s">
        <v>24</v>
      </c>
      <c r="U276" s="7">
        <v>264801136417.88992</v>
      </c>
      <c r="V276" s="7" t="s">
        <v>24</v>
      </c>
      <c r="W276">
        <v>32710802586.019703</v>
      </c>
      <c r="X276">
        <v>92.974520816177773</v>
      </c>
      <c r="Y276" s="7" t="s">
        <v>24</v>
      </c>
      <c r="Z276" s="7" t="s">
        <v>24</v>
      </c>
      <c r="AA276" s="7" t="s">
        <v>24</v>
      </c>
      <c r="AB276" s="7" t="s">
        <v>24</v>
      </c>
      <c r="AC276" s="7" t="s">
        <v>24</v>
      </c>
      <c r="AD276" s="7" t="s">
        <v>24</v>
      </c>
      <c r="AE276" s="7" t="s">
        <v>24</v>
      </c>
      <c r="AF276" s="7" t="s">
        <v>24</v>
      </c>
      <c r="AG276" s="7" t="s">
        <v>24</v>
      </c>
      <c r="AH276" s="7" t="s">
        <v>24</v>
      </c>
      <c r="AI276" s="7" t="s">
        <v>24</v>
      </c>
      <c r="AJ276" s="7" t="s">
        <v>24</v>
      </c>
      <c r="AK276" s="7" t="s">
        <v>24</v>
      </c>
      <c r="AL276" s="7" t="s">
        <v>24</v>
      </c>
      <c r="AM276" s="7" t="s">
        <v>24</v>
      </c>
      <c r="AN276" s="7" t="s">
        <v>24</v>
      </c>
      <c r="AO276" s="7" t="s">
        <v>24</v>
      </c>
      <c r="AP276" s="7" t="str">
        <f t="shared" si="27"/>
        <v>NA</v>
      </c>
      <c r="AQ276" s="7" t="str">
        <f t="shared" si="28"/>
        <v>NA</v>
      </c>
      <c r="AR276" s="7" t="str">
        <f t="shared" si="29"/>
        <v>NA</v>
      </c>
    </row>
    <row r="277" spans="1:44" x14ac:dyDescent="0.25">
      <c r="A277" s="3" t="s">
        <v>30</v>
      </c>
      <c r="B277" s="1">
        <v>1975</v>
      </c>
      <c r="C277" s="7" t="s">
        <v>24</v>
      </c>
      <c r="D277" s="7" t="s">
        <v>24</v>
      </c>
      <c r="E277" s="7" t="s">
        <v>24</v>
      </c>
      <c r="F277" s="7" t="s">
        <v>24</v>
      </c>
      <c r="G277" s="7">
        <v>38730576905.647614</v>
      </c>
      <c r="H277" s="7">
        <v>443614397785.45361</v>
      </c>
      <c r="I277" s="1"/>
      <c r="J277" s="7" t="s">
        <v>24</v>
      </c>
      <c r="K277" s="7">
        <v>11.560267279224892</v>
      </c>
      <c r="L277" s="7">
        <v>258.87771606445313</v>
      </c>
      <c r="M277" s="7">
        <v>105.18372344970703</v>
      </c>
      <c r="N277" s="7">
        <v>35687714</v>
      </c>
      <c r="O277" s="1"/>
      <c r="P277" s="7">
        <v>-4015336414.9202414</v>
      </c>
      <c r="Q277" s="1">
        <v>14711012964.646118</v>
      </c>
      <c r="R277" s="7">
        <v>106887417155.66473</v>
      </c>
      <c r="S277" s="7">
        <v>428575043941.67334</v>
      </c>
      <c r="T277" s="7" t="s">
        <v>24</v>
      </c>
      <c r="U277" s="7">
        <v>269569631867.24762</v>
      </c>
      <c r="V277" s="7" t="s">
        <v>24</v>
      </c>
      <c r="W277">
        <v>38253344917.394302</v>
      </c>
      <c r="X277">
        <v>87.507509985570692</v>
      </c>
      <c r="Y277" s="7" t="s">
        <v>24</v>
      </c>
      <c r="Z277" s="7" t="s">
        <v>24</v>
      </c>
      <c r="AA277" s="7" t="s">
        <v>24</v>
      </c>
      <c r="AB277" s="7" t="s">
        <v>24</v>
      </c>
      <c r="AC277" s="7" t="s">
        <v>24</v>
      </c>
      <c r="AD277" s="7" t="s">
        <v>24</v>
      </c>
      <c r="AE277" s="7" t="s">
        <v>24</v>
      </c>
      <c r="AF277" s="7" t="s">
        <v>24</v>
      </c>
      <c r="AG277" s="7" t="s">
        <v>24</v>
      </c>
      <c r="AH277" s="7" t="s">
        <v>24</v>
      </c>
      <c r="AI277" s="7" t="s">
        <v>24</v>
      </c>
      <c r="AJ277" s="7" t="s">
        <v>24</v>
      </c>
      <c r="AK277" s="7" t="s">
        <v>24</v>
      </c>
      <c r="AL277" s="7" t="s">
        <v>24</v>
      </c>
      <c r="AM277" s="7" t="s">
        <v>24</v>
      </c>
      <c r="AN277" s="7" t="s">
        <v>24</v>
      </c>
      <c r="AO277" s="7" t="s">
        <v>24</v>
      </c>
      <c r="AP277" s="7" t="str">
        <f t="shared" si="27"/>
        <v>NA</v>
      </c>
      <c r="AQ277" s="7" t="str">
        <f t="shared" si="28"/>
        <v>NA</v>
      </c>
      <c r="AR277" s="7" t="str">
        <f t="shared" si="29"/>
        <v>NA</v>
      </c>
    </row>
    <row r="278" spans="1:44" x14ac:dyDescent="0.25">
      <c r="A278" s="3" t="s">
        <v>30</v>
      </c>
      <c r="B278" s="1">
        <v>1976</v>
      </c>
      <c r="C278" s="7" t="s">
        <v>24</v>
      </c>
      <c r="D278" s="7" t="s">
        <v>24</v>
      </c>
      <c r="E278" s="7" t="s">
        <v>24</v>
      </c>
      <c r="F278" s="7" t="s">
        <v>24</v>
      </c>
      <c r="G278" s="7">
        <v>46607417044.124168</v>
      </c>
      <c r="H278" s="7">
        <v>458272217224.25586</v>
      </c>
      <c r="I278" s="1"/>
      <c r="J278" s="7" t="s">
        <v>24</v>
      </c>
      <c r="K278" s="7">
        <v>10.745111011699221</v>
      </c>
      <c r="L278" s="7">
        <v>270.59024047851562</v>
      </c>
      <c r="M278" s="7">
        <v>101.52610778808594</v>
      </c>
      <c r="N278" s="7">
        <v>36118035</v>
      </c>
      <c r="O278" s="1"/>
      <c r="P278" s="7">
        <v>-4807855167.1796722</v>
      </c>
      <c r="Q278" s="1">
        <v>11909836687.987549</v>
      </c>
      <c r="R278" s="7">
        <v>106030379595.01302</v>
      </c>
      <c r="S278" s="7">
        <v>446019933445.01483</v>
      </c>
      <c r="T278" s="7" t="s">
        <v>24</v>
      </c>
      <c r="U278" s="7">
        <v>284665518973.74347</v>
      </c>
      <c r="V278" s="7" t="s">
        <v>24</v>
      </c>
      <c r="W278">
        <v>45876031040.601501</v>
      </c>
      <c r="X278">
        <v>87.638652077770928</v>
      </c>
      <c r="Y278" s="7" t="s">
        <v>24</v>
      </c>
      <c r="Z278" s="7" t="s">
        <v>24</v>
      </c>
      <c r="AA278" s="7" t="s">
        <v>24</v>
      </c>
      <c r="AB278" s="7" t="s">
        <v>24</v>
      </c>
      <c r="AC278" s="7" t="s">
        <v>24</v>
      </c>
      <c r="AD278" s="7" t="s">
        <v>24</v>
      </c>
      <c r="AE278" s="7" t="s">
        <v>24</v>
      </c>
      <c r="AF278" s="7" t="s">
        <v>24</v>
      </c>
      <c r="AG278" s="7" t="s">
        <v>24</v>
      </c>
      <c r="AH278" s="7" t="s">
        <v>24</v>
      </c>
      <c r="AI278" s="7" t="s">
        <v>24</v>
      </c>
      <c r="AJ278" s="7" t="s">
        <v>24</v>
      </c>
      <c r="AK278" s="7" t="s">
        <v>24</v>
      </c>
      <c r="AL278" s="7" t="s">
        <v>24</v>
      </c>
      <c r="AM278" s="7" t="s">
        <v>24</v>
      </c>
      <c r="AN278" s="7" t="s">
        <v>24</v>
      </c>
      <c r="AO278" s="7" t="s">
        <v>24</v>
      </c>
      <c r="AP278" s="7" t="str">
        <f t="shared" si="27"/>
        <v>NA</v>
      </c>
      <c r="AQ278" s="7" t="str">
        <f t="shared" si="28"/>
        <v>NA</v>
      </c>
      <c r="AR278" s="7" t="str">
        <f t="shared" si="29"/>
        <v>NA</v>
      </c>
    </row>
    <row r="279" spans="1:44" x14ac:dyDescent="0.25">
      <c r="A279" s="3" t="s">
        <v>30</v>
      </c>
      <c r="B279" s="1">
        <v>1977</v>
      </c>
      <c r="C279" s="7" t="s">
        <v>24</v>
      </c>
      <c r="D279" s="7" t="s">
        <v>24</v>
      </c>
      <c r="E279" s="7" t="s">
        <v>24</v>
      </c>
      <c r="F279" s="7" t="s">
        <v>24</v>
      </c>
      <c r="G279" s="7">
        <v>59130823140.509857</v>
      </c>
      <c r="H279" s="7">
        <v>471283953523.34753</v>
      </c>
      <c r="I279" s="1"/>
      <c r="J279" s="7">
        <v>15.522414166666668</v>
      </c>
      <c r="K279" s="7">
        <v>10.329625718371483</v>
      </c>
      <c r="L279" s="7">
        <v>273.40628051757812</v>
      </c>
      <c r="M279" s="7">
        <v>99.474281311035156</v>
      </c>
      <c r="N279" s="7">
        <v>36563834</v>
      </c>
      <c r="O279" s="1"/>
      <c r="P279" s="7">
        <v>-2539723244.8675528</v>
      </c>
      <c r="Q279" s="1">
        <v>19612031292.724121</v>
      </c>
      <c r="R279" s="7">
        <v>105077749383.36552</v>
      </c>
      <c r="S279" s="7">
        <v>451323635868.8783</v>
      </c>
      <c r="T279" s="7" t="s">
        <v>24</v>
      </c>
      <c r="U279" s="7">
        <v>288933683069.22583</v>
      </c>
      <c r="V279" s="7">
        <v>4.1508604272402891</v>
      </c>
      <c r="W279">
        <v>58119566714.959198</v>
      </c>
      <c r="X279">
        <v>85.202002541509941</v>
      </c>
      <c r="Y279" s="7" t="s">
        <v>24</v>
      </c>
      <c r="Z279" s="7" t="s">
        <v>24</v>
      </c>
      <c r="AA279" s="7" t="s">
        <v>24</v>
      </c>
      <c r="AB279" s="7" t="s">
        <v>24</v>
      </c>
      <c r="AC279" s="7" t="s">
        <v>24</v>
      </c>
      <c r="AD279" s="7" t="s">
        <v>24</v>
      </c>
      <c r="AE279" s="7" t="s">
        <v>24</v>
      </c>
      <c r="AF279" s="7" t="s">
        <v>24</v>
      </c>
      <c r="AG279" s="7" t="s">
        <v>24</v>
      </c>
      <c r="AH279" s="7" t="s">
        <v>24</v>
      </c>
      <c r="AI279" s="7" t="s">
        <v>24</v>
      </c>
      <c r="AJ279" s="7" t="s">
        <v>24</v>
      </c>
      <c r="AK279" s="7" t="s">
        <v>24</v>
      </c>
      <c r="AL279" s="7" t="s">
        <v>24</v>
      </c>
      <c r="AM279" s="7" t="s">
        <v>24</v>
      </c>
      <c r="AN279" s="7" t="s">
        <v>24</v>
      </c>
      <c r="AO279" s="7" t="s">
        <v>24</v>
      </c>
      <c r="AP279" s="7" t="str">
        <f t="shared" si="27"/>
        <v>NA</v>
      </c>
      <c r="AQ279" s="7" t="str">
        <f t="shared" si="28"/>
        <v>NA</v>
      </c>
      <c r="AR279" s="7" t="str">
        <f t="shared" si="29"/>
        <v>NA</v>
      </c>
    </row>
    <row r="280" spans="1:44" x14ac:dyDescent="0.25">
      <c r="A280" s="3" t="s">
        <v>30</v>
      </c>
      <c r="B280" s="1">
        <v>1978</v>
      </c>
      <c r="C280" s="7" t="s">
        <v>24</v>
      </c>
      <c r="D280" s="7" t="s">
        <v>24</v>
      </c>
      <c r="E280" s="7" t="s">
        <v>24</v>
      </c>
      <c r="F280" s="7" t="s">
        <v>24</v>
      </c>
      <c r="G280" s="7">
        <v>72385466839.327408</v>
      </c>
      <c r="H280" s="7">
        <v>478180474263.85913</v>
      </c>
      <c r="I280" s="1"/>
      <c r="J280" s="7">
        <v>17.590495749999999</v>
      </c>
      <c r="K280" s="7">
        <v>11.940409326390167</v>
      </c>
      <c r="L280" s="7">
        <v>274.88934326171875</v>
      </c>
      <c r="M280" s="7">
        <v>96.441650390625</v>
      </c>
      <c r="N280" s="7">
        <v>36971471</v>
      </c>
      <c r="O280" s="1"/>
      <c r="P280" s="7">
        <v>1188321451.8068686</v>
      </c>
      <c r="Q280" s="1">
        <v>23898972426.811218</v>
      </c>
      <c r="R280" s="7">
        <v>102239636538.28427</v>
      </c>
      <c r="S280" s="7">
        <v>453928713942.03119</v>
      </c>
      <c r="T280" s="7" t="s">
        <v>24</v>
      </c>
      <c r="U280" s="7">
        <v>291533564398.8725</v>
      </c>
      <c r="V280" s="7">
        <v>5.5734338322624115</v>
      </c>
      <c r="W280">
        <v>71088750453.454803</v>
      </c>
      <c r="X280">
        <v>84.402810943920102</v>
      </c>
      <c r="Y280" s="7">
        <v>0</v>
      </c>
      <c r="Z280" s="7">
        <v>0</v>
      </c>
      <c r="AA280" s="7">
        <v>0</v>
      </c>
      <c r="AB280" s="7">
        <v>0</v>
      </c>
      <c r="AC280" s="7">
        <v>0</v>
      </c>
      <c r="AD280" s="7">
        <v>0</v>
      </c>
      <c r="AE280" s="7">
        <v>0</v>
      </c>
      <c r="AF280" s="7">
        <v>0</v>
      </c>
      <c r="AG280" s="7">
        <v>0</v>
      </c>
      <c r="AH280" s="7">
        <v>0</v>
      </c>
      <c r="AI280" s="7">
        <v>0</v>
      </c>
      <c r="AJ280" s="7">
        <v>0</v>
      </c>
      <c r="AK280" s="7">
        <v>0</v>
      </c>
      <c r="AL280" s="7">
        <v>0</v>
      </c>
      <c r="AM280" s="7">
        <f t="array" ref="AM280">IF(AL280="NA","NA",IF(SUM(ABS(Y280:AL280))&gt;0,1,0))</f>
        <v>0</v>
      </c>
      <c r="AN280" s="7">
        <f t="shared" ref="AN280:AN344" si="30">AM280-AO280</f>
        <v>0</v>
      </c>
      <c r="AO280" s="7">
        <f t="shared" ref="AO280:AO316" si="31">IF(AF279&lt;&gt;"NA",IF(AND(AF280=0,Y280=0,SUM(AH279:AL279,AA279:AE279)=SUM(AG280:AL280,Z280:AE280),SUM(AG280:AL280,Z280:AE280)&lt;&gt;0),AO279,IF(SUM(AF280:AL280)/(SUM(Y280:AL280)+0.01)&gt;0.5,1,0)),IF(SUM(AF280:AL280)/(SUM(Y280:AL280)+0.01)&gt;0.5,1,0))</f>
        <v>0</v>
      </c>
      <c r="AP280" s="7">
        <f t="shared" si="27"/>
        <v>0</v>
      </c>
      <c r="AQ280" s="7">
        <f t="shared" si="28"/>
        <v>0</v>
      </c>
      <c r="AR280" s="7">
        <f t="shared" si="29"/>
        <v>0</v>
      </c>
    </row>
    <row r="281" spans="1:44" x14ac:dyDescent="0.25">
      <c r="A281" s="3" t="s">
        <v>30</v>
      </c>
      <c r="B281" s="1">
        <v>1979</v>
      </c>
      <c r="C281" s="7" t="s">
        <v>24</v>
      </c>
      <c r="D281" s="7" t="s">
        <v>24</v>
      </c>
      <c r="E281" s="7" t="s">
        <v>24</v>
      </c>
      <c r="F281" s="7" t="s">
        <v>24</v>
      </c>
      <c r="G281" s="7">
        <v>84676672925.116302</v>
      </c>
      <c r="H281" s="7">
        <v>478387486747.96063</v>
      </c>
      <c r="I281" s="1"/>
      <c r="J281" s="7">
        <v>15.520080833333333</v>
      </c>
      <c r="K281" s="7">
        <v>13.309195978480263</v>
      </c>
      <c r="L281" s="7">
        <v>280.30682373046875</v>
      </c>
      <c r="M281" s="7">
        <v>92.846572875976563</v>
      </c>
      <c r="N281" s="7">
        <v>37289006</v>
      </c>
      <c r="O281" s="1"/>
      <c r="P281" s="7">
        <v>568397617.83208561</v>
      </c>
      <c r="Q281" s="1">
        <v>22518900880.190125</v>
      </c>
      <c r="R281" s="7">
        <v>97741837494.017868</v>
      </c>
      <c r="S281" s="7">
        <v>455512900585.37579</v>
      </c>
      <c r="T281" s="7" t="s">
        <v>24</v>
      </c>
      <c r="U281" s="7">
        <v>295321349004.28442</v>
      </c>
      <c r="V281" s="7">
        <v>6.9608684850001445</v>
      </c>
      <c r="W281">
        <v>83381766703.183807</v>
      </c>
      <c r="X281">
        <v>81.779945629774772</v>
      </c>
      <c r="Y281" s="7">
        <v>0</v>
      </c>
      <c r="Z281" s="7">
        <v>0</v>
      </c>
      <c r="AA281" s="7">
        <v>0</v>
      </c>
      <c r="AB281" s="7">
        <v>0</v>
      </c>
      <c r="AC281" s="7">
        <v>0</v>
      </c>
      <c r="AD281" s="7">
        <v>0</v>
      </c>
      <c r="AE281" s="7">
        <v>0</v>
      </c>
      <c r="AF281" s="7">
        <v>0</v>
      </c>
      <c r="AG281" s="7">
        <v>0</v>
      </c>
      <c r="AH281" s="7">
        <v>0</v>
      </c>
      <c r="AI281" s="7">
        <v>0</v>
      </c>
      <c r="AJ281" s="7">
        <v>0</v>
      </c>
      <c r="AK281" s="7">
        <v>0</v>
      </c>
      <c r="AL281" s="7">
        <v>0</v>
      </c>
      <c r="AM281" s="7">
        <f t="array" ref="AM281">IF(AL281="NA","NA",IF(SUM(ABS(Y281:AL281))&gt;0,1,0))</f>
        <v>0</v>
      </c>
      <c r="AN281" s="7">
        <f t="shared" si="30"/>
        <v>0</v>
      </c>
      <c r="AO281" s="7">
        <f t="shared" si="31"/>
        <v>0</v>
      </c>
      <c r="AP281" s="7">
        <f t="shared" si="27"/>
        <v>0</v>
      </c>
      <c r="AQ281" s="7">
        <f t="shared" si="28"/>
        <v>0</v>
      </c>
      <c r="AR281" s="7">
        <f t="shared" si="29"/>
        <v>0</v>
      </c>
    </row>
    <row r="282" spans="1:44" x14ac:dyDescent="0.25">
      <c r="A282" s="3" t="s">
        <v>30</v>
      </c>
      <c r="B282" s="1">
        <v>1980</v>
      </c>
      <c r="C282" s="7" t="s">
        <v>24</v>
      </c>
      <c r="D282" s="7" t="s">
        <v>24</v>
      </c>
      <c r="E282" s="7">
        <v>26538260000</v>
      </c>
      <c r="F282" s="7" t="s">
        <v>24</v>
      </c>
      <c r="G282" s="7">
        <v>97294370186.026108</v>
      </c>
      <c r="H282" s="7">
        <v>484597861271.00671</v>
      </c>
      <c r="I282" s="1"/>
      <c r="J282" s="7">
        <v>16.522663333333334</v>
      </c>
      <c r="K282" s="7">
        <v>15.960833333333333</v>
      </c>
      <c r="L282" s="7">
        <v>287.4869384765625</v>
      </c>
      <c r="M282" s="7">
        <v>102.31455230712891</v>
      </c>
      <c r="N282" s="7">
        <v>37526911</v>
      </c>
      <c r="O282" s="1"/>
      <c r="P282" s="7">
        <v>-5016371288.449542</v>
      </c>
      <c r="Q282" s="1">
        <v>23732197491.061096</v>
      </c>
      <c r="R282" s="7">
        <v>98427467542.53923</v>
      </c>
      <c r="S282" s="7">
        <v>460504420125.40173</v>
      </c>
      <c r="T282" s="7" t="s">
        <v>24</v>
      </c>
      <c r="U282" s="7">
        <v>297093995365.4071</v>
      </c>
      <c r="V282" s="7">
        <v>9.2554487685814433</v>
      </c>
      <c r="W282">
        <v>96347020542.213898</v>
      </c>
      <c r="X282">
        <v>82.127414046422984</v>
      </c>
      <c r="Y282" s="7">
        <v>0</v>
      </c>
      <c r="Z282" s="7">
        <v>0</v>
      </c>
      <c r="AA282" s="7">
        <v>0</v>
      </c>
      <c r="AB282" s="7">
        <v>0</v>
      </c>
      <c r="AC282" s="7">
        <v>0</v>
      </c>
      <c r="AD282" s="7">
        <v>0</v>
      </c>
      <c r="AE282" s="7">
        <v>0</v>
      </c>
      <c r="AF282" s="7">
        <v>0</v>
      </c>
      <c r="AG282" s="7">
        <v>0</v>
      </c>
      <c r="AH282" s="7">
        <v>0</v>
      </c>
      <c r="AI282" s="7">
        <v>0</v>
      </c>
      <c r="AJ282" s="7">
        <v>0</v>
      </c>
      <c r="AK282" s="7">
        <v>0</v>
      </c>
      <c r="AL282" s="7">
        <v>0</v>
      </c>
      <c r="AM282" s="7">
        <f t="array" ref="AM282">IF(AL282="NA","NA",IF(SUM(ABS(Y282:AL282))&gt;0,1,0))</f>
        <v>0</v>
      </c>
      <c r="AN282" s="7">
        <f t="shared" si="30"/>
        <v>0</v>
      </c>
      <c r="AO282" s="7">
        <f t="shared" si="31"/>
        <v>0</v>
      </c>
      <c r="AP282" s="7">
        <f t="shared" si="27"/>
        <v>0</v>
      </c>
      <c r="AQ282" s="7">
        <f t="shared" si="28"/>
        <v>0</v>
      </c>
      <c r="AR282" s="7">
        <f t="shared" si="29"/>
        <v>0</v>
      </c>
    </row>
    <row r="283" spans="1:44" x14ac:dyDescent="0.25">
      <c r="A283" s="3" t="s">
        <v>30</v>
      </c>
      <c r="B283" s="1">
        <v>1981</v>
      </c>
      <c r="C283" s="7" t="s">
        <v>24</v>
      </c>
      <c r="D283" s="7" t="s">
        <v>24</v>
      </c>
      <c r="E283" s="7">
        <v>32443750000</v>
      </c>
      <c r="F283" s="7" t="s">
        <v>24</v>
      </c>
      <c r="G283" s="7">
        <v>109164665043.35431</v>
      </c>
      <c r="H283" s="7">
        <v>483947963078.87793</v>
      </c>
      <c r="I283" s="1"/>
      <c r="J283" s="7">
        <v>16.177664166666666</v>
      </c>
      <c r="K283" s="7">
        <v>15.811666666666667</v>
      </c>
      <c r="L283" s="7">
        <v>283.5274658203125</v>
      </c>
      <c r="M283" s="7">
        <v>99.663818359375</v>
      </c>
      <c r="N283" s="7">
        <v>37741460</v>
      </c>
      <c r="O283" s="1"/>
      <c r="P283" s="7">
        <v>-3879581945.0671902</v>
      </c>
      <c r="Q283" s="1">
        <v>25156118330.177429</v>
      </c>
      <c r="R283" s="7">
        <v>96799313947.410965</v>
      </c>
      <c r="S283" s="7">
        <v>458429684246.48291</v>
      </c>
      <c r="T283" s="7" t="s">
        <v>24</v>
      </c>
      <c r="U283" s="7">
        <v>294131770540.63257</v>
      </c>
      <c r="V283" s="7">
        <v>11.441391047697081</v>
      </c>
      <c r="W283">
        <v>107531903994.44501</v>
      </c>
      <c r="X283">
        <v>79.181006363252877</v>
      </c>
      <c r="Y283" s="7">
        <v>0</v>
      </c>
      <c r="Z283" s="7">
        <v>0</v>
      </c>
      <c r="AA283" s="7">
        <v>0</v>
      </c>
      <c r="AB283" s="7">
        <v>0</v>
      </c>
      <c r="AC283" s="7">
        <v>0</v>
      </c>
      <c r="AD283" s="7">
        <v>0</v>
      </c>
      <c r="AE283" s="7">
        <v>0</v>
      </c>
      <c r="AF283" s="7">
        <v>0</v>
      </c>
      <c r="AG283" s="7">
        <v>0</v>
      </c>
      <c r="AH283" s="7">
        <v>0</v>
      </c>
      <c r="AI283" s="7">
        <v>0</v>
      </c>
      <c r="AJ283" s="7">
        <v>0</v>
      </c>
      <c r="AK283" s="7">
        <v>0</v>
      </c>
      <c r="AL283" s="7">
        <v>0</v>
      </c>
      <c r="AM283" s="7">
        <f t="array" ref="AM283">IF(AL283="NA","NA",IF(SUM(ABS(Y283:AL283))&gt;0,1,0))</f>
        <v>0</v>
      </c>
      <c r="AN283" s="7">
        <f t="shared" si="30"/>
        <v>0</v>
      </c>
      <c r="AO283" s="7">
        <f t="shared" si="31"/>
        <v>0</v>
      </c>
      <c r="AP283" s="7">
        <f t="shared" si="27"/>
        <v>0</v>
      </c>
      <c r="AQ283" s="7">
        <f t="shared" si="28"/>
        <v>0</v>
      </c>
      <c r="AR283" s="7">
        <f t="shared" si="29"/>
        <v>0</v>
      </c>
    </row>
    <row r="284" spans="1:44" x14ac:dyDescent="0.25">
      <c r="A284" s="3" t="s">
        <v>30</v>
      </c>
      <c r="B284" s="1">
        <v>1982</v>
      </c>
      <c r="C284" s="7" t="s">
        <v>24</v>
      </c>
      <c r="D284" s="7" t="s">
        <v>24</v>
      </c>
      <c r="E284" s="7">
        <v>42657530000</v>
      </c>
      <c r="F284" s="7" t="s">
        <v>24</v>
      </c>
      <c r="G284" s="7">
        <v>125543855324.9518</v>
      </c>
      <c r="H284" s="7">
        <v>489981821784.23041</v>
      </c>
      <c r="I284" s="1"/>
      <c r="J284" s="7">
        <v>16.2814975</v>
      </c>
      <c r="K284" s="7">
        <v>15.987500000000001</v>
      </c>
      <c r="L284" s="7">
        <v>283.7186279296875</v>
      </c>
      <c r="M284" s="7">
        <v>99.232917785644531</v>
      </c>
      <c r="N284" s="7">
        <v>37943702</v>
      </c>
      <c r="O284" s="1"/>
      <c r="P284" s="7">
        <v>-3195278143.1325445</v>
      </c>
      <c r="Q284" s="1">
        <v>26840451638.480835</v>
      </c>
      <c r="R284" s="7">
        <v>97775872807.948486</v>
      </c>
      <c r="S284" s="7">
        <v>462773494459.84851</v>
      </c>
      <c r="T284" s="7" t="s">
        <v>24</v>
      </c>
      <c r="U284" s="7">
        <v>294249708137.06879</v>
      </c>
      <c r="V284" s="7">
        <v>12.970200088464749</v>
      </c>
      <c r="W284">
        <v>123567675665.47299</v>
      </c>
      <c r="X284">
        <v>76.95036668178426</v>
      </c>
      <c r="Y284" s="7">
        <v>0</v>
      </c>
      <c r="Z284" s="7">
        <v>0</v>
      </c>
      <c r="AA284" s="7">
        <v>0</v>
      </c>
      <c r="AB284" s="7">
        <v>0</v>
      </c>
      <c r="AC284" s="7">
        <v>0</v>
      </c>
      <c r="AD284" s="7">
        <v>0</v>
      </c>
      <c r="AE284" s="7">
        <v>0</v>
      </c>
      <c r="AF284" s="7">
        <v>0</v>
      </c>
      <c r="AG284" s="7">
        <v>0</v>
      </c>
      <c r="AH284" s="7">
        <v>0</v>
      </c>
      <c r="AI284" s="7">
        <v>0</v>
      </c>
      <c r="AJ284" s="7">
        <v>0</v>
      </c>
      <c r="AK284" s="7">
        <v>0</v>
      </c>
      <c r="AL284" s="7">
        <v>0</v>
      </c>
      <c r="AM284" s="7">
        <f t="array" ref="AM284">IF(AL284="NA","NA",IF(SUM(ABS(Y284:AL284))&gt;0,1,0))</f>
        <v>0</v>
      </c>
      <c r="AN284" s="7">
        <f t="shared" si="30"/>
        <v>0</v>
      </c>
      <c r="AO284" s="7">
        <f t="shared" si="31"/>
        <v>0</v>
      </c>
      <c r="AP284" s="7">
        <f t="shared" si="27"/>
        <v>0</v>
      </c>
      <c r="AQ284" s="7">
        <f t="shared" si="28"/>
        <v>0</v>
      </c>
      <c r="AR284" s="7">
        <f t="shared" si="29"/>
        <v>0</v>
      </c>
    </row>
    <row r="285" spans="1:44" x14ac:dyDescent="0.25">
      <c r="A285" s="3" t="s">
        <v>30</v>
      </c>
      <c r="B285" s="1">
        <v>1983</v>
      </c>
      <c r="C285" s="7" t="s">
        <v>24</v>
      </c>
      <c r="D285" s="7" t="s">
        <v>24</v>
      </c>
      <c r="E285" s="7">
        <v>56491040000</v>
      </c>
      <c r="F285" s="7" t="s">
        <v>24</v>
      </c>
      <c r="G285" s="7">
        <v>142950763508.82162</v>
      </c>
      <c r="H285" s="7">
        <v>498656688338.96899</v>
      </c>
      <c r="I285" s="1"/>
      <c r="J285" s="7">
        <v>20.049574166666666</v>
      </c>
      <c r="K285" s="7">
        <v>16.909166666666668</v>
      </c>
      <c r="L285" s="7">
        <v>285.0909423828125</v>
      </c>
      <c r="M285" s="7">
        <v>97.968048095703125</v>
      </c>
      <c r="N285" s="7">
        <v>38123298</v>
      </c>
      <c r="O285" s="1"/>
      <c r="P285" s="7">
        <v>-1116444005.3729925</v>
      </c>
      <c r="Q285" s="1">
        <v>33362312696.151611</v>
      </c>
      <c r="R285" s="7">
        <v>96567672852.50531</v>
      </c>
      <c r="S285" s="7">
        <v>464922678522.95081</v>
      </c>
      <c r="T285" s="7" t="s">
        <v>24</v>
      </c>
      <c r="U285" s="7">
        <v>295398450959.49945</v>
      </c>
      <c r="V285" s="7">
        <v>14.230914512092632</v>
      </c>
      <c r="W285">
        <v>140364960169.582</v>
      </c>
      <c r="X285">
        <v>76.594963297824037</v>
      </c>
      <c r="Y285" s="7">
        <v>1.9</v>
      </c>
      <c r="Z285" s="7">
        <v>0</v>
      </c>
      <c r="AA285" s="7">
        <v>0</v>
      </c>
      <c r="AB285" s="7">
        <v>0</v>
      </c>
      <c r="AC285" s="7">
        <v>0</v>
      </c>
      <c r="AD285" s="7">
        <v>0</v>
      </c>
      <c r="AE285" s="7">
        <v>0</v>
      </c>
      <c r="AF285" s="7">
        <v>0</v>
      </c>
      <c r="AG285" s="7">
        <v>0</v>
      </c>
      <c r="AH285" s="7">
        <v>0</v>
      </c>
      <c r="AI285" s="7">
        <v>0</v>
      </c>
      <c r="AJ285" s="7">
        <v>0</v>
      </c>
      <c r="AK285" s="7">
        <v>0</v>
      </c>
      <c r="AL285" s="7">
        <v>0</v>
      </c>
      <c r="AM285" s="7">
        <f t="array" ref="AM285">IF(AL285="NA","NA",IF(SUM(ABS(Y285:AL285))&gt;0,1,0))</f>
        <v>1</v>
      </c>
      <c r="AN285" s="7">
        <f t="shared" si="30"/>
        <v>1</v>
      </c>
      <c r="AO285" s="7">
        <f t="shared" si="31"/>
        <v>0</v>
      </c>
      <c r="AP285" s="7">
        <f t="shared" si="27"/>
        <v>1.9</v>
      </c>
      <c r="AQ285" s="7">
        <f t="shared" si="28"/>
        <v>1.9</v>
      </c>
      <c r="AR285" s="7">
        <f t="shared" si="29"/>
        <v>0</v>
      </c>
    </row>
    <row r="286" spans="1:44" x14ac:dyDescent="0.25">
      <c r="A286" s="3" t="s">
        <v>30</v>
      </c>
      <c r="B286" s="1">
        <v>1984</v>
      </c>
      <c r="C286" s="7" t="s">
        <v>24</v>
      </c>
      <c r="D286" s="7" t="s">
        <v>24</v>
      </c>
      <c r="E286" s="7">
        <v>73708920000</v>
      </c>
      <c r="F286" s="7" t="s">
        <v>24</v>
      </c>
      <c r="G286" s="7">
        <v>161305784831.9278</v>
      </c>
      <c r="H286" s="7">
        <v>507549780512.14301</v>
      </c>
      <c r="I286" s="1"/>
      <c r="J286" s="7">
        <v>14.897829166666666</v>
      </c>
      <c r="K286" s="7">
        <v>16.522500000000001</v>
      </c>
      <c r="L286" s="7">
        <v>283.0386962890625</v>
      </c>
      <c r="M286" s="7">
        <v>91.126388549804688</v>
      </c>
      <c r="N286" s="7">
        <v>38279494</v>
      </c>
      <c r="O286" s="1"/>
      <c r="P286" s="7">
        <v>3574193737.7761049</v>
      </c>
      <c r="Q286" s="1">
        <v>46204537742.545593</v>
      </c>
      <c r="R286" s="7">
        <v>91949849298.66658</v>
      </c>
      <c r="S286" s="7">
        <v>460974077244.49475</v>
      </c>
      <c r="T286" s="7" t="s">
        <v>24</v>
      </c>
      <c r="U286" s="7">
        <v>294808762977.31836</v>
      </c>
      <c r="V286" s="7">
        <v>16.587026175562837</v>
      </c>
      <c r="W286">
        <v>158489128949.056</v>
      </c>
      <c r="X286">
        <v>71.26350130364365</v>
      </c>
      <c r="Y286" s="7">
        <v>0.37</v>
      </c>
      <c r="Z286" s="7">
        <v>0</v>
      </c>
      <c r="AA286" s="7">
        <v>0</v>
      </c>
      <c r="AB286" s="7">
        <v>0</v>
      </c>
      <c r="AC286" s="7">
        <v>0</v>
      </c>
      <c r="AD286" s="7">
        <v>0</v>
      </c>
      <c r="AE286" s="7">
        <v>0</v>
      </c>
      <c r="AF286" s="7">
        <v>0.75</v>
      </c>
      <c r="AG286" s="7">
        <v>0</v>
      </c>
      <c r="AH286" s="7">
        <v>0</v>
      </c>
      <c r="AI286" s="7">
        <v>0</v>
      </c>
      <c r="AJ286" s="7">
        <v>0</v>
      </c>
      <c r="AK286" s="7">
        <v>0</v>
      </c>
      <c r="AL286" s="7">
        <v>0</v>
      </c>
      <c r="AM286" s="7">
        <f t="array" ref="AM286">IF(AL286="NA","NA",IF(SUM(ABS(Y286:AL286))&gt;0,1,0))</f>
        <v>1</v>
      </c>
      <c r="AN286" s="7">
        <f t="shared" si="30"/>
        <v>0</v>
      </c>
      <c r="AO286" s="7">
        <f t="shared" si="31"/>
        <v>1</v>
      </c>
      <c r="AP286" s="7">
        <f t="shared" si="27"/>
        <v>1.1200000000000001</v>
      </c>
      <c r="AQ286" s="7">
        <f t="shared" si="28"/>
        <v>0.37</v>
      </c>
      <c r="AR286" s="7">
        <f t="shared" si="29"/>
        <v>0.75</v>
      </c>
    </row>
    <row r="287" spans="1:44" x14ac:dyDescent="0.25">
      <c r="A287" s="3" t="s">
        <v>30</v>
      </c>
      <c r="B287" s="1">
        <v>1985</v>
      </c>
      <c r="C287" s="7" t="s">
        <v>24</v>
      </c>
      <c r="D287" s="7" t="s">
        <v>24</v>
      </c>
      <c r="E287" s="7">
        <v>88766030000</v>
      </c>
      <c r="F287">
        <v>191887565477.33948</v>
      </c>
      <c r="G287" s="7">
        <v>179236247418.84201</v>
      </c>
      <c r="H287" s="7">
        <v>519335556795.38037</v>
      </c>
      <c r="I287" s="1"/>
      <c r="J287" s="7">
        <v>12.224416666666666</v>
      </c>
      <c r="K287" s="7">
        <v>13.3675</v>
      </c>
      <c r="L287" s="7">
        <v>287.47567749023437</v>
      </c>
      <c r="M287" s="7">
        <v>95.472282409667969</v>
      </c>
      <c r="N287" s="7">
        <v>38419709</v>
      </c>
      <c r="O287" s="1"/>
      <c r="P287" s="7">
        <v>3389966135.8072367</v>
      </c>
      <c r="Q287" s="1">
        <v>41856431445.636108</v>
      </c>
      <c r="R287" s="7">
        <v>98115835278.169739</v>
      </c>
      <c r="S287" s="7">
        <v>477094876545.61279</v>
      </c>
      <c r="T287" s="7" t="s">
        <v>24</v>
      </c>
      <c r="U287" s="7">
        <v>301537332602.56897</v>
      </c>
      <c r="V287" s="7">
        <v>17.77308736411203</v>
      </c>
      <c r="W287">
        <v>177375677250.103</v>
      </c>
      <c r="X287">
        <v>73.402422944206364</v>
      </c>
      <c r="Y287" s="7">
        <v>0</v>
      </c>
      <c r="Z287" s="7">
        <v>0</v>
      </c>
      <c r="AA287" s="7">
        <v>0</v>
      </c>
      <c r="AB287" s="7">
        <v>0</v>
      </c>
      <c r="AC287" s="7">
        <v>0</v>
      </c>
      <c r="AD287" s="7">
        <v>0</v>
      </c>
      <c r="AE287" s="7">
        <v>0</v>
      </c>
      <c r="AF287" s="7">
        <v>0</v>
      </c>
      <c r="AG287" s="7">
        <v>0</v>
      </c>
      <c r="AH287" s="7">
        <v>0</v>
      </c>
      <c r="AI287" s="7">
        <v>0</v>
      </c>
      <c r="AJ287" s="7">
        <v>0</v>
      </c>
      <c r="AK287" s="7">
        <v>0</v>
      </c>
      <c r="AL287" s="7">
        <v>0</v>
      </c>
      <c r="AM287" s="7">
        <f t="array" ref="AM287">IF(AL287="NA","NA",IF(SUM(ABS(Y287:AL287))&gt;0,1,0))</f>
        <v>0</v>
      </c>
      <c r="AN287" s="7">
        <f t="shared" si="30"/>
        <v>0</v>
      </c>
      <c r="AO287" s="7">
        <f t="shared" si="31"/>
        <v>0</v>
      </c>
      <c r="AP287" s="7">
        <f t="shared" si="27"/>
        <v>0</v>
      </c>
      <c r="AQ287" s="7">
        <f t="shared" si="28"/>
        <v>0</v>
      </c>
      <c r="AR287" s="7">
        <f t="shared" si="29"/>
        <v>0</v>
      </c>
    </row>
    <row r="288" spans="1:44" x14ac:dyDescent="0.25">
      <c r="A288" s="3" t="s">
        <v>30</v>
      </c>
      <c r="B288" s="1">
        <v>1986</v>
      </c>
      <c r="C288" s="7" t="s">
        <v>24</v>
      </c>
      <c r="D288" s="7" t="s">
        <v>24</v>
      </c>
      <c r="E288" s="7">
        <v>103285170000</v>
      </c>
      <c r="F288">
        <v>216121499812.21198</v>
      </c>
      <c r="G288" s="7">
        <v>205202708776.85089</v>
      </c>
      <c r="H288" s="7">
        <v>536231316903.00293</v>
      </c>
      <c r="I288" s="1"/>
      <c r="J288" s="7">
        <v>11.65775</v>
      </c>
      <c r="K288" s="7">
        <v>11.354166666666666</v>
      </c>
      <c r="L288" s="7">
        <v>298.279541015625</v>
      </c>
      <c r="M288" s="7">
        <v>102.968505859375</v>
      </c>
      <c r="N288" s="7">
        <v>38536531</v>
      </c>
      <c r="O288" s="1"/>
      <c r="P288" s="7">
        <v>4733686373.1042767</v>
      </c>
      <c r="Q288" s="1">
        <v>34612829181.843201</v>
      </c>
      <c r="R288" s="7">
        <v>108376369244.60243</v>
      </c>
      <c r="S288" s="7">
        <v>501215710256.0448</v>
      </c>
      <c r="T288" s="7" t="s">
        <v>24</v>
      </c>
      <c r="U288" s="7">
        <v>311797903492.51978</v>
      </c>
      <c r="V288" s="7">
        <v>17.360898907736662</v>
      </c>
      <c r="W288">
        <v>203262849437.47897</v>
      </c>
      <c r="X288">
        <v>81.614866016330879</v>
      </c>
      <c r="Y288" s="7">
        <v>0</v>
      </c>
      <c r="Z288" s="7">
        <v>0</v>
      </c>
      <c r="AA288" s="7">
        <v>0</v>
      </c>
      <c r="AB288" s="7">
        <v>0</v>
      </c>
      <c r="AC288" s="7">
        <v>0</v>
      </c>
      <c r="AD288" s="7">
        <v>0</v>
      </c>
      <c r="AE288" s="7">
        <v>0</v>
      </c>
      <c r="AF288" s="7">
        <v>0</v>
      </c>
      <c r="AG288" s="7">
        <v>0</v>
      </c>
      <c r="AH288" s="7">
        <v>0</v>
      </c>
      <c r="AI288" s="7">
        <v>0</v>
      </c>
      <c r="AJ288" s="7">
        <v>0</v>
      </c>
      <c r="AK288" s="7">
        <v>0</v>
      </c>
      <c r="AL288" s="7">
        <v>0</v>
      </c>
      <c r="AM288" s="7">
        <f t="array" ref="AM288">IF(AL288="NA","NA",IF(SUM(ABS(Y288:AL288))&gt;0,1,0))</f>
        <v>0</v>
      </c>
      <c r="AN288" s="7">
        <f t="shared" si="30"/>
        <v>0</v>
      </c>
      <c r="AO288" s="7">
        <f t="shared" si="31"/>
        <v>0</v>
      </c>
      <c r="AP288" s="7">
        <f t="shared" si="27"/>
        <v>0</v>
      </c>
      <c r="AQ288" s="7">
        <f t="shared" si="28"/>
        <v>0</v>
      </c>
      <c r="AR288" s="7">
        <f t="shared" si="29"/>
        <v>0</v>
      </c>
    </row>
    <row r="289" spans="1:44" x14ac:dyDescent="0.25">
      <c r="A289" s="3" t="s">
        <v>30</v>
      </c>
      <c r="B289" s="1">
        <v>1987</v>
      </c>
      <c r="C289" s="7">
        <v>99.9</v>
      </c>
      <c r="D289" s="7" t="s">
        <v>24</v>
      </c>
      <c r="E289" s="7">
        <v>111917150000</v>
      </c>
      <c r="F289">
        <v>233832688814.03577</v>
      </c>
      <c r="G289" s="7">
        <v>229460729451.24124</v>
      </c>
      <c r="H289" s="7">
        <v>565980088070.15271</v>
      </c>
      <c r="I289" s="1"/>
      <c r="J289" s="7">
        <v>15.822078333333334</v>
      </c>
      <c r="K289" s="7">
        <v>12.813333333333333</v>
      </c>
      <c r="L289" s="7">
        <v>317.37039184570312</v>
      </c>
      <c r="M289" s="7">
        <v>115.98162841796875</v>
      </c>
      <c r="N289" s="7">
        <v>38631722</v>
      </c>
      <c r="O289" s="1"/>
      <c r="P289" s="7">
        <v>71379108.450437546</v>
      </c>
      <c r="Q289" s="1">
        <v>25324711797.301636</v>
      </c>
      <c r="R289" s="7">
        <v>121596576481.19664</v>
      </c>
      <c r="S289" s="7">
        <v>540221194192.29102</v>
      </c>
      <c r="T289" s="7" t="s">
        <v>24</v>
      </c>
      <c r="U289" s="7">
        <v>330358524188.80627</v>
      </c>
      <c r="V289" s="7">
        <v>16.448336701134732</v>
      </c>
      <c r="W289">
        <v>227339275553.138</v>
      </c>
      <c r="X289">
        <v>93.492256381126069</v>
      </c>
      <c r="Y289" s="7">
        <v>0</v>
      </c>
      <c r="Z289" s="7">
        <v>0</v>
      </c>
      <c r="AA289" s="7">
        <v>0</v>
      </c>
      <c r="AB289" s="7">
        <v>0</v>
      </c>
      <c r="AC289" s="7">
        <v>0</v>
      </c>
      <c r="AD289" s="7">
        <v>0</v>
      </c>
      <c r="AE289" s="7">
        <v>0</v>
      </c>
      <c r="AF289" s="7">
        <v>0</v>
      </c>
      <c r="AG289" s="7">
        <v>0</v>
      </c>
      <c r="AH289" s="7">
        <v>0</v>
      </c>
      <c r="AI289" s="7">
        <v>0</v>
      </c>
      <c r="AJ289" s="7">
        <v>0</v>
      </c>
      <c r="AK289" s="7">
        <v>0</v>
      </c>
      <c r="AL289" s="7">
        <v>0</v>
      </c>
      <c r="AM289" s="7">
        <f t="array" ref="AM289">IF(AL289="NA","NA",IF(SUM(ABS(Y289:AL289))&gt;0,1,0))</f>
        <v>0</v>
      </c>
      <c r="AN289" s="7">
        <f t="shared" si="30"/>
        <v>0</v>
      </c>
      <c r="AO289" s="7">
        <f t="shared" si="31"/>
        <v>0</v>
      </c>
      <c r="AP289" s="7">
        <f t="shared" si="27"/>
        <v>0</v>
      </c>
      <c r="AQ289" s="7">
        <f t="shared" si="28"/>
        <v>0</v>
      </c>
      <c r="AR289" s="7">
        <f t="shared" si="29"/>
        <v>0</v>
      </c>
    </row>
    <row r="290" spans="1:44" x14ac:dyDescent="0.25">
      <c r="A290" s="3" t="s">
        <v>30</v>
      </c>
      <c r="B290" s="1">
        <v>1988</v>
      </c>
      <c r="C290" s="7">
        <v>100.384</v>
      </c>
      <c r="D290" s="7">
        <v>100.69500000000001</v>
      </c>
      <c r="E290" s="7">
        <v>115857180000</v>
      </c>
      <c r="F290">
        <v>253818848645.88544</v>
      </c>
      <c r="G290" s="7">
        <v>255459849173.57257</v>
      </c>
      <c r="H290" s="7">
        <v>594806577244.06104</v>
      </c>
      <c r="I290" s="1"/>
      <c r="J290" s="7">
        <v>11.650333333333334</v>
      </c>
      <c r="K290" s="7">
        <v>11.744166666666667</v>
      </c>
      <c r="L290" s="7">
        <v>332.81277465820312</v>
      </c>
      <c r="M290" s="7">
        <v>133.22390747070312</v>
      </c>
      <c r="N290" s="7">
        <v>38716779</v>
      </c>
      <c r="O290" s="1"/>
      <c r="P290" s="7">
        <v>-4295854373.0037766</v>
      </c>
      <c r="Q290" s="1">
        <v>18426562775.180786</v>
      </c>
      <c r="R290" s="7">
        <v>138079756838.83603</v>
      </c>
      <c r="S290" s="7">
        <v>575919842081.48792</v>
      </c>
      <c r="T290" s="7" t="s">
        <v>24</v>
      </c>
      <c r="U290" s="7">
        <v>346515974900.56787</v>
      </c>
      <c r="V290" s="7">
        <v>14.536499849054488</v>
      </c>
      <c r="W290">
        <v>252686057516.14499</v>
      </c>
      <c r="X290">
        <v>105.62069617388164</v>
      </c>
      <c r="Y290" s="7">
        <v>0</v>
      </c>
      <c r="Z290" s="7">
        <v>0</v>
      </c>
      <c r="AA290" s="7">
        <v>0</v>
      </c>
      <c r="AB290" s="7">
        <v>0</v>
      </c>
      <c r="AC290" s="7">
        <v>0</v>
      </c>
      <c r="AD290" s="7">
        <v>0</v>
      </c>
      <c r="AE290" s="7">
        <v>0</v>
      </c>
      <c r="AF290" s="7">
        <v>0</v>
      </c>
      <c r="AG290" s="7">
        <v>0</v>
      </c>
      <c r="AH290" s="7">
        <v>0</v>
      </c>
      <c r="AI290" s="7">
        <v>0</v>
      </c>
      <c r="AJ290" s="7">
        <v>0</v>
      </c>
      <c r="AK290" s="7">
        <v>0</v>
      </c>
      <c r="AL290" s="7">
        <v>0</v>
      </c>
      <c r="AM290" s="7">
        <f t="array" ref="AM290">IF(AL290="NA","NA",IF(SUM(ABS(Y290:AL290))&gt;0,1,0))</f>
        <v>0</v>
      </c>
      <c r="AN290" s="7">
        <f t="shared" si="30"/>
        <v>0</v>
      </c>
      <c r="AO290" s="7">
        <f t="shared" si="31"/>
        <v>0</v>
      </c>
      <c r="AP290" s="7">
        <f t="shared" si="27"/>
        <v>0</v>
      </c>
      <c r="AQ290" s="7">
        <f t="shared" si="28"/>
        <v>0</v>
      </c>
      <c r="AR290" s="7">
        <f t="shared" si="29"/>
        <v>0</v>
      </c>
    </row>
    <row r="291" spans="1:44" x14ac:dyDescent="0.25">
      <c r="A291" s="3" t="s">
        <v>30</v>
      </c>
      <c r="B291" s="1">
        <v>1989</v>
      </c>
      <c r="C291" s="7">
        <v>100.74000000000001</v>
      </c>
      <c r="D291" s="7">
        <v>100.779</v>
      </c>
      <c r="E291" s="7">
        <v>131239930000</v>
      </c>
      <c r="F291">
        <v>279403940945.4588</v>
      </c>
      <c r="G291" s="7">
        <v>286266892468.50073</v>
      </c>
      <c r="H291" s="7">
        <v>623523157164.88855</v>
      </c>
      <c r="I291" s="1"/>
      <c r="J291" s="7">
        <v>15.036333333333333</v>
      </c>
      <c r="K291" s="7">
        <v>13.600583333333333</v>
      </c>
      <c r="L291" s="7">
        <v>350.642333984375</v>
      </c>
      <c r="M291" s="7">
        <v>147.78343200683594</v>
      </c>
      <c r="N291" s="7">
        <v>38792361</v>
      </c>
      <c r="O291" s="1"/>
      <c r="P291" s="7">
        <v>-13050695496.708359</v>
      </c>
      <c r="Q291" s="1">
        <v>4246315625.9072266</v>
      </c>
      <c r="R291" s="7">
        <v>154661259675.60803</v>
      </c>
      <c r="S291" s="7">
        <v>618782853221.98328</v>
      </c>
      <c r="T291" s="7" t="s">
        <v>24</v>
      </c>
      <c r="U291" s="7">
        <v>365320129075.20972</v>
      </c>
      <c r="V291" s="7">
        <v>12.587059293970052</v>
      </c>
      <c r="W291">
        <v>284075282092.901</v>
      </c>
      <c r="X291">
        <v>115.68705742539152</v>
      </c>
      <c r="Y291" s="7">
        <v>0.98</v>
      </c>
      <c r="Z291" s="7">
        <v>0</v>
      </c>
      <c r="AA291" s="7">
        <v>-0.28000000000000003</v>
      </c>
      <c r="AB291" s="7">
        <v>0</v>
      </c>
      <c r="AC291" s="7">
        <v>0</v>
      </c>
      <c r="AD291" s="7">
        <v>0</v>
      </c>
      <c r="AE291" s="7">
        <v>0</v>
      </c>
      <c r="AF291" s="7">
        <v>0.24</v>
      </c>
      <c r="AG291" s="7">
        <v>0</v>
      </c>
      <c r="AH291" s="7">
        <v>-0.15</v>
      </c>
      <c r="AI291" s="7">
        <v>0</v>
      </c>
      <c r="AJ291" s="7">
        <v>0</v>
      </c>
      <c r="AK291" s="7">
        <v>0</v>
      </c>
      <c r="AL291" s="7">
        <v>0</v>
      </c>
      <c r="AM291" s="7">
        <f t="array" ref="AM291">IF(AL291="NA","NA",IF(SUM(ABS(Y291:AL291))&gt;0,1,0))</f>
        <v>1</v>
      </c>
      <c r="AN291" s="7">
        <f t="shared" si="30"/>
        <v>1</v>
      </c>
      <c r="AO291" s="7">
        <f t="shared" si="31"/>
        <v>0</v>
      </c>
      <c r="AP291" s="7">
        <f t="shared" si="27"/>
        <v>1.22</v>
      </c>
      <c r="AQ291" s="7">
        <f t="shared" si="28"/>
        <v>0.98</v>
      </c>
      <c r="AR291" s="7">
        <f t="shared" si="29"/>
        <v>0.24</v>
      </c>
    </row>
    <row r="292" spans="1:44" x14ac:dyDescent="0.25">
      <c r="A292" s="3" t="s">
        <v>30</v>
      </c>
      <c r="B292" s="1">
        <v>1990</v>
      </c>
      <c r="C292" s="7">
        <v>100.414</v>
      </c>
      <c r="D292" s="7">
        <v>99.561999999999998</v>
      </c>
      <c r="E292" s="7">
        <v>152161780000</v>
      </c>
      <c r="F292">
        <v>308893229465.0824</v>
      </c>
      <c r="G292" s="7">
        <v>318848713749.57739</v>
      </c>
      <c r="H292" s="7">
        <v>647113824384.073</v>
      </c>
      <c r="I292" s="1"/>
      <c r="J292" s="7">
        <v>15.151583333333333</v>
      </c>
      <c r="K292" s="7">
        <v>14.677499999999998</v>
      </c>
      <c r="L292" s="7">
        <v>362.33270263671875</v>
      </c>
      <c r="M292" s="7">
        <v>155.65287780761719</v>
      </c>
      <c r="N292" s="7">
        <v>38851322</v>
      </c>
      <c r="O292" s="1"/>
      <c r="P292" s="7">
        <v>-16922464012.045662</v>
      </c>
      <c r="Q292" s="1">
        <v>-1069415588.5528564</v>
      </c>
      <c r="R292" s="7">
        <v>164643491031.6145</v>
      </c>
      <c r="S292" s="7">
        <v>647665236225.09937</v>
      </c>
      <c r="T292" s="7" t="s">
        <v>24</v>
      </c>
      <c r="U292" s="7">
        <v>378144693944.82574</v>
      </c>
      <c r="V292" s="7">
        <v>12.106267082750346</v>
      </c>
      <c r="W292">
        <v>316279877266.724</v>
      </c>
      <c r="X292">
        <v>120.82442776797807</v>
      </c>
      <c r="Y292" s="7">
        <v>0</v>
      </c>
      <c r="Z292" s="7">
        <v>-0.25</v>
      </c>
      <c r="AA292" s="7">
        <v>0</v>
      </c>
      <c r="AB292" s="7">
        <v>0</v>
      </c>
      <c r="AC292" s="7">
        <v>0</v>
      </c>
      <c r="AD292" s="7">
        <v>0</v>
      </c>
      <c r="AE292" s="7">
        <v>0</v>
      </c>
      <c r="AF292" s="7">
        <v>0</v>
      </c>
      <c r="AG292" s="7">
        <v>-0.15</v>
      </c>
      <c r="AH292" s="7">
        <v>0</v>
      </c>
      <c r="AI292" s="7">
        <v>0</v>
      </c>
      <c r="AJ292" s="7">
        <v>0</v>
      </c>
      <c r="AK292" s="7">
        <v>0</v>
      </c>
      <c r="AL292" s="7">
        <v>0</v>
      </c>
      <c r="AM292" s="7">
        <f t="array" ref="AM292">IF(AL292="NA","NA",IF(SUM(ABS(Y292:AL292))&gt;0,1,0))</f>
        <v>1</v>
      </c>
      <c r="AN292" s="7">
        <f t="shared" si="30"/>
        <v>1</v>
      </c>
      <c r="AO292" s="7">
        <f t="shared" si="31"/>
        <v>0</v>
      </c>
      <c r="AP292" s="7">
        <f t="shared" si="27"/>
        <v>-0.4</v>
      </c>
      <c r="AQ292" s="7">
        <f t="shared" si="28"/>
        <v>-0.25</v>
      </c>
      <c r="AR292" s="7">
        <f t="shared" si="29"/>
        <v>-0.15</v>
      </c>
    </row>
    <row r="293" spans="1:44" x14ac:dyDescent="0.25">
      <c r="A293" s="3" t="s">
        <v>30</v>
      </c>
      <c r="B293" s="1">
        <v>1991</v>
      </c>
      <c r="C293" s="7">
        <v>100.128</v>
      </c>
      <c r="D293" s="7">
        <v>98.661000000000001</v>
      </c>
      <c r="E293" s="7">
        <v>173420210000</v>
      </c>
      <c r="F293">
        <v>339808212524.60785</v>
      </c>
      <c r="G293" s="7">
        <v>349645551305.65479</v>
      </c>
      <c r="H293" s="7">
        <v>663569947479.37317</v>
      </c>
      <c r="I293" s="1"/>
      <c r="J293" s="7">
        <v>13.226749999999999</v>
      </c>
      <c r="K293" s="7">
        <v>12.3605</v>
      </c>
      <c r="L293" s="7">
        <v>374.42288208007812</v>
      </c>
      <c r="M293" s="7">
        <v>156.47076416015625</v>
      </c>
      <c r="N293" s="7">
        <v>38940002</v>
      </c>
      <c r="O293" s="1"/>
      <c r="P293" s="7">
        <v>-17158992866.213787</v>
      </c>
      <c r="Q293" s="1">
        <v>-4685022200.0129395</v>
      </c>
      <c r="R293" s="7">
        <v>167374856172.26471</v>
      </c>
      <c r="S293" s="7">
        <v>667718620318.8595</v>
      </c>
      <c r="T293" s="7" t="s">
        <v>24</v>
      </c>
      <c r="U293" s="7">
        <v>389057750757.91711</v>
      </c>
      <c r="V293" s="7">
        <v>12.227555587269624</v>
      </c>
      <c r="W293">
        <v>346916953068.16302</v>
      </c>
      <c r="X293">
        <v>122.28430968547914</v>
      </c>
      <c r="Y293" s="7">
        <v>0</v>
      </c>
      <c r="Z293" s="7">
        <v>0</v>
      </c>
      <c r="AA293" s="7">
        <v>-0.6</v>
      </c>
      <c r="AB293" s="7">
        <v>0</v>
      </c>
      <c r="AC293" s="7">
        <v>0</v>
      </c>
      <c r="AD293" s="7">
        <v>0</v>
      </c>
      <c r="AE293" s="7">
        <v>0</v>
      </c>
      <c r="AF293" s="7">
        <v>0</v>
      </c>
      <c r="AG293" s="7">
        <v>0</v>
      </c>
      <c r="AH293" s="7">
        <v>0</v>
      </c>
      <c r="AI293" s="7">
        <v>0</v>
      </c>
      <c r="AJ293" s="7">
        <v>0</v>
      </c>
      <c r="AK293" s="7">
        <v>0</v>
      </c>
      <c r="AL293" s="7">
        <v>0</v>
      </c>
      <c r="AM293" s="7">
        <f t="array" ref="AM293">IF(AL293="NA","NA",IF(SUM(ABS(Y293:AL293))&gt;0,1,0))</f>
        <v>1</v>
      </c>
      <c r="AN293" s="16">
        <v>0</v>
      </c>
      <c r="AO293" s="16">
        <f t="shared" si="31"/>
        <v>0</v>
      </c>
      <c r="AP293" s="7">
        <f t="shared" si="27"/>
        <v>0</v>
      </c>
      <c r="AQ293" s="7">
        <f t="shared" si="28"/>
        <v>0</v>
      </c>
      <c r="AR293" s="7">
        <f t="shared" si="29"/>
        <v>0</v>
      </c>
    </row>
    <row r="294" spans="1:44" x14ac:dyDescent="0.25">
      <c r="A294" s="3" t="s">
        <v>30</v>
      </c>
      <c r="B294" s="1">
        <v>1992</v>
      </c>
      <c r="C294" s="7">
        <v>98.665999999999997</v>
      </c>
      <c r="D294" s="7">
        <v>98.313000000000002</v>
      </c>
      <c r="E294" s="7">
        <v>196296340000</v>
      </c>
      <c r="F294">
        <v>372074405241.82642</v>
      </c>
      <c r="G294" s="7">
        <v>376578496132.83142</v>
      </c>
      <c r="H294" s="7">
        <v>669745573192.32239</v>
      </c>
      <c r="I294" s="1"/>
      <c r="J294" s="7">
        <v>13.342000000000001</v>
      </c>
      <c r="K294" s="7">
        <v>11.695166666666667</v>
      </c>
      <c r="L294" s="7">
        <v>385.2559814453125</v>
      </c>
      <c r="M294" s="7">
        <v>146.6046142578125</v>
      </c>
      <c r="N294" s="7">
        <v>39068718</v>
      </c>
      <c r="O294" s="1"/>
      <c r="P294" s="7">
        <v>-16416516019.491459</v>
      </c>
      <c r="Q294" s="1">
        <v>-4511648445.4713135</v>
      </c>
      <c r="R294" s="7">
        <v>160457286496.34103</v>
      </c>
      <c r="S294" s="7">
        <v>673713727407.54517</v>
      </c>
      <c r="T294" s="7" t="s">
        <v>24</v>
      </c>
      <c r="U294" s="7">
        <v>397520156216.48975</v>
      </c>
      <c r="V294" s="7">
        <v>13.541613787542261</v>
      </c>
      <c r="W294">
        <v>373259568607.24298</v>
      </c>
      <c r="X294">
        <v>119.58634888480535</v>
      </c>
      <c r="Y294" s="7">
        <v>0.9</v>
      </c>
      <c r="Z294" s="7">
        <v>-0.6</v>
      </c>
      <c r="AA294" s="7">
        <v>0.5</v>
      </c>
      <c r="AB294" s="7">
        <v>0</v>
      </c>
      <c r="AC294" s="7">
        <v>0</v>
      </c>
      <c r="AD294" s="7">
        <v>0</v>
      </c>
      <c r="AE294" s="7">
        <v>0</v>
      </c>
      <c r="AF294" s="7">
        <v>0.4</v>
      </c>
      <c r="AG294" s="7">
        <v>0</v>
      </c>
      <c r="AH294" s="7">
        <v>0.3</v>
      </c>
      <c r="AI294" s="7">
        <v>0</v>
      </c>
      <c r="AJ294" s="7">
        <v>0</v>
      </c>
      <c r="AK294" s="7">
        <v>0</v>
      </c>
      <c r="AL294" s="7">
        <v>0</v>
      </c>
      <c r="AM294" s="7">
        <f t="array" ref="AM294">IF(AL294="NA","NA",IF(SUM(ABS(Y294:AL294))&gt;0,1,0))</f>
        <v>1</v>
      </c>
      <c r="AN294" s="7">
        <f t="shared" si="30"/>
        <v>1</v>
      </c>
      <c r="AO294" s="7">
        <f t="shared" si="31"/>
        <v>0</v>
      </c>
      <c r="AP294" s="7">
        <f t="shared" si="27"/>
        <v>0.70000000000000007</v>
      </c>
      <c r="AQ294" s="7">
        <f t="shared" si="28"/>
        <v>0.30000000000000004</v>
      </c>
      <c r="AR294" s="7">
        <f t="shared" si="29"/>
        <v>0.4</v>
      </c>
    </row>
    <row r="295" spans="1:44" x14ac:dyDescent="0.25">
      <c r="A295" s="3" t="s">
        <v>30</v>
      </c>
      <c r="B295" s="1">
        <v>1993</v>
      </c>
      <c r="C295" s="7">
        <v>98.115000000000009</v>
      </c>
      <c r="D295" s="7">
        <v>97.210000000000008</v>
      </c>
      <c r="E295" s="7">
        <v>255581230000</v>
      </c>
      <c r="F295">
        <v>396968813514.96112</v>
      </c>
      <c r="G295" s="7">
        <v>389599998332.52625</v>
      </c>
      <c r="H295" s="7">
        <v>662837219125.50244</v>
      </c>
      <c r="I295" s="1"/>
      <c r="J295" s="7">
        <v>11.688083333333333</v>
      </c>
      <c r="K295" s="7">
        <v>10.210833333333333</v>
      </c>
      <c r="L295" s="7">
        <v>380.32223510742187</v>
      </c>
      <c r="M295" s="7">
        <v>133.25593566894531</v>
      </c>
      <c r="N295" s="7">
        <v>39190358</v>
      </c>
      <c r="O295" s="1"/>
      <c r="P295" s="7">
        <v>-3224784266.7036896</v>
      </c>
      <c r="Q295" s="1">
        <v>6509112430.2757568</v>
      </c>
      <c r="R295" s="7">
        <v>146165530885.47098</v>
      </c>
      <c r="S295" s="7">
        <v>655792937096.54211</v>
      </c>
      <c r="T295" s="7" t="s">
        <v>24</v>
      </c>
      <c r="U295" s="7">
        <v>389958365130.70276</v>
      </c>
      <c r="V295" s="7">
        <v>17.18611812292141</v>
      </c>
      <c r="W295">
        <v>387718420732.59601</v>
      </c>
      <c r="X295">
        <v>106.94788309687881</v>
      </c>
      <c r="Y295" s="7">
        <v>0.3</v>
      </c>
      <c r="Z295" s="7">
        <v>0.5</v>
      </c>
      <c r="AA295" s="7">
        <v>0</v>
      </c>
      <c r="AB295" s="7">
        <v>0</v>
      </c>
      <c r="AC295" s="7">
        <v>0</v>
      </c>
      <c r="AD295" s="7">
        <v>0</v>
      </c>
      <c r="AE295" s="7">
        <v>0</v>
      </c>
      <c r="AF295" s="7">
        <v>0</v>
      </c>
      <c r="AG295" s="7">
        <v>0.3</v>
      </c>
      <c r="AH295" s="7">
        <v>0</v>
      </c>
      <c r="AI295" s="7">
        <v>0</v>
      </c>
      <c r="AJ295" s="7">
        <v>0</v>
      </c>
      <c r="AK295" s="7">
        <v>0</v>
      </c>
      <c r="AL295" s="7">
        <v>0</v>
      </c>
      <c r="AM295" s="7">
        <f t="array" ref="AM295">IF(AL295="NA","NA",IF(SUM(ABS(Y295:AL295))&gt;0,1,0))</f>
        <v>1</v>
      </c>
      <c r="AN295" s="7">
        <f t="shared" si="30"/>
        <v>1</v>
      </c>
      <c r="AO295" s="7">
        <f t="shared" si="31"/>
        <v>0</v>
      </c>
      <c r="AP295" s="7">
        <f t="shared" si="27"/>
        <v>1.1000000000000001</v>
      </c>
      <c r="AQ295" s="7">
        <f t="shared" si="28"/>
        <v>0.8</v>
      </c>
      <c r="AR295" s="7">
        <f t="shared" si="29"/>
        <v>0.3</v>
      </c>
    </row>
    <row r="296" spans="1:44" x14ac:dyDescent="0.25">
      <c r="A296" s="3" t="s">
        <v>30</v>
      </c>
      <c r="B296" s="1">
        <v>1994</v>
      </c>
      <c r="C296" s="7">
        <v>99.766999999999996</v>
      </c>
      <c r="D296" s="7">
        <v>100.125</v>
      </c>
      <c r="E296" s="7">
        <v>266716690000</v>
      </c>
      <c r="F296">
        <v>420930357545.23816</v>
      </c>
      <c r="G296" s="7">
        <v>414364223653.91467</v>
      </c>
      <c r="H296" s="7">
        <v>678627515151.41577</v>
      </c>
      <c r="I296" s="1"/>
      <c r="J296" s="7">
        <v>8.0084999999999997</v>
      </c>
      <c r="K296" s="7">
        <v>9.997583333333333</v>
      </c>
      <c r="L296" s="7">
        <v>385.40631103515625</v>
      </c>
      <c r="M296" s="7">
        <v>134.53236389160156</v>
      </c>
      <c r="N296" s="7">
        <v>39295902</v>
      </c>
      <c r="O296" s="1"/>
      <c r="P296" s="7">
        <v>67114275.623275757</v>
      </c>
      <c r="Q296" s="1">
        <v>14815507114.667603</v>
      </c>
      <c r="R296" s="7">
        <v>148870232302.96655</v>
      </c>
      <c r="S296" s="7">
        <v>663270645910.60522</v>
      </c>
      <c r="T296" s="7" t="s">
        <v>24</v>
      </c>
      <c r="U296" s="7">
        <v>394179612088.86139</v>
      </c>
      <c r="V296" s="7">
        <v>19.107605961298045</v>
      </c>
      <c r="W296">
        <v>406974595065.672</v>
      </c>
      <c r="X296">
        <v>109.6614706122517</v>
      </c>
      <c r="Y296" s="7">
        <v>0</v>
      </c>
      <c r="Z296" s="7">
        <v>0</v>
      </c>
      <c r="AA296" s="7">
        <v>0</v>
      </c>
      <c r="AB296" s="7">
        <v>0</v>
      </c>
      <c r="AC296" s="7">
        <v>0</v>
      </c>
      <c r="AD296" s="7">
        <v>0</v>
      </c>
      <c r="AE296" s="7">
        <v>0</v>
      </c>
      <c r="AF296" s="7">
        <v>1.6</v>
      </c>
      <c r="AG296" s="7">
        <v>0</v>
      </c>
      <c r="AH296" s="7">
        <v>0</v>
      </c>
      <c r="AI296" s="7">
        <v>0</v>
      </c>
      <c r="AJ296" s="7">
        <v>0</v>
      </c>
      <c r="AK296" s="7">
        <v>0</v>
      </c>
      <c r="AL296" s="7">
        <v>0</v>
      </c>
      <c r="AM296" s="7">
        <f t="array" ref="AM296">IF(AL296="NA","NA",IF(SUM(ABS(Y296:AL296))&gt;0,1,0))</f>
        <v>1</v>
      </c>
      <c r="AN296" s="7">
        <f t="shared" si="30"/>
        <v>0</v>
      </c>
      <c r="AO296" s="7">
        <f t="shared" si="31"/>
        <v>1</v>
      </c>
      <c r="AP296" s="7">
        <f t="shared" si="27"/>
        <v>1.6</v>
      </c>
      <c r="AQ296" s="7">
        <f t="shared" si="28"/>
        <v>0</v>
      </c>
      <c r="AR296" s="7">
        <f t="shared" si="29"/>
        <v>1.6</v>
      </c>
    </row>
    <row r="297" spans="1:44" x14ac:dyDescent="0.25">
      <c r="A297" s="3" t="s">
        <v>30</v>
      </c>
      <c r="B297" s="1">
        <v>1995</v>
      </c>
      <c r="C297" s="7">
        <v>100.178</v>
      </c>
      <c r="D297" s="7">
        <v>100.691</v>
      </c>
      <c r="E297" s="7">
        <v>309827780000</v>
      </c>
      <c r="F297">
        <v>452969768263.63922</v>
      </c>
      <c r="G297" s="7">
        <v>446795000000</v>
      </c>
      <c r="H297" s="7">
        <v>697345538817.36011</v>
      </c>
      <c r="I297" s="1"/>
      <c r="J297" s="7">
        <v>9.3551666666666673</v>
      </c>
      <c r="K297" s="7">
        <v>11.271000000000001</v>
      </c>
      <c r="L297" s="7">
        <v>402.39877319335937</v>
      </c>
      <c r="M297" s="7">
        <v>144.30328369140625</v>
      </c>
      <c r="N297" s="7">
        <v>39387976</v>
      </c>
      <c r="O297" s="1"/>
      <c r="P297" s="7">
        <v>47590233.57244873</v>
      </c>
      <c r="Q297" s="1">
        <v>12979604823.698364</v>
      </c>
      <c r="R297" s="7">
        <v>160398959601.94031</v>
      </c>
      <c r="S297" s="7">
        <v>683869989964.29395</v>
      </c>
      <c r="T297" s="7" t="s">
        <v>24</v>
      </c>
      <c r="U297" s="7">
        <v>400940346513.14001</v>
      </c>
      <c r="V297" s="7">
        <v>18.714476397436588</v>
      </c>
      <c r="W297">
        <v>444564000000</v>
      </c>
      <c r="X297">
        <v>121.15804923681637</v>
      </c>
      <c r="Y297" s="7">
        <v>0</v>
      </c>
      <c r="Z297" s="7">
        <v>0</v>
      </c>
      <c r="AA297" s="7">
        <v>0</v>
      </c>
      <c r="AB297" s="7">
        <v>0</v>
      </c>
      <c r="AC297" s="7">
        <v>0</v>
      </c>
      <c r="AD297" s="7">
        <v>0</v>
      </c>
      <c r="AE297" s="7">
        <v>0</v>
      </c>
      <c r="AF297" s="7">
        <v>0.74</v>
      </c>
      <c r="AG297" s="7">
        <v>0</v>
      </c>
      <c r="AH297" s="7">
        <v>0</v>
      </c>
      <c r="AI297" s="7">
        <v>0</v>
      </c>
      <c r="AJ297" s="7">
        <v>0</v>
      </c>
      <c r="AK297" s="7">
        <v>0</v>
      </c>
      <c r="AL297" s="7">
        <v>0</v>
      </c>
      <c r="AM297" s="7">
        <f t="array" ref="AM297">IF(AL297="NA","NA",IF(SUM(ABS(Y297:AL297))&gt;0,1,0))</f>
        <v>1</v>
      </c>
      <c r="AN297" s="7">
        <f t="shared" si="30"/>
        <v>0</v>
      </c>
      <c r="AO297" s="7">
        <f t="shared" si="31"/>
        <v>1</v>
      </c>
      <c r="AP297" s="7">
        <f t="shared" si="27"/>
        <v>0.74</v>
      </c>
      <c r="AQ297" s="7">
        <f t="shared" si="28"/>
        <v>0</v>
      </c>
      <c r="AR297" s="7">
        <f t="shared" si="29"/>
        <v>0.74</v>
      </c>
    </row>
    <row r="298" spans="1:44" x14ac:dyDescent="0.25">
      <c r="A298" s="3" t="s">
        <v>30</v>
      </c>
      <c r="B298" s="1">
        <v>1996</v>
      </c>
      <c r="C298" s="7">
        <v>100.557</v>
      </c>
      <c r="D298" s="7">
        <v>99.447000000000003</v>
      </c>
      <c r="E298" s="7">
        <v>360058690000</v>
      </c>
      <c r="F298">
        <v>481614335579.44073</v>
      </c>
      <c r="G298" s="7">
        <v>473577000000</v>
      </c>
      <c r="H298" s="7">
        <v>714436018852.44006</v>
      </c>
      <c r="I298" s="1"/>
      <c r="J298" s="7">
        <v>7.4950000000000001</v>
      </c>
      <c r="K298" s="7">
        <v>8.7367500000000007</v>
      </c>
      <c r="L298" s="7">
        <v>409.88851928710937</v>
      </c>
      <c r="M298" s="7">
        <v>146.83482360839844</v>
      </c>
      <c r="N298" s="7">
        <v>39479159</v>
      </c>
      <c r="O298" s="1"/>
      <c r="P298" s="7">
        <v>3302429485.4751282</v>
      </c>
      <c r="Q298" s="1">
        <v>15006620452.418823</v>
      </c>
      <c r="R298" s="7">
        <v>164560105662.49994</v>
      </c>
      <c r="S298" s="7">
        <v>698899665574.49866</v>
      </c>
      <c r="T298" s="7" t="s">
        <v>24</v>
      </c>
      <c r="U298" s="7">
        <v>410200500166.21997</v>
      </c>
      <c r="V298" s="7">
        <v>17.543210406908816</v>
      </c>
      <c r="W298">
        <v>469373000000</v>
      </c>
      <c r="X298">
        <v>128.46449020677127</v>
      </c>
      <c r="Y298" s="7">
        <v>0.2</v>
      </c>
      <c r="Z298" s="7">
        <v>0</v>
      </c>
      <c r="AA298" s="7">
        <v>0</v>
      </c>
      <c r="AB298" s="7">
        <v>0</v>
      </c>
      <c r="AC298" s="7">
        <v>0</v>
      </c>
      <c r="AD298" s="7">
        <v>0</v>
      </c>
      <c r="AE298" s="7">
        <v>0</v>
      </c>
      <c r="AF298" s="7">
        <v>1.1000000000000001</v>
      </c>
      <c r="AG298" s="7">
        <v>0</v>
      </c>
      <c r="AH298" s="7">
        <v>0</v>
      </c>
      <c r="AI298" s="7">
        <v>0</v>
      </c>
      <c r="AJ298" s="7">
        <v>0</v>
      </c>
      <c r="AK298" s="7">
        <v>0</v>
      </c>
      <c r="AL298" s="7">
        <v>0</v>
      </c>
      <c r="AM298" s="7">
        <f t="array" ref="AM298">IF(AL298="NA","NA",IF(SUM(ABS(Y298:AL298))&gt;0,1,0))</f>
        <v>1</v>
      </c>
      <c r="AN298" s="7">
        <f t="shared" si="30"/>
        <v>0</v>
      </c>
      <c r="AO298" s="7">
        <f t="shared" si="31"/>
        <v>1</v>
      </c>
      <c r="AP298" s="7">
        <f t="shared" si="27"/>
        <v>1.3</v>
      </c>
      <c r="AQ298" s="7">
        <f t="shared" si="28"/>
        <v>0.2</v>
      </c>
      <c r="AR298" s="7">
        <f t="shared" si="29"/>
        <v>1.1000000000000001</v>
      </c>
    </row>
    <row r="299" spans="1:44" x14ac:dyDescent="0.25">
      <c r="A299" s="3" t="s">
        <v>30</v>
      </c>
      <c r="B299" s="1">
        <v>1997</v>
      </c>
      <c r="C299" s="7">
        <v>101.285</v>
      </c>
      <c r="D299" s="7">
        <v>100.914</v>
      </c>
      <c r="E299" s="7">
        <v>377933540000</v>
      </c>
      <c r="F299">
        <v>507315284633.64532</v>
      </c>
      <c r="G299" s="7">
        <v>503787000000</v>
      </c>
      <c r="H299" s="7">
        <v>742150402609.57996</v>
      </c>
      <c r="I299" s="1"/>
      <c r="J299" s="7">
        <v>5.3733333333333331</v>
      </c>
      <c r="K299" s="7">
        <v>6.4008333333333338</v>
      </c>
      <c r="L299" s="7">
        <v>425.99310302734375</v>
      </c>
      <c r="M299" s="7">
        <v>156.01676940917969</v>
      </c>
      <c r="N299" s="7">
        <v>39583381</v>
      </c>
      <c r="O299" s="1"/>
      <c r="P299" s="7">
        <v>4979969927.0532684</v>
      </c>
      <c r="Q299" s="1">
        <v>18369552467.162109</v>
      </c>
      <c r="R299" s="7">
        <v>172844822217.1861</v>
      </c>
      <c r="S299" s="7">
        <v>723147410332.60596</v>
      </c>
      <c r="T299" s="7" t="s">
        <v>24</v>
      </c>
      <c r="U299" s="7">
        <v>423361593789.40002</v>
      </c>
      <c r="V299" s="7">
        <v>16.314175521164408</v>
      </c>
      <c r="W299">
        <v>499359000000</v>
      </c>
      <c r="X299">
        <v>135.42018021043305</v>
      </c>
      <c r="Y299" s="7">
        <v>0.1</v>
      </c>
      <c r="Z299" s="7">
        <v>0</v>
      </c>
      <c r="AA299" s="7">
        <v>0</v>
      </c>
      <c r="AB299" s="7">
        <v>0</v>
      </c>
      <c r="AC299" s="7">
        <v>0</v>
      </c>
      <c r="AD299" s="7">
        <v>0</v>
      </c>
      <c r="AE299" s="7">
        <v>0</v>
      </c>
      <c r="AF299" s="7">
        <v>1.1000000000000001</v>
      </c>
      <c r="AG299" s="7">
        <v>0</v>
      </c>
      <c r="AH299" s="7">
        <v>0</v>
      </c>
      <c r="AI299" s="7">
        <v>0</v>
      </c>
      <c r="AJ299" s="7">
        <v>0</v>
      </c>
      <c r="AK299" s="7">
        <v>0</v>
      </c>
      <c r="AL299" s="7">
        <v>0</v>
      </c>
      <c r="AM299" s="7">
        <f t="array" ref="AM299">IF(AL299="NA","NA",IF(SUM(ABS(Y299:AL299))&gt;0,1,0))</f>
        <v>1</v>
      </c>
      <c r="AN299" s="7">
        <f t="shared" si="30"/>
        <v>0</v>
      </c>
      <c r="AO299" s="7">
        <f t="shared" si="31"/>
        <v>1</v>
      </c>
      <c r="AP299" s="7">
        <f t="shared" si="27"/>
        <v>1.2000000000000002</v>
      </c>
      <c r="AQ299" s="7">
        <f t="shared" si="28"/>
        <v>0.1</v>
      </c>
      <c r="AR299" s="7">
        <f t="shared" si="29"/>
        <v>1.1000000000000001</v>
      </c>
    </row>
    <row r="300" spans="1:44" x14ac:dyDescent="0.25">
      <c r="A300" s="3" t="s">
        <v>30</v>
      </c>
      <c r="B300" s="1">
        <v>1998</v>
      </c>
      <c r="C300" s="7">
        <v>101.627</v>
      </c>
      <c r="D300" s="7">
        <v>101.217</v>
      </c>
      <c r="E300" s="7">
        <v>406422560000</v>
      </c>
      <c r="F300">
        <v>536749330257.8399</v>
      </c>
      <c r="G300" s="7">
        <v>539325000000</v>
      </c>
      <c r="H300" s="7">
        <v>775309389818.22009</v>
      </c>
      <c r="I300" s="1"/>
      <c r="J300" s="7">
        <v>4.2420000000012124</v>
      </c>
      <c r="K300" s="7">
        <v>4.8341666666666665</v>
      </c>
      <c r="L300" s="7">
        <v>435.980224609375</v>
      </c>
      <c r="M300" s="7">
        <v>168.36721801757813</v>
      </c>
      <c r="N300" s="7">
        <v>39722075</v>
      </c>
      <c r="O300" s="1"/>
      <c r="P300" s="7">
        <v>-1531908898.2957535</v>
      </c>
      <c r="Q300" s="1">
        <v>8051925191.2209473</v>
      </c>
      <c r="R300" s="7">
        <v>192416125578.27313</v>
      </c>
      <c r="S300" s="7">
        <v>766572596232.77539</v>
      </c>
      <c r="T300" s="7" t="s">
        <v>24</v>
      </c>
      <c r="U300" s="7">
        <v>443603907472.04999</v>
      </c>
      <c r="V300" s="7">
        <v>14.646366507977907</v>
      </c>
      <c r="W300">
        <v>534179000000</v>
      </c>
      <c r="X300">
        <v>150.63424716195379</v>
      </c>
      <c r="Y300" s="7">
        <v>0</v>
      </c>
      <c r="Z300" s="7">
        <v>0</v>
      </c>
      <c r="AA300" s="7">
        <v>0</v>
      </c>
      <c r="AB300" s="7">
        <v>0</v>
      </c>
      <c r="AC300" s="7">
        <v>0</v>
      </c>
      <c r="AD300" s="7">
        <v>0</v>
      </c>
      <c r="AE300" s="7">
        <v>0</v>
      </c>
      <c r="AF300" s="7">
        <v>0</v>
      </c>
      <c r="AG300" s="7">
        <v>0</v>
      </c>
      <c r="AH300" s="7">
        <v>0</v>
      </c>
      <c r="AI300" s="7">
        <v>0</v>
      </c>
      <c r="AJ300" s="7">
        <v>0</v>
      </c>
      <c r="AK300" s="7">
        <v>0</v>
      </c>
      <c r="AL300" s="7">
        <v>0</v>
      </c>
      <c r="AM300" s="7">
        <f t="array" ref="AM300">IF(AL300="NA","NA",IF(SUM(ABS(Y300:AL300))&gt;0,1,0))</f>
        <v>0</v>
      </c>
      <c r="AN300" s="7">
        <f t="shared" si="30"/>
        <v>0</v>
      </c>
      <c r="AO300" s="7">
        <f t="shared" si="31"/>
        <v>0</v>
      </c>
      <c r="AP300" s="7">
        <f t="shared" si="27"/>
        <v>0</v>
      </c>
      <c r="AQ300" s="7">
        <f t="shared" si="28"/>
        <v>0</v>
      </c>
      <c r="AR300" s="7">
        <f t="shared" si="29"/>
        <v>0</v>
      </c>
    </row>
    <row r="301" spans="1:44" x14ac:dyDescent="0.25">
      <c r="A301" s="3" t="s">
        <v>30</v>
      </c>
      <c r="B301" s="1">
        <v>1999</v>
      </c>
      <c r="C301" s="7">
        <v>101.801</v>
      </c>
      <c r="D301" s="7">
        <v>100.705</v>
      </c>
      <c r="E301" s="7">
        <v>402420350000</v>
      </c>
      <c r="F301">
        <v>570787658154.17871</v>
      </c>
      <c r="G301" s="7">
        <v>579662000000</v>
      </c>
      <c r="H301" s="7">
        <v>812007295378.43994</v>
      </c>
      <c r="I301" s="1"/>
      <c r="J301" s="7">
        <v>2.9634999999999998</v>
      </c>
      <c r="K301" s="7">
        <v>4.7275</v>
      </c>
      <c r="L301" s="7">
        <v>470.02725219726562</v>
      </c>
      <c r="M301" s="7">
        <v>193.46049499511719</v>
      </c>
      <c r="N301" s="7">
        <v>39927224</v>
      </c>
      <c r="O301" s="1"/>
      <c r="P301" s="7">
        <v>-11302487079.327814</v>
      </c>
      <c r="Q301" s="1">
        <v>-3088756794.6259766</v>
      </c>
      <c r="R301" s="7">
        <v>212506528431.19586</v>
      </c>
      <c r="S301" s="7">
        <v>814345140753.828</v>
      </c>
      <c r="T301" s="7" t="s">
        <v>24</v>
      </c>
      <c r="U301" s="7">
        <v>466955557928.07001</v>
      </c>
      <c r="V301" s="7">
        <v>12.217406865266463</v>
      </c>
      <c r="W301">
        <v>574484000000</v>
      </c>
      <c r="X301">
        <v>167.56209438610401</v>
      </c>
      <c r="Y301" s="7">
        <v>0</v>
      </c>
      <c r="Z301" s="7">
        <v>0</v>
      </c>
      <c r="AA301" s="7">
        <v>0</v>
      </c>
      <c r="AB301" s="7">
        <v>0</v>
      </c>
      <c r="AC301" s="7">
        <v>0</v>
      </c>
      <c r="AD301" s="7">
        <v>0</v>
      </c>
      <c r="AE301" s="7">
        <v>0</v>
      </c>
      <c r="AF301" s="7">
        <v>0</v>
      </c>
      <c r="AG301" s="7">
        <v>0</v>
      </c>
      <c r="AH301" s="7">
        <v>0</v>
      </c>
      <c r="AI301" s="7">
        <v>0</v>
      </c>
      <c r="AJ301" s="7">
        <v>0</v>
      </c>
      <c r="AK301" s="7">
        <v>0</v>
      </c>
      <c r="AL301" s="7">
        <v>0</v>
      </c>
      <c r="AM301" s="7">
        <f t="array" ref="AM301">IF(AL301="NA","NA",IF(SUM(ABS(Y301:AL301))&gt;0,1,0))</f>
        <v>0</v>
      </c>
      <c r="AN301" s="7">
        <f t="shared" si="30"/>
        <v>0</v>
      </c>
      <c r="AO301" s="7">
        <f t="shared" si="31"/>
        <v>0</v>
      </c>
      <c r="AP301" s="7">
        <f t="shared" si="27"/>
        <v>0</v>
      </c>
      <c r="AQ301" s="7">
        <f t="shared" si="28"/>
        <v>0</v>
      </c>
      <c r="AR301" s="7">
        <f t="shared" si="29"/>
        <v>0</v>
      </c>
    </row>
    <row r="302" spans="1:44" x14ac:dyDescent="0.25">
      <c r="A302" s="3" t="s">
        <v>30</v>
      </c>
      <c r="B302" s="1">
        <v>2000</v>
      </c>
      <c r="C302" s="7">
        <v>101.86500000000001</v>
      </c>
      <c r="D302" s="7">
        <v>101.405</v>
      </c>
      <c r="E302" s="7">
        <v>418927520000</v>
      </c>
      <c r="F302">
        <v>611552006240.67371</v>
      </c>
      <c r="G302" s="7">
        <v>629907000000</v>
      </c>
      <c r="H302" s="7">
        <v>852678958242.8302</v>
      </c>
      <c r="I302" s="1"/>
      <c r="J302" s="7">
        <v>4.3917666666666664</v>
      </c>
      <c r="K302" s="7">
        <v>5.5258333333333338</v>
      </c>
      <c r="L302" s="7">
        <v>495.388671875</v>
      </c>
      <c r="M302" s="7">
        <v>214.75625610351562</v>
      </c>
      <c r="N302" s="7">
        <v>40264162</v>
      </c>
      <c r="O302" s="1"/>
      <c r="P302" s="7">
        <v>-18239163735.237556</v>
      </c>
      <c r="Q302" s="1">
        <v>-6304056748.1466064</v>
      </c>
      <c r="R302" s="7">
        <v>226572315466.004</v>
      </c>
      <c r="S302" s="7">
        <v>858982991953.5874</v>
      </c>
      <c r="T302" s="7">
        <v>1429.5</v>
      </c>
      <c r="U302" s="7">
        <v>490039941079.65002</v>
      </c>
      <c r="V302" s="7">
        <v>10.786982203087106</v>
      </c>
      <c r="W302">
        <v>624599000000</v>
      </c>
      <c r="X302">
        <v>181.4058056023222</v>
      </c>
      <c r="Y302" s="7">
        <v>0</v>
      </c>
      <c r="Z302" s="7">
        <v>0</v>
      </c>
      <c r="AA302" s="7">
        <v>0</v>
      </c>
      <c r="AB302" s="7">
        <v>0</v>
      </c>
      <c r="AC302" s="7">
        <v>0</v>
      </c>
      <c r="AD302" s="7">
        <v>0</v>
      </c>
      <c r="AE302" s="7">
        <v>0</v>
      </c>
      <c r="AF302" s="7">
        <v>0</v>
      </c>
      <c r="AG302" s="7">
        <v>0</v>
      </c>
      <c r="AH302" s="7">
        <v>0</v>
      </c>
      <c r="AI302" s="7">
        <v>0</v>
      </c>
      <c r="AJ302" s="7">
        <v>0</v>
      </c>
      <c r="AK302" s="7">
        <v>0</v>
      </c>
      <c r="AL302" s="7">
        <v>0</v>
      </c>
      <c r="AM302" s="7">
        <f t="array" ref="AM302">IF(AL302="NA","NA",IF(SUM(ABS(Y302:AL302))&gt;0,1,0))</f>
        <v>0</v>
      </c>
      <c r="AN302" s="7">
        <f t="shared" si="30"/>
        <v>0</v>
      </c>
      <c r="AO302" s="7">
        <f t="shared" si="31"/>
        <v>0</v>
      </c>
      <c r="AP302" s="7">
        <f t="shared" si="27"/>
        <v>0</v>
      </c>
      <c r="AQ302" s="7">
        <f t="shared" si="28"/>
        <v>0</v>
      </c>
      <c r="AR302" s="7">
        <f t="shared" si="29"/>
        <v>0</v>
      </c>
    </row>
    <row r="303" spans="1:44" x14ac:dyDescent="0.25">
      <c r="A303" s="3" t="s">
        <v>30</v>
      </c>
      <c r="B303" s="1">
        <v>2001</v>
      </c>
      <c r="C303" s="7">
        <v>101.158</v>
      </c>
      <c r="D303" s="7">
        <v>100.619</v>
      </c>
      <c r="E303" s="7">
        <v>421090460000</v>
      </c>
      <c r="F303">
        <v>659365996411.25757</v>
      </c>
      <c r="G303" s="7">
        <v>680397000000</v>
      </c>
      <c r="H303" s="7">
        <v>883967424518.90015</v>
      </c>
      <c r="I303" s="1"/>
      <c r="J303" s="7">
        <v>4.2617833333333328</v>
      </c>
      <c r="K303" s="7">
        <v>5.1166666666666671</v>
      </c>
      <c r="L303" s="7">
        <v>510.80050659179687</v>
      </c>
      <c r="M303" s="7">
        <v>224.90470886230469</v>
      </c>
      <c r="N303" s="7">
        <v>40721447</v>
      </c>
      <c r="O303" s="1"/>
      <c r="P303" s="7">
        <v>-15397970070.614395</v>
      </c>
      <c r="Q303" s="1">
        <v>-8355413871.6790771</v>
      </c>
      <c r="R303" s="7">
        <v>237439870786.29001</v>
      </c>
      <c r="S303" s="7">
        <v>892322814549.59558</v>
      </c>
      <c r="T303" s="7">
        <v>1492.2</v>
      </c>
      <c r="U303" s="7">
        <v>506970043604.06006</v>
      </c>
      <c r="V303" s="7">
        <v>10.143722945320576</v>
      </c>
      <c r="W303">
        <v>669415000000</v>
      </c>
      <c r="X303">
        <v>189.41885916614453</v>
      </c>
      <c r="Y303" s="7">
        <v>0</v>
      </c>
      <c r="Z303" s="7">
        <v>0</v>
      </c>
      <c r="AA303" s="7">
        <v>0</v>
      </c>
      <c r="AB303" s="7">
        <v>0</v>
      </c>
      <c r="AC303" s="7">
        <v>0</v>
      </c>
      <c r="AD303" s="7">
        <v>0</v>
      </c>
      <c r="AE303" s="7">
        <v>0</v>
      </c>
      <c r="AF303" s="7">
        <v>0</v>
      </c>
      <c r="AG303" s="7">
        <v>0</v>
      </c>
      <c r="AH303" s="7">
        <v>0</v>
      </c>
      <c r="AI303" s="7">
        <v>0</v>
      </c>
      <c r="AJ303" s="7">
        <v>0</v>
      </c>
      <c r="AK303" s="7">
        <v>0</v>
      </c>
      <c r="AL303" s="7">
        <v>0</v>
      </c>
      <c r="AM303" s="7">
        <f t="array" ref="AM303">IF(AL303="NA","NA",IF(SUM(ABS(Y303:AL303))&gt;0,1,0))</f>
        <v>0</v>
      </c>
      <c r="AN303" s="7">
        <f t="shared" si="30"/>
        <v>0</v>
      </c>
      <c r="AO303" s="7">
        <f t="shared" si="31"/>
        <v>0</v>
      </c>
      <c r="AP303" s="7">
        <f t="shared" si="27"/>
        <v>0</v>
      </c>
      <c r="AQ303" s="7">
        <f t="shared" si="28"/>
        <v>0</v>
      </c>
      <c r="AR303" s="7">
        <f t="shared" si="29"/>
        <v>0</v>
      </c>
    </row>
    <row r="304" spans="1:44" x14ac:dyDescent="0.25">
      <c r="A304" s="3" t="s">
        <v>30</v>
      </c>
      <c r="B304" s="1">
        <v>2002</v>
      </c>
      <c r="C304" s="7">
        <v>100.297</v>
      </c>
      <c r="D304" s="7">
        <v>100.429</v>
      </c>
      <c r="E304" s="7">
        <v>439911300000</v>
      </c>
      <c r="F304">
        <v>710736332507.70776</v>
      </c>
      <c r="G304" s="7">
        <v>729258000000</v>
      </c>
      <c r="H304" s="7">
        <v>907924554417.87</v>
      </c>
      <c r="I304" s="1"/>
      <c r="J304" s="7">
        <v>3.3185916666666664</v>
      </c>
      <c r="K304" s="7">
        <v>4.9591666666666665</v>
      </c>
      <c r="L304" s="7">
        <v>524.04437255859375</v>
      </c>
      <c r="M304" s="7">
        <v>236.74476623535156</v>
      </c>
      <c r="N304" s="7">
        <v>41314019</v>
      </c>
      <c r="O304" s="1"/>
      <c r="P304" s="7">
        <v>-14718256508.550453</v>
      </c>
      <c r="Q304" s="1">
        <v>-13308437616.956909</v>
      </c>
      <c r="R304" s="7">
        <v>245620327550.452</v>
      </c>
      <c r="S304" s="7">
        <v>921232967578.30212</v>
      </c>
      <c r="T304" s="7">
        <v>1533.5</v>
      </c>
      <c r="U304" s="7">
        <v>520985070654.92004</v>
      </c>
      <c r="V304" s="7">
        <v>11.035497452934946</v>
      </c>
      <c r="W304">
        <v>718240000000</v>
      </c>
      <c r="X304">
        <v>194.2018798734947</v>
      </c>
      <c r="Y304" s="7">
        <v>0</v>
      </c>
      <c r="Z304" s="7">
        <v>0</v>
      </c>
      <c r="AA304" s="7">
        <v>0</v>
      </c>
      <c r="AB304" s="7">
        <v>0</v>
      </c>
      <c r="AC304" s="7">
        <v>0</v>
      </c>
      <c r="AD304" s="7">
        <v>0</v>
      </c>
      <c r="AE304" s="7">
        <v>0</v>
      </c>
      <c r="AF304" s="7">
        <v>0</v>
      </c>
      <c r="AG304" s="7">
        <v>0</v>
      </c>
      <c r="AH304" s="7">
        <v>0</v>
      </c>
      <c r="AI304" s="7">
        <v>0</v>
      </c>
      <c r="AJ304" s="7">
        <v>0</v>
      </c>
      <c r="AK304" s="7">
        <v>0</v>
      </c>
      <c r="AL304" s="7">
        <v>0</v>
      </c>
      <c r="AM304" s="7">
        <f t="array" ref="AM304">IF(AL304="NA","NA",IF(SUM(ABS(Y304:AL304))&gt;0,1,0))</f>
        <v>0</v>
      </c>
      <c r="AN304" s="7">
        <f t="shared" si="30"/>
        <v>0</v>
      </c>
      <c r="AO304" s="7">
        <f t="shared" si="31"/>
        <v>0</v>
      </c>
      <c r="AP304" s="7">
        <f t="shared" si="27"/>
        <v>0</v>
      </c>
      <c r="AQ304" s="7">
        <f t="shared" si="28"/>
        <v>0</v>
      </c>
      <c r="AR304" s="7">
        <f t="shared" si="29"/>
        <v>0</v>
      </c>
    </row>
    <row r="305" spans="1:44" x14ac:dyDescent="0.25">
      <c r="A305" s="3" t="s">
        <v>30</v>
      </c>
      <c r="B305" s="1">
        <v>2003</v>
      </c>
      <c r="C305" s="7">
        <v>100.092</v>
      </c>
      <c r="D305" s="7">
        <v>100.619</v>
      </c>
      <c r="E305" s="7">
        <v>433335300000</v>
      </c>
      <c r="F305">
        <v>767185626619.03674</v>
      </c>
      <c r="G305" s="7">
        <v>783082000000</v>
      </c>
      <c r="H305" s="7">
        <v>935974353698.17993</v>
      </c>
      <c r="I305" s="1"/>
      <c r="J305" s="7">
        <v>2.3334666666666664</v>
      </c>
      <c r="K305" s="7">
        <v>4.125</v>
      </c>
      <c r="L305" s="7">
        <v>540.1197509765625</v>
      </c>
      <c r="M305" s="7">
        <v>255.08981323242187</v>
      </c>
      <c r="N305" s="7">
        <v>42004575</v>
      </c>
      <c r="O305" s="1"/>
      <c r="P305" s="7">
        <v>-21154433101.435184</v>
      </c>
      <c r="Q305" s="1">
        <v>-21970300545.673584</v>
      </c>
      <c r="R305" s="7">
        <v>260156530958.57199</v>
      </c>
      <c r="S305" s="7">
        <v>957944629068.08618</v>
      </c>
      <c r="T305" s="7">
        <v>1631.8000000000002</v>
      </c>
      <c r="U305" s="7">
        <v>535934038763.25</v>
      </c>
      <c r="V305" s="7">
        <v>11.038162921786165</v>
      </c>
      <c r="W305">
        <v>774000000000</v>
      </c>
      <c r="X305">
        <v>206.41218375773707</v>
      </c>
      <c r="Y305" s="7">
        <v>0</v>
      </c>
      <c r="Z305" s="7">
        <v>0</v>
      </c>
      <c r="AA305" s="7">
        <v>0</v>
      </c>
      <c r="AB305" s="7">
        <v>0</v>
      </c>
      <c r="AC305" s="7">
        <v>0</v>
      </c>
      <c r="AD305" s="7">
        <v>0</v>
      </c>
      <c r="AE305" s="7">
        <v>0</v>
      </c>
      <c r="AF305" s="7">
        <v>0</v>
      </c>
      <c r="AG305" s="7">
        <v>0</v>
      </c>
      <c r="AH305" s="7">
        <v>0</v>
      </c>
      <c r="AI305" s="7">
        <v>0</v>
      </c>
      <c r="AJ305" s="7">
        <v>0</v>
      </c>
      <c r="AK305" s="7">
        <v>0</v>
      </c>
      <c r="AL305" s="7">
        <v>0</v>
      </c>
      <c r="AM305" s="7">
        <f t="array" ref="AM305">IF(AL305="NA","NA",IF(SUM(ABS(Y305:AL305))&gt;0,1,0))</f>
        <v>0</v>
      </c>
      <c r="AN305" s="7">
        <f t="shared" si="30"/>
        <v>0</v>
      </c>
      <c r="AO305" s="7">
        <f t="shared" si="31"/>
        <v>0</v>
      </c>
      <c r="AP305" s="7">
        <f t="shared" si="27"/>
        <v>0</v>
      </c>
      <c r="AQ305" s="7">
        <f t="shared" si="28"/>
        <v>0</v>
      </c>
      <c r="AR305" s="7">
        <f t="shared" si="29"/>
        <v>0</v>
      </c>
    </row>
    <row r="306" spans="1:44" x14ac:dyDescent="0.25">
      <c r="A306" s="3" t="s">
        <v>30</v>
      </c>
      <c r="B306" s="1">
        <v>2004</v>
      </c>
      <c r="C306" s="7">
        <v>100.389</v>
      </c>
      <c r="D306" s="7">
        <v>100.893</v>
      </c>
      <c r="E306" s="7">
        <v>448751740000.00006</v>
      </c>
      <c r="F306">
        <v>826248158529.51038</v>
      </c>
      <c r="G306" s="7">
        <v>841294000000</v>
      </c>
      <c r="H306" s="7">
        <v>966480568634.13013</v>
      </c>
      <c r="I306" s="1"/>
      <c r="J306" s="7">
        <v>2.1063333333333336</v>
      </c>
      <c r="K306" s="7">
        <v>4.1033333333333335</v>
      </c>
      <c r="L306" s="7">
        <v>565.62139892578125</v>
      </c>
      <c r="M306" s="7">
        <v>274.09988403320312</v>
      </c>
      <c r="N306" s="7">
        <v>42691751</v>
      </c>
      <c r="O306" s="1"/>
      <c r="P306" s="7">
        <v>-41818774012.387436</v>
      </c>
      <c r="Q306" s="1">
        <v>-37179659860.439331</v>
      </c>
      <c r="R306" s="7">
        <v>273323123580.22601</v>
      </c>
      <c r="S306" s="7">
        <v>1003660202534.6652</v>
      </c>
      <c r="T306" s="7">
        <v>1739.5</v>
      </c>
      <c r="U306" s="7">
        <v>558451946475.73999</v>
      </c>
      <c r="V306" s="7">
        <v>10.546229391138532</v>
      </c>
      <c r="W306">
        <v>830097000000</v>
      </c>
      <c r="X306">
        <v>219.6900012327836</v>
      </c>
      <c r="Y306" s="7">
        <v>0</v>
      </c>
      <c r="Z306" s="7">
        <v>0</v>
      </c>
      <c r="AA306" s="7">
        <v>0</v>
      </c>
      <c r="AB306" s="7">
        <v>0</v>
      </c>
      <c r="AC306" s="7">
        <v>0</v>
      </c>
      <c r="AD306" s="7">
        <v>0</v>
      </c>
      <c r="AE306" s="7">
        <v>0</v>
      </c>
      <c r="AF306" s="7">
        <v>0</v>
      </c>
      <c r="AG306" s="7">
        <v>0</v>
      </c>
      <c r="AH306" s="7">
        <v>0</v>
      </c>
      <c r="AI306" s="7">
        <v>0</v>
      </c>
      <c r="AJ306" s="7">
        <v>0</v>
      </c>
      <c r="AK306" s="7">
        <v>0</v>
      </c>
      <c r="AL306" s="7">
        <v>0</v>
      </c>
      <c r="AM306" s="7">
        <f t="array" ref="AM306">IF(AL306="NA","NA",IF(SUM(ABS(Y306:AL306))&gt;0,1,0))</f>
        <v>0</v>
      </c>
      <c r="AN306" s="7">
        <f t="shared" si="30"/>
        <v>0</v>
      </c>
      <c r="AO306" s="7">
        <f t="shared" si="31"/>
        <v>0</v>
      </c>
      <c r="AP306" s="7">
        <f t="shared" si="27"/>
        <v>0</v>
      </c>
      <c r="AQ306" s="7">
        <f t="shared" si="28"/>
        <v>0</v>
      </c>
      <c r="AR306" s="7">
        <f t="shared" si="29"/>
        <v>0</v>
      </c>
    </row>
    <row r="307" spans="1:44" x14ac:dyDescent="0.25">
      <c r="A307" s="3" t="s">
        <v>30</v>
      </c>
      <c r="B307" s="1">
        <v>2005</v>
      </c>
      <c r="C307" s="7">
        <v>100.39</v>
      </c>
      <c r="D307" s="7">
        <v>100.60600000000001</v>
      </c>
      <c r="E307" s="7">
        <v>462492000000.00006</v>
      </c>
      <c r="F307">
        <v>890827677541.86938</v>
      </c>
      <c r="G307" s="7">
        <v>909298000000</v>
      </c>
      <c r="H307" s="7">
        <v>1001115812502.8008</v>
      </c>
      <c r="I307" s="1"/>
      <c r="J307" s="7">
        <v>2.1846833333333331</v>
      </c>
      <c r="K307" s="7">
        <v>3.3866666666666667</v>
      </c>
      <c r="L307" s="7">
        <v>589.88763427734375</v>
      </c>
      <c r="M307" s="7">
        <v>300</v>
      </c>
      <c r="N307" s="7">
        <v>43398190</v>
      </c>
      <c r="O307" s="1"/>
      <c r="P307" s="7">
        <v>-59410663650.248558</v>
      </c>
      <c r="Q307" s="1">
        <v>-54377861683.118286</v>
      </c>
      <c r="R307" s="7">
        <v>292663503977.513</v>
      </c>
      <c r="S307" s="7">
        <v>1055493647338.2761</v>
      </c>
      <c r="T307" s="7">
        <v>1863</v>
      </c>
      <c r="U307" s="7">
        <v>581512279700.65002</v>
      </c>
      <c r="V307" s="7">
        <v>9.1569610859078505</v>
      </c>
      <c r="W307">
        <v>896385000000</v>
      </c>
      <c r="X307">
        <v>235.09000000000003</v>
      </c>
      <c r="Y307" s="7">
        <v>0</v>
      </c>
      <c r="Z307" s="7">
        <v>0</v>
      </c>
      <c r="AA307" s="7">
        <v>0</v>
      </c>
      <c r="AB307" s="7">
        <v>0</v>
      </c>
      <c r="AC307" s="7">
        <v>0</v>
      </c>
      <c r="AD307" s="7">
        <v>0</v>
      </c>
      <c r="AE307" s="7">
        <v>0</v>
      </c>
      <c r="AF307" s="7">
        <v>0</v>
      </c>
      <c r="AG307" s="7">
        <v>0</v>
      </c>
      <c r="AH307" s="7">
        <v>0</v>
      </c>
      <c r="AI307" s="7">
        <v>0</v>
      </c>
      <c r="AJ307" s="7">
        <v>0</v>
      </c>
      <c r="AK307" s="7">
        <v>0</v>
      </c>
      <c r="AL307" s="7">
        <v>0</v>
      </c>
      <c r="AM307" s="7">
        <f t="array" ref="AM307">IF(AL307="NA","NA",IF(SUM(ABS(Y307:AL307))&gt;0,1,0))</f>
        <v>0</v>
      </c>
      <c r="AN307" s="7">
        <f t="shared" si="30"/>
        <v>0</v>
      </c>
      <c r="AO307" s="7">
        <f t="shared" si="31"/>
        <v>0</v>
      </c>
      <c r="AP307" s="7">
        <f t="shared" si="27"/>
        <v>0</v>
      </c>
      <c r="AQ307" s="7">
        <f t="shared" si="28"/>
        <v>0</v>
      </c>
      <c r="AR307" s="7">
        <f t="shared" si="29"/>
        <v>0</v>
      </c>
    </row>
    <row r="308" spans="1:44" x14ac:dyDescent="0.25">
      <c r="A308" s="3" t="s">
        <v>30</v>
      </c>
      <c r="B308" s="1">
        <v>2006</v>
      </c>
      <c r="C308" s="7">
        <v>100.242</v>
      </c>
      <c r="D308" s="7">
        <v>100.896</v>
      </c>
      <c r="E308" s="7">
        <v>456756000000.00006</v>
      </c>
      <c r="F308">
        <v>955441450862.76782</v>
      </c>
      <c r="G308" s="7">
        <v>985547000000</v>
      </c>
      <c r="H308" s="7">
        <v>1041923517181.2505</v>
      </c>
      <c r="I308" s="1"/>
      <c r="J308" s="7">
        <v>3.0792250000000001</v>
      </c>
      <c r="K308" s="7">
        <v>3.7842500000000001</v>
      </c>
      <c r="L308" s="7">
        <v>614.54937744140625</v>
      </c>
      <c r="M308" s="7">
        <v>326.81866455078125</v>
      </c>
      <c r="N308" s="7">
        <v>44068244</v>
      </c>
      <c r="O308" s="1"/>
      <c r="P308" s="7">
        <v>-78718833065.73703</v>
      </c>
      <c r="Q308" s="1">
        <v>-66190402056.841187</v>
      </c>
      <c r="R308" s="7">
        <v>313493471365.87402</v>
      </c>
      <c r="S308" s="7">
        <v>1108113891340.1042</v>
      </c>
      <c r="T308" s="7">
        <v>1966.5</v>
      </c>
      <c r="U308" s="7">
        <v>604896010968.42993</v>
      </c>
      <c r="V308" s="7">
        <v>8.511101587926662</v>
      </c>
      <c r="W308">
        <v>969026000000</v>
      </c>
      <c r="X308">
        <v>251.503919657155</v>
      </c>
      <c r="Y308" s="7">
        <v>0</v>
      </c>
      <c r="Z308" s="7">
        <v>0</v>
      </c>
      <c r="AA308" s="7">
        <v>0</v>
      </c>
      <c r="AB308" s="7">
        <v>0</v>
      </c>
      <c r="AC308" s="7">
        <v>0</v>
      </c>
      <c r="AD308" s="7">
        <v>0</v>
      </c>
      <c r="AE308" s="7">
        <v>0</v>
      </c>
      <c r="AF308" s="7">
        <v>0</v>
      </c>
      <c r="AG308" s="7">
        <v>0</v>
      </c>
      <c r="AH308" s="7">
        <v>0</v>
      </c>
      <c r="AI308" s="7">
        <v>0</v>
      </c>
      <c r="AJ308" s="7">
        <v>0</v>
      </c>
      <c r="AK308" s="7">
        <v>0</v>
      </c>
      <c r="AL308" s="7">
        <v>0</v>
      </c>
      <c r="AM308" s="7">
        <f t="array" ref="AM308">IF(AL308="NA","NA",IF(SUM(ABS(Y308:AL308))&gt;0,1,0))</f>
        <v>0</v>
      </c>
      <c r="AN308" s="7">
        <f t="shared" si="30"/>
        <v>0</v>
      </c>
      <c r="AO308" s="7">
        <f t="shared" si="31"/>
        <v>0</v>
      </c>
      <c r="AP308" s="7">
        <f t="shared" si="27"/>
        <v>0</v>
      </c>
      <c r="AQ308" s="7">
        <f t="shared" si="28"/>
        <v>0</v>
      </c>
      <c r="AR308" s="7">
        <f t="shared" si="29"/>
        <v>0</v>
      </c>
    </row>
    <row r="309" spans="1:44" x14ac:dyDescent="0.25">
      <c r="A309" s="3" t="s">
        <v>30</v>
      </c>
      <c r="B309" s="1">
        <v>2007</v>
      </c>
      <c r="C309" s="7">
        <v>100.10600000000001</v>
      </c>
      <c r="D309" s="7">
        <v>101.11</v>
      </c>
      <c r="E309" s="7">
        <v>447840000000.00018</v>
      </c>
      <c r="F309">
        <v>1011950048035.995</v>
      </c>
      <c r="G309" s="7">
        <v>1053161000000</v>
      </c>
      <c r="H309" s="7">
        <v>1078173974297.4207</v>
      </c>
      <c r="I309" s="1"/>
      <c r="J309" s="7">
        <v>4.2776083333333332</v>
      </c>
      <c r="K309" s="7">
        <v>4.3064166666666672</v>
      </c>
      <c r="L309" s="7">
        <v>638.85955810546875</v>
      </c>
      <c r="M309" s="7">
        <v>341.07708740234375</v>
      </c>
      <c r="N309" s="7">
        <v>44873567</v>
      </c>
      <c r="O309" s="1"/>
      <c r="P309" s="7">
        <v>-97315313809.324829</v>
      </c>
      <c r="Q309" s="1">
        <v>-75807136748.274292</v>
      </c>
      <c r="R309" s="7">
        <v>327488464764.99603</v>
      </c>
      <c r="S309" s="7">
        <v>1153981082218.6484</v>
      </c>
      <c r="T309" s="7">
        <v>2054</v>
      </c>
      <c r="U309" s="7">
        <v>626211305684.55994</v>
      </c>
      <c r="V309" s="7">
        <v>8.2645708182551534</v>
      </c>
      <c r="W309">
        <v>1028574000000</v>
      </c>
      <c r="X309">
        <v>259.83640161128443</v>
      </c>
      <c r="Y309" s="7">
        <v>0</v>
      </c>
      <c r="Z309" s="7">
        <v>0</v>
      </c>
      <c r="AA309" s="7">
        <v>0</v>
      </c>
      <c r="AB309" s="7">
        <v>0</v>
      </c>
      <c r="AC309" s="7">
        <v>0</v>
      </c>
      <c r="AD309" s="7">
        <v>0</v>
      </c>
      <c r="AE309" s="7">
        <v>0</v>
      </c>
      <c r="AF309" s="7">
        <v>0</v>
      </c>
      <c r="AG309" s="7">
        <v>0</v>
      </c>
      <c r="AH309" s="7">
        <v>0</v>
      </c>
      <c r="AI309" s="7">
        <v>0</v>
      </c>
      <c r="AJ309" s="7">
        <v>0</v>
      </c>
      <c r="AK309" s="7">
        <v>0</v>
      </c>
      <c r="AL309" s="7">
        <v>0</v>
      </c>
      <c r="AM309" s="7">
        <f t="array" ref="AM309">IF(AL309="NA","NA",IF(SUM(ABS(Y309:AL309))&gt;0,1,0))</f>
        <v>0</v>
      </c>
      <c r="AN309" s="7">
        <f t="shared" si="30"/>
        <v>0</v>
      </c>
      <c r="AO309" s="7">
        <f t="shared" si="31"/>
        <v>0</v>
      </c>
      <c r="AP309" s="7">
        <f t="shared" si="27"/>
        <v>0</v>
      </c>
      <c r="AQ309" s="7">
        <f t="shared" si="28"/>
        <v>0</v>
      </c>
      <c r="AR309" s="7">
        <f t="shared" si="29"/>
        <v>0</v>
      </c>
    </row>
    <row r="310" spans="1:44" x14ac:dyDescent="0.25">
      <c r="A310" s="3" t="s">
        <v>30</v>
      </c>
      <c r="B310" s="1">
        <v>2008</v>
      </c>
      <c r="C310" s="7">
        <v>97.766999999999996</v>
      </c>
      <c r="D310" s="7">
        <v>99.100000000000009</v>
      </c>
      <c r="E310" s="7">
        <v>522554000000.00018</v>
      </c>
      <c r="F310">
        <v>1056239841758.7125</v>
      </c>
      <c r="G310" s="7">
        <v>1087788000000</v>
      </c>
      <c r="H310" s="7">
        <v>1087788000860.9005</v>
      </c>
      <c r="I310" s="1"/>
      <c r="J310" s="7">
        <v>4.6342333333333334</v>
      </c>
      <c r="K310" s="7">
        <v>4.3631666666666664</v>
      </c>
      <c r="L310" s="7">
        <v>631.47210693359375</v>
      </c>
      <c r="M310" s="7">
        <v>316.75128173828125</v>
      </c>
      <c r="N310" s="7">
        <v>45593385</v>
      </c>
      <c r="O310" s="1"/>
      <c r="P310" s="7">
        <v>-93711720842.443069</v>
      </c>
      <c r="Q310" s="1">
        <v>-58629028705.824463</v>
      </c>
      <c r="R310" s="7">
        <v>312046000491.99799</v>
      </c>
      <c r="S310" s="7">
        <v>1146417000491.9756</v>
      </c>
      <c r="T310" s="7">
        <v>2100.9</v>
      </c>
      <c r="U310" s="7">
        <v>622367999999.97998</v>
      </c>
      <c r="V310" s="7">
        <v>11.338298708105334</v>
      </c>
      <c r="W310">
        <v>1058686000000</v>
      </c>
      <c r="X310">
        <v>245.27133878855474</v>
      </c>
      <c r="Y310" s="12">
        <v>0</v>
      </c>
      <c r="Z310" s="12">
        <v>0</v>
      </c>
      <c r="AA310" s="12">
        <v>0</v>
      </c>
      <c r="AB310" s="12">
        <v>0</v>
      </c>
      <c r="AC310" s="12">
        <v>0</v>
      </c>
      <c r="AD310" s="12">
        <v>0</v>
      </c>
      <c r="AE310" s="12">
        <v>0</v>
      </c>
      <c r="AF310" s="12">
        <v>0</v>
      </c>
      <c r="AG310" s="12">
        <v>0</v>
      </c>
      <c r="AH310" s="12">
        <v>0</v>
      </c>
      <c r="AI310" s="12">
        <v>0</v>
      </c>
      <c r="AJ310" s="12">
        <v>0</v>
      </c>
      <c r="AK310" s="12">
        <v>0</v>
      </c>
      <c r="AL310" s="12">
        <v>0</v>
      </c>
      <c r="AM310" s="7">
        <f t="array" ref="AM310">IF(AL310="NA","NA",IF(SUM(ABS(Y310:AL310))&gt;0,1,0))</f>
        <v>0</v>
      </c>
      <c r="AN310" s="7">
        <f t="shared" si="30"/>
        <v>0</v>
      </c>
      <c r="AO310" s="7">
        <f t="shared" si="31"/>
        <v>0</v>
      </c>
      <c r="AP310" s="7">
        <f t="shared" si="27"/>
        <v>0</v>
      </c>
      <c r="AQ310" s="7">
        <f t="shared" si="28"/>
        <v>0</v>
      </c>
      <c r="AR310" s="7">
        <f t="shared" si="29"/>
        <v>0</v>
      </c>
    </row>
    <row r="311" spans="1:44" x14ac:dyDescent="0.25">
      <c r="A311" s="3" t="s">
        <v>30</v>
      </c>
      <c r="B311" s="1">
        <v>2009</v>
      </c>
      <c r="C311" s="7">
        <v>98.408000000000001</v>
      </c>
      <c r="D311" s="7">
        <v>97.635999999999996</v>
      </c>
      <c r="E311" s="7">
        <v>662849000000</v>
      </c>
      <c r="F311">
        <v>1066598489643.8237</v>
      </c>
      <c r="G311" s="7">
        <v>1046894000000</v>
      </c>
      <c r="H311" s="7">
        <v>1046100001973.6205</v>
      </c>
      <c r="I311" s="1"/>
      <c r="J311" s="7">
        <v>1.2283583333333334</v>
      </c>
      <c r="K311" s="7">
        <v>3.9743333333333335</v>
      </c>
      <c r="L311" s="7">
        <v>602.851318359375</v>
      </c>
      <c r="M311" s="7">
        <v>251.52749633789062</v>
      </c>
      <c r="N311" s="7">
        <v>45929476</v>
      </c>
      <c r="O311" s="1"/>
      <c r="P311" s="7">
        <v>-27649646054.584522</v>
      </c>
      <c r="Q311" s="1">
        <v>-29235105713.524658</v>
      </c>
      <c r="R311" s="7">
        <v>255917999999.99698</v>
      </c>
      <c r="S311" s="7">
        <v>1075335079685.8569</v>
      </c>
      <c r="T311" s="7" t="s">
        <v>24</v>
      </c>
      <c r="U311" s="7">
        <v>599126001998.88</v>
      </c>
      <c r="V311" s="7">
        <v>18.011956605487359</v>
      </c>
      <c r="W311">
        <v>1027249000000</v>
      </c>
      <c r="X311">
        <v>189.65959242049323</v>
      </c>
      <c r="Y311" s="12">
        <v>0.3</v>
      </c>
      <c r="Z311" s="12">
        <v>0</v>
      </c>
      <c r="AA311" s="12">
        <v>0</v>
      </c>
      <c r="AB311" s="12">
        <v>0</v>
      </c>
      <c r="AC311" s="12">
        <v>0</v>
      </c>
      <c r="AD311" s="12">
        <v>0</v>
      </c>
      <c r="AE311" s="12">
        <v>0</v>
      </c>
      <c r="AF311" s="12">
        <v>0</v>
      </c>
      <c r="AG311" s="12">
        <v>0</v>
      </c>
      <c r="AH311" s="12">
        <v>0</v>
      </c>
      <c r="AI311" s="12">
        <v>0</v>
      </c>
      <c r="AJ311" s="12">
        <v>0</v>
      </c>
      <c r="AK311" s="12">
        <v>0</v>
      </c>
      <c r="AL311" s="12">
        <v>0</v>
      </c>
      <c r="AM311" s="7">
        <f t="array" ref="AM311">IF(AL311="NA","NA",IF(SUM(ABS(Y311:AL311))&gt;0,1,0))</f>
        <v>1</v>
      </c>
      <c r="AN311" s="7">
        <f t="shared" si="30"/>
        <v>1</v>
      </c>
      <c r="AO311" s="7">
        <f t="shared" si="31"/>
        <v>0</v>
      </c>
      <c r="AP311" s="7">
        <f t="shared" si="27"/>
        <v>0.3</v>
      </c>
      <c r="AQ311" s="7">
        <f t="shared" si="28"/>
        <v>0.3</v>
      </c>
      <c r="AR311" s="7">
        <f t="shared" si="29"/>
        <v>0</v>
      </c>
    </row>
    <row r="312" spans="1:44" x14ac:dyDescent="0.25">
      <c r="A312" s="3" t="s">
        <v>30</v>
      </c>
      <c r="B312" s="1">
        <v>2010</v>
      </c>
      <c r="C312" s="7">
        <v>99.224000000000004</v>
      </c>
      <c r="D312" s="7">
        <v>99.534000000000006</v>
      </c>
      <c r="E312" s="7">
        <v>715321000000.00012</v>
      </c>
      <c r="F312">
        <v>1073960103039.7374</v>
      </c>
      <c r="G312" s="7">
        <v>1045620000000</v>
      </c>
      <c r="H312" s="7">
        <v>1043994587792.49</v>
      </c>
      <c r="I312" s="1"/>
      <c r="J312" s="7">
        <v>0.81095833333333334</v>
      </c>
      <c r="K312" s="7">
        <v>4.2497500000000006</v>
      </c>
      <c r="L312" s="7">
        <v>608</v>
      </c>
      <c r="M312" s="7">
        <v>234</v>
      </c>
      <c r="N312" s="7">
        <v>46072833.770000003</v>
      </c>
      <c r="O312" s="1"/>
      <c r="P312" s="7">
        <v>-30011484576.60183</v>
      </c>
      <c r="Q312" s="1">
        <v>-21984083849.536499</v>
      </c>
      <c r="R312" s="7">
        <v>241883659832.54999</v>
      </c>
      <c r="S312" s="7">
        <v>1065978643691.6088</v>
      </c>
      <c r="T312" s="7" t="s">
        <v>24</v>
      </c>
      <c r="U312" s="7">
        <v>600053843704.78003</v>
      </c>
      <c r="V312" s="7">
        <v>20.063212192871905</v>
      </c>
      <c r="W312">
        <v>1032235000000</v>
      </c>
      <c r="X312">
        <v>181.39595308685446</v>
      </c>
      <c r="Y312" s="7">
        <v>1.1000000000000001</v>
      </c>
      <c r="Z312" s="7">
        <v>0</v>
      </c>
      <c r="AA312" s="7">
        <v>0</v>
      </c>
      <c r="AB312" s="7">
        <v>0</v>
      </c>
      <c r="AC312" s="7">
        <v>0</v>
      </c>
      <c r="AD312" s="7">
        <v>0</v>
      </c>
      <c r="AE312" s="7">
        <v>0</v>
      </c>
      <c r="AF312" s="7">
        <v>1.8</v>
      </c>
      <c r="AG312" s="7">
        <v>0</v>
      </c>
      <c r="AH312" s="7">
        <v>0.5</v>
      </c>
      <c r="AI312" s="7">
        <v>0</v>
      </c>
      <c r="AJ312" s="7">
        <v>0</v>
      </c>
      <c r="AK312" s="7">
        <v>0</v>
      </c>
      <c r="AL312" s="7">
        <v>0</v>
      </c>
      <c r="AM312" s="7">
        <f t="array" ref="AM312">IF(AL312="NA","NA",IF(SUM(ABS(Y312:AL312))&gt;0,1,0))</f>
        <v>1</v>
      </c>
      <c r="AN312" s="7">
        <f t="shared" si="30"/>
        <v>0</v>
      </c>
      <c r="AO312" s="7">
        <f t="shared" si="31"/>
        <v>1</v>
      </c>
      <c r="AP312" s="7">
        <f t="shared" si="27"/>
        <v>2.9000000000000004</v>
      </c>
      <c r="AQ312" s="7">
        <f t="shared" si="28"/>
        <v>1.1000000000000001</v>
      </c>
      <c r="AR312" s="7">
        <f t="shared" si="29"/>
        <v>1.8</v>
      </c>
    </row>
    <row r="313" spans="1:44" x14ac:dyDescent="0.25">
      <c r="A313" s="3" t="s">
        <v>30</v>
      </c>
      <c r="B313" s="1">
        <v>2011</v>
      </c>
      <c r="C313" s="7">
        <v>99.647999999999996</v>
      </c>
      <c r="D313" s="7">
        <v>99.689000000000007</v>
      </c>
      <c r="E313" s="7">
        <v>825551000000.00012</v>
      </c>
      <c r="F313">
        <v>1080395066844.3512</v>
      </c>
      <c r="G313" s="7">
        <v>1046327000000</v>
      </c>
      <c r="H313" s="7">
        <v>1044519778748.4199</v>
      </c>
      <c r="I313" s="1"/>
      <c r="J313" s="7">
        <v>1.3906000000000001</v>
      </c>
      <c r="K313" s="7">
        <v>5.4375</v>
      </c>
      <c r="L313" s="7">
        <v>600.77520751953125</v>
      </c>
      <c r="M313" s="7">
        <v>217.05426025390625</v>
      </c>
      <c r="N313" s="7">
        <v>46125153.979999997</v>
      </c>
      <c r="O313" s="1"/>
      <c r="P313" s="7">
        <v>-15348894808.099182</v>
      </c>
      <c r="Q313" s="1">
        <v>-621942420.04675293</v>
      </c>
      <c r="R313" s="7">
        <v>228829198002.29797</v>
      </c>
      <c r="S313" s="7">
        <v>1045141693206.2142</v>
      </c>
      <c r="T313" s="7" t="s">
        <v>24</v>
      </c>
      <c r="U313" s="7">
        <v>592860386365.71997</v>
      </c>
      <c r="V313" s="7">
        <v>21.637127587397188</v>
      </c>
      <c r="W313">
        <v>1025222000000</v>
      </c>
      <c r="X313">
        <v>179.26785712123083</v>
      </c>
      <c r="Y313" s="7">
        <v>0</v>
      </c>
      <c r="Z313" s="7">
        <v>0</v>
      </c>
      <c r="AA313" s="7">
        <v>0</v>
      </c>
      <c r="AB313" s="7">
        <v>0</v>
      </c>
      <c r="AC313" s="7">
        <v>0</v>
      </c>
      <c r="AD313" s="7">
        <v>0</v>
      </c>
      <c r="AE313" s="7">
        <v>0</v>
      </c>
      <c r="AF313" s="7">
        <v>2.0350000000000001</v>
      </c>
      <c r="AG313" s="7">
        <v>0.5</v>
      </c>
      <c r="AH313" s="7">
        <v>0.90500000000000003</v>
      </c>
      <c r="AI313" s="7">
        <v>0.90500000000000003</v>
      </c>
      <c r="AJ313" s="7">
        <v>0.47499999999999998</v>
      </c>
      <c r="AK313" s="7">
        <v>0</v>
      </c>
      <c r="AL313" s="7">
        <v>0</v>
      </c>
      <c r="AM313" s="7">
        <f t="array" ref="AM313">IF(AL313="NA","NA",IF(SUM(ABS(Y313:AL313))&gt;0,1,0))</f>
        <v>1</v>
      </c>
      <c r="AN313" s="7">
        <f t="shared" si="30"/>
        <v>0</v>
      </c>
      <c r="AO313" s="7">
        <f t="shared" si="31"/>
        <v>1</v>
      </c>
      <c r="AP313" s="7">
        <f t="shared" si="27"/>
        <v>2.5350000000000001</v>
      </c>
      <c r="AQ313" s="7">
        <f t="shared" si="28"/>
        <v>0</v>
      </c>
      <c r="AR313" s="7">
        <f t="shared" si="29"/>
        <v>2.5350000000000001</v>
      </c>
    </row>
    <row r="314" spans="1:44" x14ac:dyDescent="0.25">
      <c r="A314" s="3" t="s">
        <v>30</v>
      </c>
      <c r="B314" s="1">
        <v>2012</v>
      </c>
      <c r="C314" s="7">
        <v>98.036000000000001</v>
      </c>
      <c r="D314" s="7">
        <v>99.097999999999999</v>
      </c>
      <c r="E314" s="7">
        <v>955214000000.00012</v>
      </c>
      <c r="F314">
        <v>1086032664464.2738</v>
      </c>
      <c r="G314" s="7">
        <v>1029279000000</v>
      </c>
      <c r="H314" s="7">
        <v>1027374446387.64</v>
      </c>
      <c r="I314" s="1"/>
      <c r="J314" s="7">
        <v>0.57317499999999999</v>
      </c>
      <c r="K314" s="7">
        <v>5.8464166666666673</v>
      </c>
      <c r="L314" s="7">
        <v>577.10504150390625</v>
      </c>
      <c r="M314" s="7">
        <v>186.37654113769531</v>
      </c>
      <c r="N314" s="7">
        <v>46163116.479999997</v>
      </c>
      <c r="O314" s="1"/>
      <c r="P314" s="7">
        <v>9802357522.086504</v>
      </c>
      <c r="Q314" s="1">
        <v>24895074189.115601</v>
      </c>
      <c r="R314" s="7">
        <v>212767490555.47501</v>
      </c>
      <c r="S314" s="7">
        <v>1002479344677.8813</v>
      </c>
      <c r="T314" s="7" t="s">
        <v>24</v>
      </c>
      <c r="U314" s="7">
        <v>576302016698.61011</v>
      </c>
      <c r="V314" s="7">
        <v>25.027222246323365</v>
      </c>
      <c r="W314">
        <v>1017022000000</v>
      </c>
      <c r="X314">
        <v>177.10570068709512</v>
      </c>
      <c r="Y314" s="7">
        <v>1.83</v>
      </c>
      <c r="Z314" s="7">
        <v>0</v>
      </c>
      <c r="AA314" s="7">
        <v>0.86</v>
      </c>
      <c r="AB314" s="7">
        <v>0</v>
      </c>
      <c r="AC314" s="7">
        <v>0</v>
      </c>
      <c r="AD314" s="7">
        <v>0</v>
      </c>
      <c r="AE314" s="7">
        <v>0</v>
      </c>
      <c r="AF314" s="7">
        <v>1.07</v>
      </c>
      <c r="AG314" s="7">
        <v>0.90500000000000003</v>
      </c>
      <c r="AH314" s="7">
        <v>1.915</v>
      </c>
      <c r="AI314" s="7">
        <v>0.47499999999999998</v>
      </c>
      <c r="AJ314" s="7">
        <v>0</v>
      </c>
      <c r="AK314" s="7">
        <v>0</v>
      </c>
      <c r="AL314" s="7">
        <v>0</v>
      </c>
      <c r="AM314" s="7">
        <f t="array" ref="AM314">IF(AL314="NA","NA",IF(SUM(ABS(Y314:AL314))&gt;0,1,0))</f>
        <v>1</v>
      </c>
      <c r="AN314" s="7">
        <f t="shared" si="30"/>
        <v>0</v>
      </c>
      <c r="AO314" s="7">
        <f t="shared" si="31"/>
        <v>1</v>
      </c>
      <c r="AP314" s="7">
        <f t="shared" si="27"/>
        <v>3.8050000000000002</v>
      </c>
      <c r="AQ314" s="7">
        <f t="shared" si="28"/>
        <v>1.83</v>
      </c>
      <c r="AR314" s="7">
        <f t="shared" si="29"/>
        <v>1.9750000000000001</v>
      </c>
    </row>
    <row r="315" spans="1:44" x14ac:dyDescent="0.25">
      <c r="A315" s="3" t="s">
        <v>30</v>
      </c>
      <c r="B315" s="1">
        <v>2013</v>
      </c>
      <c r="C315" s="7" t="s">
        <v>24</v>
      </c>
      <c r="D315" s="7" t="s">
        <v>24</v>
      </c>
      <c r="E315" s="7">
        <v>1019532932673.0959</v>
      </c>
      <c r="F315">
        <v>1102516579982.8882</v>
      </c>
      <c r="G315" s="7">
        <v>1022988000000</v>
      </c>
      <c r="H315" s="7">
        <v>1014814291758.61</v>
      </c>
      <c r="J315" s="7">
        <v>0.18377121212121211</v>
      </c>
      <c r="K315" s="7">
        <v>4.6570263506529423</v>
      </c>
      <c r="L315" s="7" t="s">
        <v>24</v>
      </c>
      <c r="M315" s="7" t="s">
        <v>24</v>
      </c>
      <c r="N315" s="15">
        <f>FORECAST(B315,N311:N314,B311:B314)</f>
        <v>46260955.469999999</v>
      </c>
      <c r="P315" s="7">
        <v>32801989557.783333</v>
      </c>
      <c r="Q315" s="7" t="s">
        <v>24</v>
      </c>
      <c r="R315" s="7">
        <v>201967543080.379</v>
      </c>
      <c r="S315" s="7">
        <v>975576612943.03857</v>
      </c>
      <c r="T315" s="7" t="s">
        <v>24</v>
      </c>
      <c r="U315" s="7">
        <v>564481584639.56006</v>
      </c>
      <c r="V315" s="7" t="s">
        <v>24</v>
      </c>
      <c r="W315" s="7" t="s">
        <v>24</v>
      </c>
      <c r="X315">
        <v>167.38293166229451</v>
      </c>
      <c r="Y315" s="7">
        <v>2.1</v>
      </c>
      <c r="Z315" s="7">
        <v>0.86</v>
      </c>
      <c r="AA315" s="7">
        <v>0.7</v>
      </c>
      <c r="AB315" s="12">
        <v>0.3</v>
      </c>
      <c r="AC315" s="12">
        <v>0</v>
      </c>
      <c r="AD315" s="12">
        <v>0</v>
      </c>
      <c r="AE315" s="12">
        <v>0</v>
      </c>
      <c r="AF315" s="12">
        <v>1.5</v>
      </c>
      <c r="AG315" s="12">
        <v>1.915</v>
      </c>
      <c r="AH315" s="12">
        <v>1.375</v>
      </c>
      <c r="AI315" s="12">
        <v>1</v>
      </c>
      <c r="AJ315" s="12">
        <v>0</v>
      </c>
      <c r="AK315" s="12">
        <v>0</v>
      </c>
      <c r="AL315" s="12">
        <v>0</v>
      </c>
      <c r="AM315" s="7">
        <f t="array" ref="AM315">IF(AL315="NA","NA",IF(SUM(ABS(Y315:AL315))&gt;0,1,0))</f>
        <v>1</v>
      </c>
      <c r="AN315" s="7">
        <f t="shared" si="30"/>
        <v>0</v>
      </c>
      <c r="AO315" s="7">
        <f t="shared" si="31"/>
        <v>1</v>
      </c>
      <c r="AP315" s="7">
        <f t="shared" si="27"/>
        <v>6.375</v>
      </c>
      <c r="AQ315" s="7">
        <f t="shared" si="28"/>
        <v>2.96</v>
      </c>
      <c r="AR315" s="7">
        <f t="shared" si="29"/>
        <v>3.415</v>
      </c>
    </row>
    <row r="316" spans="1:44" x14ac:dyDescent="0.25">
      <c r="A316" s="3" t="s">
        <v>30</v>
      </c>
      <c r="B316" s="1">
        <v>2014</v>
      </c>
      <c r="C316" s="7" t="s">
        <v>24</v>
      </c>
      <c r="D316" s="7" t="s">
        <v>24</v>
      </c>
      <c r="E316" s="7">
        <v>1082030054357.5507</v>
      </c>
      <c r="F316" s="7" t="s">
        <v>24</v>
      </c>
      <c r="G316" s="7">
        <v>1028974918919.679</v>
      </c>
      <c r="H316" s="7">
        <v>1020352042134.5544</v>
      </c>
      <c r="J316" s="7" t="s">
        <v>24</v>
      </c>
      <c r="K316" s="7" t="s">
        <v>24</v>
      </c>
      <c r="L316" s="7" t="s">
        <v>24</v>
      </c>
      <c r="M316" s="7" t="s">
        <v>24</v>
      </c>
      <c r="N316" s="7" t="s">
        <v>24</v>
      </c>
      <c r="P316" s="7">
        <v>47876335196.844093</v>
      </c>
      <c r="Q316" s="7" t="s">
        <v>24</v>
      </c>
      <c r="R316" s="7">
        <v>201363368504.1236</v>
      </c>
      <c r="S316" s="7">
        <v>968790733061.82922</v>
      </c>
      <c r="T316" s="7" t="s">
        <v>24</v>
      </c>
      <c r="U316" s="7">
        <v>566400513562.43335</v>
      </c>
      <c r="V316" s="7" t="s">
        <v>24</v>
      </c>
      <c r="W316" s="7" t="s">
        <v>24</v>
      </c>
      <c r="X316" s="12" t="s">
        <v>24</v>
      </c>
      <c r="Y316" s="12">
        <v>0</v>
      </c>
      <c r="Z316" s="12">
        <v>0</v>
      </c>
      <c r="AA316" s="12">
        <v>0</v>
      </c>
      <c r="AB316" s="12">
        <v>0</v>
      </c>
      <c r="AC316" s="12">
        <v>0</v>
      </c>
      <c r="AD316" s="12">
        <v>0</v>
      </c>
      <c r="AE316" s="12">
        <v>0</v>
      </c>
      <c r="AF316" s="12">
        <v>0</v>
      </c>
      <c r="AG316" s="12">
        <v>0</v>
      </c>
      <c r="AH316" s="12">
        <v>0</v>
      </c>
      <c r="AI316" s="12">
        <v>0</v>
      </c>
      <c r="AJ316" s="12">
        <v>0</v>
      </c>
      <c r="AK316" s="12">
        <v>0</v>
      </c>
      <c r="AL316" s="12">
        <v>0</v>
      </c>
      <c r="AM316" s="7">
        <f t="array" ref="AM316">IF(AL316="NA","NA",IF(SUM(ABS(Y316:AL316))&gt;0,1,0))</f>
        <v>0</v>
      </c>
      <c r="AN316" s="7">
        <f t="shared" si="30"/>
        <v>0</v>
      </c>
      <c r="AO316" s="7">
        <f t="shared" si="31"/>
        <v>0</v>
      </c>
      <c r="AP316" s="7">
        <f t="shared" si="27"/>
        <v>0</v>
      </c>
      <c r="AQ316" s="7">
        <f t="shared" si="28"/>
        <v>0</v>
      </c>
      <c r="AR316" s="7">
        <f t="shared" si="29"/>
        <v>0</v>
      </c>
    </row>
    <row r="317" spans="1:44" x14ac:dyDescent="0.25">
      <c r="A317" s="3" t="s">
        <v>31</v>
      </c>
      <c r="B317" s="1">
        <v>1970</v>
      </c>
      <c r="C317" s="7" t="s">
        <v>24</v>
      </c>
      <c r="D317" s="7" t="s">
        <v>24</v>
      </c>
      <c r="E317" s="7" t="s">
        <v>24</v>
      </c>
      <c r="F317" s="7" t="s">
        <v>24</v>
      </c>
      <c r="G317" s="7">
        <v>7949390943.9841118</v>
      </c>
      <c r="H317" s="7">
        <v>56437696207.093254</v>
      </c>
      <c r="I317" s="1"/>
      <c r="J317" s="7">
        <v>10.614166666661427</v>
      </c>
      <c r="K317" s="7">
        <v>7.8275000000091186</v>
      </c>
      <c r="L317" s="7">
        <v>32.729114532470703</v>
      </c>
      <c r="M317" s="7">
        <v>16.205926895141602</v>
      </c>
      <c r="N317" s="7">
        <v>4606000</v>
      </c>
      <c r="O317" s="1"/>
      <c r="P317" s="7">
        <v>-208347375.19400096</v>
      </c>
      <c r="Q317" s="1">
        <v>-75448275.758880615</v>
      </c>
      <c r="R317" s="7">
        <v>14477746662.31221</v>
      </c>
      <c r="S317" s="7">
        <v>56516165859.748383</v>
      </c>
      <c r="T317" s="7">
        <v>12950.43</v>
      </c>
      <c r="U317" s="7">
        <v>29816712908.97126</v>
      </c>
      <c r="V317" s="7">
        <v>1.8849272490393432</v>
      </c>
      <c r="W317">
        <v>7864431705.1043301</v>
      </c>
      <c r="X317">
        <v>13.107595171369841</v>
      </c>
      <c r="Y317" s="7" t="s">
        <v>24</v>
      </c>
      <c r="Z317" s="7" t="s">
        <v>24</v>
      </c>
      <c r="AA317" s="7" t="s">
        <v>24</v>
      </c>
      <c r="AB317" s="7" t="s">
        <v>24</v>
      </c>
      <c r="AC317" s="7" t="s">
        <v>24</v>
      </c>
      <c r="AD317" s="7" t="s">
        <v>24</v>
      </c>
      <c r="AE317" s="7" t="s">
        <v>24</v>
      </c>
      <c r="AF317" s="7" t="s">
        <v>24</v>
      </c>
      <c r="AG317" s="7" t="s">
        <v>24</v>
      </c>
      <c r="AH317" s="7" t="s">
        <v>24</v>
      </c>
      <c r="AI317" s="7" t="s">
        <v>24</v>
      </c>
      <c r="AJ317" s="7" t="s">
        <v>24</v>
      </c>
      <c r="AK317" s="7" t="s">
        <v>24</v>
      </c>
      <c r="AL317" s="7" t="s">
        <v>24</v>
      </c>
      <c r="AM317" s="7" t="s">
        <v>24</v>
      </c>
      <c r="AN317" s="7" t="s">
        <v>24</v>
      </c>
      <c r="AO317" s="7" t="s">
        <v>24</v>
      </c>
      <c r="AP317" s="7" t="str">
        <f t="shared" si="27"/>
        <v>NA</v>
      </c>
      <c r="AQ317" s="7" t="str">
        <f t="shared" si="28"/>
        <v>NA</v>
      </c>
      <c r="AR317" s="7" t="str">
        <f t="shared" si="29"/>
        <v>NA</v>
      </c>
    </row>
    <row r="318" spans="1:44" x14ac:dyDescent="0.25">
      <c r="A318" s="3" t="s">
        <v>31</v>
      </c>
      <c r="B318" s="1">
        <v>1971</v>
      </c>
      <c r="C318" s="7" t="s">
        <v>24</v>
      </c>
      <c r="D318" s="7" t="s">
        <v>24</v>
      </c>
      <c r="E318" s="7" t="s">
        <v>24</v>
      </c>
      <c r="F318" s="7" t="s">
        <v>24</v>
      </c>
      <c r="G318" s="7">
        <v>8733850877.1136456</v>
      </c>
      <c r="H318" s="7">
        <v>57602355942.68869</v>
      </c>
      <c r="I318" s="1"/>
      <c r="J318" s="7">
        <v>8.0849999999942757</v>
      </c>
      <c r="K318" s="7">
        <v>8.1416666666579349</v>
      </c>
      <c r="L318" s="7">
        <v>33.501834869384766</v>
      </c>
      <c r="M318" s="7">
        <v>17.581645965576172</v>
      </c>
      <c r="N318" s="7">
        <v>4612000</v>
      </c>
      <c r="O318" s="1"/>
      <c r="P318" s="7">
        <v>-293624173.40902519</v>
      </c>
      <c r="Q318" s="1">
        <v>-527810177.01224518</v>
      </c>
      <c r="R318" s="7">
        <v>15023613152.715927</v>
      </c>
      <c r="S318" s="7">
        <v>58133273947.844223</v>
      </c>
      <c r="T318" s="7">
        <v>13381.77</v>
      </c>
      <c r="U318" s="7">
        <v>30316391041.759377</v>
      </c>
      <c r="V318" s="7">
        <v>2.2295994572971076</v>
      </c>
      <c r="W318">
        <v>8638405672.5397491</v>
      </c>
      <c r="X318">
        <v>13.626389516517174</v>
      </c>
      <c r="Y318" s="7" t="s">
        <v>24</v>
      </c>
      <c r="Z318" s="7" t="s">
        <v>24</v>
      </c>
      <c r="AA318" s="7" t="s">
        <v>24</v>
      </c>
      <c r="AB318" s="7" t="s">
        <v>24</v>
      </c>
      <c r="AC318" s="7" t="s">
        <v>24</v>
      </c>
      <c r="AD318" s="7" t="s">
        <v>24</v>
      </c>
      <c r="AE318" s="7" t="s">
        <v>24</v>
      </c>
      <c r="AF318" s="7" t="s">
        <v>24</v>
      </c>
      <c r="AG318" s="7" t="s">
        <v>24</v>
      </c>
      <c r="AH318" s="7" t="s">
        <v>24</v>
      </c>
      <c r="AI318" s="7" t="s">
        <v>24</v>
      </c>
      <c r="AJ318" s="7" t="s">
        <v>24</v>
      </c>
      <c r="AK318" s="7" t="s">
        <v>24</v>
      </c>
      <c r="AL318" s="7" t="s">
        <v>24</v>
      </c>
      <c r="AM318" s="7" t="s">
        <v>24</v>
      </c>
      <c r="AN318" s="7" t="s">
        <v>24</v>
      </c>
      <c r="AO318" s="7" t="s">
        <v>24</v>
      </c>
      <c r="AP318" s="7" t="str">
        <f t="shared" si="27"/>
        <v>NA</v>
      </c>
      <c r="AQ318" s="7" t="str">
        <f t="shared" si="28"/>
        <v>NA</v>
      </c>
      <c r="AR318" s="7" t="str">
        <f t="shared" si="29"/>
        <v>NA</v>
      </c>
    </row>
    <row r="319" spans="1:44" x14ac:dyDescent="0.25">
      <c r="A319" s="3" t="s">
        <v>31</v>
      </c>
      <c r="B319" s="1">
        <v>1972</v>
      </c>
      <c r="C319" s="7" t="s">
        <v>24</v>
      </c>
      <c r="D319" s="7" t="s">
        <v>24</v>
      </c>
      <c r="E319" s="7" t="s">
        <v>24</v>
      </c>
      <c r="F319" s="7" t="s">
        <v>24</v>
      </c>
      <c r="G319" s="7">
        <v>10188073455.852667</v>
      </c>
      <c r="H319" s="7">
        <v>61979971063.770599</v>
      </c>
      <c r="I319" s="1"/>
      <c r="J319" s="7">
        <v>7.7691666666663268</v>
      </c>
      <c r="K319" s="7">
        <v>7.9649999999722541</v>
      </c>
      <c r="L319" s="7">
        <v>36.744575500488281</v>
      </c>
      <c r="M319" s="7">
        <v>19.435796737670898</v>
      </c>
      <c r="N319" s="7">
        <v>4640000</v>
      </c>
      <c r="O319" s="1"/>
      <c r="P319" s="7">
        <v>-61389369.142778158</v>
      </c>
      <c r="Q319" s="1">
        <v>-635044706.118927</v>
      </c>
      <c r="R319" s="7">
        <v>16003893940.76643</v>
      </c>
      <c r="S319" s="7">
        <v>62618363372.712479</v>
      </c>
      <c r="T319" s="7">
        <v>13591.91</v>
      </c>
      <c r="U319" s="7">
        <v>32857810621.711998</v>
      </c>
      <c r="V319" s="7">
        <v>2.5409069214281086</v>
      </c>
      <c r="W319">
        <v>10063020617.8675</v>
      </c>
      <c r="X319">
        <v>14.349626001568492</v>
      </c>
      <c r="Y319" s="7" t="s">
        <v>24</v>
      </c>
      <c r="Z319" s="7" t="s">
        <v>24</v>
      </c>
      <c r="AA319" s="7" t="s">
        <v>24</v>
      </c>
      <c r="AB319" s="7" t="s">
        <v>24</v>
      </c>
      <c r="AC319" s="7" t="s">
        <v>24</v>
      </c>
      <c r="AD319" s="7" t="s">
        <v>24</v>
      </c>
      <c r="AE319" s="7" t="s">
        <v>24</v>
      </c>
      <c r="AF319" s="7" t="s">
        <v>24</v>
      </c>
      <c r="AG319" s="7" t="s">
        <v>24</v>
      </c>
      <c r="AH319" s="7" t="s">
        <v>24</v>
      </c>
      <c r="AI319" s="7" t="s">
        <v>24</v>
      </c>
      <c r="AJ319" s="7" t="s">
        <v>24</v>
      </c>
      <c r="AK319" s="7" t="s">
        <v>24</v>
      </c>
      <c r="AL319" s="7" t="s">
        <v>24</v>
      </c>
      <c r="AM319" s="7" t="s">
        <v>24</v>
      </c>
      <c r="AN319" s="7" t="s">
        <v>24</v>
      </c>
      <c r="AO319" s="7" t="s">
        <v>24</v>
      </c>
      <c r="AP319" s="7" t="str">
        <f t="shared" si="27"/>
        <v>NA</v>
      </c>
      <c r="AQ319" s="7" t="str">
        <f t="shared" si="28"/>
        <v>NA</v>
      </c>
      <c r="AR319" s="7" t="str">
        <f t="shared" si="29"/>
        <v>NA</v>
      </c>
    </row>
    <row r="320" spans="1:44" x14ac:dyDescent="0.25">
      <c r="A320" s="3" t="s">
        <v>31</v>
      </c>
      <c r="B320" s="1">
        <v>1973</v>
      </c>
      <c r="C320" s="7" t="s">
        <v>24</v>
      </c>
      <c r="D320" s="7" t="s">
        <v>24</v>
      </c>
      <c r="E320" s="7" t="s">
        <v>24</v>
      </c>
      <c r="F320" s="7" t="s">
        <v>24</v>
      </c>
      <c r="G320" s="7">
        <v>12401904888.758547</v>
      </c>
      <c r="H320" s="7">
        <v>66071125890.819168</v>
      </c>
      <c r="I320" s="1"/>
      <c r="J320" s="7">
        <v>9.3966666666722922</v>
      </c>
      <c r="K320" s="7">
        <v>8.2591666666363981</v>
      </c>
      <c r="L320" s="7">
        <v>39.458305358886719</v>
      </c>
      <c r="M320" s="7">
        <v>22.073144912719727</v>
      </c>
      <c r="N320" s="7">
        <v>4666000</v>
      </c>
      <c r="O320" s="1"/>
      <c r="P320" s="7">
        <v>-242109767.31229043</v>
      </c>
      <c r="Q320" s="1">
        <v>-707042990.09552002</v>
      </c>
      <c r="R320" s="7">
        <v>17366245664.370216</v>
      </c>
      <c r="S320" s="7">
        <v>66781739059.471848</v>
      </c>
      <c r="T320" s="7">
        <v>15329.68</v>
      </c>
      <c r="U320" s="7">
        <v>34812718941.068481</v>
      </c>
      <c r="V320" s="7">
        <v>2.319681280696932</v>
      </c>
      <c r="W320">
        <v>12244451635.3913</v>
      </c>
      <c r="X320">
        <v>15.826740301317768</v>
      </c>
      <c r="Y320" s="7" t="s">
        <v>24</v>
      </c>
      <c r="Z320" s="7" t="s">
        <v>24</v>
      </c>
      <c r="AA320" s="7" t="s">
        <v>24</v>
      </c>
      <c r="AB320" s="7" t="s">
        <v>24</v>
      </c>
      <c r="AC320" s="7" t="s">
        <v>24</v>
      </c>
      <c r="AD320" s="7" t="s">
        <v>24</v>
      </c>
      <c r="AE320" s="7" t="s">
        <v>24</v>
      </c>
      <c r="AF320" s="7" t="s">
        <v>24</v>
      </c>
      <c r="AG320" s="7" t="s">
        <v>24</v>
      </c>
      <c r="AH320" s="7" t="s">
        <v>24</v>
      </c>
      <c r="AI320" s="7" t="s">
        <v>24</v>
      </c>
      <c r="AJ320" s="7" t="s">
        <v>24</v>
      </c>
      <c r="AK320" s="7" t="s">
        <v>24</v>
      </c>
      <c r="AL320" s="7" t="s">
        <v>24</v>
      </c>
      <c r="AM320" s="7" t="s">
        <v>24</v>
      </c>
      <c r="AN320" s="7" t="s">
        <v>24</v>
      </c>
      <c r="AO320" s="7" t="s">
        <v>24</v>
      </c>
      <c r="AP320" s="7" t="str">
        <f t="shared" si="27"/>
        <v>NA</v>
      </c>
      <c r="AQ320" s="7" t="str">
        <f t="shared" si="28"/>
        <v>NA</v>
      </c>
      <c r="AR320" s="7" t="str">
        <f t="shared" si="29"/>
        <v>NA</v>
      </c>
    </row>
    <row r="321" spans="1:44" x14ac:dyDescent="0.25">
      <c r="A321" s="3" t="s">
        <v>31</v>
      </c>
      <c r="B321" s="1">
        <v>1974</v>
      </c>
      <c r="C321" s="7" t="s">
        <v>24</v>
      </c>
      <c r="D321" s="7" t="s">
        <v>24</v>
      </c>
      <c r="E321" s="7" t="s">
        <v>24</v>
      </c>
      <c r="F321" s="7" t="s">
        <v>24</v>
      </c>
      <c r="G321" s="7">
        <v>15650097314.572487</v>
      </c>
      <c r="H321" s="7">
        <v>68102275742.089233</v>
      </c>
      <c r="I321" s="1"/>
      <c r="J321" s="7">
        <v>10.411666666662011</v>
      </c>
      <c r="K321" s="7">
        <v>8.7908333332840503</v>
      </c>
      <c r="L321" s="7">
        <v>41.107208251953125</v>
      </c>
      <c r="M321" s="7">
        <v>24.683746337890625</v>
      </c>
      <c r="N321" s="7">
        <v>4691000</v>
      </c>
      <c r="O321" s="1"/>
      <c r="P321" s="7">
        <v>-1048647315.0807703</v>
      </c>
      <c r="Q321" s="1">
        <v>-489278206.94143677</v>
      </c>
      <c r="R321" s="7">
        <v>17972645294.609966</v>
      </c>
      <c r="S321" s="7">
        <v>68595221077.063904</v>
      </c>
      <c r="T321" s="7">
        <v>15702.73</v>
      </c>
      <c r="U321" s="7">
        <v>35432180272.484619</v>
      </c>
      <c r="V321" s="7">
        <v>1.7350384097170004</v>
      </c>
      <c r="W321">
        <v>15429704464.498899</v>
      </c>
      <c r="X321">
        <v>16.421289402506705</v>
      </c>
      <c r="Y321" s="7" t="s">
        <v>24</v>
      </c>
      <c r="Z321" s="7" t="s">
        <v>24</v>
      </c>
      <c r="AA321" s="7" t="s">
        <v>24</v>
      </c>
      <c r="AB321" s="7" t="s">
        <v>24</v>
      </c>
      <c r="AC321" s="7" t="s">
        <v>24</v>
      </c>
      <c r="AD321" s="7" t="s">
        <v>24</v>
      </c>
      <c r="AE321" s="7" t="s">
        <v>24</v>
      </c>
      <c r="AF321" s="7" t="s">
        <v>24</v>
      </c>
      <c r="AG321" s="7" t="s">
        <v>24</v>
      </c>
      <c r="AH321" s="7" t="s">
        <v>24</v>
      </c>
      <c r="AI321" s="7" t="s">
        <v>24</v>
      </c>
      <c r="AJ321" s="7" t="s">
        <v>24</v>
      </c>
      <c r="AK321" s="7" t="s">
        <v>24</v>
      </c>
      <c r="AL321" s="7" t="s">
        <v>24</v>
      </c>
      <c r="AM321" s="7" t="s">
        <v>24</v>
      </c>
      <c r="AN321" s="7" t="s">
        <v>24</v>
      </c>
      <c r="AO321" s="7" t="s">
        <v>24</v>
      </c>
      <c r="AP321" s="7" t="str">
        <f t="shared" si="27"/>
        <v>NA</v>
      </c>
      <c r="AQ321" s="7" t="str">
        <f t="shared" si="28"/>
        <v>NA</v>
      </c>
      <c r="AR321" s="7" t="str">
        <f t="shared" si="29"/>
        <v>NA</v>
      </c>
    </row>
    <row r="322" spans="1:44" x14ac:dyDescent="0.25">
      <c r="A322" s="3" t="s">
        <v>31</v>
      </c>
      <c r="B322" s="1">
        <v>1975</v>
      </c>
      <c r="C322" s="7" t="s">
        <v>24</v>
      </c>
      <c r="D322" s="7" t="s">
        <v>24</v>
      </c>
      <c r="E322" s="7">
        <v>1576004494</v>
      </c>
      <c r="F322" s="7" t="s">
        <v>24</v>
      </c>
      <c r="G322" s="7">
        <v>17929966579.686874</v>
      </c>
      <c r="H322" s="7">
        <v>68830344898.165237</v>
      </c>
      <c r="I322" s="1"/>
      <c r="J322" s="7">
        <v>11.716666666655025</v>
      </c>
      <c r="K322" s="7">
        <v>9.6258333332953043</v>
      </c>
      <c r="L322" s="7">
        <v>41.767406463623047</v>
      </c>
      <c r="M322" s="7">
        <v>25.675214767456055</v>
      </c>
      <c r="N322" s="7">
        <v>4712000</v>
      </c>
      <c r="O322" s="1"/>
      <c r="P322" s="7">
        <v>-1868121598.5287147</v>
      </c>
      <c r="Q322" s="1">
        <v>-2933017335.9496155</v>
      </c>
      <c r="R322" s="7">
        <v>19040877174.069283</v>
      </c>
      <c r="S322" s="7">
        <v>71767198937.356812</v>
      </c>
      <c r="T322" s="7">
        <v>16683</v>
      </c>
      <c r="U322" s="7">
        <v>36547443257.768898</v>
      </c>
      <c r="V322" s="7">
        <v>2.2387976763766697</v>
      </c>
      <c r="W322">
        <v>17789000000</v>
      </c>
      <c r="X322">
        <v>17.697788272541974</v>
      </c>
      <c r="Y322" s="7" t="s">
        <v>24</v>
      </c>
      <c r="Z322" s="7" t="s">
        <v>24</v>
      </c>
      <c r="AA322" s="7" t="s">
        <v>24</v>
      </c>
      <c r="AB322" s="7" t="s">
        <v>24</v>
      </c>
      <c r="AC322" s="7" t="s">
        <v>24</v>
      </c>
      <c r="AD322" s="7" t="s">
        <v>24</v>
      </c>
      <c r="AE322" s="7" t="s">
        <v>24</v>
      </c>
      <c r="AF322" s="7" t="s">
        <v>24</v>
      </c>
      <c r="AG322" s="7" t="s">
        <v>24</v>
      </c>
      <c r="AH322" s="7" t="s">
        <v>24</v>
      </c>
      <c r="AI322" s="7" t="s">
        <v>24</v>
      </c>
      <c r="AJ322" s="7" t="s">
        <v>24</v>
      </c>
      <c r="AK322" s="7" t="s">
        <v>24</v>
      </c>
      <c r="AL322" s="7" t="s">
        <v>24</v>
      </c>
      <c r="AM322" s="7" t="s">
        <v>24</v>
      </c>
      <c r="AN322" s="7" t="s">
        <v>24</v>
      </c>
      <c r="AO322" s="7" t="s">
        <v>24</v>
      </c>
      <c r="AP322" s="7" t="str">
        <f t="shared" si="27"/>
        <v>NA</v>
      </c>
      <c r="AQ322" s="7" t="str">
        <f t="shared" si="28"/>
        <v>NA</v>
      </c>
      <c r="AR322" s="7" t="str">
        <f t="shared" si="29"/>
        <v>NA</v>
      </c>
    </row>
    <row r="323" spans="1:44" x14ac:dyDescent="0.25">
      <c r="A323" s="3" t="s">
        <v>31</v>
      </c>
      <c r="B323" s="1">
        <v>1976</v>
      </c>
      <c r="C323" s="7" t="s">
        <v>24</v>
      </c>
      <c r="D323" s="7" t="s">
        <v>24</v>
      </c>
      <c r="E323" s="7">
        <v>1621640505</v>
      </c>
      <c r="F323" s="7" t="s">
        <v>24</v>
      </c>
      <c r="G323" s="7">
        <v>20285009634.684868</v>
      </c>
      <c r="H323" s="7">
        <v>68944150049.104645</v>
      </c>
      <c r="I323" s="1"/>
      <c r="J323" s="7">
        <v>12.370000000005044</v>
      </c>
      <c r="K323" s="7">
        <v>10.166666666627862</v>
      </c>
      <c r="L323" s="7">
        <v>41.824020385742187</v>
      </c>
      <c r="M323" s="7">
        <v>22.762722015380859</v>
      </c>
      <c r="N323" s="7">
        <v>4726000</v>
      </c>
      <c r="O323" s="1"/>
      <c r="P323" s="7">
        <v>-761504239.7342608</v>
      </c>
      <c r="Q323" s="1">
        <v>-2427118931.5636902</v>
      </c>
      <c r="R323" s="7">
        <v>17481130587.897083</v>
      </c>
      <c r="S323" s="7">
        <v>71375084721.327026</v>
      </c>
      <c r="T323" s="7">
        <v>15219.1</v>
      </c>
      <c r="U323" s="7">
        <v>37105152931.854202</v>
      </c>
      <c r="V323" s="7">
        <v>3.8319911928604697</v>
      </c>
      <c r="W323">
        <v>20174000000</v>
      </c>
      <c r="X323">
        <v>16.316953364385654</v>
      </c>
      <c r="Y323" s="7" t="s">
        <v>24</v>
      </c>
      <c r="Z323" s="7" t="s">
        <v>24</v>
      </c>
      <c r="AA323" s="7" t="s">
        <v>24</v>
      </c>
      <c r="AB323" s="7" t="s">
        <v>24</v>
      </c>
      <c r="AC323" s="7" t="s">
        <v>24</v>
      </c>
      <c r="AD323" s="7" t="s">
        <v>24</v>
      </c>
      <c r="AE323" s="7" t="s">
        <v>24</v>
      </c>
      <c r="AF323" s="7" t="s">
        <v>24</v>
      </c>
      <c r="AG323" s="7" t="s">
        <v>24</v>
      </c>
      <c r="AH323" s="7" t="s">
        <v>24</v>
      </c>
      <c r="AI323" s="7" t="s">
        <v>24</v>
      </c>
      <c r="AJ323" s="7" t="s">
        <v>24</v>
      </c>
      <c r="AK323" s="7" t="s">
        <v>24</v>
      </c>
      <c r="AL323" s="7" t="s">
        <v>24</v>
      </c>
      <c r="AM323" s="7" t="s">
        <v>24</v>
      </c>
      <c r="AN323" s="7" t="s">
        <v>24</v>
      </c>
      <c r="AO323" s="7" t="s">
        <v>24</v>
      </c>
      <c r="AP323" s="7" t="str">
        <f t="shared" si="27"/>
        <v>NA</v>
      </c>
      <c r="AQ323" s="7" t="str">
        <f t="shared" si="28"/>
        <v>NA</v>
      </c>
      <c r="AR323" s="7" t="str">
        <f t="shared" si="29"/>
        <v>NA</v>
      </c>
    </row>
    <row r="324" spans="1:44" x14ac:dyDescent="0.25">
      <c r="A324" s="3" t="s">
        <v>31</v>
      </c>
      <c r="B324" s="1">
        <v>1977</v>
      </c>
      <c r="C324" s="7" t="s">
        <v>24</v>
      </c>
      <c r="D324" s="7" t="s">
        <v>24</v>
      </c>
      <c r="E324" s="7">
        <v>2245271010</v>
      </c>
      <c r="F324" s="7" t="s">
        <v>24</v>
      </c>
      <c r="G324" s="7">
        <v>22388330723.939518</v>
      </c>
      <c r="H324" s="7">
        <v>69359786252.535553</v>
      </c>
      <c r="I324" s="1"/>
      <c r="J324" s="7">
        <v>11.756666666682577</v>
      </c>
      <c r="K324" s="7">
        <v>10.753333333326736</v>
      </c>
      <c r="L324" s="7">
        <v>41.307991027832031</v>
      </c>
      <c r="M324" s="7">
        <v>21.770544052124023</v>
      </c>
      <c r="N324" s="7">
        <v>4739000</v>
      </c>
      <c r="O324" s="1"/>
      <c r="P324" s="7">
        <v>359524355.19867182</v>
      </c>
      <c r="Q324" s="1">
        <v>-1749791360.2725525</v>
      </c>
      <c r="R324" s="7">
        <v>16887438982.319965</v>
      </c>
      <c r="S324" s="7">
        <v>71113379362.593353</v>
      </c>
      <c r="T324" s="7">
        <v>14710.49</v>
      </c>
      <c r="U324" s="7">
        <v>36953503789.70578</v>
      </c>
      <c r="V324" s="7">
        <v>5.8311469465025603</v>
      </c>
      <c r="W324">
        <v>22055000000</v>
      </c>
      <c r="X324">
        <v>15.67888413239667</v>
      </c>
      <c r="Y324" s="7" t="s">
        <v>24</v>
      </c>
      <c r="Z324" s="7" t="s">
        <v>24</v>
      </c>
      <c r="AA324" s="7" t="s">
        <v>24</v>
      </c>
      <c r="AB324" s="7" t="s">
        <v>24</v>
      </c>
      <c r="AC324" s="7" t="s">
        <v>24</v>
      </c>
      <c r="AD324" s="7" t="s">
        <v>24</v>
      </c>
      <c r="AE324" s="7" t="s">
        <v>24</v>
      </c>
      <c r="AF324" s="7" t="s">
        <v>24</v>
      </c>
      <c r="AG324" s="7" t="s">
        <v>24</v>
      </c>
      <c r="AH324" s="7" t="s">
        <v>24</v>
      </c>
      <c r="AI324" s="7" t="s">
        <v>24</v>
      </c>
      <c r="AJ324" s="7" t="s">
        <v>24</v>
      </c>
      <c r="AK324" s="7" t="s">
        <v>24</v>
      </c>
      <c r="AL324" s="7" t="s">
        <v>24</v>
      </c>
      <c r="AM324" s="7" t="s">
        <v>24</v>
      </c>
      <c r="AN324" s="7" t="s">
        <v>24</v>
      </c>
      <c r="AO324" s="7" t="s">
        <v>24</v>
      </c>
      <c r="AP324" s="7" t="str">
        <f t="shared" si="27"/>
        <v>NA</v>
      </c>
      <c r="AQ324" s="7" t="str">
        <f t="shared" si="28"/>
        <v>NA</v>
      </c>
      <c r="AR324" s="7" t="str">
        <f t="shared" si="29"/>
        <v>NA</v>
      </c>
    </row>
    <row r="325" spans="1:44" x14ac:dyDescent="0.25">
      <c r="A325" s="3" t="s">
        <v>31</v>
      </c>
      <c r="B325" s="1">
        <v>1978</v>
      </c>
      <c r="C325" s="7" t="s">
        <v>24</v>
      </c>
      <c r="D325" s="7" t="s">
        <v>24</v>
      </c>
      <c r="E325" s="7">
        <v>3288236768</v>
      </c>
      <c r="F325" s="7" t="s">
        <v>24</v>
      </c>
      <c r="G325" s="7">
        <v>24780186872.741871</v>
      </c>
      <c r="H325" s="7">
        <v>71094572596.855469</v>
      </c>
      <c r="I325" s="1"/>
      <c r="J325" s="7">
        <v>8.5758333333445371</v>
      </c>
      <c r="K325" s="7">
        <v>9.799166666673651</v>
      </c>
      <c r="L325" s="7">
        <v>42.329963684082031</v>
      </c>
      <c r="M325" s="7">
        <v>19.834962844848633</v>
      </c>
      <c r="N325" s="7">
        <v>4753000</v>
      </c>
      <c r="O325" s="1"/>
      <c r="P325" s="7">
        <v>1074010236.5515347</v>
      </c>
      <c r="Q325" s="1">
        <v>83889248.961349487</v>
      </c>
      <c r="R325" s="7">
        <v>15680107733.218342</v>
      </c>
      <c r="S325" s="7">
        <v>71014479810.469635</v>
      </c>
      <c r="T325" s="7">
        <v>13473.27</v>
      </c>
      <c r="U325" s="7">
        <v>37832470199.131813</v>
      </c>
      <c r="V325" s="7">
        <v>7.125784996154799</v>
      </c>
      <c r="W325">
        <v>24401000000</v>
      </c>
      <c r="X325">
        <v>14.26803367166562</v>
      </c>
      <c r="Y325" s="7">
        <v>0</v>
      </c>
      <c r="Z325" s="7">
        <v>0</v>
      </c>
      <c r="AA325" s="7">
        <v>0</v>
      </c>
      <c r="AB325" s="7">
        <v>0</v>
      </c>
      <c r="AC325" s="7">
        <v>0</v>
      </c>
      <c r="AD325" s="7">
        <v>0</v>
      </c>
      <c r="AE325" s="7">
        <v>0</v>
      </c>
      <c r="AF325" s="7">
        <v>0</v>
      </c>
      <c r="AG325" s="7">
        <v>0</v>
      </c>
      <c r="AH325" s="7">
        <v>0</v>
      </c>
      <c r="AI325" s="7">
        <v>0</v>
      </c>
      <c r="AJ325" s="7">
        <v>0</v>
      </c>
      <c r="AK325" s="7">
        <v>0</v>
      </c>
      <c r="AL325" s="7">
        <v>0</v>
      </c>
      <c r="AM325" s="7">
        <f t="array" ref="AM325">IF(AL325="NA","NA",IF(SUM(ABS(Y325:AL325))&gt;0,1,0))</f>
        <v>0</v>
      </c>
      <c r="AN325" s="7">
        <f t="shared" si="30"/>
        <v>0</v>
      </c>
      <c r="AO325" s="7">
        <f t="shared" ref="AO325:AO361" si="32">IF(AF324&lt;&gt;"NA",IF(AND(AF325=0,Y325=0,SUM(AH324:AL324,AA324:AE324)=SUM(AG325:AL325,Z325:AE325),SUM(AG325:AL325,Z325:AE325)&lt;&gt;0),AO324,IF(SUM(AF325:AL325)/(SUM(Y325:AL325)+0.01)&gt;0.5,1,0)),IF(SUM(AF325:AL325)/(SUM(Y325:AL325)+0.01)&gt;0.5,1,0))</f>
        <v>0</v>
      </c>
      <c r="AP325" s="7">
        <f t="shared" si="27"/>
        <v>0</v>
      </c>
      <c r="AQ325" s="7">
        <f t="shared" si="28"/>
        <v>0</v>
      </c>
      <c r="AR325" s="7">
        <f t="shared" si="29"/>
        <v>0</v>
      </c>
    </row>
    <row r="326" spans="1:44" x14ac:dyDescent="0.25">
      <c r="A326" s="3" t="s">
        <v>31</v>
      </c>
      <c r="B326" s="1">
        <v>1979</v>
      </c>
      <c r="C326" s="7" t="s">
        <v>24</v>
      </c>
      <c r="D326" s="7" t="s">
        <v>24</v>
      </c>
      <c r="E326" s="7">
        <v>4076985097</v>
      </c>
      <c r="F326" s="7" t="s">
        <v>24</v>
      </c>
      <c r="G326" s="7">
        <v>28691329352.335075</v>
      </c>
      <c r="H326" s="7">
        <v>75874388936.310822</v>
      </c>
      <c r="I326" s="1"/>
      <c r="J326" s="7">
        <v>8.5208333333296959</v>
      </c>
      <c r="K326" s="7">
        <v>9.4991666666755918</v>
      </c>
      <c r="L326" s="7">
        <v>44.878807067871094</v>
      </c>
      <c r="M326" s="7">
        <v>20.958803176879883</v>
      </c>
      <c r="N326" s="7">
        <v>4765000</v>
      </c>
      <c r="O326" s="1"/>
      <c r="P326" s="7">
        <v>382003945.26507139</v>
      </c>
      <c r="Q326" s="1">
        <v>1479786210.7079163</v>
      </c>
      <c r="R326" s="7">
        <v>16249101768.00345</v>
      </c>
      <c r="S326" s="7">
        <v>74398580103.537506</v>
      </c>
      <c r="T326" s="7">
        <v>13930.44</v>
      </c>
      <c r="U326" s="7">
        <v>40005442775.442703</v>
      </c>
      <c r="V326" s="7">
        <v>5.8115512833708989</v>
      </c>
      <c r="W326">
        <v>28370000000</v>
      </c>
      <c r="X326">
        <v>14.902529091465105</v>
      </c>
      <c r="Y326" s="7">
        <v>0</v>
      </c>
      <c r="Z326" s="7">
        <v>0</v>
      </c>
      <c r="AA326" s="7">
        <v>0</v>
      </c>
      <c r="AB326" s="7">
        <v>0</v>
      </c>
      <c r="AC326" s="7">
        <v>0</v>
      </c>
      <c r="AD326" s="7">
        <v>0</v>
      </c>
      <c r="AE326" s="7">
        <v>0</v>
      </c>
      <c r="AF326" s="7">
        <v>0</v>
      </c>
      <c r="AG326" s="7">
        <v>0</v>
      </c>
      <c r="AH326" s="7">
        <v>0</v>
      </c>
      <c r="AI326" s="7">
        <v>0</v>
      </c>
      <c r="AJ326" s="7">
        <v>0</v>
      </c>
      <c r="AK326" s="7">
        <v>0</v>
      </c>
      <c r="AL326" s="7">
        <v>0</v>
      </c>
      <c r="AM326" s="7">
        <f t="array" ref="AM326">IF(AL326="NA","NA",IF(SUM(ABS(Y326:AL326))&gt;0,1,0))</f>
        <v>0</v>
      </c>
      <c r="AN326" s="7">
        <f t="shared" si="30"/>
        <v>0</v>
      </c>
      <c r="AO326" s="7">
        <f t="shared" si="32"/>
        <v>0</v>
      </c>
      <c r="AP326" s="7">
        <f t="shared" si="27"/>
        <v>0</v>
      </c>
      <c r="AQ326" s="7">
        <f t="shared" si="28"/>
        <v>0</v>
      </c>
      <c r="AR326" s="7">
        <f t="shared" si="29"/>
        <v>0</v>
      </c>
    </row>
    <row r="327" spans="1:44" x14ac:dyDescent="0.25">
      <c r="A327" s="3" t="s">
        <v>31</v>
      </c>
      <c r="B327" s="1">
        <v>1980</v>
      </c>
      <c r="C327" s="7" t="s">
        <v>24</v>
      </c>
      <c r="D327" s="7" t="s">
        <v>24</v>
      </c>
      <c r="E327" s="7">
        <v>4535011378</v>
      </c>
      <c r="F327" s="7" t="s">
        <v>24</v>
      </c>
      <c r="G327" s="7">
        <v>33112880402.783356</v>
      </c>
      <c r="H327" s="7">
        <v>79735847188.185516</v>
      </c>
      <c r="I327" s="1"/>
      <c r="J327" s="7">
        <v>12.316666666689951</v>
      </c>
      <c r="K327" s="7">
        <v>10.421666666661622</v>
      </c>
      <c r="L327" s="7">
        <v>45.713657379150391</v>
      </c>
      <c r="M327" s="7">
        <v>23.440132141113281</v>
      </c>
      <c r="N327" s="7">
        <v>4779000</v>
      </c>
      <c r="O327" s="1"/>
      <c r="P327" s="7">
        <v>-831055242.72957945</v>
      </c>
      <c r="Q327" s="1">
        <v>1658040250.2738495</v>
      </c>
      <c r="R327" s="7">
        <v>18016877892.769875</v>
      </c>
      <c r="S327" s="7">
        <v>78081981231.948059</v>
      </c>
      <c r="T327" s="7">
        <v>15391.49</v>
      </c>
      <c r="U327" s="7">
        <v>41041046785.640457</v>
      </c>
      <c r="V327" s="7">
        <v>4.5903071888266682</v>
      </c>
      <c r="W327">
        <v>32775000000</v>
      </c>
      <c r="X327">
        <v>16.613905312791506</v>
      </c>
      <c r="Y327" s="7">
        <v>0</v>
      </c>
      <c r="Z327" s="7">
        <v>0</v>
      </c>
      <c r="AA327" s="7">
        <v>0</v>
      </c>
      <c r="AB327" s="7">
        <v>0</v>
      </c>
      <c r="AC327" s="7">
        <v>0</v>
      </c>
      <c r="AD327" s="7">
        <v>0</v>
      </c>
      <c r="AE327" s="7">
        <v>0</v>
      </c>
      <c r="AF327" s="7">
        <v>0</v>
      </c>
      <c r="AG327" s="7">
        <v>0</v>
      </c>
      <c r="AH327" s="7">
        <v>0</v>
      </c>
      <c r="AI327" s="7">
        <v>0</v>
      </c>
      <c r="AJ327" s="7">
        <v>0</v>
      </c>
      <c r="AK327" s="7">
        <v>0</v>
      </c>
      <c r="AL327" s="7">
        <v>0</v>
      </c>
      <c r="AM327" s="7">
        <f t="array" ref="AM327">IF(AL327="NA","NA",IF(SUM(ABS(Y327:AL327))&gt;0,1,0))</f>
        <v>0</v>
      </c>
      <c r="AN327" s="7">
        <f t="shared" si="30"/>
        <v>0</v>
      </c>
      <c r="AO327" s="7">
        <f t="shared" si="32"/>
        <v>0</v>
      </c>
      <c r="AP327" s="7">
        <f t="shared" si="27"/>
        <v>0</v>
      </c>
      <c r="AQ327" s="7">
        <f t="shared" si="28"/>
        <v>0</v>
      </c>
      <c r="AR327" s="7">
        <f t="shared" si="29"/>
        <v>0</v>
      </c>
    </row>
    <row r="328" spans="1:44" x14ac:dyDescent="0.25">
      <c r="A328" s="3" t="s">
        <v>31</v>
      </c>
      <c r="B328" s="1">
        <v>1981</v>
      </c>
      <c r="C328" s="7" t="s">
        <v>24</v>
      </c>
      <c r="D328" s="7" t="s">
        <v>24</v>
      </c>
      <c r="E328" s="7">
        <v>5267335651</v>
      </c>
      <c r="F328" s="7" t="s">
        <v>24</v>
      </c>
      <c r="G328" s="7">
        <v>37432946708.149338</v>
      </c>
      <c r="H328" s="7">
        <v>80751187056.566711</v>
      </c>
      <c r="I328" s="1"/>
      <c r="J328" s="7">
        <v>11.539166666654637</v>
      </c>
      <c r="K328" s="7">
        <v>10.984166666671323</v>
      </c>
      <c r="L328" s="7">
        <v>46.366607666015625</v>
      </c>
      <c r="M328" s="7">
        <v>23.633207321166992</v>
      </c>
      <c r="N328" s="7">
        <v>4800000</v>
      </c>
      <c r="O328" s="1"/>
      <c r="P328" s="7">
        <v>397687938.46680689</v>
      </c>
      <c r="Q328" s="1">
        <v>866361764.03642273</v>
      </c>
      <c r="R328" s="7">
        <v>18405389679.459538</v>
      </c>
      <c r="S328" s="7">
        <v>79889096195.657486</v>
      </c>
      <c r="T328" s="7">
        <v>15840.09</v>
      </c>
      <c r="U328" s="7">
        <v>41809269413.629158</v>
      </c>
      <c r="V328" s="7">
        <v>5.0470681840804739</v>
      </c>
      <c r="W328">
        <v>36852000000</v>
      </c>
      <c r="X328">
        <v>17.0578288095471</v>
      </c>
      <c r="Y328" s="7">
        <v>0</v>
      </c>
      <c r="Z328" s="7">
        <v>0</v>
      </c>
      <c r="AA328" s="7">
        <v>0</v>
      </c>
      <c r="AB328" s="7">
        <v>0</v>
      </c>
      <c r="AC328" s="7">
        <v>0</v>
      </c>
      <c r="AD328" s="7">
        <v>0</v>
      </c>
      <c r="AE328" s="7">
        <v>0</v>
      </c>
      <c r="AF328" s="7">
        <v>0</v>
      </c>
      <c r="AG328" s="7">
        <v>0</v>
      </c>
      <c r="AH328" s="7">
        <v>0</v>
      </c>
      <c r="AI328" s="7">
        <v>0</v>
      </c>
      <c r="AJ328" s="7">
        <v>0</v>
      </c>
      <c r="AK328" s="7">
        <v>0</v>
      </c>
      <c r="AL328" s="7">
        <v>0</v>
      </c>
      <c r="AM328" s="7">
        <f t="array" ref="AM328">IF(AL328="NA","NA",IF(SUM(ABS(Y328:AL328))&gt;0,1,0))</f>
        <v>0</v>
      </c>
      <c r="AN328" s="7">
        <f t="shared" si="30"/>
        <v>0</v>
      </c>
      <c r="AO328" s="7">
        <f t="shared" si="32"/>
        <v>0</v>
      </c>
      <c r="AP328" s="7">
        <f t="shared" si="27"/>
        <v>0</v>
      </c>
      <c r="AQ328" s="7">
        <f t="shared" si="28"/>
        <v>0</v>
      </c>
      <c r="AR328" s="7">
        <f t="shared" si="29"/>
        <v>0</v>
      </c>
    </row>
    <row r="329" spans="1:44" x14ac:dyDescent="0.25">
      <c r="A329" s="3" t="s">
        <v>31</v>
      </c>
      <c r="B329" s="1">
        <v>1982</v>
      </c>
      <c r="C329" s="7" t="s">
        <v>24</v>
      </c>
      <c r="D329" s="7" t="s">
        <v>24</v>
      </c>
      <c r="E329" s="7">
        <v>6909687255</v>
      </c>
      <c r="F329" s="7" t="s">
        <v>24</v>
      </c>
      <c r="G329" s="7">
        <v>42073386424.461395</v>
      </c>
      <c r="H329" s="7">
        <v>83251931547.20929</v>
      </c>
      <c r="I329" s="1"/>
      <c r="J329" s="7">
        <v>11.807499999995343</v>
      </c>
      <c r="K329" s="7">
        <v>10.987499999988358</v>
      </c>
      <c r="L329" s="7">
        <v>48.426055908203125</v>
      </c>
      <c r="M329" s="7">
        <v>24.356536865234375</v>
      </c>
      <c r="N329" s="7">
        <v>4827000</v>
      </c>
      <c r="O329" s="1"/>
      <c r="P329" s="7">
        <v>-9441888.6586275101</v>
      </c>
      <c r="Q329" s="1">
        <v>-72195429.857711792</v>
      </c>
      <c r="R329" s="7">
        <v>19251756432.370274</v>
      </c>
      <c r="S329" s="7">
        <v>83328581756.471893</v>
      </c>
      <c r="T329" s="7">
        <v>16567.760000000002</v>
      </c>
      <c r="U329" s="7">
        <v>43762749810.514709</v>
      </c>
      <c r="V329" s="7">
        <v>5.384567816612905</v>
      </c>
      <c r="W329">
        <v>41350000000</v>
      </c>
      <c r="X329">
        <v>17.921171667185767</v>
      </c>
      <c r="Y329" s="7">
        <v>0</v>
      </c>
      <c r="Z329" s="7">
        <v>0</v>
      </c>
      <c r="AA329" s="7">
        <v>0</v>
      </c>
      <c r="AB329" s="7">
        <v>0</v>
      </c>
      <c r="AC329" s="7">
        <v>0</v>
      </c>
      <c r="AD329" s="7">
        <v>0</v>
      </c>
      <c r="AE329" s="7">
        <v>0</v>
      </c>
      <c r="AF329" s="7">
        <v>0</v>
      </c>
      <c r="AG329" s="7">
        <v>0</v>
      </c>
      <c r="AH329" s="7">
        <v>0</v>
      </c>
      <c r="AI329" s="7">
        <v>0</v>
      </c>
      <c r="AJ329" s="7">
        <v>0</v>
      </c>
      <c r="AK329" s="7">
        <v>0</v>
      </c>
      <c r="AL329" s="7">
        <v>0</v>
      </c>
      <c r="AM329" s="7">
        <f t="array" ref="AM329">IF(AL329="NA","NA",IF(SUM(ABS(Y329:AL329))&gt;0,1,0))</f>
        <v>0</v>
      </c>
      <c r="AN329" s="7">
        <f t="shared" si="30"/>
        <v>0</v>
      </c>
      <c r="AO329" s="7">
        <f t="shared" si="32"/>
        <v>0</v>
      </c>
      <c r="AP329" s="7">
        <f t="shared" si="27"/>
        <v>0</v>
      </c>
      <c r="AQ329" s="7">
        <f t="shared" si="28"/>
        <v>0</v>
      </c>
      <c r="AR329" s="7">
        <f t="shared" si="29"/>
        <v>0</v>
      </c>
    </row>
    <row r="330" spans="1:44" x14ac:dyDescent="0.25">
      <c r="A330" s="3" t="s">
        <v>31</v>
      </c>
      <c r="B330" s="1">
        <v>1983</v>
      </c>
      <c r="C330" s="7" t="s">
        <v>24</v>
      </c>
      <c r="D330" s="7" t="s">
        <v>24</v>
      </c>
      <c r="E330" s="7">
        <v>8434907741</v>
      </c>
      <c r="F330" s="7" t="s">
        <v>24</v>
      </c>
      <c r="G330" s="7">
        <v>46964553158.035599</v>
      </c>
      <c r="H330" s="7">
        <v>85807104588.301163</v>
      </c>
      <c r="I330" s="1"/>
      <c r="J330" s="7">
        <v>14.589999999996508</v>
      </c>
      <c r="K330" s="7">
        <v>10.759999999980209</v>
      </c>
      <c r="L330" s="7">
        <v>49.679477691650391</v>
      </c>
      <c r="M330" s="7">
        <v>25.246389389038086</v>
      </c>
      <c r="N330" s="7">
        <v>4856000</v>
      </c>
      <c r="O330" s="1"/>
      <c r="P330" s="7">
        <v>-135554512.92185879</v>
      </c>
      <c r="Q330" s="1">
        <v>-474011156.82820129</v>
      </c>
      <c r="R330" s="7">
        <v>20009781874.371136</v>
      </c>
      <c r="S330" s="7">
        <v>86285728614.791473</v>
      </c>
      <c r="T330" s="7">
        <v>17242.09</v>
      </c>
      <c r="U330" s="7">
        <v>45289218149.245499</v>
      </c>
      <c r="V330" s="7">
        <v>5.4515932358916448</v>
      </c>
      <c r="W330">
        <v>46047000000</v>
      </c>
      <c r="X330">
        <v>18.509995838373559</v>
      </c>
      <c r="Y330" s="7">
        <v>0</v>
      </c>
      <c r="Z330" s="7">
        <v>0</v>
      </c>
      <c r="AA330" s="7">
        <v>0</v>
      </c>
      <c r="AB330" s="7">
        <v>0</v>
      </c>
      <c r="AC330" s="7">
        <v>0</v>
      </c>
      <c r="AD330" s="7">
        <v>0</v>
      </c>
      <c r="AE330" s="7">
        <v>0</v>
      </c>
      <c r="AF330" s="7">
        <v>0</v>
      </c>
      <c r="AG330" s="7">
        <v>0</v>
      </c>
      <c r="AH330" s="7">
        <v>0</v>
      </c>
      <c r="AI330" s="7">
        <v>0</v>
      </c>
      <c r="AJ330" s="7">
        <v>0</v>
      </c>
      <c r="AK330" s="7">
        <v>0</v>
      </c>
      <c r="AL330" s="7">
        <v>0</v>
      </c>
      <c r="AM330" s="7">
        <f t="array" ref="AM330">IF(AL330="NA","NA",IF(SUM(ABS(Y330:AL330))&gt;0,1,0))</f>
        <v>0</v>
      </c>
      <c r="AN330" s="7">
        <f t="shared" si="30"/>
        <v>0</v>
      </c>
      <c r="AO330" s="7">
        <f t="shared" si="32"/>
        <v>0</v>
      </c>
      <c r="AP330" s="7">
        <f t="shared" si="27"/>
        <v>0</v>
      </c>
      <c r="AQ330" s="7">
        <f t="shared" si="28"/>
        <v>0</v>
      </c>
      <c r="AR330" s="7">
        <f t="shared" si="29"/>
        <v>0</v>
      </c>
    </row>
    <row r="331" spans="1:44" x14ac:dyDescent="0.25">
      <c r="A331" s="3" t="s">
        <v>31</v>
      </c>
      <c r="B331" s="1">
        <v>1984</v>
      </c>
      <c r="C331" s="7" t="s">
        <v>24</v>
      </c>
      <c r="D331" s="7" t="s">
        <v>24</v>
      </c>
      <c r="E331" s="7">
        <v>9108373875</v>
      </c>
      <c r="F331" s="7" t="s">
        <v>24</v>
      </c>
      <c r="G331" s="7">
        <v>52470598052.990768</v>
      </c>
      <c r="H331" s="7">
        <v>88370194509.458374</v>
      </c>
      <c r="I331" s="1"/>
      <c r="J331" s="7">
        <v>16.5</v>
      </c>
      <c r="K331" s="7">
        <v>11.115833333334496</v>
      </c>
      <c r="L331" s="7">
        <v>51.172279357910156</v>
      </c>
      <c r="M331" s="7">
        <v>24.89527702331543</v>
      </c>
      <c r="N331" s="7">
        <v>4882000</v>
      </c>
      <c r="O331" s="1"/>
      <c r="P331" s="7">
        <v>1153045592.9505601</v>
      </c>
      <c r="Q331" s="1">
        <v>195687716.64321899</v>
      </c>
      <c r="R331" s="7">
        <v>20077225240.764698</v>
      </c>
      <c r="S331" s="7">
        <v>88179220889.333755</v>
      </c>
      <c r="T331" s="7">
        <v>17236.37</v>
      </c>
      <c r="U331" s="7">
        <v>46712924240.33625</v>
      </c>
      <c r="V331" s="7">
        <v>5.2263700437182834</v>
      </c>
      <c r="W331">
        <v>51578000000</v>
      </c>
      <c r="X331">
        <v>18.392412829280268</v>
      </c>
      <c r="Y331" s="7">
        <v>0</v>
      </c>
      <c r="Z331" s="7">
        <v>0</v>
      </c>
      <c r="AA331" s="7">
        <v>0</v>
      </c>
      <c r="AB331" s="7">
        <v>0</v>
      </c>
      <c r="AC331" s="7">
        <v>0</v>
      </c>
      <c r="AD331" s="7">
        <v>0</v>
      </c>
      <c r="AE331" s="7">
        <v>0</v>
      </c>
      <c r="AF331" s="7">
        <v>0</v>
      </c>
      <c r="AG331" s="7">
        <v>0</v>
      </c>
      <c r="AH331" s="7">
        <v>0</v>
      </c>
      <c r="AI331" s="7">
        <v>0</v>
      </c>
      <c r="AJ331" s="7">
        <v>0</v>
      </c>
      <c r="AK331" s="7">
        <v>0</v>
      </c>
      <c r="AL331" s="7">
        <v>0</v>
      </c>
      <c r="AM331" s="7">
        <f t="array" ref="AM331">IF(AL331="NA","NA",IF(SUM(ABS(Y331:AL331))&gt;0,1,0))</f>
        <v>0</v>
      </c>
      <c r="AN331" s="7">
        <f t="shared" si="30"/>
        <v>0</v>
      </c>
      <c r="AO331" s="7">
        <f t="shared" si="32"/>
        <v>0</v>
      </c>
      <c r="AP331" s="7">
        <f t="shared" ref="AP331:AP394" si="33">IF(AQ331="NA","NA",AQ331+AR331)</f>
        <v>0</v>
      </c>
      <c r="AQ331" s="7">
        <f t="shared" ref="AQ331:AQ394" si="34">IF(Y331="NA","NA",Z331+Y331)</f>
        <v>0</v>
      </c>
      <c r="AR331" s="7">
        <f t="shared" ref="AR331:AR394" si="35">IF(AF331="NA","NA",AF331+AG331)</f>
        <v>0</v>
      </c>
    </row>
    <row r="332" spans="1:44" x14ac:dyDescent="0.25">
      <c r="A332" s="3" t="s">
        <v>31</v>
      </c>
      <c r="B332" s="1">
        <v>1985</v>
      </c>
      <c r="C332" s="7" t="s">
        <v>24</v>
      </c>
      <c r="D332" s="7" t="s">
        <v>24</v>
      </c>
      <c r="E332" s="7">
        <v>10524829890</v>
      </c>
      <c r="F332">
        <v>57510200352.513618</v>
      </c>
      <c r="G332" s="7">
        <v>57095118593.603638</v>
      </c>
      <c r="H332" s="7">
        <v>91222250553.000885</v>
      </c>
      <c r="I332" s="1"/>
      <c r="J332" s="7">
        <v>13.464166666672099</v>
      </c>
      <c r="K332" s="7">
        <v>10.650833333318587</v>
      </c>
      <c r="L332" s="7">
        <v>53.202747344970703</v>
      </c>
      <c r="M332" s="7">
        <v>25.912910461425781</v>
      </c>
      <c r="N332" s="7">
        <v>4902000</v>
      </c>
      <c r="O332" s="1"/>
      <c r="P332" s="7">
        <v>322986439.72670221</v>
      </c>
      <c r="Q332" s="1">
        <v>-164491519.1076355</v>
      </c>
      <c r="R332" s="7">
        <v>20665217406.928276</v>
      </c>
      <c r="S332" s="7">
        <v>91391627905.194733</v>
      </c>
      <c r="T332" s="7">
        <v>17885.939999999999</v>
      </c>
      <c r="U332" s="7">
        <v>48463873217.115692</v>
      </c>
      <c r="V332" s="7">
        <v>5.0572418465986066</v>
      </c>
      <c r="W332">
        <v>56258000000</v>
      </c>
      <c r="X332">
        <v>19.092467195199227</v>
      </c>
      <c r="Y332" s="7">
        <v>0</v>
      </c>
      <c r="Z332" s="7">
        <v>0</v>
      </c>
      <c r="AA332" s="7">
        <v>0</v>
      </c>
      <c r="AB332" s="7">
        <v>0</v>
      </c>
      <c r="AC332" s="7">
        <v>0</v>
      </c>
      <c r="AD332" s="7">
        <v>0</v>
      </c>
      <c r="AE332" s="7">
        <v>0</v>
      </c>
      <c r="AF332" s="7">
        <v>0</v>
      </c>
      <c r="AG332" s="7">
        <v>0</v>
      </c>
      <c r="AH332" s="7">
        <v>0</v>
      </c>
      <c r="AI332" s="7">
        <v>0</v>
      </c>
      <c r="AJ332" s="7">
        <v>0</v>
      </c>
      <c r="AK332" s="7">
        <v>0</v>
      </c>
      <c r="AL332" s="7">
        <v>0</v>
      </c>
      <c r="AM332" s="7">
        <f t="array" ref="AM332">IF(AL332="NA","NA",IF(SUM(ABS(Y332:AL332))&gt;0,1,0))</f>
        <v>0</v>
      </c>
      <c r="AN332" s="7">
        <f t="shared" si="30"/>
        <v>0</v>
      </c>
      <c r="AO332" s="7">
        <f t="shared" si="32"/>
        <v>0</v>
      </c>
      <c r="AP332" s="7">
        <f t="shared" si="33"/>
        <v>0</v>
      </c>
      <c r="AQ332" s="7">
        <f t="shared" si="34"/>
        <v>0</v>
      </c>
      <c r="AR332" s="7">
        <f t="shared" si="35"/>
        <v>0</v>
      </c>
    </row>
    <row r="333" spans="1:44" x14ac:dyDescent="0.25">
      <c r="A333" s="3" t="s">
        <v>31</v>
      </c>
      <c r="B333" s="1">
        <v>1986</v>
      </c>
      <c r="C333" s="7" t="s">
        <v>24</v>
      </c>
      <c r="D333" s="7" t="s">
        <v>24</v>
      </c>
      <c r="E333" s="7">
        <v>11943521750</v>
      </c>
      <c r="F333">
        <v>61360494172.101219</v>
      </c>
      <c r="G333" s="7">
        <v>61477866653.285164</v>
      </c>
      <c r="H333" s="7">
        <v>93734870363.741501</v>
      </c>
      <c r="I333" s="1"/>
      <c r="J333" s="7">
        <v>12.735833333339542</v>
      </c>
      <c r="K333" s="7">
        <v>8.9141666666704023</v>
      </c>
      <c r="L333" s="7">
        <v>55.330337524414063</v>
      </c>
      <c r="M333" s="7">
        <v>26.39619255065918</v>
      </c>
      <c r="N333" s="7">
        <v>4918000</v>
      </c>
      <c r="O333" s="1"/>
      <c r="P333" s="7">
        <v>710732500.50426149</v>
      </c>
      <c r="Q333" s="1">
        <v>-263650632.85313416</v>
      </c>
      <c r="R333" s="7">
        <v>20968237602.414833</v>
      </c>
      <c r="S333" s="7">
        <v>94003546463.894653</v>
      </c>
      <c r="T333" s="7">
        <v>18066.900000000001</v>
      </c>
      <c r="U333" s="7">
        <v>50133011472.472954</v>
      </c>
      <c r="V333" s="7">
        <v>5.3865965581234558</v>
      </c>
      <c r="W333">
        <v>60714000000</v>
      </c>
      <c r="X333">
        <v>19.321238322913402</v>
      </c>
      <c r="Y333" s="7">
        <v>0</v>
      </c>
      <c r="Z333" s="7">
        <v>0</v>
      </c>
      <c r="AA333" s="7">
        <v>0</v>
      </c>
      <c r="AB333" s="7">
        <v>0</v>
      </c>
      <c r="AC333" s="7">
        <v>0</v>
      </c>
      <c r="AD333" s="7">
        <v>0</v>
      </c>
      <c r="AE333" s="7">
        <v>0</v>
      </c>
      <c r="AF333" s="7">
        <v>0</v>
      </c>
      <c r="AG333" s="7">
        <v>0</v>
      </c>
      <c r="AH333" s="7">
        <v>0</v>
      </c>
      <c r="AI333" s="7">
        <v>0</v>
      </c>
      <c r="AJ333" s="7">
        <v>0</v>
      </c>
      <c r="AK333" s="7">
        <v>0</v>
      </c>
      <c r="AL333" s="7">
        <v>0</v>
      </c>
      <c r="AM333" s="7">
        <f t="array" ref="AM333">IF(AL333="NA","NA",IF(SUM(ABS(Y333:AL333))&gt;0,1,0))</f>
        <v>0</v>
      </c>
      <c r="AN333" s="7">
        <f t="shared" si="30"/>
        <v>0</v>
      </c>
      <c r="AO333" s="7">
        <f t="shared" si="32"/>
        <v>0</v>
      </c>
      <c r="AP333" s="7">
        <f t="shared" si="33"/>
        <v>0</v>
      </c>
      <c r="AQ333" s="7">
        <f t="shared" si="34"/>
        <v>0</v>
      </c>
      <c r="AR333" s="7">
        <f t="shared" si="35"/>
        <v>0</v>
      </c>
    </row>
    <row r="334" spans="1:44" x14ac:dyDescent="0.25">
      <c r="A334" s="3" t="s">
        <v>31</v>
      </c>
      <c r="B334" s="1">
        <v>1987</v>
      </c>
      <c r="C334" s="7" t="s">
        <v>24</v>
      </c>
      <c r="D334" s="7" t="s">
        <v>24</v>
      </c>
      <c r="E334" s="7">
        <v>13325046110</v>
      </c>
      <c r="F334">
        <v>65837995959.863899</v>
      </c>
      <c r="G334" s="7">
        <v>66803825873.143318</v>
      </c>
      <c r="H334" s="7">
        <v>97127253471.744171</v>
      </c>
      <c r="I334" s="1"/>
      <c r="J334" s="7">
        <v>10.032499999999999</v>
      </c>
      <c r="K334" s="7">
        <v>7.909166666666958</v>
      </c>
      <c r="L334" s="7">
        <v>57.549884796142578</v>
      </c>
      <c r="M334" s="7">
        <v>28.214223861694336</v>
      </c>
      <c r="N334" s="7">
        <v>4932000</v>
      </c>
      <c r="O334" s="1"/>
      <c r="P334" s="7">
        <v>-10997850.301675797</v>
      </c>
      <c r="Q334" s="1">
        <v>-1192809758.589386</v>
      </c>
      <c r="R334" s="7">
        <v>22059680250.107807</v>
      </c>
      <c r="S334" s="7">
        <v>98325319741.366516</v>
      </c>
      <c r="T334" s="7">
        <v>18819.330000000002</v>
      </c>
      <c r="U334" s="7">
        <v>52471600875.077515</v>
      </c>
      <c r="V334" s="7">
        <v>5.1047768018661035</v>
      </c>
      <c r="W334">
        <v>65514000000</v>
      </c>
      <c r="X334">
        <v>20.190619247446278</v>
      </c>
      <c r="Y334" s="7">
        <v>0</v>
      </c>
      <c r="Z334" s="7">
        <v>0</v>
      </c>
      <c r="AA334" s="7">
        <v>0</v>
      </c>
      <c r="AB334" s="7">
        <v>0</v>
      </c>
      <c r="AC334" s="7">
        <v>0</v>
      </c>
      <c r="AD334" s="7">
        <v>0</v>
      </c>
      <c r="AE334" s="7">
        <v>0</v>
      </c>
      <c r="AF334" s="7">
        <v>0</v>
      </c>
      <c r="AG334" s="7">
        <v>0</v>
      </c>
      <c r="AH334" s="7">
        <v>0</v>
      </c>
      <c r="AI334" s="7">
        <v>0</v>
      </c>
      <c r="AJ334" s="7">
        <v>0</v>
      </c>
      <c r="AK334" s="7">
        <v>0</v>
      </c>
      <c r="AL334" s="7">
        <v>0</v>
      </c>
      <c r="AM334" s="7">
        <f t="array" ref="AM334">IF(AL334="NA","NA",IF(SUM(ABS(Y334:AL334))&gt;0,1,0))</f>
        <v>0</v>
      </c>
      <c r="AN334" s="7">
        <f t="shared" si="30"/>
        <v>0</v>
      </c>
      <c r="AO334" s="7">
        <f t="shared" si="32"/>
        <v>0</v>
      </c>
      <c r="AP334" s="7">
        <f t="shared" si="33"/>
        <v>0</v>
      </c>
      <c r="AQ334" s="7">
        <f t="shared" si="34"/>
        <v>0</v>
      </c>
      <c r="AR334" s="7">
        <f t="shared" si="35"/>
        <v>0</v>
      </c>
    </row>
    <row r="335" spans="1:44" x14ac:dyDescent="0.25">
      <c r="A335" s="3" t="s">
        <v>31</v>
      </c>
      <c r="B335" s="1">
        <v>1988</v>
      </c>
      <c r="C335" s="7">
        <v>98.905000000000001</v>
      </c>
      <c r="D335" s="7" t="s">
        <v>24</v>
      </c>
      <c r="E335" s="7">
        <v>14273409830</v>
      </c>
      <c r="F335">
        <v>72788087182.117279</v>
      </c>
      <c r="G335" s="7">
        <v>75791195503.813736</v>
      </c>
      <c r="H335" s="7">
        <v>102132700893.06201</v>
      </c>
      <c r="I335" s="1"/>
      <c r="J335" s="7">
        <v>9.9658333333333324</v>
      </c>
      <c r="K335" s="7">
        <v>10.557499999999999</v>
      </c>
      <c r="L335" s="7">
        <v>60.536476135253906</v>
      </c>
      <c r="M335" s="7">
        <v>32.034744262695312</v>
      </c>
      <c r="N335" s="7">
        <v>4947000</v>
      </c>
      <c r="O335" s="1"/>
      <c r="P335" s="7">
        <v>-764780365.30738831</v>
      </c>
      <c r="Q335" s="1">
        <v>-2183350379.9304504</v>
      </c>
      <c r="R335" s="7">
        <v>24342305735.230705</v>
      </c>
      <c r="S335" s="7">
        <v>104321628349.08879</v>
      </c>
      <c r="T335" s="7">
        <v>21078.53</v>
      </c>
      <c r="U335" s="7">
        <v>55469664507.682762</v>
      </c>
      <c r="V335" s="7">
        <v>4.5417111850605183</v>
      </c>
      <c r="W335">
        <v>74358000000</v>
      </c>
      <c r="X335">
        <v>22.696619423832747</v>
      </c>
      <c r="Y335" s="7">
        <v>0</v>
      </c>
      <c r="Z335" s="7">
        <v>0</v>
      </c>
      <c r="AA335" s="7">
        <v>0</v>
      </c>
      <c r="AB335" s="7">
        <v>0</v>
      </c>
      <c r="AC335" s="7">
        <v>0</v>
      </c>
      <c r="AD335" s="7">
        <v>0</v>
      </c>
      <c r="AE335" s="7">
        <v>0</v>
      </c>
      <c r="AF335" s="7">
        <v>0</v>
      </c>
      <c r="AG335" s="7">
        <v>0</v>
      </c>
      <c r="AH335" s="7">
        <v>0</v>
      </c>
      <c r="AI335" s="7">
        <v>0</v>
      </c>
      <c r="AJ335" s="7">
        <v>0</v>
      </c>
      <c r="AK335" s="7">
        <v>0</v>
      </c>
      <c r="AL335" s="7">
        <v>0</v>
      </c>
      <c r="AM335" s="7">
        <f t="array" ref="AM335">IF(AL335="NA","NA",IF(SUM(ABS(Y335:AL335))&gt;0,1,0))</f>
        <v>0</v>
      </c>
      <c r="AN335" s="7">
        <f t="shared" si="30"/>
        <v>0</v>
      </c>
      <c r="AO335" s="7">
        <f t="shared" si="32"/>
        <v>0</v>
      </c>
      <c r="AP335" s="7">
        <f t="shared" si="33"/>
        <v>0</v>
      </c>
      <c r="AQ335" s="7">
        <f t="shared" si="34"/>
        <v>0</v>
      </c>
      <c r="AR335" s="7">
        <f t="shared" si="35"/>
        <v>0</v>
      </c>
    </row>
    <row r="336" spans="1:44" x14ac:dyDescent="0.25">
      <c r="A336" s="3" t="s">
        <v>31</v>
      </c>
      <c r="B336" s="1">
        <v>1989</v>
      </c>
      <c r="C336" s="7">
        <v>97.998000000000005</v>
      </c>
      <c r="D336" s="7" t="s">
        <v>24</v>
      </c>
      <c r="E336" s="7">
        <v>14027912100</v>
      </c>
      <c r="F336">
        <v>79173073584.649292</v>
      </c>
      <c r="G336" s="7">
        <v>84696979359.025833</v>
      </c>
      <c r="H336" s="7">
        <v>107665610448.73383</v>
      </c>
      <c r="I336" s="1"/>
      <c r="J336" s="7">
        <v>12.556666666666667</v>
      </c>
      <c r="K336" s="7">
        <v>12.085833333333333</v>
      </c>
      <c r="L336" s="7">
        <v>62.542949676513672</v>
      </c>
      <c r="M336" s="7">
        <v>36.700401306152344</v>
      </c>
      <c r="N336" s="7">
        <v>4964000</v>
      </c>
      <c r="O336" s="1"/>
      <c r="P336" s="7">
        <v>-2162419379.0604916</v>
      </c>
      <c r="Q336" s="1">
        <v>-3833482837.8441162</v>
      </c>
      <c r="R336" s="7">
        <v>27535891619.95113</v>
      </c>
      <c r="S336" s="7">
        <v>111505054391.51186</v>
      </c>
      <c r="T336" s="7">
        <v>24631.14</v>
      </c>
      <c r="U336" s="7">
        <v>58554527320.333496</v>
      </c>
      <c r="V336" s="7">
        <v>4.4182514099300549</v>
      </c>
      <c r="W336">
        <v>82298000000</v>
      </c>
      <c r="X336">
        <v>26.442311271622572</v>
      </c>
      <c r="Y336" s="7">
        <v>0</v>
      </c>
      <c r="Z336" s="7">
        <v>0</v>
      </c>
      <c r="AA336" s="7">
        <v>0</v>
      </c>
      <c r="AB336" s="7">
        <v>0</v>
      </c>
      <c r="AC336" s="7">
        <v>0</v>
      </c>
      <c r="AD336" s="7">
        <v>0</v>
      </c>
      <c r="AE336" s="7">
        <v>0</v>
      </c>
      <c r="AF336" s="7">
        <v>0</v>
      </c>
      <c r="AG336" s="7">
        <v>0</v>
      </c>
      <c r="AH336" s="7">
        <v>0</v>
      </c>
      <c r="AI336" s="7">
        <v>0</v>
      </c>
      <c r="AJ336" s="7">
        <v>0</v>
      </c>
      <c r="AK336" s="7">
        <v>0</v>
      </c>
      <c r="AL336" s="7">
        <v>0</v>
      </c>
      <c r="AM336" s="7">
        <f t="array" ref="AM336">IF(AL336="NA","NA",IF(SUM(ABS(Y336:AL336))&gt;0,1,0))</f>
        <v>0</v>
      </c>
      <c r="AN336" s="7">
        <f t="shared" si="30"/>
        <v>0</v>
      </c>
      <c r="AO336" s="7">
        <f t="shared" si="32"/>
        <v>0</v>
      </c>
      <c r="AP336" s="7">
        <f t="shared" si="33"/>
        <v>0</v>
      </c>
      <c r="AQ336" s="7">
        <f t="shared" si="34"/>
        <v>0</v>
      </c>
      <c r="AR336" s="7">
        <f t="shared" si="35"/>
        <v>0</v>
      </c>
    </row>
    <row r="337" spans="1:44" x14ac:dyDescent="0.25">
      <c r="A337" s="3" t="s">
        <v>31</v>
      </c>
      <c r="B337" s="1">
        <v>1990</v>
      </c>
      <c r="C337" s="7">
        <v>95.408000000000001</v>
      </c>
      <c r="D337" s="7" t="s">
        <v>24</v>
      </c>
      <c r="E337" s="7">
        <v>14633283050</v>
      </c>
      <c r="F337">
        <v>85171950612.82515</v>
      </c>
      <c r="G337" s="7">
        <v>89223000000</v>
      </c>
      <c r="H337" s="7">
        <v>107819000000</v>
      </c>
      <c r="I337" s="1"/>
      <c r="J337" s="7">
        <v>13.996666666666666</v>
      </c>
      <c r="K337" s="7">
        <v>13.208983050847458</v>
      </c>
      <c r="L337" s="7">
        <v>61.692787170410156</v>
      </c>
      <c r="M337" s="7">
        <v>35.287754058837891</v>
      </c>
      <c r="N337" s="7">
        <v>4986000</v>
      </c>
      <c r="O337" s="1"/>
      <c r="P337" s="7">
        <v>-2182995282.5444698</v>
      </c>
      <c r="Q337" s="1">
        <v>-2755139835.696579</v>
      </c>
      <c r="R337" s="7">
        <v>26434000000</v>
      </c>
      <c r="S337" s="7">
        <v>110578867966.30002</v>
      </c>
      <c r="T337" s="7">
        <v>23152</v>
      </c>
      <c r="U337" s="7">
        <v>57918000000</v>
      </c>
      <c r="V337" s="7">
        <v>4.544042050747092</v>
      </c>
      <c r="W337">
        <v>86782000000</v>
      </c>
      <c r="X337">
        <v>24.89046574556021</v>
      </c>
      <c r="Y337" s="7">
        <v>0</v>
      </c>
      <c r="Z337" s="7">
        <v>0</v>
      </c>
      <c r="AA337" s="7">
        <v>0</v>
      </c>
      <c r="AB337" s="7">
        <v>0</v>
      </c>
      <c r="AC337" s="7">
        <v>0</v>
      </c>
      <c r="AD337" s="7">
        <v>0</v>
      </c>
      <c r="AE337" s="7">
        <v>0</v>
      </c>
      <c r="AF337" s="7">
        <v>0</v>
      </c>
      <c r="AG337" s="7">
        <v>0</v>
      </c>
      <c r="AH337" s="7">
        <v>0</v>
      </c>
      <c r="AI337" s="7">
        <v>0</v>
      </c>
      <c r="AJ337" s="7">
        <v>0</v>
      </c>
      <c r="AK337" s="7">
        <v>0</v>
      </c>
      <c r="AL337" s="7">
        <v>0</v>
      </c>
      <c r="AM337" s="7">
        <f t="array" ref="AM337">IF(AL337="NA","NA",IF(SUM(ABS(Y337:AL337))&gt;0,1,0))</f>
        <v>0</v>
      </c>
      <c r="AN337" s="7">
        <f t="shared" si="30"/>
        <v>0</v>
      </c>
      <c r="AO337" s="7">
        <f t="shared" si="32"/>
        <v>0</v>
      </c>
      <c r="AP337" s="7">
        <f t="shared" si="33"/>
        <v>0</v>
      </c>
      <c r="AQ337" s="7">
        <f t="shared" si="34"/>
        <v>0</v>
      </c>
      <c r="AR337" s="7">
        <f t="shared" si="35"/>
        <v>0</v>
      </c>
    </row>
    <row r="338" spans="1:44" x14ac:dyDescent="0.25">
      <c r="A338" s="3" t="s">
        <v>31</v>
      </c>
      <c r="B338" s="1">
        <v>1991</v>
      </c>
      <c r="C338" s="7">
        <v>94.293000000000006</v>
      </c>
      <c r="D338" s="7" t="s">
        <v>24</v>
      </c>
      <c r="E338" s="7">
        <v>21125370640</v>
      </c>
      <c r="F338">
        <v>87450587297.580261</v>
      </c>
      <c r="G338" s="7">
        <v>85143000000</v>
      </c>
      <c r="H338" s="7">
        <v>101350000000</v>
      </c>
      <c r="I338" s="1"/>
      <c r="J338" s="7">
        <v>13.079166666666666</v>
      </c>
      <c r="K338" s="7">
        <v>11.711666666666666</v>
      </c>
      <c r="L338" s="7">
        <v>60.235851287841797</v>
      </c>
      <c r="M338" s="7">
        <v>27.538856506347656</v>
      </c>
      <c r="N338" s="7">
        <v>5014000</v>
      </c>
      <c r="O338" s="1"/>
      <c r="P338" s="7">
        <v>-1256636754.7809057</v>
      </c>
      <c r="Q338" s="1">
        <v>-2038999415.1950226</v>
      </c>
      <c r="R338" s="7">
        <v>21621000000</v>
      </c>
      <c r="S338" s="7">
        <v>103393117210.28456</v>
      </c>
      <c r="T338" s="7">
        <v>18379</v>
      </c>
      <c r="U338" s="7">
        <v>55826000000</v>
      </c>
      <c r="V338" s="7">
        <v>8.0304738045101924</v>
      </c>
      <c r="W338">
        <v>82044000000</v>
      </c>
      <c r="X338">
        <v>19.750047347487794</v>
      </c>
      <c r="Y338" s="7">
        <v>0</v>
      </c>
      <c r="Z338" s="7">
        <v>0</v>
      </c>
      <c r="AA338" s="7">
        <v>0</v>
      </c>
      <c r="AB338" s="7">
        <v>0</v>
      </c>
      <c r="AC338" s="7">
        <v>0</v>
      </c>
      <c r="AD338" s="7">
        <v>0</v>
      </c>
      <c r="AE338" s="7">
        <v>0</v>
      </c>
      <c r="AF338" s="7">
        <v>0</v>
      </c>
      <c r="AG338" s="7">
        <v>0</v>
      </c>
      <c r="AH338" s="7">
        <v>0</v>
      </c>
      <c r="AI338" s="7">
        <v>0</v>
      </c>
      <c r="AJ338" s="7">
        <v>0</v>
      </c>
      <c r="AK338" s="7">
        <v>0</v>
      </c>
      <c r="AL338" s="7">
        <v>0</v>
      </c>
      <c r="AM338" s="7">
        <f t="array" ref="AM338">IF(AL338="NA","NA",IF(SUM(ABS(Y338:AL338))&gt;0,1,0))</f>
        <v>0</v>
      </c>
      <c r="AN338" s="7">
        <f t="shared" si="30"/>
        <v>0</v>
      </c>
      <c r="AO338" s="7">
        <f t="shared" si="32"/>
        <v>0</v>
      </c>
      <c r="AP338" s="7">
        <f t="shared" si="33"/>
        <v>0</v>
      </c>
      <c r="AQ338" s="7">
        <f t="shared" si="34"/>
        <v>0</v>
      </c>
      <c r="AR338" s="7">
        <f t="shared" si="35"/>
        <v>0</v>
      </c>
    </row>
    <row r="339" spans="1:44" x14ac:dyDescent="0.25">
      <c r="A339" s="3" t="s">
        <v>31</v>
      </c>
      <c r="B339" s="1">
        <v>1992</v>
      </c>
      <c r="C339" s="7">
        <v>95.769000000000005</v>
      </c>
      <c r="D339" s="7" t="s">
        <v>24</v>
      </c>
      <c r="E339" s="7">
        <v>37035000000</v>
      </c>
      <c r="F339">
        <v>88777297911.149826</v>
      </c>
      <c r="G339" s="7">
        <v>82949000000</v>
      </c>
      <c r="H339" s="7">
        <v>97818000000</v>
      </c>
      <c r="I339" s="1"/>
      <c r="J339" s="7">
        <v>13.251666666666667</v>
      </c>
      <c r="K339" s="7">
        <v>11.9725</v>
      </c>
      <c r="L339" s="7">
        <v>58.182292938232422</v>
      </c>
      <c r="M339" s="7">
        <v>21.458414077758789</v>
      </c>
      <c r="N339" s="7">
        <v>5042000</v>
      </c>
      <c r="O339" s="1"/>
      <c r="P339" s="7">
        <v>876424500.4345665</v>
      </c>
      <c r="Q339" s="1">
        <v>972728065.56134033</v>
      </c>
      <c r="R339" s="7">
        <v>18204000000</v>
      </c>
      <c r="S339" s="7">
        <v>96849206737.166733</v>
      </c>
      <c r="T339" s="7">
        <v>15097</v>
      </c>
      <c r="U339" s="7">
        <v>53713000000</v>
      </c>
      <c r="V339" s="7">
        <v>13.019544675401438</v>
      </c>
      <c r="W339">
        <v>78983000000</v>
      </c>
      <c r="X339">
        <v>16.249951553962553</v>
      </c>
      <c r="Y339" s="7">
        <v>0</v>
      </c>
      <c r="Z339" s="7">
        <v>0</v>
      </c>
      <c r="AA339" s="7">
        <v>0</v>
      </c>
      <c r="AB339" s="7">
        <v>0</v>
      </c>
      <c r="AC339" s="7">
        <v>0</v>
      </c>
      <c r="AD339" s="7">
        <v>0</v>
      </c>
      <c r="AE339" s="7">
        <v>0</v>
      </c>
      <c r="AF339" s="7">
        <v>0.91</v>
      </c>
      <c r="AG339" s="7">
        <v>0</v>
      </c>
      <c r="AH339" s="7">
        <v>2.0054054054054054</v>
      </c>
      <c r="AI339" s="7">
        <v>0</v>
      </c>
      <c r="AJ339" s="7">
        <v>0</v>
      </c>
      <c r="AK339" s="7">
        <v>0</v>
      </c>
      <c r="AL339" s="7">
        <v>0</v>
      </c>
      <c r="AM339" s="7">
        <f t="array" ref="AM339">IF(AL339="NA","NA",IF(SUM(ABS(Y339:AL339))&gt;0,1,0))</f>
        <v>1</v>
      </c>
      <c r="AN339" s="7">
        <f t="shared" si="30"/>
        <v>0</v>
      </c>
      <c r="AO339" s="7">
        <f t="shared" si="32"/>
        <v>1</v>
      </c>
      <c r="AP339" s="7">
        <f t="shared" si="33"/>
        <v>0.91</v>
      </c>
      <c r="AQ339" s="7">
        <f t="shared" si="34"/>
        <v>0</v>
      </c>
      <c r="AR339" s="7">
        <f t="shared" si="35"/>
        <v>0.91</v>
      </c>
    </row>
    <row r="340" spans="1:44" x14ac:dyDescent="0.25">
      <c r="A340" s="3" t="s">
        <v>31</v>
      </c>
      <c r="B340" s="1">
        <v>1993</v>
      </c>
      <c r="C340" s="7">
        <v>95.747</v>
      </c>
      <c r="D340" s="7">
        <v>99.078000000000003</v>
      </c>
      <c r="E340" s="7">
        <v>48451000000</v>
      </c>
      <c r="F340">
        <v>91145952830.772705</v>
      </c>
      <c r="G340" s="7">
        <v>83879000000</v>
      </c>
      <c r="H340" s="7">
        <v>97024000000</v>
      </c>
      <c r="I340" s="1"/>
      <c r="J340" s="7">
        <v>7.7733333333333334</v>
      </c>
      <c r="K340" s="7">
        <v>8.8250000000000011</v>
      </c>
      <c r="L340" s="7">
        <v>57.277736663818359</v>
      </c>
      <c r="M340" s="7">
        <v>17.676443099975586</v>
      </c>
      <c r="N340" s="7">
        <v>5066000</v>
      </c>
      <c r="O340" s="1"/>
      <c r="P340" s="7">
        <v>3968395132.5301027</v>
      </c>
      <c r="Q340" s="1">
        <v>5726286534.1932831</v>
      </c>
      <c r="R340" s="7">
        <v>15717000000</v>
      </c>
      <c r="S340" s="7">
        <v>91301283605.334503</v>
      </c>
      <c r="T340" s="7">
        <v>13144</v>
      </c>
      <c r="U340" s="7">
        <v>51824000000</v>
      </c>
      <c r="V340" s="7">
        <v>17.608022273909533</v>
      </c>
      <c r="W340">
        <v>79314000000</v>
      </c>
      <c r="X340">
        <v>14.179628806520233</v>
      </c>
      <c r="Y340" s="7">
        <v>0</v>
      </c>
      <c r="Z340" s="7">
        <v>0</v>
      </c>
      <c r="AA340" s="7">
        <v>0</v>
      </c>
      <c r="AB340" s="7">
        <v>0</v>
      </c>
      <c r="AC340" s="7">
        <v>0</v>
      </c>
      <c r="AD340" s="7">
        <v>0</v>
      </c>
      <c r="AE340" s="7">
        <v>0</v>
      </c>
      <c r="AF340" s="7">
        <v>1.7045945945945946</v>
      </c>
      <c r="AG340" s="7">
        <v>2.0054054054054054</v>
      </c>
      <c r="AH340" s="7">
        <v>0</v>
      </c>
      <c r="AI340" s="7">
        <v>0</v>
      </c>
      <c r="AJ340" s="7">
        <v>0</v>
      </c>
      <c r="AK340" s="7">
        <v>0</v>
      </c>
      <c r="AL340" s="7">
        <v>0</v>
      </c>
      <c r="AM340" s="7">
        <f t="array" ref="AM340">IF(AL340="NA","NA",IF(SUM(ABS(Y340:AL340))&gt;0,1,0))</f>
        <v>1</v>
      </c>
      <c r="AN340" s="7">
        <f t="shared" si="30"/>
        <v>0</v>
      </c>
      <c r="AO340" s="7">
        <f t="shared" si="32"/>
        <v>1</v>
      </c>
      <c r="AP340" s="7">
        <f t="shared" si="33"/>
        <v>3.71</v>
      </c>
      <c r="AQ340" s="7">
        <f t="shared" si="34"/>
        <v>0</v>
      </c>
      <c r="AR340" s="7">
        <f t="shared" si="35"/>
        <v>3.71</v>
      </c>
    </row>
    <row r="341" spans="1:44" x14ac:dyDescent="0.25">
      <c r="A341" s="3" t="s">
        <v>31</v>
      </c>
      <c r="B341" s="1">
        <v>1994</v>
      </c>
      <c r="C341" s="7">
        <v>100.023</v>
      </c>
      <c r="D341" s="7">
        <v>102.699</v>
      </c>
      <c r="E341" s="7">
        <v>53610000000</v>
      </c>
      <c r="F341">
        <v>93805211921.758881</v>
      </c>
      <c r="G341" s="7">
        <v>88367000000</v>
      </c>
      <c r="H341" s="7">
        <v>100569000000</v>
      </c>
      <c r="I341" s="1"/>
      <c r="J341" s="7">
        <v>5.35</v>
      </c>
      <c r="K341" s="7">
        <v>9.0366666666666671</v>
      </c>
      <c r="L341" s="7">
        <v>58.561805725097656</v>
      </c>
      <c r="M341" s="7">
        <v>17.525224685668945</v>
      </c>
      <c r="N341" s="7">
        <v>5088000</v>
      </c>
      <c r="O341" s="1"/>
      <c r="P341" s="7">
        <v>5704603665.9220638</v>
      </c>
      <c r="Q341" s="1">
        <v>7909773064.47995</v>
      </c>
      <c r="R341" s="7">
        <v>15687000000</v>
      </c>
      <c r="S341" s="7">
        <v>92662677054.646667</v>
      </c>
      <c r="T341" s="7">
        <v>12921</v>
      </c>
      <c r="U341" s="7">
        <v>53065000000</v>
      </c>
      <c r="V341" s="7">
        <v>17.863258431260672</v>
      </c>
      <c r="W341">
        <v>84605000000</v>
      </c>
      <c r="X341">
        <v>13.892331287008142</v>
      </c>
      <c r="Y341" s="7">
        <v>0.69</v>
      </c>
      <c r="Z341" s="7">
        <v>0</v>
      </c>
      <c r="AA341" s="7">
        <v>-0.69</v>
      </c>
      <c r="AB341" s="7">
        <v>0</v>
      </c>
      <c r="AC341" s="7">
        <v>0</v>
      </c>
      <c r="AD341" s="7">
        <v>0</v>
      </c>
      <c r="AE341" s="7">
        <v>0</v>
      </c>
      <c r="AF341" s="7">
        <v>2.77</v>
      </c>
      <c r="AG341" s="7">
        <v>0</v>
      </c>
      <c r="AH341" s="7">
        <v>0</v>
      </c>
      <c r="AI341" s="7">
        <v>0</v>
      </c>
      <c r="AJ341" s="7">
        <v>0</v>
      </c>
      <c r="AK341" s="7">
        <v>0</v>
      </c>
      <c r="AL341" s="7">
        <v>0</v>
      </c>
      <c r="AM341" s="7">
        <f t="array" ref="AM341">IF(AL341="NA","NA",IF(SUM(ABS(Y341:AL341))&gt;0,1,0))</f>
        <v>1</v>
      </c>
      <c r="AN341" s="7">
        <f t="shared" si="30"/>
        <v>0</v>
      </c>
      <c r="AO341" s="7">
        <f t="shared" si="32"/>
        <v>1</v>
      </c>
      <c r="AP341" s="7">
        <f t="shared" si="33"/>
        <v>3.46</v>
      </c>
      <c r="AQ341" s="7">
        <f t="shared" si="34"/>
        <v>0.69</v>
      </c>
      <c r="AR341" s="7">
        <f t="shared" si="35"/>
        <v>2.77</v>
      </c>
    </row>
    <row r="342" spans="1:44" x14ac:dyDescent="0.25">
      <c r="A342" s="3" t="s">
        <v>31</v>
      </c>
      <c r="B342" s="1">
        <v>1995</v>
      </c>
      <c r="C342" s="7">
        <v>100.745</v>
      </c>
      <c r="D342" s="7">
        <v>101.045</v>
      </c>
      <c r="E342" s="7">
        <v>62661000000</v>
      </c>
      <c r="F342">
        <v>100304034406.33083</v>
      </c>
      <c r="G342" s="7">
        <v>96018000000</v>
      </c>
      <c r="H342" s="7">
        <v>104554000000</v>
      </c>
      <c r="I342" s="1"/>
      <c r="J342" s="7">
        <v>5.75</v>
      </c>
      <c r="K342" s="7">
        <v>8.7916666666666679</v>
      </c>
      <c r="L342" s="7">
        <v>62.516292572021484</v>
      </c>
      <c r="M342" s="7">
        <v>20.498744964599609</v>
      </c>
      <c r="N342" s="7">
        <v>5108000</v>
      </c>
      <c r="O342" s="1"/>
      <c r="P342" s="7">
        <v>9793520405.8361626</v>
      </c>
      <c r="Q342" s="1">
        <v>6563948135.5394592</v>
      </c>
      <c r="R342" s="7">
        <v>17962000000</v>
      </c>
      <c r="S342" s="7">
        <v>97991022808.431992</v>
      </c>
      <c r="T342" s="7">
        <v>15299</v>
      </c>
      <c r="U342" s="7">
        <v>55463000000</v>
      </c>
      <c r="V342" s="7">
        <v>16.690349476003327</v>
      </c>
      <c r="W342">
        <v>92873000000</v>
      </c>
      <c r="X342">
        <v>16.373312062562626</v>
      </c>
      <c r="Y342" s="7">
        <v>0</v>
      </c>
      <c r="Z342" s="7">
        <v>-0.63</v>
      </c>
      <c r="AA342" s="7">
        <v>0</v>
      </c>
      <c r="AB342" s="7">
        <v>0</v>
      </c>
      <c r="AC342" s="7">
        <v>0</v>
      </c>
      <c r="AD342" s="7">
        <v>0</v>
      </c>
      <c r="AE342" s="7">
        <v>0</v>
      </c>
      <c r="AF342" s="7">
        <v>2.2799999999999998</v>
      </c>
      <c r="AG342" s="7">
        <v>0</v>
      </c>
      <c r="AH342" s="7">
        <v>1.47</v>
      </c>
      <c r="AI342" s="7">
        <v>0</v>
      </c>
      <c r="AJ342" s="7">
        <v>0</v>
      </c>
      <c r="AK342" s="7">
        <v>0</v>
      </c>
      <c r="AL342" s="7">
        <v>0</v>
      </c>
      <c r="AM342" s="7">
        <f t="array" ref="AM342">IF(AL342="NA","NA",IF(SUM(ABS(Y342:AL342))&gt;0,1,0))</f>
        <v>1</v>
      </c>
      <c r="AN342" s="7">
        <f t="shared" si="30"/>
        <v>0</v>
      </c>
      <c r="AO342" s="7">
        <f t="shared" si="32"/>
        <v>1</v>
      </c>
      <c r="AP342" s="7">
        <f t="shared" si="33"/>
        <v>1.65</v>
      </c>
      <c r="AQ342" s="7">
        <f t="shared" si="34"/>
        <v>-0.63</v>
      </c>
      <c r="AR342" s="7">
        <f t="shared" si="35"/>
        <v>2.2799999999999998</v>
      </c>
    </row>
    <row r="343" spans="1:44" x14ac:dyDescent="0.25">
      <c r="A343" s="3" t="s">
        <v>31</v>
      </c>
      <c r="B343" s="1">
        <v>1996</v>
      </c>
      <c r="C343" s="7">
        <v>100.831</v>
      </c>
      <c r="D343" s="7">
        <v>97.990000000000009</v>
      </c>
      <c r="E343" s="7">
        <v>65612000000</v>
      </c>
      <c r="F343">
        <v>102734418282.1537</v>
      </c>
      <c r="G343" s="7">
        <v>99079000000</v>
      </c>
      <c r="H343" s="7">
        <v>108287000000</v>
      </c>
      <c r="I343" s="1"/>
      <c r="J343" s="7">
        <v>3.625</v>
      </c>
      <c r="K343" s="7">
        <v>7.076666666666668</v>
      </c>
      <c r="L343" s="7">
        <v>64.965248107910156</v>
      </c>
      <c r="M343" s="7">
        <v>22.196208953857422</v>
      </c>
      <c r="N343" s="7">
        <v>5125000</v>
      </c>
      <c r="O343" s="1"/>
      <c r="P343" s="7">
        <v>8973077912.0154667</v>
      </c>
      <c r="Q343" s="1">
        <v>5839355750.4152222</v>
      </c>
      <c r="R343" s="7">
        <v>19631000000</v>
      </c>
      <c r="S343" s="7">
        <v>102448096802.98055</v>
      </c>
      <c r="T343" s="7">
        <v>16713</v>
      </c>
      <c r="U343" s="7">
        <v>57560000000</v>
      </c>
      <c r="V343" s="7">
        <v>15.858309905176652</v>
      </c>
      <c r="W343">
        <v>96525000000</v>
      </c>
      <c r="X343">
        <v>17.89250665905573</v>
      </c>
      <c r="Y343" s="7">
        <v>0</v>
      </c>
      <c r="Z343" s="7">
        <v>0</v>
      </c>
      <c r="AA343" s="7">
        <v>0</v>
      </c>
      <c r="AB343" s="7">
        <v>0</v>
      </c>
      <c r="AC343" s="7">
        <v>0</v>
      </c>
      <c r="AD343" s="7">
        <v>0</v>
      </c>
      <c r="AE343" s="7">
        <v>0</v>
      </c>
      <c r="AF343" s="7">
        <v>0</v>
      </c>
      <c r="AG343" s="7">
        <v>1.47</v>
      </c>
      <c r="AH343" s="7">
        <v>0</v>
      </c>
      <c r="AI343" s="7">
        <v>0</v>
      </c>
      <c r="AJ343" s="7">
        <v>0</v>
      </c>
      <c r="AK343" s="7">
        <v>0</v>
      </c>
      <c r="AL343" s="7">
        <v>0</v>
      </c>
      <c r="AM343" s="7">
        <f t="array" ref="AM343">IF(AL343="NA","NA",IF(SUM(ABS(Y343:AL343))&gt;0,1,0))</f>
        <v>1</v>
      </c>
      <c r="AN343" s="7">
        <f t="shared" si="30"/>
        <v>0</v>
      </c>
      <c r="AO343" s="7">
        <f t="shared" si="32"/>
        <v>1</v>
      </c>
      <c r="AP343" s="7">
        <f t="shared" si="33"/>
        <v>1.47</v>
      </c>
      <c r="AQ343" s="7">
        <f t="shared" si="34"/>
        <v>0</v>
      </c>
      <c r="AR343" s="7">
        <f t="shared" si="35"/>
        <v>1.47</v>
      </c>
    </row>
    <row r="344" spans="1:44" x14ac:dyDescent="0.25">
      <c r="A344" s="3" t="s">
        <v>31</v>
      </c>
      <c r="B344" s="1">
        <v>1997</v>
      </c>
      <c r="C344" s="7">
        <v>102.414</v>
      </c>
      <c r="D344" s="7">
        <v>101.657</v>
      </c>
      <c r="E344" s="7">
        <v>69393000000</v>
      </c>
      <c r="F344">
        <v>108311137600.3578</v>
      </c>
      <c r="G344" s="7">
        <v>107317000000</v>
      </c>
      <c r="H344" s="7">
        <v>115007000000</v>
      </c>
      <c r="I344" s="1"/>
      <c r="J344" s="7">
        <v>3.2316666666666665</v>
      </c>
      <c r="K344" s="7">
        <v>5.9574999999999996</v>
      </c>
      <c r="L344" s="7">
        <v>67.606796264648438</v>
      </c>
      <c r="M344" s="7">
        <v>24.729824066162109</v>
      </c>
      <c r="N344" s="7">
        <v>5140000</v>
      </c>
      <c r="O344" s="1"/>
      <c r="P344" s="7">
        <v>9093449696.4301987</v>
      </c>
      <c r="Q344" s="1">
        <v>7583532327.8095703</v>
      </c>
      <c r="R344" s="7">
        <v>21694000000</v>
      </c>
      <c r="S344" s="7">
        <v>107423512056.0367</v>
      </c>
      <c r="T344" s="7">
        <v>18240</v>
      </c>
      <c r="U344" s="7">
        <v>59448000000</v>
      </c>
      <c r="V344" s="7">
        <v>12.757494829954954</v>
      </c>
      <c r="W344">
        <v>105451000000</v>
      </c>
      <c r="X344">
        <v>19.579926417212597</v>
      </c>
      <c r="Y344" s="7">
        <v>-0.7</v>
      </c>
      <c r="Z344" s="7">
        <v>0</v>
      </c>
      <c r="AA344" s="7">
        <v>0</v>
      </c>
      <c r="AB344" s="7">
        <v>0</v>
      </c>
      <c r="AC344" s="7">
        <v>0</v>
      </c>
      <c r="AD344" s="7">
        <v>0</v>
      </c>
      <c r="AE344" s="7">
        <v>0</v>
      </c>
      <c r="AF344" s="7">
        <v>0.93</v>
      </c>
      <c r="AG344" s="7">
        <v>0</v>
      </c>
      <c r="AH344" s="7">
        <v>0</v>
      </c>
      <c r="AI344" s="7">
        <v>0</v>
      </c>
      <c r="AJ344" s="7">
        <v>0</v>
      </c>
      <c r="AK344" s="7">
        <v>0</v>
      </c>
      <c r="AL344" s="7">
        <v>0</v>
      </c>
      <c r="AM344" s="7">
        <f t="array" ref="AM344">IF(AL344="NA","NA",IF(SUM(ABS(Y344:AL344))&gt;0,1,0))</f>
        <v>1</v>
      </c>
      <c r="AN344" s="7">
        <f t="shared" si="30"/>
        <v>0</v>
      </c>
      <c r="AO344" s="7">
        <f t="shared" si="32"/>
        <v>1</v>
      </c>
      <c r="AP344" s="7">
        <f t="shared" si="33"/>
        <v>0.23000000000000009</v>
      </c>
      <c r="AQ344" s="7">
        <f t="shared" si="34"/>
        <v>-0.7</v>
      </c>
      <c r="AR344" s="7">
        <f t="shared" si="35"/>
        <v>0.93</v>
      </c>
    </row>
    <row r="345" spans="1:44" x14ac:dyDescent="0.25">
      <c r="A345" s="3" t="s">
        <v>31</v>
      </c>
      <c r="B345" s="1">
        <v>1998</v>
      </c>
      <c r="C345" s="7">
        <v>102.373</v>
      </c>
      <c r="D345" s="7">
        <v>100.131</v>
      </c>
      <c r="E345" s="7">
        <v>71327000000</v>
      </c>
      <c r="F345">
        <v>116174339616.42169</v>
      </c>
      <c r="G345" s="7">
        <v>116563000000</v>
      </c>
      <c r="H345" s="7">
        <v>120792000000</v>
      </c>
      <c r="I345" s="1"/>
      <c r="J345" s="7">
        <v>3.5683333333333334</v>
      </c>
      <c r="K345" s="7">
        <v>4.7874999999999996</v>
      </c>
      <c r="L345" s="7">
        <v>71.14898681640625</v>
      </c>
      <c r="M345" s="7">
        <v>27.5628662109375</v>
      </c>
      <c r="N345" s="7">
        <v>5153000</v>
      </c>
      <c r="O345" s="1"/>
      <c r="P345" s="7">
        <v>10481287899.841459</v>
      </c>
      <c r="Q345" s="1">
        <v>7740196050.6015167</v>
      </c>
      <c r="R345" s="7">
        <v>24100000000</v>
      </c>
      <c r="S345" s="7">
        <v>113051106327.61691</v>
      </c>
      <c r="T345" s="7">
        <v>20662</v>
      </c>
      <c r="U345" s="7">
        <v>62186000000</v>
      </c>
      <c r="V345" s="7">
        <v>11.413883652977567</v>
      </c>
      <c r="W345">
        <v>113943000000</v>
      </c>
      <c r="X345">
        <v>22.211972949175323</v>
      </c>
      <c r="Y345" s="7">
        <v>0</v>
      </c>
      <c r="Z345" s="7">
        <v>0</v>
      </c>
      <c r="AA345" s="7">
        <v>0</v>
      </c>
      <c r="AB345" s="7">
        <v>0</v>
      </c>
      <c r="AC345" s="7">
        <v>0</v>
      </c>
      <c r="AD345" s="7">
        <v>0</v>
      </c>
      <c r="AE345" s="7">
        <v>0</v>
      </c>
      <c r="AF345" s="7">
        <v>0</v>
      </c>
      <c r="AG345" s="7">
        <v>0</v>
      </c>
      <c r="AH345" s="7">
        <v>0</v>
      </c>
      <c r="AI345" s="7">
        <v>0</v>
      </c>
      <c r="AJ345" s="7">
        <v>0</v>
      </c>
      <c r="AK345" s="7">
        <v>0</v>
      </c>
      <c r="AL345" s="7">
        <v>0</v>
      </c>
      <c r="AM345" s="7">
        <f t="array" ref="AM345">IF(AL345="NA","NA",IF(SUM(ABS(Y345:AL345))&gt;0,1,0))</f>
        <v>0</v>
      </c>
      <c r="AN345" s="7">
        <f t="shared" ref="AN345:AN406" si="36">AM345-AO345</f>
        <v>0</v>
      </c>
      <c r="AO345" s="7">
        <f t="shared" si="32"/>
        <v>0</v>
      </c>
      <c r="AP345" s="7">
        <f t="shared" si="33"/>
        <v>0</v>
      </c>
      <c r="AQ345" s="7">
        <f t="shared" si="34"/>
        <v>0</v>
      </c>
      <c r="AR345" s="7">
        <f t="shared" si="35"/>
        <v>0</v>
      </c>
    </row>
    <row r="346" spans="1:44" x14ac:dyDescent="0.25">
      <c r="A346" s="3" t="s">
        <v>31</v>
      </c>
      <c r="B346" s="1">
        <v>1999</v>
      </c>
      <c r="C346" s="7">
        <v>102.175</v>
      </c>
      <c r="D346" s="7">
        <v>99.192000000000007</v>
      </c>
      <c r="E346" s="7">
        <v>67087000000</v>
      </c>
      <c r="F346">
        <v>121673179991.61055</v>
      </c>
      <c r="G346" s="7">
        <v>122246000000</v>
      </c>
      <c r="H346" s="7">
        <v>125513000000</v>
      </c>
      <c r="I346" s="1"/>
      <c r="J346" s="7">
        <v>2.9634999999999998</v>
      </c>
      <c r="K346" s="7">
        <v>4.722500000000001</v>
      </c>
      <c r="L346" s="7">
        <v>73.341316223144531</v>
      </c>
      <c r="M346" s="7">
        <v>28.694610595703125</v>
      </c>
      <c r="N346" s="7">
        <v>5165000</v>
      </c>
      <c r="O346" s="1"/>
      <c r="P346" s="7">
        <v>11888701771.729643</v>
      </c>
      <c r="Q346" s="1">
        <v>9610645834.2272339</v>
      </c>
      <c r="R346" s="7">
        <v>24886000000</v>
      </c>
      <c r="S346" s="7">
        <v>115901457777.58368</v>
      </c>
      <c r="T346" s="7">
        <v>21490</v>
      </c>
      <c r="U346" s="7">
        <v>63898000000</v>
      </c>
      <c r="V346" s="7">
        <v>10.212655943383844</v>
      </c>
      <c r="W346">
        <v>120733000000</v>
      </c>
      <c r="X346">
        <v>23.093278363933649</v>
      </c>
      <c r="Y346" s="7">
        <v>0</v>
      </c>
      <c r="Z346" s="7">
        <v>0</v>
      </c>
      <c r="AA346" s="7">
        <v>0</v>
      </c>
      <c r="AB346" s="7">
        <v>0</v>
      </c>
      <c r="AC346" s="7">
        <v>0</v>
      </c>
      <c r="AD346" s="7">
        <v>0</v>
      </c>
      <c r="AE346" s="7">
        <v>0</v>
      </c>
      <c r="AF346" s="7">
        <v>0</v>
      </c>
      <c r="AG346" s="7">
        <v>0</v>
      </c>
      <c r="AH346" s="7">
        <v>0</v>
      </c>
      <c r="AI346" s="7">
        <v>0</v>
      </c>
      <c r="AJ346" s="7">
        <v>0</v>
      </c>
      <c r="AK346" s="7">
        <v>0</v>
      </c>
      <c r="AL346" s="7">
        <v>0</v>
      </c>
      <c r="AM346" s="7">
        <f t="array" ref="AM346">IF(AL346="NA","NA",IF(SUM(ABS(Y346:AL346))&gt;0,1,0))</f>
        <v>0</v>
      </c>
      <c r="AN346" s="7">
        <f t="shared" si="36"/>
        <v>0</v>
      </c>
      <c r="AO346" s="7">
        <f t="shared" si="32"/>
        <v>0</v>
      </c>
      <c r="AP346" s="7">
        <f t="shared" si="33"/>
        <v>0</v>
      </c>
      <c r="AQ346" s="7">
        <f t="shared" si="34"/>
        <v>0</v>
      </c>
      <c r="AR346" s="7">
        <f t="shared" si="35"/>
        <v>0</v>
      </c>
    </row>
    <row r="347" spans="1:44" x14ac:dyDescent="0.25">
      <c r="A347" s="3" t="s">
        <v>31</v>
      </c>
      <c r="B347" s="1">
        <v>2000</v>
      </c>
      <c r="C347" s="7">
        <v>102.709</v>
      </c>
      <c r="D347" s="7">
        <v>102.599</v>
      </c>
      <c r="E347" s="7">
        <v>69238000000</v>
      </c>
      <c r="F347">
        <v>129387230536.12207</v>
      </c>
      <c r="G347" s="7">
        <v>132110000000</v>
      </c>
      <c r="H347" s="7">
        <v>132195000000</v>
      </c>
      <c r="I347" s="1"/>
      <c r="J347" s="7">
        <v>4.3917666666666664</v>
      </c>
      <c r="K347" s="7">
        <v>5.4825000000000008</v>
      </c>
      <c r="L347" s="7">
        <v>75.876884460449219</v>
      </c>
      <c r="M347" s="7">
        <v>30.754936218261719</v>
      </c>
      <c r="N347" s="7">
        <v>5176000</v>
      </c>
      <c r="O347" s="1"/>
      <c r="P347" s="7">
        <v>11133744025.581108</v>
      </c>
      <c r="Q347" s="1">
        <v>13182999999.999908</v>
      </c>
      <c r="R347" s="7">
        <v>26481000000</v>
      </c>
      <c r="S347" s="7">
        <v>119012000000.00006</v>
      </c>
      <c r="T347" s="7">
        <v>23264</v>
      </c>
      <c r="U347" s="7">
        <v>65326000000</v>
      </c>
      <c r="V347" s="7">
        <v>9.783133748624806</v>
      </c>
      <c r="W347">
        <v>131185000000</v>
      </c>
      <c r="X347">
        <v>25.024758257059577</v>
      </c>
      <c r="Y347" s="7">
        <v>0</v>
      </c>
      <c r="Z347" s="7">
        <v>0</v>
      </c>
      <c r="AA347" s="7">
        <v>0</v>
      </c>
      <c r="AB347" s="7">
        <v>0</v>
      </c>
      <c r="AC347" s="7">
        <v>0</v>
      </c>
      <c r="AD347" s="7">
        <v>0</v>
      </c>
      <c r="AE347" s="7">
        <v>0</v>
      </c>
      <c r="AF347" s="7">
        <v>0</v>
      </c>
      <c r="AG347" s="7">
        <v>0</v>
      </c>
      <c r="AH347" s="7">
        <v>0</v>
      </c>
      <c r="AI347" s="7">
        <v>0</v>
      </c>
      <c r="AJ347" s="7">
        <v>0</v>
      </c>
      <c r="AK347" s="7">
        <v>0</v>
      </c>
      <c r="AL347" s="7">
        <v>0</v>
      </c>
      <c r="AM347" s="7">
        <f t="array" ref="AM347">IF(AL347="NA","NA",IF(SUM(ABS(Y347:AL347))&gt;0,1,0))</f>
        <v>0</v>
      </c>
      <c r="AN347" s="7">
        <f t="shared" si="36"/>
        <v>0</v>
      </c>
      <c r="AO347" s="7">
        <f t="shared" si="32"/>
        <v>0</v>
      </c>
      <c r="AP347" s="7">
        <f t="shared" si="33"/>
        <v>0</v>
      </c>
      <c r="AQ347" s="7">
        <f t="shared" si="34"/>
        <v>0</v>
      </c>
      <c r="AR347" s="7">
        <f t="shared" si="35"/>
        <v>0</v>
      </c>
    </row>
    <row r="348" spans="1:44" x14ac:dyDescent="0.25">
      <c r="A348" s="3" t="s">
        <v>31</v>
      </c>
      <c r="B348" s="1">
        <v>2001</v>
      </c>
      <c r="C348" s="7">
        <v>100.786</v>
      </c>
      <c r="D348" s="7">
        <v>98.694000000000003</v>
      </c>
      <c r="E348" s="7">
        <v>69505999999.999985</v>
      </c>
      <c r="F348">
        <v>138236299376.73489</v>
      </c>
      <c r="G348" s="7">
        <v>139201000000</v>
      </c>
      <c r="H348" s="7">
        <v>135214000000.00002</v>
      </c>
      <c r="I348" s="1"/>
      <c r="J348" s="7">
        <v>4.2617833333333328</v>
      </c>
      <c r="K348" s="7">
        <v>5.043333333333333</v>
      </c>
      <c r="L348" s="7">
        <v>78.006797790527344</v>
      </c>
      <c r="M348" s="7">
        <v>31.823329925537109</v>
      </c>
      <c r="N348" s="7">
        <v>5188000</v>
      </c>
      <c r="O348" s="1"/>
      <c r="P348" s="7">
        <v>11694365506.770977</v>
      </c>
      <c r="Q348" s="1">
        <v>13136913928.570328</v>
      </c>
      <c r="R348" s="7">
        <v>27247000000</v>
      </c>
      <c r="S348" s="7">
        <v>122076419187.68683</v>
      </c>
      <c r="T348" s="7">
        <v>23901</v>
      </c>
      <c r="U348" s="7">
        <v>67270000000</v>
      </c>
      <c r="V348" s="7">
        <v>9.1293864703069492</v>
      </c>
      <c r="W348">
        <v>139095000000</v>
      </c>
      <c r="X348">
        <v>25.696546024512738</v>
      </c>
      <c r="Y348" s="7">
        <v>0</v>
      </c>
      <c r="Z348" s="7">
        <v>0</v>
      </c>
      <c r="AA348" s="7">
        <v>0</v>
      </c>
      <c r="AB348" s="7">
        <v>0</v>
      </c>
      <c r="AC348" s="7">
        <v>0</v>
      </c>
      <c r="AD348" s="7">
        <v>0</v>
      </c>
      <c r="AE348" s="7">
        <v>0</v>
      </c>
      <c r="AF348" s="7">
        <v>0</v>
      </c>
      <c r="AG348" s="7">
        <v>0</v>
      </c>
      <c r="AH348" s="7">
        <v>0</v>
      </c>
      <c r="AI348" s="7">
        <v>0</v>
      </c>
      <c r="AJ348" s="7">
        <v>0</v>
      </c>
      <c r="AK348" s="7">
        <v>0</v>
      </c>
      <c r="AL348" s="7">
        <v>0</v>
      </c>
      <c r="AM348" s="7">
        <f t="array" ref="AM348">IF(AL348="NA","NA",IF(SUM(ABS(Y348:AL348))&gt;0,1,0))</f>
        <v>0</v>
      </c>
      <c r="AN348" s="7">
        <f t="shared" si="36"/>
        <v>0</v>
      </c>
      <c r="AO348" s="7">
        <f t="shared" si="32"/>
        <v>0</v>
      </c>
      <c r="AP348" s="7">
        <f t="shared" si="33"/>
        <v>0</v>
      </c>
      <c r="AQ348" s="7">
        <f t="shared" si="34"/>
        <v>0</v>
      </c>
      <c r="AR348" s="7">
        <f t="shared" si="35"/>
        <v>0</v>
      </c>
    </row>
    <row r="349" spans="1:44" x14ac:dyDescent="0.25">
      <c r="A349" s="3" t="s">
        <v>31</v>
      </c>
      <c r="B349" s="1">
        <v>2002</v>
      </c>
      <c r="C349" s="7">
        <v>101.059</v>
      </c>
      <c r="D349" s="7">
        <v>98.863</v>
      </c>
      <c r="E349" s="7">
        <v>71016000000</v>
      </c>
      <c r="F349">
        <v>144601930028.79456</v>
      </c>
      <c r="G349" s="7">
        <v>143562000000</v>
      </c>
      <c r="H349" s="7">
        <v>137694000000</v>
      </c>
      <c r="I349" s="1"/>
      <c r="J349" s="7">
        <v>3.3185916666666664</v>
      </c>
      <c r="K349" s="7">
        <v>4.9808333333333339</v>
      </c>
      <c r="L349" s="7">
        <v>80.401336669921875</v>
      </c>
      <c r="M349" s="7">
        <v>29.888517379760742</v>
      </c>
      <c r="N349" s="7">
        <v>5201000</v>
      </c>
      <c r="O349" s="1"/>
      <c r="P349" s="7">
        <v>12541149010.713703</v>
      </c>
      <c r="Q349" s="1">
        <v>14201964284.617813</v>
      </c>
      <c r="R349" s="7">
        <v>26230000000</v>
      </c>
      <c r="S349" s="7">
        <v>123491191154.95331</v>
      </c>
      <c r="T349" s="7">
        <v>22551</v>
      </c>
      <c r="U349" s="7">
        <v>68931000000</v>
      </c>
      <c r="V349" s="7">
        <v>9.0858795085878743</v>
      </c>
      <c r="W349">
        <v>143885000000</v>
      </c>
      <c r="X349">
        <v>24.222527278289018</v>
      </c>
      <c r="Y349" s="7">
        <v>0</v>
      </c>
      <c r="Z349" s="7">
        <v>0</v>
      </c>
      <c r="AA349" s="7">
        <v>0</v>
      </c>
      <c r="AB349" s="7">
        <v>0</v>
      </c>
      <c r="AC349" s="7">
        <v>0</v>
      </c>
      <c r="AD349" s="7">
        <v>0</v>
      </c>
      <c r="AE349" s="7">
        <v>0</v>
      </c>
      <c r="AF349" s="7">
        <v>0</v>
      </c>
      <c r="AG349" s="7">
        <v>0</v>
      </c>
      <c r="AH349" s="7">
        <v>0</v>
      </c>
      <c r="AI349" s="7">
        <v>0</v>
      </c>
      <c r="AJ349" s="7">
        <v>0</v>
      </c>
      <c r="AK349" s="7">
        <v>0</v>
      </c>
      <c r="AL349" s="7">
        <v>0</v>
      </c>
      <c r="AM349" s="7">
        <f t="array" ref="AM349">IF(AL349="NA","NA",IF(SUM(ABS(Y349:AL349))&gt;0,1,0))</f>
        <v>0</v>
      </c>
      <c r="AN349" s="7">
        <f t="shared" si="36"/>
        <v>0</v>
      </c>
      <c r="AO349" s="7">
        <f t="shared" si="32"/>
        <v>0</v>
      </c>
      <c r="AP349" s="7">
        <f t="shared" si="33"/>
        <v>0</v>
      </c>
      <c r="AQ349" s="7">
        <f t="shared" si="34"/>
        <v>0</v>
      </c>
      <c r="AR349" s="7">
        <f t="shared" si="35"/>
        <v>0</v>
      </c>
    </row>
    <row r="350" spans="1:44" x14ac:dyDescent="0.25">
      <c r="A350" s="3" t="s">
        <v>31</v>
      </c>
      <c r="B350" s="1">
        <v>2003</v>
      </c>
      <c r="C350" s="7">
        <v>100.58200000000001</v>
      </c>
      <c r="D350" s="7">
        <v>99.144000000000005</v>
      </c>
      <c r="E350" s="7">
        <v>74795000000</v>
      </c>
      <c r="F350">
        <v>147883598437.38263</v>
      </c>
      <c r="G350" s="7">
        <v>145449000000</v>
      </c>
      <c r="H350" s="7">
        <v>140465000000</v>
      </c>
      <c r="I350" s="1"/>
      <c r="J350" s="7">
        <v>2.3334666666666664</v>
      </c>
      <c r="K350" s="7">
        <v>4.1350000000000007</v>
      </c>
      <c r="L350" s="7">
        <v>83.049720764160156</v>
      </c>
      <c r="M350" s="7">
        <v>30.453039169311523</v>
      </c>
      <c r="N350" s="7">
        <v>5213000</v>
      </c>
      <c r="O350" s="1"/>
      <c r="P350" s="7">
        <v>11210776667.428234</v>
      </c>
      <c r="Q350" s="1">
        <v>12484203587.642685</v>
      </c>
      <c r="R350" s="7">
        <v>27008000000</v>
      </c>
      <c r="S350" s="7">
        <v>127978986181.36194</v>
      </c>
      <c r="T350" s="7">
        <v>23078</v>
      </c>
      <c r="U350" s="7">
        <v>72227000000</v>
      </c>
      <c r="V350" s="7">
        <v>9.0156275384902926</v>
      </c>
      <c r="W350">
        <v>144428000000</v>
      </c>
      <c r="X350">
        <v>24.766161163474216</v>
      </c>
      <c r="Y350" s="7">
        <v>0</v>
      </c>
      <c r="Z350" s="7">
        <v>0</v>
      </c>
      <c r="AA350" s="7">
        <v>0</v>
      </c>
      <c r="AB350" s="7">
        <v>0</v>
      </c>
      <c r="AC350" s="7">
        <v>0</v>
      </c>
      <c r="AD350" s="7">
        <v>0</v>
      </c>
      <c r="AE350" s="7">
        <v>0</v>
      </c>
      <c r="AF350" s="7">
        <v>0</v>
      </c>
      <c r="AG350" s="7">
        <v>0</v>
      </c>
      <c r="AH350" s="7">
        <v>0</v>
      </c>
      <c r="AI350" s="7">
        <v>0</v>
      </c>
      <c r="AJ350" s="7">
        <v>0</v>
      </c>
      <c r="AK350" s="7">
        <v>0</v>
      </c>
      <c r="AL350" s="7">
        <v>0</v>
      </c>
      <c r="AM350" s="7">
        <f t="array" ref="AM350">IF(AL350="NA","NA",IF(SUM(ABS(Y350:AL350))&gt;0,1,0))</f>
        <v>0</v>
      </c>
      <c r="AN350" s="7">
        <f t="shared" si="36"/>
        <v>0</v>
      </c>
      <c r="AO350" s="7">
        <f t="shared" si="32"/>
        <v>0</v>
      </c>
      <c r="AP350" s="7">
        <f t="shared" si="33"/>
        <v>0</v>
      </c>
      <c r="AQ350" s="7">
        <f t="shared" si="34"/>
        <v>0</v>
      </c>
      <c r="AR350" s="7">
        <f t="shared" si="35"/>
        <v>0</v>
      </c>
    </row>
    <row r="351" spans="1:44" x14ac:dyDescent="0.25">
      <c r="A351" s="3" t="s">
        <v>31</v>
      </c>
      <c r="B351" s="1">
        <v>2004</v>
      </c>
      <c r="C351" s="7">
        <v>101.241</v>
      </c>
      <c r="D351" s="7">
        <v>100.687</v>
      </c>
      <c r="E351" s="7">
        <v>78323999999.999985</v>
      </c>
      <c r="F351">
        <v>152426943313.21823</v>
      </c>
      <c r="G351" s="7">
        <v>152178000000</v>
      </c>
      <c r="H351" s="7">
        <v>146260000000</v>
      </c>
      <c r="I351" s="1"/>
      <c r="J351" s="7">
        <v>2.1063333333333336</v>
      </c>
      <c r="K351" s="7">
        <v>4.109166666666666</v>
      </c>
      <c r="L351" s="7">
        <v>86.136863708496094</v>
      </c>
      <c r="M351" s="7">
        <v>32.494480133056641</v>
      </c>
      <c r="N351" s="7">
        <v>5228000</v>
      </c>
      <c r="O351" s="1"/>
      <c r="P351" s="7">
        <v>12371450712.299648</v>
      </c>
      <c r="Q351" s="1">
        <v>14045153320.96521</v>
      </c>
      <c r="R351" s="7">
        <v>28322000000</v>
      </c>
      <c r="S351" s="7">
        <v>132212632561.46228</v>
      </c>
      <c r="T351" s="7">
        <v>24277</v>
      </c>
      <c r="U351" s="7">
        <v>74712000000</v>
      </c>
      <c r="V351" s="7">
        <v>8.8009727326687024</v>
      </c>
      <c r="W351">
        <v>153416000000</v>
      </c>
      <c r="X351">
        <v>26.031035280083685</v>
      </c>
      <c r="Y351" s="7">
        <v>0</v>
      </c>
      <c r="Z351" s="7">
        <v>0</v>
      </c>
      <c r="AA351" s="7">
        <v>0</v>
      </c>
      <c r="AB351" s="7">
        <v>0</v>
      </c>
      <c r="AC351" s="7">
        <v>0</v>
      </c>
      <c r="AD351" s="7">
        <v>0</v>
      </c>
      <c r="AE351" s="7">
        <v>0</v>
      </c>
      <c r="AF351" s="7">
        <v>0</v>
      </c>
      <c r="AG351" s="7">
        <v>0</v>
      </c>
      <c r="AH351" s="7">
        <v>0</v>
      </c>
      <c r="AI351" s="7">
        <v>0</v>
      </c>
      <c r="AJ351" s="7">
        <v>0</v>
      </c>
      <c r="AK351" s="7">
        <v>0</v>
      </c>
      <c r="AL351" s="7">
        <v>0</v>
      </c>
      <c r="AM351" s="7">
        <f t="array" ref="AM351">IF(AL351="NA","NA",IF(SUM(ABS(Y351:AL351))&gt;0,1,0))</f>
        <v>0</v>
      </c>
      <c r="AN351" s="7">
        <f t="shared" si="36"/>
        <v>0</v>
      </c>
      <c r="AO351" s="7">
        <f t="shared" si="32"/>
        <v>0</v>
      </c>
      <c r="AP351" s="7">
        <f t="shared" si="33"/>
        <v>0</v>
      </c>
      <c r="AQ351" s="7">
        <f t="shared" si="34"/>
        <v>0</v>
      </c>
      <c r="AR351" s="7">
        <f t="shared" si="35"/>
        <v>0</v>
      </c>
    </row>
    <row r="352" spans="1:44" x14ac:dyDescent="0.25">
      <c r="A352" s="3" t="s">
        <v>31</v>
      </c>
      <c r="B352" s="1">
        <v>2005</v>
      </c>
      <c r="C352" s="7">
        <v>101.43900000000001</v>
      </c>
      <c r="D352" s="7">
        <v>101.124</v>
      </c>
      <c r="E352" s="7">
        <v>76135000000.000031</v>
      </c>
      <c r="F352">
        <v>156647724509.255</v>
      </c>
      <c r="G352" s="7">
        <v>157329000000</v>
      </c>
      <c r="H352" s="7">
        <v>150524000000</v>
      </c>
      <c r="I352" s="1"/>
      <c r="J352" s="7">
        <v>2.1846833333333331</v>
      </c>
      <c r="K352" s="7">
        <v>3.3508333333333327</v>
      </c>
      <c r="L352" s="7">
        <v>88.925437927246094</v>
      </c>
      <c r="M352" s="7">
        <v>34.616226196289063</v>
      </c>
      <c r="N352" s="7">
        <v>5246000</v>
      </c>
      <c r="O352" s="1"/>
      <c r="P352" s="7">
        <v>8074440926.6767654</v>
      </c>
      <c r="Q352" s="1">
        <v>14376261688.068771</v>
      </c>
      <c r="R352" s="7">
        <v>29344000000</v>
      </c>
      <c r="S352" s="7">
        <v>136146080530.95239</v>
      </c>
      <c r="T352" s="7">
        <v>25763</v>
      </c>
      <c r="U352" s="7">
        <v>77009000000</v>
      </c>
      <c r="V352" s="7">
        <v>8.3659419325937474</v>
      </c>
      <c r="W352">
        <v>158154000000</v>
      </c>
      <c r="X352">
        <v>27.611999999999998</v>
      </c>
      <c r="Y352" s="7">
        <v>0</v>
      </c>
      <c r="Z352" s="7">
        <v>0</v>
      </c>
      <c r="AA352" s="7">
        <v>0</v>
      </c>
      <c r="AB352" s="7">
        <v>0</v>
      </c>
      <c r="AC352" s="7">
        <v>0</v>
      </c>
      <c r="AD352" s="7">
        <v>0</v>
      </c>
      <c r="AE352" s="7">
        <v>0</v>
      </c>
      <c r="AF352" s="7">
        <v>0</v>
      </c>
      <c r="AG352" s="7">
        <v>0</v>
      </c>
      <c r="AH352" s="7">
        <v>0</v>
      </c>
      <c r="AI352" s="7">
        <v>0</v>
      </c>
      <c r="AJ352" s="7">
        <v>0</v>
      </c>
      <c r="AK352" s="7">
        <v>0</v>
      </c>
      <c r="AL352" s="7">
        <v>0</v>
      </c>
      <c r="AM352" s="7">
        <f t="array" ref="AM352">IF(AL352="NA","NA",IF(SUM(ABS(Y352:AL352))&gt;0,1,0))</f>
        <v>0</v>
      </c>
      <c r="AN352" s="7">
        <f t="shared" si="36"/>
        <v>0</v>
      </c>
      <c r="AO352" s="7">
        <f t="shared" si="32"/>
        <v>0</v>
      </c>
      <c r="AP352" s="7">
        <f t="shared" si="33"/>
        <v>0</v>
      </c>
      <c r="AQ352" s="7">
        <f t="shared" si="34"/>
        <v>0</v>
      </c>
      <c r="AR352" s="7">
        <f t="shared" si="35"/>
        <v>0</v>
      </c>
    </row>
    <row r="353" spans="1:44" x14ac:dyDescent="0.25">
      <c r="A353" s="3" t="s">
        <v>31</v>
      </c>
      <c r="B353" s="1">
        <v>2006</v>
      </c>
      <c r="C353" s="7">
        <v>101.83500000000001</v>
      </c>
      <c r="D353" s="7">
        <v>102.46600000000001</v>
      </c>
      <c r="E353" s="7">
        <v>75529000000.000031</v>
      </c>
      <c r="F353">
        <v>161041077889.32608</v>
      </c>
      <c r="G353" s="7">
        <v>165646000000</v>
      </c>
      <c r="H353" s="7">
        <v>157164000000</v>
      </c>
      <c r="I353" s="1"/>
      <c r="J353" s="7">
        <v>3.0792250000000001</v>
      </c>
      <c r="K353" s="7">
        <v>3.7824999999999998</v>
      </c>
      <c r="L353" s="7">
        <v>92.624191284179687</v>
      </c>
      <c r="M353" s="7">
        <v>35.788337707519531</v>
      </c>
      <c r="N353" s="7">
        <v>5267000</v>
      </c>
      <c r="O353" s="1"/>
      <c r="P353" s="7">
        <v>9840825615.7187901</v>
      </c>
      <c r="Q353" s="1">
        <v>17150837814.892914</v>
      </c>
      <c r="R353" s="7">
        <v>29906000000</v>
      </c>
      <c r="S353" s="7">
        <v>140011196917.99515</v>
      </c>
      <c r="T353" s="7">
        <v>26564</v>
      </c>
      <c r="U353" s="7">
        <v>80308000000</v>
      </c>
      <c r="V353" s="7">
        <v>7.7012547201143855</v>
      </c>
      <c r="W353">
        <v>167337000000</v>
      </c>
      <c r="X353">
        <v>28.423910599707803</v>
      </c>
      <c r="Y353" s="7">
        <v>0</v>
      </c>
      <c r="Z353" s="7">
        <v>0</v>
      </c>
      <c r="AA353" s="7">
        <v>0</v>
      </c>
      <c r="AB353" s="7">
        <v>0</v>
      </c>
      <c r="AC353" s="7">
        <v>0</v>
      </c>
      <c r="AD353" s="7">
        <v>0</v>
      </c>
      <c r="AE353" s="7">
        <v>0</v>
      </c>
      <c r="AF353" s="7">
        <v>0</v>
      </c>
      <c r="AG353" s="7">
        <v>0</v>
      </c>
      <c r="AH353" s="7">
        <v>0</v>
      </c>
      <c r="AI353" s="7">
        <v>0</v>
      </c>
      <c r="AJ353" s="7">
        <v>0</v>
      </c>
      <c r="AK353" s="7">
        <v>0</v>
      </c>
      <c r="AL353" s="7">
        <v>0</v>
      </c>
      <c r="AM353" s="7">
        <f t="array" ref="AM353">IF(AL353="NA","NA",IF(SUM(ABS(Y353:AL353))&gt;0,1,0))</f>
        <v>0</v>
      </c>
      <c r="AN353" s="7">
        <f t="shared" si="36"/>
        <v>0</v>
      </c>
      <c r="AO353" s="7">
        <f t="shared" si="32"/>
        <v>0</v>
      </c>
      <c r="AP353" s="7">
        <f t="shared" si="33"/>
        <v>0</v>
      </c>
      <c r="AQ353" s="7">
        <f t="shared" si="34"/>
        <v>0</v>
      </c>
      <c r="AR353" s="7">
        <f t="shared" si="35"/>
        <v>0</v>
      </c>
    </row>
    <row r="354" spans="1:44" x14ac:dyDescent="0.25">
      <c r="A354" s="3" t="s">
        <v>31</v>
      </c>
      <c r="B354" s="1">
        <v>2007</v>
      </c>
      <c r="C354" s="7">
        <v>102.506</v>
      </c>
      <c r="D354" s="7">
        <v>102.91200000000001</v>
      </c>
      <c r="E354" s="7">
        <v>74405000000</v>
      </c>
      <c r="F354">
        <v>168907658251.54965</v>
      </c>
      <c r="G354" s="7">
        <v>179699000000</v>
      </c>
      <c r="H354" s="7">
        <v>165549000000</v>
      </c>
      <c r="I354" s="1"/>
      <c r="J354" s="7">
        <v>4.2776083333333332</v>
      </c>
      <c r="K354" s="7">
        <v>4.2933333333333339</v>
      </c>
      <c r="L354" s="7">
        <v>95.484207153320313</v>
      </c>
      <c r="M354" s="7">
        <v>40.357894897460938</v>
      </c>
      <c r="N354" s="7">
        <v>5289000</v>
      </c>
      <c r="O354" s="1"/>
      <c r="P354" s="7">
        <v>12675875943.086424</v>
      </c>
      <c r="Q354" s="1">
        <v>19301964789.163605</v>
      </c>
      <c r="R354" s="7">
        <v>33098000000</v>
      </c>
      <c r="S354" s="7">
        <v>146242103813.36798</v>
      </c>
      <c r="T354" s="7">
        <v>29502</v>
      </c>
      <c r="U354" s="7">
        <v>83098000000</v>
      </c>
      <c r="V354" s="7">
        <v>6.850465823625945</v>
      </c>
      <c r="W354">
        <v>179907000000</v>
      </c>
      <c r="X354">
        <v>31.532742710717198</v>
      </c>
      <c r="Y354" s="7">
        <v>0</v>
      </c>
      <c r="Z354" s="7">
        <v>0</v>
      </c>
      <c r="AA354" s="7">
        <v>0</v>
      </c>
      <c r="AB354" s="7">
        <v>0</v>
      </c>
      <c r="AC354" s="7">
        <v>0</v>
      </c>
      <c r="AD354" s="7">
        <v>0</v>
      </c>
      <c r="AE354" s="7">
        <v>0</v>
      </c>
      <c r="AF354" s="7">
        <v>0</v>
      </c>
      <c r="AG354" s="7">
        <v>0</v>
      </c>
      <c r="AH354" s="7">
        <v>0</v>
      </c>
      <c r="AI354" s="7">
        <v>0</v>
      </c>
      <c r="AJ354" s="7">
        <v>0</v>
      </c>
      <c r="AK354" s="7">
        <v>0</v>
      </c>
      <c r="AL354" s="7">
        <v>0</v>
      </c>
      <c r="AM354" s="7">
        <f t="array" ref="AM354">IF(AL354="NA","NA",IF(SUM(ABS(Y354:AL354))&gt;0,1,0))</f>
        <v>0</v>
      </c>
      <c r="AN354" s="7">
        <f t="shared" si="36"/>
        <v>0</v>
      </c>
      <c r="AO354" s="7">
        <f t="shared" si="32"/>
        <v>0</v>
      </c>
      <c r="AP354" s="7">
        <f t="shared" si="33"/>
        <v>0</v>
      </c>
      <c r="AQ354" s="7">
        <f t="shared" si="34"/>
        <v>0</v>
      </c>
      <c r="AR354" s="7">
        <f t="shared" si="35"/>
        <v>0</v>
      </c>
    </row>
    <row r="355" spans="1:44" x14ac:dyDescent="0.25">
      <c r="A355" s="3" t="s">
        <v>31</v>
      </c>
      <c r="B355" s="1">
        <v>2008</v>
      </c>
      <c r="C355" s="7">
        <v>99.811000000000007</v>
      </c>
      <c r="D355" s="7">
        <v>98.989000000000004</v>
      </c>
      <c r="E355" s="7">
        <v>74815000000.000061</v>
      </c>
      <c r="F355">
        <v>176507092750.1759</v>
      </c>
      <c r="G355" s="7">
        <v>185515000000</v>
      </c>
      <c r="H355" s="7">
        <v>166035000000</v>
      </c>
      <c r="I355" s="1"/>
      <c r="J355" s="7">
        <v>4.6342333333333334</v>
      </c>
      <c r="K355" s="7">
        <v>4.2900000000000018</v>
      </c>
      <c r="L355" s="7">
        <v>96.801620483398438</v>
      </c>
      <c r="M355" s="7">
        <v>40.141700744628906</v>
      </c>
      <c r="N355" s="7">
        <v>5313000</v>
      </c>
      <c r="O355" s="1"/>
      <c r="P355" s="7">
        <v>10342186937.935738</v>
      </c>
      <c r="Q355" s="1">
        <v>17836189436.307922</v>
      </c>
      <c r="R355" s="7">
        <v>32886000000</v>
      </c>
      <c r="S355" s="7">
        <v>148192790322.55585</v>
      </c>
      <c r="T355" s="7">
        <v>29215</v>
      </c>
      <c r="U355" s="7">
        <v>84691000000</v>
      </c>
      <c r="V355" s="7">
        <v>6.3696279991431082</v>
      </c>
      <c r="W355">
        <v>186465000000</v>
      </c>
      <c r="X355">
        <v>31.193462212118117</v>
      </c>
      <c r="Y355" s="7">
        <v>0</v>
      </c>
      <c r="Z355" s="7">
        <v>0</v>
      </c>
      <c r="AA355" s="7">
        <v>0</v>
      </c>
      <c r="AB355" s="7">
        <v>0</v>
      </c>
      <c r="AC355" s="7">
        <v>0</v>
      </c>
      <c r="AD355" s="7">
        <v>0</v>
      </c>
      <c r="AE355" s="7">
        <v>0</v>
      </c>
      <c r="AF355" s="7">
        <v>0</v>
      </c>
      <c r="AG355" s="7">
        <v>0</v>
      </c>
      <c r="AH355" s="7">
        <v>0</v>
      </c>
      <c r="AI355" s="7">
        <v>0</v>
      </c>
      <c r="AJ355" s="7">
        <v>0</v>
      </c>
      <c r="AK355" s="7">
        <v>0</v>
      </c>
      <c r="AL355" s="7">
        <v>0</v>
      </c>
      <c r="AM355" s="7">
        <f t="array" ref="AM355">IF(AL355="NA","NA",IF(SUM(ABS(Y355:AL355))&gt;0,1,0))</f>
        <v>0</v>
      </c>
      <c r="AN355" s="7">
        <f t="shared" si="36"/>
        <v>0</v>
      </c>
      <c r="AO355" s="7">
        <f t="shared" si="32"/>
        <v>0</v>
      </c>
      <c r="AP355" s="7">
        <f t="shared" si="33"/>
        <v>0</v>
      </c>
      <c r="AQ355" s="7">
        <f t="shared" si="34"/>
        <v>0</v>
      </c>
      <c r="AR355" s="7">
        <f t="shared" si="35"/>
        <v>0</v>
      </c>
    </row>
    <row r="356" spans="1:44" x14ac:dyDescent="0.25">
      <c r="A356" s="3" t="s">
        <v>31</v>
      </c>
      <c r="B356" s="1">
        <v>2009</v>
      </c>
      <c r="C356" s="7">
        <v>99.459000000000003</v>
      </c>
      <c r="D356" s="7">
        <v>95.424999999999997</v>
      </c>
      <c r="E356" s="7">
        <v>89251000000.000015</v>
      </c>
      <c r="F356">
        <v>180419034690.82248</v>
      </c>
      <c r="G356" s="7">
        <v>172203000000</v>
      </c>
      <c r="H356" s="7">
        <v>151858000000</v>
      </c>
      <c r="I356" s="1"/>
      <c r="J356" s="7">
        <v>1.2283583333333334</v>
      </c>
      <c r="K356" s="7">
        <v>3.7383333333333337</v>
      </c>
      <c r="L356" s="7">
        <v>95.313766479492188</v>
      </c>
      <c r="M356" s="7">
        <v>34.423076629638672</v>
      </c>
      <c r="N356" s="7">
        <v>5339000</v>
      </c>
      <c r="O356" s="1"/>
      <c r="P356" s="7">
        <v>4048994619.7997742</v>
      </c>
      <c r="Q356" s="1">
        <v>9995971698.1299744</v>
      </c>
      <c r="R356" s="7">
        <v>28532000000</v>
      </c>
      <c r="S356" s="7">
        <v>141853959876.94193</v>
      </c>
      <c r="T356" s="7">
        <v>24569</v>
      </c>
      <c r="U356" s="7">
        <v>82239000000</v>
      </c>
      <c r="V356" s="7">
        <v>8.2752105319709006</v>
      </c>
      <c r="W356">
        <v>175067000000</v>
      </c>
      <c r="X356">
        <v>26.294223652689446</v>
      </c>
      <c r="Y356" s="7">
        <v>0</v>
      </c>
      <c r="Z356" s="7">
        <v>0</v>
      </c>
      <c r="AA356" s="7">
        <v>0</v>
      </c>
      <c r="AB356" s="7">
        <v>0</v>
      </c>
      <c r="AC356" s="7">
        <v>0</v>
      </c>
      <c r="AD356" s="7">
        <v>0</v>
      </c>
      <c r="AE356" s="7">
        <v>0</v>
      </c>
      <c r="AF356" s="7">
        <v>0</v>
      </c>
      <c r="AG356" s="7">
        <v>0</v>
      </c>
      <c r="AH356" s="7">
        <v>0</v>
      </c>
      <c r="AI356" s="7">
        <v>0</v>
      </c>
      <c r="AJ356" s="7">
        <v>0</v>
      </c>
      <c r="AK356" s="7">
        <v>0</v>
      </c>
      <c r="AL356" s="7">
        <v>0</v>
      </c>
      <c r="AM356" s="7">
        <f t="array" ref="AM356">IF(AL356="NA","NA",IF(SUM(ABS(Y356:AL356))&gt;0,1,0))</f>
        <v>0</v>
      </c>
      <c r="AN356" s="7">
        <f t="shared" si="36"/>
        <v>0</v>
      </c>
      <c r="AO356" s="7">
        <f t="shared" si="32"/>
        <v>0</v>
      </c>
      <c r="AP356" s="7">
        <f t="shared" si="33"/>
        <v>0</v>
      </c>
      <c r="AQ356" s="7">
        <f t="shared" si="34"/>
        <v>0</v>
      </c>
      <c r="AR356" s="7">
        <f t="shared" si="35"/>
        <v>0</v>
      </c>
    </row>
    <row r="357" spans="1:44" x14ac:dyDescent="0.25">
      <c r="A357" s="3" t="s">
        <v>31</v>
      </c>
      <c r="B357" s="1">
        <v>2010</v>
      </c>
      <c r="C357" s="7">
        <v>102.739</v>
      </c>
      <c r="D357" s="7">
        <v>100.26</v>
      </c>
      <c r="E357" s="7">
        <v>103411000000</v>
      </c>
      <c r="F357">
        <v>181861534387.77213</v>
      </c>
      <c r="G357" s="7">
        <v>178613000000</v>
      </c>
      <c r="H357" s="7">
        <v>156965000000</v>
      </c>
      <c r="I357" s="1"/>
      <c r="J357" s="7">
        <v>0.81095833333333334</v>
      </c>
      <c r="K357" s="7">
        <v>3.0108333333333315</v>
      </c>
      <c r="L357" s="7">
        <v>99.220001220703125</v>
      </c>
      <c r="M357" s="7">
        <v>33.700000762939453</v>
      </c>
      <c r="N357" s="7">
        <v>5363000</v>
      </c>
      <c r="O357" s="1"/>
      <c r="P357" s="7">
        <v>3177732987.4589777</v>
      </c>
      <c r="Q357" s="1">
        <v>12274975007.214539</v>
      </c>
      <c r="R357" s="7">
        <v>29003000000</v>
      </c>
      <c r="S357" s="7">
        <v>144681037291.75598</v>
      </c>
      <c r="T357" s="7">
        <v>25516</v>
      </c>
      <c r="U357" s="7">
        <v>84926000000</v>
      </c>
      <c r="V357" s="7">
        <v>8.3870035605777336</v>
      </c>
      <c r="W357">
        <v>181384000000</v>
      </c>
      <c r="X357">
        <v>27.07269022324515</v>
      </c>
      <c r="Y357" s="7">
        <v>0</v>
      </c>
      <c r="Z357" s="7">
        <v>0</v>
      </c>
      <c r="AA357" s="7">
        <v>0</v>
      </c>
      <c r="AB357" s="7">
        <v>0</v>
      </c>
      <c r="AC357" s="7">
        <v>0</v>
      </c>
      <c r="AD357" s="7">
        <v>0</v>
      </c>
      <c r="AE357" s="7">
        <v>0</v>
      </c>
      <c r="AF357" s="7">
        <v>0</v>
      </c>
      <c r="AG357" s="7">
        <v>0</v>
      </c>
      <c r="AH357" s="7">
        <v>0</v>
      </c>
      <c r="AI357" s="7">
        <v>0</v>
      </c>
      <c r="AJ357" s="7">
        <v>0</v>
      </c>
      <c r="AK357" s="7">
        <v>0</v>
      </c>
      <c r="AL357" s="7">
        <v>0</v>
      </c>
      <c r="AM357" s="7">
        <f t="array" ref="AM357">IF(AL357="NA","NA",IF(SUM(ABS(Y357:AL357))&gt;0,1,0))</f>
        <v>0</v>
      </c>
      <c r="AN357" s="7">
        <f t="shared" si="36"/>
        <v>0</v>
      </c>
      <c r="AO357" s="7">
        <f t="shared" si="32"/>
        <v>0</v>
      </c>
      <c r="AP357" s="7">
        <f t="shared" si="33"/>
        <v>0</v>
      </c>
      <c r="AQ357" s="7">
        <f t="shared" si="34"/>
        <v>0</v>
      </c>
      <c r="AR357" s="7">
        <f t="shared" si="35"/>
        <v>0</v>
      </c>
    </row>
    <row r="358" spans="1:44" x14ac:dyDescent="0.25">
      <c r="A358" s="3" t="s">
        <v>31</v>
      </c>
      <c r="B358" s="1">
        <v>2011</v>
      </c>
      <c r="C358" s="7">
        <v>100.566</v>
      </c>
      <c r="D358" s="7">
        <v>100.08500000000001</v>
      </c>
      <c r="E358" s="7">
        <v>109728000000.00002</v>
      </c>
      <c r="F358">
        <v>188354395804.81253</v>
      </c>
      <c r="G358" s="7">
        <v>188652000000</v>
      </c>
      <c r="H358" s="7">
        <v>161399000000</v>
      </c>
      <c r="I358" s="1"/>
      <c r="J358" s="7">
        <v>1.3906000000000001</v>
      </c>
      <c r="K358" s="7">
        <v>3.0058333333333311</v>
      </c>
      <c r="L358" s="7">
        <v>101.5377197265625</v>
      </c>
      <c r="M358" s="7">
        <v>35.425533294677734</v>
      </c>
      <c r="N358" s="7">
        <v>5388000</v>
      </c>
      <c r="O358" s="1"/>
      <c r="P358" s="7">
        <v>-1889522050.7977812</v>
      </c>
      <c r="Q358" s="1">
        <v>12705703419.104614</v>
      </c>
      <c r="R358" s="7">
        <v>30686000000</v>
      </c>
      <c r="S358" s="7">
        <v>148476201704.7916</v>
      </c>
      <c r="T358" s="7">
        <v>27252</v>
      </c>
      <c r="U358" s="7">
        <v>87048000000</v>
      </c>
      <c r="V358" s="7">
        <v>7.776174334398557</v>
      </c>
      <c r="W358">
        <v>189170000000</v>
      </c>
      <c r="X358">
        <v>28.739022229261231</v>
      </c>
      <c r="Y358" s="7">
        <v>0</v>
      </c>
      <c r="Z358" s="7">
        <v>0</v>
      </c>
      <c r="AA358" s="7">
        <v>0</v>
      </c>
      <c r="AB358" s="7">
        <v>0</v>
      </c>
      <c r="AC358" s="7">
        <v>0</v>
      </c>
      <c r="AD358" s="7">
        <v>0</v>
      </c>
      <c r="AE358" s="7">
        <v>0</v>
      </c>
      <c r="AF358" s="7">
        <v>0</v>
      </c>
      <c r="AG358" s="7">
        <v>0</v>
      </c>
      <c r="AH358" s="7">
        <v>0</v>
      </c>
      <c r="AI358" s="7">
        <v>0</v>
      </c>
      <c r="AJ358" s="7">
        <v>0</v>
      </c>
      <c r="AK358" s="7">
        <v>0</v>
      </c>
      <c r="AL358" s="7">
        <v>0</v>
      </c>
      <c r="AM358" s="7">
        <f t="array" ref="AM358">IF(AL358="NA","NA",IF(SUM(ABS(Y358:AL358))&gt;0,1,0))</f>
        <v>0</v>
      </c>
      <c r="AN358" s="7">
        <f t="shared" si="36"/>
        <v>0</v>
      </c>
      <c r="AO358" s="7">
        <f t="shared" si="32"/>
        <v>0</v>
      </c>
      <c r="AP358" s="7">
        <f t="shared" si="33"/>
        <v>0</v>
      </c>
      <c r="AQ358" s="7">
        <f t="shared" si="34"/>
        <v>0</v>
      </c>
      <c r="AR358" s="7">
        <f t="shared" si="35"/>
        <v>0</v>
      </c>
    </row>
    <row r="359" spans="1:44" x14ac:dyDescent="0.25">
      <c r="A359" s="3" t="s">
        <v>31</v>
      </c>
      <c r="B359" s="1">
        <v>2012</v>
      </c>
      <c r="C359" s="7">
        <v>98.989000000000004</v>
      </c>
      <c r="D359" s="7">
        <v>98.356000000000009</v>
      </c>
      <c r="E359" s="7">
        <v>123085000000</v>
      </c>
      <c r="F359">
        <v>195702833088.60492</v>
      </c>
      <c r="G359" s="7">
        <v>192256000000</v>
      </c>
      <c r="H359" s="7">
        <v>159772000000</v>
      </c>
      <c r="I359" s="1"/>
      <c r="J359" s="7">
        <v>0.57317499999999999</v>
      </c>
      <c r="K359" s="7">
        <v>1.8833333333333342</v>
      </c>
      <c r="L359" s="7">
        <v>103.03856658935547</v>
      </c>
      <c r="M359" s="7">
        <v>35.484477996826172</v>
      </c>
      <c r="N359" s="7">
        <v>5413970.5</v>
      </c>
      <c r="O359" s="1"/>
      <c r="P359" s="7">
        <v>-2575311131.462523</v>
      </c>
      <c r="Q359" s="1">
        <v>11250846506.937134</v>
      </c>
      <c r="R359" s="7">
        <v>30437000000</v>
      </c>
      <c r="S359" s="7">
        <v>148679693126.48041</v>
      </c>
      <c r="T359" s="7">
        <v>27747.52</v>
      </c>
      <c r="U359" s="7">
        <v>87328000000</v>
      </c>
      <c r="V359" s="7">
        <v>7.7094969262615294</v>
      </c>
      <c r="W359">
        <v>192303000000</v>
      </c>
      <c r="X359">
        <v>28.397038068742219</v>
      </c>
      <c r="Y359" s="7">
        <v>0</v>
      </c>
      <c r="Z359" s="7">
        <v>0</v>
      </c>
      <c r="AA359" s="7">
        <v>0</v>
      </c>
      <c r="AB359" s="7">
        <v>0</v>
      </c>
      <c r="AC359" s="7">
        <v>0</v>
      </c>
      <c r="AD359" s="7">
        <v>0</v>
      </c>
      <c r="AE359" s="7">
        <v>0</v>
      </c>
      <c r="AF359" s="7">
        <v>0</v>
      </c>
      <c r="AG359" s="7">
        <v>0</v>
      </c>
      <c r="AH359" s="7">
        <v>0</v>
      </c>
      <c r="AI359" s="7">
        <v>0</v>
      </c>
      <c r="AJ359" s="7">
        <v>0</v>
      </c>
      <c r="AK359" s="7">
        <v>0</v>
      </c>
      <c r="AL359" s="7">
        <v>0</v>
      </c>
      <c r="AM359" s="7">
        <f t="array" ref="AM359">IF(AL359="NA","NA",IF(SUM(ABS(Y359:AL359))&gt;0,1,0))</f>
        <v>0</v>
      </c>
      <c r="AN359" s="7">
        <f t="shared" si="36"/>
        <v>0</v>
      </c>
      <c r="AO359" s="7">
        <f t="shared" si="32"/>
        <v>0</v>
      </c>
      <c r="AP359" s="7">
        <f t="shared" si="33"/>
        <v>0</v>
      </c>
      <c r="AQ359" s="7">
        <f t="shared" si="34"/>
        <v>0</v>
      </c>
      <c r="AR359" s="7">
        <f t="shared" si="35"/>
        <v>0</v>
      </c>
    </row>
    <row r="360" spans="1:44" x14ac:dyDescent="0.25">
      <c r="A360" s="3" t="s">
        <v>31</v>
      </c>
      <c r="B360" s="1">
        <v>2013</v>
      </c>
      <c r="C360" s="7" t="s">
        <v>24</v>
      </c>
      <c r="D360" s="7" t="s">
        <v>24</v>
      </c>
      <c r="E360" s="7">
        <v>129505414688.67783</v>
      </c>
      <c r="F360">
        <v>200916454319.5249</v>
      </c>
      <c r="G360" s="7">
        <v>193350000000</v>
      </c>
      <c r="H360" s="7">
        <v>157567000000</v>
      </c>
      <c r="J360" s="7">
        <v>0.18377121212121211</v>
      </c>
      <c r="K360" s="7">
        <v>1.8662763506529423</v>
      </c>
      <c r="L360" s="7" t="s">
        <v>24</v>
      </c>
      <c r="M360" s="7" t="s">
        <v>24</v>
      </c>
      <c r="N360" s="15">
        <f>FORECAST(B360,N356:N359,B356:B359)</f>
        <v>5438470.5</v>
      </c>
      <c r="P360" s="7">
        <v>-303891360.3186509</v>
      </c>
      <c r="Q360" s="7" t="s">
        <v>24</v>
      </c>
      <c r="R360" s="7">
        <v>29031000000</v>
      </c>
      <c r="S360" s="7">
        <v>146955945624.57318</v>
      </c>
      <c r="T360" s="7">
        <v>27976.68</v>
      </c>
      <c r="U360" s="7">
        <v>86603000000</v>
      </c>
      <c r="V360" s="7" t="s">
        <v>24</v>
      </c>
      <c r="W360" s="7" t="s">
        <v>24</v>
      </c>
      <c r="X360">
        <v>26.957326208453431</v>
      </c>
      <c r="Y360" s="7">
        <v>0</v>
      </c>
      <c r="Z360" s="7">
        <v>0</v>
      </c>
      <c r="AA360" s="7">
        <v>0</v>
      </c>
      <c r="AB360" s="7">
        <v>0</v>
      </c>
      <c r="AC360" s="7">
        <v>0</v>
      </c>
      <c r="AD360" s="7">
        <v>0</v>
      </c>
      <c r="AE360" s="7">
        <v>0</v>
      </c>
      <c r="AF360" s="7">
        <v>0</v>
      </c>
      <c r="AG360" s="7">
        <v>0</v>
      </c>
      <c r="AH360" s="7">
        <v>0</v>
      </c>
      <c r="AI360" s="7">
        <v>0</v>
      </c>
      <c r="AJ360" s="7">
        <v>0</v>
      </c>
      <c r="AK360" s="7">
        <v>0</v>
      </c>
      <c r="AL360" s="7">
        <v>0</v>
      </c>
      <c r="AM360" s="7">
        <f t="array" ref="AM360">IF(AL360="NA","NA",IF(SUM(ABS(Y360:AL360))&gt;0,1,0))</f>
        <v>0</v>
      </c>
      <c r="AN360" s="7">
        <f t="shared" si="36"/>
        <v>0</v>
      </c>
      <c r="AO360" s="7">
        <f t="shared" si="32"/>
        <v>0</v>
      </c>
      <c r="AP360" s="7">
        <f t="shared" si="33"/>
        <v>0</v>
      </c>
      <c r="AQ360" s="7">
        <f t="shared" si="34"/>
        <v>0</v>
      </c>
      <c r="AR360" s="7">
        <f t="shared" si="35"/>
        <v>0</v>
      </c>
    </row>
    <row r="361" spans="1:44" x14ac:dyDescent="0.25">
      <c r="A361" s="3" t="s">
        <v>31</v>
      </c>
      <c r="B361" s="1">
        <v>2014</v>
      </c>
      <c r="C361" s="7" t="s">
        <v>24</v>
      </c>
      <c r="D361" s="7" t="s">
        <v>24</v>
      </c>
      <c r="E361" s="7">
        <v>140382831145.28467</v>
      </c>
      <c r="F361" s="7" t="s">
        <v>24</v>
      </c>
      <c r="G361" s="7">
        <v>198461887472.88882</v>
      </c>
      <c r="H361" s="7">
        <v>158915263142.94489</v>
      </c>
      <c r="J361" s="7" t="s">
        <v>24</v>
      </c>
      <c r="K361" s="7" t="s">
        <v>24</v>
      </c>
      <c r="L361" s="7" t="s">
        <v>24</v>
      </c>
      <c r="M361" s="7" t="s">
        <v>24</v>
      </c>
      <c r="N361" s="7" t="s">
        <v>24</v>
      </c>
      <c r="P361" s="7">
        <v>894588989.72540617</v>
      </c>
      <c r="Q361" s="7" t="s">
        <v>24</v>
      </c>
      <c r="R361" s="7">
        <v>27867755499.490055</v>
      </c>
      <c r="S361" s="7">
        <v>145889028559.2464</v>
      </c>
      <c r="T361" s="7" t="s">
        <v>24</v>
      </c>
      <c r="U361" s="7">
        <v>86559121833.400635</v>
      </c>
      <c r="V361" s="7" t="s">
        <v>24</v>
      </c>
      <c r="W361" s="7" t="s">
        <v>24</v>
      </c>
      <c r="X361" s="12" t="s">
        <v>24</v>
      </c>
      <c r="Y361" s="7">
        <v>0</v>
      </c>
      <c r="Z361" s="7">
        <v>0</v>
      </c>
      <c r="AA361" s="7">
        <v>0</v>
      </c>
      <c r="AB361" s="7">
        <v>0</v>
      </c>
      <c r="AC361" s="7">
        <v>0</v>
      </c>
      <c r="AD361" s="7">
        <v>0</v>
      </c>
      <c r="AE361" s="7">
        <v>0</v>
      </c>
      <c r="AF361" s="7">
        <v>0</v>
      </c>
      <c r="AG361" s="7">
        <v>0</v>
      </c>
      <c r="AH361" s="7">
        <v>0</v>
      </c>
      <c r="AI361" s="7">
        <v>0</v>
      </c>
      <c r="AJ361" s="7">
        <v>0</v>
      </c>
      <c r="AK361" s="7">
        <v>0</v>
      </c>
      <c r="AL361" s="7">
        <v>0</v>
      </c>
      <c r="AM361" s="7">
        <f t="array" ref="AM361">IF(AL361="NA","NA",IF(SUM(ABS(Y361:AL361))&gt;0,1,0))</f>
        <v>0</v>
      </c>
      <c r="AN361" s="7">
        <f t="shared" si="36"/>
        <v>0</v>
      </c>
      <c r="AO361" s="7">
        <f t="shared" si="32"/>
        <v>0</v>
      </c>
      <c r="AP361" s="7">
        <f t="shared" si="33"/>
        <v>0</v>
      </c>
      <c r="AQ361" s="7">
        <f t="shared" si="34"/>
        <v>0</v>
      </c>
      <c r="AR361" s="7">
        <f t="shared" si="35"/>
        <v>0</v>
      </c>
    </row>
    <row r="362" spans="1:44" x14ac:dyDescent="0.25">
      <c r="A362" s="3" t="s">
        <v>32</v>
      </c>
      <c r="B362" s="1">
        <v>1970</v>
      </c>
      <c r="C362" s="7" t="s">
        <v>24</v>
      </c>
      <c r="D362" s="7" t="s">
        <v>24</v>
      </c>
      <c r="E362" s="7">
        <v>50286805008.460487</v>
      </c>
      <c r="F362" s="7" t="s">
        <v>24</v>
      </c>
      <c r="G362" s="7">
        <v>123992000000</v>
      </c>
      <c r="H362" s="7">
        <v>718050000000</v>
      </c>
      <c r="I362" s="1"/>
      <c r="J362" s="7">
        <v>8.9249999999999989</v>
      </c>
      <c r="K362" s="7">
        <v>8.5508333333333333</v>
      </c>
      <c r="L362" s="7">
        <v>452.59539794921875</v>
      </c>
      <c r="M362" s="7">
        <v>190.95724487304687</v>
      </c>
      <c r="N362" s="7">
        <v>50772226.5</v>
      </c>
      <c r="O362" s="1"/>
      <c r="P362" s="7">
        <v>915624686.72013283</v>
      </c>
      <c r="Q362" s="1">
        <v>990373842.73950195</v>
      </c>
      <c r="R362" s="7">
        <v>152228000000</v>
      </c>
      <c r="S362" s="7">
        <v>717059972793.36963</v>
      </c>
      <c r="T362" s="7">
        <v>123718.8</v>
      </c>
      <c r="U362" s="7">
        <v>410094996787.58203</v>
      </c>
      <c r="V362" s="7">
        <v>2.0827380662276176</v>
      </c>
      <c r="W362">
        <v>124861900000</v>
      </c>
      <c r="X362">
        <v>127.45383626793961</v>
      </c>
      <c r="Y362" s="7" t="s">
        <v>24</v>
      </c>
      <c r="Z362" s="7" t="s">
        <v>24</v>
      </c>
      <c r="AA362" s="7" t="s">
        <v>24</v>
      </c>
      <c r="AB362" s="7" t="s">
        <v>24</v>
      </c>
      <c r="AC362" s="7" t="s">
        <v>24</v>
      </c>
      <c r="AD362" s="7" t="s">
        <v>24</v>
      </c>
      <c r="AE362" s="7" t="s">
        <v>24</v>
      </c>
      <c r="AF362" s="7" t="s">
        <v>24</v>
      </c>
      <c r="AG362" s="7" t="s">
        <v>24</v>
      </c>
      <c r="AH362" s="7" t="s">
        <v>24</v>
      </c>
      <c r="AI362" s="7" t="s">
        <v>24</v>
      </c>
      <c r="AJ362" s="7" t="s">
        <v>24</v>
      </c>
      <c r="AK362" s="7" t="s">
        <v>24</v>
      </c>
      <c r="AL362" s="7" t="s">
        <v>24</v>
      </c>
      <c r="AM362" s="7" t="s">
        <v>24</v>
      </c>
      <c r="AN362" s="7" t="s">
        <v>24</v>
      </c>
      <c r="AO362" s="7" t="s">
        <v>24</v>
      </c>
      <c r="AP362" s="7" t="str">
        <f t="shared" si="33"/>
        <v>NA</v>
      </c>
      <c r="AQ362" s="7" t="str">
        <f t="shared" si="34"/>
        <v>NA</v>
      </c>
      <c r="AR362" s="7" t="str">
        <f t="shared" si="35"/>
        <v>NA</v>
      </c>
    </row>
    <row r="363" spans="1:44" x14ac:dyDescent="0.25">
      <c r="A363" s="3" t="s">
        <v>32</v>
      </c>
      <c r="B363" s="1">
        <v>1971</v>
      </c>
      <c r="C363" s="7" t="s">
        <v>24</v>
      </c>
      <c r="D363" s="7" t="s">
        <v>24</v>
      </c>
      <c r="E363" s="7">
        <v>52556280768.937325</v>
      </c>
      <c r="F363" s="7" t="s">
        <v>24</v>
      </c>
      <c r="G363" s="7">
        <v>138273000000</v>
      </c>
      <c r="H363" s="7">
        <v>756190000000</v>
      </c>
      <c r="I363" s="1"/>
      <c r="J363" s="7">
        <v>6.2866666666666671</v>
      </c>
      <c r="K363" s="7">
        <v>8.4216666666666669</v>
      </c>
      <c r="L363" s="7">
        <v>478.42642211914062</v>
      </c>
      <c r="M363" s="7">
        <v>205.42974853515625</v>
      </c>
      <c r="N363" s="7">
        <v>51251093.5</v>
      </c>
      <c r="O363" s="1"/>
      <c r="P363" s="7">
        <v>1755594048.9696808</v>
      </c>
      <c r="Q363" s="1">
        <v>-3690252928.7562256</v>
      </c>
      <c r="R363" s="7">
        <v>163130000000</v>
      </c>
      <c r="S363" s="7">
        <v>759880620264.92297</v>
      </c>
      <c r="T363" s="7">
        <v>134081</v>
      </c>
      <c r="U363" s="7">
        <v>432257051897.67999</v>
      </c>
      <c r="V363" s="7">
        <v>2.2818483405652996</v>
      </c>
      <c r="W363">
        <v>139325700000</v>
      </c>
      <c r="X363">
        <v>137.96047210669673</v>
      </c>
      <c r="Y363" s="7" t="s">
        <v>24</v>
      </c>
      <c r="Z363" s="7" t="s">
        <v>24</v>
      </c>
      <c r="AA363" s="7" t="s">
        <v>24</v>
      </c>
      <c r="AB363" s="7" t="s">
        <v>24</v>
      </c>
      <c r="AC363" s="7" t="s">
        <v>24</v>
      </c>
      <c r="AD363" s="7" t="s">
        <v>24</v>
      </c>
      <c r="AE363" s="7" t="s">
        <v>24</v>
      </c>
      <c r="AF363" s="7" t="s">
        <v>24</v>
      </c>
      <c r="AG363" s="7" t="s">
        <v>24</v>
      </c>
      <c r="AH363" s="7" t="s">
        <v>24</v>
      </c>
      <c r="AI363" s="7" t="s">
        <v>24</v>
      </c>
      <c r="AJ363" s="7" t="s">
        <v>24</v>
      </c>
      <c r="AK363" s="7" t="s">
        <v>24</v>
      </c>
      <c r="AL363" s="7" t="s">
        <v>24</v>
      </c>
      <c r="AM363" s="7" t="s">
        <v>24</v>
      </c>
      <c r="AN363" s="7" t="s">
        <v>24</v>
      </c>
      <c r="AO363" s="7" t="s">
        <v>24</v>
      </c>
      <c r="AP363" s="7" t="str">
        <f t="shared" si="33"/>
        <v>NA</v>
      </c>
      <c r="AQ363" s="7" t="str">
        <f t="shared" si="34"/>
        <v>NA</v>
      </c>
      <c r="AR363" s="7" t="str">
        <f t="shared" si="35"/>
        <v>NA</v>
      </c>
    </row>
    <row r="364" spans="1:44" x14ac:dyDescent="0.25">
      <c r="A364" s="3" t="s">
        <v>32</v>
      </c>
      <c r="B364" s="1">
        <v>1972</v>
      </c>
      <c r="C364" s="7" t="s">
        <v>24</v>
      </c>
      <c r="D364" s="7" t="s">
        <v>24</v>
      </c>
      <c r="E364" s="7">
        <v>55064648714.727516</v>
      </c>
      <c r="F364" s="7" t="s">
        <v>24</v>
      </c>
      <c r="G364" s="7">
        <v>154535000000</v>
      </c>
      <c r="H364" s="7">
        <v>791303000000</v>
      </c>
      <c r="I364" s="1"/>
      <c r="J364" s="7">
        <v>5.5066666666666668</v>
      </c>
      <c r="K364" s="7">
        <v>8.0133333333333336</v>
      </c>
      <c r="L364" s="7">
        <v>502.81585693359375</v>
      </c>
      <c r="M364" s="7">
        <v>216.61941528320312</v>
      </c>
      <c r="N364" s="7">
        <v>51700913</v>
      </c>
      <c r="O364" s="1"/>
      <c r="P364" s="7">
        <v>1813445038.3682909</v>
      </c>
      <c r="Q364" s="1">
        <v>-7466256112.973999</v>
      </c>
      <c r="R364" s="7">
        <v>173369000000</v>
      </c>
      <c r="S364" s="7">
        <v>798769642248.59924</v>
      </c>
      <c r="T364" s="7">
        <v>143678.39999999999</v>
      </c>
      <c r="U364" s="7">
        <v>453033460551.46997</v>
      </c>
      <c r="V364" s="7">
        <v>2.3658195440803209</v>
      </c>
      <c r="W364">
        <v>155511700000</v>
      </c>
      <c r="X364">
        <v>147.77575580532215</v>
      </c>
      <c r="Y364" s="7" t="s">
        <v>24</v>
      </c>
      <c r="Z364" s="7" t="s">
        <v>24</v>
      </c>
      <c r="AA364" s="7" t="s">
        <v>24</v>
      </c>
      <c r="AB364" s="7" t="s">
        <v>24</v>
      </c>
      <c r="AC364" s="7" t="s">
        <v>24</v>
      </c>
      <c r="AD364" s="7" t="s">
        <v>24</v>
      </c>
      <c r="AE364" s="7" t="s">
        <v>24</v>
      </c>
      <c r="AF364" s="7" t="s">
        <v>24</v>
      </c>
      <c r="AG364" s="7" t="s">
        <v>24</v>
      </c>
      <c r="AH364" s="7" t="s">
        <v>24</v>
      </c>
      <c r="AI364" s="7" t="s">
        <v>24</v>
      </c>
      <c r="AJ364" s="7" t="s">
        <v>24</v>
      </c>
      <c r="AK364" s="7" t="s">
        <v>24</v>
      </c>
      <c r="AL364" s="7" t="s">
        <v>24</v>
      </c>
      <c r="AM364" s="7" t="s">
        <v>24</v>
      </c>
      <c r="AN364" s="7" t="s">
        <v>24</v>
      </c>
      <c r="AO364" s="7" t="s">
        <v>24</v>
      </c>
      <c r="AP364" s="7" t="str">
        <f t="shared" si="33"/>
        <v>NA</v>
      </c>
      <c r="AQ364" s="7" t="str">
        <f t="shared" si="34"/>
        <v>NA</v>
      </c>
      <c r="AR364" s="7" t="str">
        <f t="shared" si="35"/>
        <v>NA</v>
      </c>
    </row>
    <row r="365" spans="1:44" x14ac:dyDescent="0.25">
      <c r="A365" s="3" t="s">
        <v>32</v>
      </c>
      <c r="B365" s="1">
        <v>1973</v>
      </c>
      <c r="C365" s="7">
        <v>102.51600000000001</v>
      </c>
      <c r="D365" s="7" t="s">
        <v>24</v>
      </c>
      <c r="E365" s="7">
        <v>58170247123.801086</v>
      </c>
      <c r="F365" s="7" t="s">
        <v>24</v>
      </c>
      <c r="G365" s="7">
        <v>177490000000</v>
      </c>
      <c r="H365" s="7">
        <v>843208000000</v>
      </c>
      <c r="I365" s="1"/>
      <c r="J365" s="7">
        <v>9.1291666666666664</v>
      </c>
      <c r="K365" s="7">
        <v>8.9983333333333348</v>
      </c>
      <c r="L365" s="7">
        <v>528.70965576171875</v>
      </c>
      <c r="M365" s="7">
        <v>235.01870727539062</v>
      </c>
      <c r="N365" s="7">
        <v>52118299</v>
      </c>
      <c r="O365" s="1"/>
      <c r="P365" s="7">
        <v>2082643343.8382511</v>
      </c>
      <c r="Q365" s="1">
        <v>-7830751911.5648193</v>
      </c>
      <c r="R365" s="7">
        <v>187020000000</v>
      </c>
      <c r="S365" s="7">
        <v>851039163314.95593</v>
      </c>
      <c r="T365" s="7">
        <v>155862.6</v>
      </c>
      <c r="U365" s="7">
        <v>480358168130.49701</v>
      </c>
      <c r="V365" s="7">
        <v>2.2653372455898491</v>
      </c>
      <c r="W365">
        <v>178644700000</v>
      </c>
      <c r="X365">
        <v>160.22153061269736</v>
      </c>
      <c r="Y365" s="7" t="s">
        <v>24</v>
      </c>
      <c r="Z365" s="7" t="s">
        <v>24</v>
      </c>
      <c r="AA365" s="7" t="s">
        <v>24</v>
      </c>
      <c r="AB365" s="7" t="s">
        <v>24</v>
      </c>
      <c r="AC365" s="7" t="s">
        <v>24</v>
      </c>
      <c r="AD365" s="7" t="s">
        <v>24</v>
      </c>
      <c r="AE365" s="7" t="s">
        <v>24</v>
      </c>
      <c r="AF365" s="7" t="s">
        <v>24</v>
      </c>
      <c r="AG365" s="7" t="s">
        <v>24</v>
      </c>
      <c r="AH365" s="7" t="s">
        <v>24</v>
      </c>
      <c r="AI365" s="7" t="s">
        <v>24</v>
      </c>
      <c r="AJ365" s="7" t="s">
        <v>24</v>
      </c>
      <c r="AK365" s="7" t="s">
        <v>24</v>
      </c>
      <c r="AL365" s="7" t="s">
        <v>24</v>
      </c>
      <c r="AM365" s="7" t="s">
        <v>24</v>
      </c>
      <c r="AN365" s="7" t="s">
        <v>24</v>
      </c>
      <c r="AO365" s="7" t="s">
        <v>24</v>
      </c>
      <c r="AP365" s="7" t="str">
        <f t="shared" si="33"/>
        <v>NA</v>
      </c>
      <c r="AQ365" s="7" t="str">
        <f t="shared" si="34"/>
        <v>NA</v>
      </c>
      <c r="AR365" s="7" t="str">
        <f t="shared" si="35"/>
        <v>NA</v>
      </c>
    </row>
    <row r="366" spans="1:44" x14ac:dyDescent="0.25">
      <c r="A366" s="3" t="s">
        <v>32</v>
      </c>
      <c r="B366" s="1">
        <v>1974</v>
      </c>
      <c r="C366" s="7">
        <v>101.202</v>
      </c>
      <c r="D366" s="7" t="s">
        <v>24</v>
      </c>
      <c r="E366" s="7">
        <v>63425875200.694824</v>
      </c>
      <c r="F366" s="7" t="s">
        <v>24</v>
      </c>
      <c r="G366" s="7">
        <v>206883000000</v>
      </c>
      <c r="H366" s="7">
        <v>882870000000</v>
      </c>
      <c r="I366" s="1"/>
      <c r="J366" s="7">
        <v>13.019166666666667</v>
      </c>
      <c r="K366" s="7">
        <v>11.002500000000001</v>
      </c>
      <c r="L366" s="7">
        <v>541.2666015625</v>
      </c>
      <c r="M366" s="7">
        <v>243.99102783203125</v>
      </c>
      <c r="N366" s="7">
        <v>52460362.5</v>
      </c>
      <c r="O366" s="1"/>
      <c r="P366" s="7">
        <v>-2599196034.0853863</v>
      </c>
      <c r="Q366" s="1">
        <v>1632781487.6594238</v>
      </c>
      <c r="R366" s="7">
        <v>192406000000</v>
      </c>
      <c r="S366" s="7">
        <v>881237644514.06982</v>
      </c>
      <c r="T366" s="7">
        <v>160180.70000000001</v>
      </c>
      <c r="U366" s="7">
        <v>496738601728.57501</v>
      </c>
      <c r="V366" s="7">
        <v>2.3907209895623596</v>
      </c>
      <c r="W366">
        <v>208467600000</v>
      </c>
      <c r="X366">
        <v>165.00005979439882</v>
      </c>
      <c r="Y366" s="7" t="s">
        <v>24</v>
      </c>
      <c r="Z366" s="7" t="s">
        <v>24</v>
      </c>
      <c r="AA366" s="7" t="s">
        <v>24</v>
      </c>
      <c r="AB366" s="7" t="s">
        <v>24</v>
      </c>
      <c r="AC366" s="7" t="s">
        <v>24</v>
      </c>
      <c r="AD366" s="7" t="s">
        <v>24</v>
      </c>
      <c r="AE366" s="7" t="s">
        <v>24</v>
      </c>
      <c r="AF366" s="7" t="s">
        <v>24</v>
      </c>
      <c r="AG366" s="7" t="s">
        <v>24</v>
      </c>
      <c r="AH366" s="7" t="s">
        <v>24</v>
      </c>
      <c r="AI366" s="7" t="s">
        <v>24</v>
      </c>
      <c r="AJ366" s="7" t="s">
        <v>24</v>
      </c>
      <c r="AK366" s="7" t="s">
        <v>24</v>
      </c>
      <c r="AL366" s="7" t="s">
        <v>24</v>
      </c>
      <c r="AM366" s="7" t="s">
        <v>24</v>
      </c>
      <c r="AN366" s="7" t="s">
        <v>24</v>
      </c>
      <c r="AO366" s="7" t="s">
        <v>24</v>
      </c>
      <c r="AP366" s="7" t="str">
        <f t="shared" si="33"/>
        <v>NA</v>
      </c>
      <c r="AQ366" s="7" t="str">
        <f t="shared" si="34"/>
        <v>NA</v>
      </c>
      <c r="AR366" s="7" t="str">
        <f t="shared" si="35"/>
        <v>NA</v>
      </c>
    </row>
    <row r="367" spans="1:44" x14ac:dyDescent="0.25">
      <c r="A367" s="3" t="s">
        <v>32</v>
      </c>
      <c r="B367" s="1">
        <v>1975</v>
      </c>
      <c r="C367" s="7">
        <v>101.252</v>
      </c>
      <c r="D367" s="7" t="s">
        <v>24</v>
      </c>
      <c r="E367" s="7">
        <v>72025993871.975479</v>
      </c>
      <c r="F367" s="7" t="s">
        <v>24</v>
      </c>
      <c r="G367" s="7">
        <v>232455000000</v>
      </c>
      <c r="H367" s="7">
        <v>872847000000</v>
      </c>
      <c r="I367" s="1"/>
      <c r="J367" s="7">
        <v>7.9233333333333329</v>
      </c>
      <c r="K367" s="7">
        <v>10.311666666666667</v>
      </c>
      <c r="L367" s="7">
        <v>556.47137451171875</v>
      </c>
      <c r="M367" s="7">
        <v>229.84121704101562</v>
      </c>
      <c r="N367" s="7">
        <v>52699169</v>
      </c>
      <c r="O367" s="1"/>
      <c r="P367" s="7">
        <v>4017368582.2006359</v>
      </c>
      <c r="Q367" s="1">
        <v>-12833449106.001709</v>
      </c>
      <c r="R367" s="7">
        <v>181456000000</v>
      </c>
      <c r="S367" s="7">
        <v>885680877255.64746</v>
      </c>
      <c r="T367" s="7">
        <v>147252.4</v>
      </c>
      <c r="U367" s="7">
        <v>504777484254.604</v>
      </c>
      <c r="V367" s="7">
        <v>3.4022254166800545</v>
      </c>
      <c r="W367">
        <v>233253800000</v>
      </c>
      <c r="X367">
        <v>151.73290891367915</v>
      </c>
      <c r="Y367" s="7" t="s">
        <v>24</v>
      </c>
      <c r="Z367" s="7" t="s">
        <v>24</v>
      </c>
      <c r="AA367" s="7" t="s">
        <v>24</v>
      </c>
      <c r="AB367" s="7" t="s">
        <v>24</v>
      </c>
      <c r="AC367" s="7" t="s">
        <v>24</v>
      </c>
      <c r="AD367" s="7" t="s">
        <v>24</v>
      </c>
      <c r="AE367" s="7" t="s">
        <v>24</v>
      </c>
      <c r="AF367" s="7" t="s">
        <v>24</v>
      </c>
      <c r="AG367" s="7" t="s">
        <v>24</v>
      </c>
      <c r="AH367" s="7" t="s">
        <v>24</v>
      </c>
      <c r="AI367" s="7" t="s">
        <v>24</v>
      </c>
      <c r="AJ367" s="7" t="s">
        <v>24</v>
      </c>
      <c r="AK367" s="7" t="s">
        <v>24</v>
      </c>
      <c r="AL367" s="7" t="s">
        <v>24</v>
      </c>
      <c r="AM367" s="7" t="s">
        <v>24</v>
      </c>
      <c r="AN367" s="7" t="s">
        <v>24</v>
      </c>
      <c r="AO367" s="7" t="s">
        <v>24</v>
      </c>
      <c r="AP367" s="7" t="str">
        <f t="shared" si="33"/>
        <v>NA</v>
      </c>
      <c r="AQ367" s="7" t="str">
        <f t="shared" si="34"/>
        <v>NA</v>
      </c>
      <c r="AR367" s="7" t="str">
        <f t="shared" si="35"/>
        <v>NA</v>
      </c>
    </row>
    <row r="368" spans="1:44" x14ac:dyDescent="0.25">
      <c r="A368" s="3" t="s">
        <v>32</v>
      </c>
      <c r="B368" s="1">
        <v>1976</v>
      </c>
      <c r="C368" s="7">
        <v>101.706</v>
      </c>
      <c r="D368" s="7" t="s">
        <v>24</v>
      </c>
      <c r="E368" s="7">
        <v>78953867246.062668</v>
      </c>
      <c r="F368" s="7" t="s">
        <v>24</v>
      </c>
      <c r="G368" s="7">
        <v>268915000000</v>
      </c>
      <c r="H368" s="7">
        <v>910719000000</v>
      </c>
      <c r="I368" s="1"/>
      <c r="J368" s="7">
        <v>8.69</v>
      </c>
      <c r="K368" s="7">
        <v>10.51</v>
      </c>
      <c r="L368" s="7">
        <v>586.30584716796875</v>
      </c>
      <c r="M368" s="7">
        <v>241.54568481445312</v>
      </c>
      <c r="N368" s="7">
        <v>52908671.5</v>
      </c>
      <c r="O368" s="1"/>
      <c r="P368" s="7">
        <v>-2882538317.4483452</v>
      </c>
      <c r="Q368" s="1">
        <v>-12888744773.954102</v>
      </c>
      <c r="R368" s="7">
        <v>185655000000</v>
      </c>
      <c r="S368" s="7">
        <v>923608191258.15637</v>
      </c>
      <c r="T368" s="7">
        <v>150528.5</v>
      </c>
      <c r="U368" s="7">
        <v>531079752750.86902</v>
      </c>
      <c r="V368" s="7">
        <v>3.8</v>
      </c>
      <c r="W368">
        <v>269968900000.00003</v>
      </c>
      <c r="X368">
        <v>155.03346002474967</v>
      </c>
      <c r="Y368" s="7" t="s">
        <v>24</v>
      </c>
      <c r="Z368" s="7" t="s">
        <v>24</v>
      </c>
      <c r="AA368" s="7" t="s">
        <v>24</v>
      </c>
      <c r="AB368" s="7" t="s">
        <v>24</v>
      </c>
      <c r="AC368" s="7" t="s">
        <v>24</v>
      </c>
      <c r="AD368" s="7" t="s">
        <v>24</v>
      </c>
      <c r="AE368" s="7" t="s">
        <v>24</v>
      </c>
      <c r="AF368" s="7" t="s">
        <v>24</v>
      </c>
      <c r="AG368" s="7" t="s">
        <v>24</v>
      </c>
      <c r="AH368" s="7" t="s">
        <v>24</v>
      </c>
      <c r="AI368" s="7" t="s">
        <v>24</v>
      </c>
      <c r="AJ368" s="7" t="s">
        <v>24</v>
      </c>
      <c r="AK368" s="7" t="s">
        <v>24</v>
      </c>
      <c r="AL368" s="7" t="s">
        <v>24</v>
      </c>
      <c r="AM368" s="7" t="s">
        <v>24</v>
      </c>
      <c r="AN368" s="7" t="s">
        <v>24</v>
      </c>
      <c r="AO368" s="7" t="s">
        <v>24</v>
      </c>
      <c r="AP368" s="7" t="str">
        <f t="shared" si="33"/>
        <v>NA</v>
      </c>
      <c r="AQ368" s="7" t="str">
        <f t="shared" si="34"/>
        <v>NA</v>
      </c>
      <c r="AR368" s="7" t="str">
        <f t="shared" si="35"/>
        <v>NA</v>
      </c>
    </row>
    <row r="369" spans="1:44" x14ac:dyDescent="0.25">
      <c r="A369" s="3" t="s">
        <v>32</v>
      </c>
      <c r="B369" s="1">
        <v>1977</v>
      </c>
      <c r="C369" s="7">
        <v>101.191</v>
      </c>
      <c r="D369" s="7" t="s">
        <v>24</v>
      </c>
      <c r="E369" s="7">
        <v>87673432010</v>
      </c>
      <c r="F369" s="7" t="s">
        <v>24</v>
      </c>
      <c r="G369" s="7">
        <v>303151000000</v>
      </c>
      <c r="H369" s="7">
        <v>943680000000</v>
      </c>
      <c r="I369" s="1"/>
      <c r="J369" s="7">
        <v>9.2158333333333324</v>
      </c>
      <c r="K369" s="7">
        <v>10.991666666666667</v>
      </c>
      <c r="L369" s="7">
        <v>600.8221435546875</v>
      </c>
      <c r="M369" s="7">
        <v>237.53935241699219</v>
      </c>
      <c r="N369" s="7">
        <v>53145285.5</v>
      </c>
      <c r="O369" s="1"/>
      <c r="P369" s="7">
        <v>-102737210.85475159</v>
      </c>
      <c r="Q369" s="1">
        <v>1753268504.0710449</v>
      </c>
      <c r="R369" s="7">
        <v>184331000000</v>
      </c>
      <c r="S369" s="7">
        <v>941927186835.77173</v>
      </c>
      <c r="T369" s="7">
        <v>151923.30000000002</v>
      </c>
      <c r="U369" s="7">
        <v>545413743718.87598</v>
      </c>
      <c r="V369" s="7">
        <v>4.3010891468561976</v>
      </c>
      <c r="W369">
        <v>304272800000</v>
      </c>
      <c r="X369">
        <v>156.41379340786773</v>
      </c>
      <c r="Y369" s="7" t="s">
        <v>24</v>
      </c>
      <c r="Z369" s="7" t="s">
        <v>24</v>
      </c>
      <c r="AA369" s="7" t="s">
        <v>24</v>
      </c>
      <c r="AB369" s="7" t="s">
        <v>24</v>
      </c>
      <c r="AC369" s="7" t="s">
        <v>24</v>
      </c>
      <c r="AD369" s="7" t="s">
        <v>24</v>
      </c>
      <c r="AE369" s="7" t="s">
        <v>24</v>
      </c>
      <c r="AF369" s="7" t="s">
        <v>24</v>
      </c>
      <c r="AG369" s="7" t="s">
        <v>24</v>
      </c>
      <c r="AH369" s="7" t="s">
        <v>24</v>
      </c>
      <c r="AI369" s="7" t="s">
        <v>24</v>
      </c>
      <c r="AJ369" s="7" t="s">
        <v>24</v>
      </c>
      <c r="AK369" s="7" t="s">
        <v>24</v>
      </c>
      <c r="AL369" s="7" t="s">
        <v>24</v>
      </c>
      <c r="AM369" s="7" t="s">
        <v>24</v>
      </c>
      <c r="AN369" s="7" t="s">
        <v>24</v>
      </c>
      <c r="AO369" s="7" t="s">
        <v>24</v>
      </c>
      <c r="AP369" s="7" t="str">
        <f t="shared" si="33"/>
        <v>NA</v>
      </c>
      <c r="AQ369" s="7" t="str">
        <f t="shared" si="34"/>
        <v>NA</v>
      </c>
      <c r="AR369" s="7" t="str">
        <f t="shared" si="35"/>
        <v>NA</v>
      </c>
    </row>
    <row r="370" spans="1:44" x14ac:dyDescent="0.25">
      <c r="A370" s="3" t="s">
        <v>32</v>
      </c>
      <c r="B370" s="1">
        <v>1978</v>
      </c>
      <c r="C370" s="7">
        <v>101.54900000000001</v>
      </c>
      <c r="D370" s="7" t="s">
        <v>24</v>
      </c>
      <c r="E370" s="7">
        <v>103299456700</v>
      </c>
      <c r="F370" s="7" t="s">
        <v>24</v>
      </c>
      <c r="G370" s="7">
        <v>344046000000</v>
      </c>
      <c r="H370" s="7">
        <v>980598000000</v>
      </c>
      <c r="I370" s="1"/>
      <c r="J370" s="7">
        <v>8.1566666666666663</v>
      </c>
      <c r="K370" s="7">
        <v>10.611666666666666</v>
      </c>
      <c r="L370" s="7">
        <v>622.90765380859375</v>
      </c>
      <c r="M370" s="7">
        <v>246.75259399414062</v>
      </c>
      <c r="N370" s="7">
        <v>53376319.5</v>
      </c>
      <c r="O370" s="1"/>
      <c r="P370" s="7">
        <v>5471379448.5613823</v>
      </c>
      <c r="Q370" s="1">
        <v>214518605.78417969</v>
      </c>
      <c r="R370" s="7">
        <v>189192000000</v>
      </c>
      <c r="S370" s="7">
        <v>980383955324.56018</v>
      </c>
      <c r="T370" s="7">
        <v>157577.30000000002</v>
      </c>
      <c r="U370" s="7">
        <v>565831291340.47302</v>
      </c>
      <c r="V370" s="7">
        <v>4.4749294272849145</v>
      </c>
      <c r="W370">
        <v>343908800000</v>
      </c>
      <c r="X370">
        <v>161.97561825017215</v>
      </c>
      <c r="Y370" s="7">
        <v>0</v>
      </c>
      <c r="Z370" s="7">
        <v>0</v>
      </c>
      <c r="AA370" s="7">
        <v>0</v>
      </c>
      <c r="AB370" s="7">
        <v>0</v>
      </c>
      <c r="AC370" s="7">
        <v>0</v>
      </c>
      <c r="AD370" s="7">
        <v>0</v>
      </c>
      <c r="AE370" s="7">
        <v>0</v>
      </c>
      <c r="AF370" s="7">
        <v>0</v>
      </c>
      <c r="AG370" s="7">
        <v>0</v>
      </c>
      <c r="AH370" s="7">
        <v>0</v>
      </c>
      <c r="AI370" s="7">
        <v>0</v>
      </c>
      <c r="AJ370" s="7">
        <v>0</v>
      </c>
      <c r="AK370" s="7">
        <v>0</v>
      </c>
      <c r="AL370" s="7">
        <v>0</v>
      </c>
      <c r="AM370" s="7">
        <f t="array" ref="AM370">IF(AL370="NA","NA",IF(SUM(ABS(Y370:AL370))&gt;0,1,0))</f>
        <v>0</v>
      </c>
      <c r="AN370" s="7">
        <f t="shared" si="36"/>
        <v>0</v>
      </c>
      <c r="AO370" s="7">
        <f t="shared" ref="AO370:AO401" si="37">IF(AF369&lt;&gt;"NA",IF(AND(AF370=0,Y370=0,SUM(AH369:AL369,AA369:AE369)=SUM(AG370:AL370,Z370:AE370),SUM(AG370:AL370,Z370:AE370)&lt;&gt;0),AO369,IF(SUM(AF370:AL370)/(SUM(Y370:AL370)+0.01)&gt;0.5,1,0)),IF(SUM(AF370:AL370)/(SUM(Y370:AL370)+0.01)&gt;0.5,1,0))</f>
        <v>0</v>
      </c>
      <c r="AP370" s="7">
        <f t="shared" si="33"/>
        <v>0</v>
      </c>
      <c r="AQ370" s="7">
        <f t="shared" si="34"/>
        <v>0</v>
      </c>
      <c r="AR370" s="7">
        <f t="shared" si="35"/>
        <v>0</v>
      </c>
    </row>
    <row r="371" spans="1:44" x14ac:dyDescent="0.25">
      <c r="A371" s="3" t="s">
        <v>32</v>
      </c>
      <c r="B371" s="1">
        <v>1979</v>
      </c>
      <c r="C371" s="7">
        <v>100.923</v>
      </c>
      <c r="D371" s="7" t="s">
        <v>24</v>
      </c>
      <c r="E371" s="7">
        <v>118590093500</v>
      </c>
      <c r="F371" s="7" t="s">
        <v>24</v>
      </c>
      <c r="G371" s="7">
        <v>392416000000</v>
      </c>
      <c r="H371" s="7">
        <v>1014075000000</v>
      </c>
      <c r="I371" s="1"/>
      <c r="J371" s="7">
        <v>9.4833333333333325</v>
      </c>
      <c r="K371" s="7">
        <v>10.8475</v>
      </c>
      <c r="L371" s="7">
        <v>644.00994873046875</v>
      </c>
      <c r="M371" s="7">
        <v>254.71638488769531</v>
      </c>
      <c r="N371" s="7">
        <v>53606230</v>
      </c>
      <c r="O371" s="1"/>
      <c r="P371" s="7">
        <v>2414897838.4533424</v>
      </c>
      <c r="Q371" s="1">
        <v>5797839725.6318359</v>
      </c>
      <c r="R371" s="7">
        <v>193682000000</v>
      </c>
      <c r="S371" s="7">
        <v>1008277647688.8859</v>
      </c>
      <c r="T371" s="7">
        <v>162108.30000000002</v>
      </c>
      <c r="U371" s="7">
        <v>581774904011.84998</v>
      </c>
      <c r="V371" s="7">
        <v>5.0506951208996789</v>
      </c>
      <c r="W371">
        <v>392464900000</v>
      </c>
      <c r="X371">
        <v>165.7596298047506</v>
      </c>
      <c r="Y371" s="7">
        <v>0.85</v>
      </c>
      <c r="Z371" s="7">
        <v>0</v>
      </c>
      <c r="AA371" s="7">
        <v>0</v>
      </c>
      <c r="AB371" s="7">
        <v>0</v>
      </c>
      <c r="AC371" s="7">
        <v>0</v>
      </c>
      <c r="AD371" s="7">
        <v>0</v>
      </c>
      <c r="AE371" s="7">
        <v>0</v>
      </c>
      <c r="AF371" s="7">
        <v>0</v>
      </c>
      <c r="AG371" s="7">
        <v>0</v>
      </c>
      <c r="AH371" s="7">
        <v>0</v>
      </c>
      <c r="AI371" s="7">
        <v>0</v>
      </c>
      <c r="AJ371" s="7">
        <v>0</v>
      </c>
      <c r="AK371" s="7">
        <v>0</v>
      </c>
      <c r="AL371" s="7">
        <v>0</v>
      </c>
      <c r="AM371" s="7">
        <f t="array" ref="AM371">IF(AL371="NA","NA",IF(SUM(ABS(Y371:AL371))&gt;0,1,0))</f>
        <v>1</v>
      </c>
      <c r="AN371" s="7">
        <f t="shared" si="36"/>
        <v>1</v>
      </c>
      <c r="AO371" s="7">
        <f t="shared" si="37"/>
        <v>0</v>
      </c>
      <c r="AP371" s="7">
        <f t="shared" si="33"/>
        <v>0.85</v>
      </c>
      <c r="AQ371" s="7">
        <f t="shared" si="34"/>
        <v>0.85</v>
      </c>
      <c r="AR371" s="7">
        <f t="shared" si="35"/>
        <v>0</v>
      </c>
    </row>
    <row r="372" spans="1:44" x14ac:dyDescent="0.25">
      <c r="A372" s="3" t="s">
        <v>32</v>
      </c>
      <c r="B372" s="1">
        <v>1980</v>
      </c>
      <c r="C372" s="7">
        <v>100.494</v>
      </c>
      <c r="D372" s="7" t="s">
        <v>24</v>
      </c>
      <c r="E372" s="7">
        <v>132325750300</v>
      </c>
      <c r="F372" s="7" t="s">
        <v>24</v>
      </c>
      <c r="G372" s="7">
        <v>444472000000</v>
      </c>
      <c r="H372" s="7">
        <v>1030735000000</v>
      </c>
      <c r="I372" s="1"/>
      <c r="J372" s="7">
        <v>12.209166666666667</v>
      </c>
      <c r="K372" s="7">
        <v>13.784166666666666</v>
      </c>
      <c r="L372" s="7">
        <v>649.34222412109375</v>
      </c>
      <c r="M372" s="7">
        <v>262.048828125</v>
      </c>
      <c r="N372" s="7">
        <v>53880008.5</v>
      </c>
      <c r="O372" s="1"/>
      <c r="P372" s="7">
        <v>-10906227144.61689</v>
      </c>
      <c r="Q372" s="1">
        <v>-3352037828.1278076</v>
      </c>
      <c r="R372" s="7">
        <v>199649000000</v>
      </c>
      <c r="S372" s="7">
        <v>1034005663310.9353</v>
      </c>
      <c r="T372" s="7">
        <v>167999.2</v>
      </c>
      <c r="U372" s="7">
        <v>588939000000</v>
      </c>
      <c r="V372" s="7">
        <v>5.3496202781285795</v>
      </c>
      <c r="W372">
        <v>446456000000</v>
      </c>
      <c r="X372">
        <v>170.91579518220163</v>
      </c>
      <c r="Y372" s="7">
        <v>0</v>
      </c>
      <c r="Z372" s="7">
        <v>0</v>
      </c>
      <c r="AA372" s="7">
        <v>0</v>
      </c>
      <c r="AB372" s="7">
        <v>0</v>
      </c>
      <c r="AC372" s="7">
        <v>0</v>
      </c>
      <c r="AD372" s="7">
        <v>0</v>
      </c>
      <c r="AE372" s="7">
        <v>0</v>
      </c>
      <c r="AF372" s="7">
        <v>0</v>
      </c>
      <c r="AG372" s="7">
        <v>0</v>
      </c>
      <c r="AH372" s="7">
        <v>0</v>
      </c>
      <c r="AI372" s="7">
        <v>0</v>
      </c>
      <c r="AJ372" s="7">
        <v>0</v>
      </c>
      <c r="AK372" s="7">
        <v>0</v>
      </c>
      <c r="AL372" s="7">
        <v>0</v>
      </c>
      <c r="AM372" s="7">
        <f t="array" ref="AM372">IF(AL372="NA","NA",IF(SUM(ABS(Y372:AL372))&gt;0,1,0))</f>
        <v>0</v>
      </c>
      <c r="AN372" s="7">
        <f t="shared" si="36"/>
        <v>0</v>
      </c>
      <c r="AO372" s="7">
        <f t="shared" si="37"/>
        <v>0</v>
      </c>
      <c r="AP372" s="7">
        <f t="shared" si="33"/>
        <v>0</v>
      </c>
      <c r="AQ372" s="7">
        <f t="shared" si="34"/>
        <v>0</v>
      </c>
      <c r="AR372" s="7">
        <f t="shared" si="35"/>
        <v>0</v>
      </c>
    </row>
    <row r="373" spans="1:44" x14ac:dyDescent="0.25">
      <c r="A373" s="3" t="s">
        <v>32</v>
      </c>
      <c r="B373" s="1">
        <v>1981</v>
      </c>
      <c r="C373" s="7">
        <v>100.661</v>
      </c>
      <c r="D373" s="7" t="s">
        <v>24</v>
      </c>
      <c r="E373" s="7">
        <v>145009508800</v>
      </c>
      <c r="F373" s="7" t="s">
        <v>24</v>
      </c>
      <c r="G373" s="7">
        <v>501045000000</v>
      </c>
      <c r="H373" s="7">
        <v>1040813000000</v>
      </c>
      <c r="I373" s="1"/>
      <c r="J373" s="7">
        <v>15.259166666666667</v>
      </c>
      <c r="K373" s="7">
        <v>16.291666666666668</v>
      </c>
      <c r="L373" s="7">
        <v>665.51654052734375</v>
      </c>
      <c r="M373" s="7">
        <v>254.2508544921875</v>
      </c>
      <c r="N373" s="7">
        <v>54181815</v>
      </c>
      <c r="O373" s="1"/>
      <c r="P373" s="7">
        <v>-9027173556.2664604</v>
      </c>
      <c r="Q373" s="1">
        <v>-7417465674.0778809</v>
      </c>
      <c r="R373" s="7">
        <v>195984000000</v>
      </c>
      <c r="S373" s="7">
        <v>1048155037148.986</v>
      </c>
      <c r="T373" s="7">
        <v>164300.90000000002</v>
      </c>
      <c r="U373" s="7">
        <v>600928000000</v>
      </c>
      <c r="V373" s="7">
        <v>6.300570280842213</v>
      </c>
      <c r="W373">
        <v>502807100000</v>
      </c>
      <c r="X373">
        <v>166.384241193625</v>
      </c>
      <c r="Y373" s="7">
        <v>0</v>
      </c>
      <c r="Z373" s="7">
        <v>0</v>
      </c>
      <c r="AA373" s="7">
        <v>0</v>
      </c>
      <c r="AB373" s="7">
        <v>0</v>
      </c>
      <c r="AC373" s="7">
        <v>0</v>
      </c>
      <c r="AD373" s="7">
        <v>0</v>
      </c>
      <c r="AE373" s="7">
        <v>0</v>
      </c>
      <c r="AF373" s="7">
        <v>0</v>
      </c>
      <c r="AG373" s="7">
        <v>0</v>
      </c>
      <c r="AH373" s="7">
        <v>0</v>
      </c>
      <c r="AI373" s="7">
        <v>0</v>
      </c>
      <c r="AJ373" s="7">
        <v>0</v>
      </c>
      <c r="AK373" s="7">
        <v>0</v>
      </c>
      <c r="AL373" s="7">
        <v>0</v>
      </c>
      <c r="AM373" s="7">
        <f t="array" ref="AM373">IF(AL373="NA","NA",IF(SUM(ABS(Y373:AL373))&gt;0,1,0))</f>
        <v>0</v>
      </c>
      <c r="AN373" s="7">
        <f t="shared" si="36"/>
        <v>0</v>
      </c>
      <c r="AO373" s="7">
        <f t="shared" si="37"/>
        <v>0</v>
      </c>
      <c r="AP373" s="7">
        <f t="shared" si="33"/>
        <v>0</v>
      </c>
      <c r="AQ373" s="7">
        <f t="shared" si="34"/>
        <v>0</v>
      </c>
      <c r="AR373" s="7">
        <f t="shared" si="35"/>
        <v>0</v>
      </c>
    </row>
    <row r="374" spans="1:44" x14ac:dyDescent="0.25">
      <c r="A374" s="3" t="s">
        <v>32</v>
      </c>
      <c r="B374" s="1">
        <v>1982</v>
      </c>
      <c r="C374" s="7">
        <v>100.95400000000001</v>
      </c>
      <c r="D374" s="7" t="s">
        <v>24</v>
      </c>
      <c r="E374" s="7">
        <v>188914826900</v>
      </c>
      <c r="F374" s="7" t="s">
        <v>24</v>
      </c>
      <c r="G374" s="7">
        <v>575328000000</v>
      </c>
      <c r="H374" s="7">
        <v>1065908000000</v>
      </c>
      <c r="I374" s="1"/>
      <c r="J374" s="7">
        <v>14.615833333333335</v>
      </c>
      <c r="K374" s="7">
        <v>15.9975</v>
      </c>
      <c r="L374" s="7">
        <v>684.375</v>
      </c>
      <c r="M374" s="7">
        <v>250.49298095703125</v>
      </c>
      <c r="N374" s="7">
        <v>54492492</v>
      </c>
      <c r="O374" s="1"/>
      <c r="P374" s="7">
        <v>-14268687661.71764</v>
      </c>
      <c r="Q374" s="1">
        <v>-7905252308.8422852</v>
      </c>
      <c r="R374" s="7">
        <v>192755000000</v>
      </c>
      <c r="S374" s="7">
        <v>1073737929740.6902</v>
      </c>
      <c r="T374" s="7">
        <v>160646.70000000001</v>
      </c>
      <c r="U374" s="7">
        <v>620189000000</v>
      </c>
      <c r="V374" s="7">
        <v>6.875194123983734</v>
      </c>
      <c r="W374">
        <v>574859500000</v>
      </c>
      <c r="X374">
        <v>161.90100776982609</v>
      </c>
      <c r="Y374" s="7">
        <v>0</v>
      </c>
      <c r="Z374" s="7">
        <v>0</v>
      </c>
      <c r="AA374" s="7">
        <v>0</v>
      </c>
      <c r="AB374" s="7">
        <v>0</v>
      </c>
      <c r="AC374" s="7">
        <v>0</v>
      </c>
      <c r="AD374" s="7">
        <v>0</v>
      </c>
      <c r="AE374" s="7">
        <v>0</v>
      </c>
      <c r="AF374" s="7">
        <v>0</v>
      </c>
      <c r="AG374" s="7">
        <v>0</v>
      </c>
      <c r="AH374" s="7">
        <v>0</v>
      </c>
      <c r="AI374" s="7">
        <v>0</v>
      </c>
      <c r="AJ374" s="7">
        <v>0</v>
      </c>
      <c r="AK374" s="7">
        <v>0</v>
      </c>
      <c r="AL374" s="7">
        <v>0</v>
      </c>
      <c r="AM374" s="7">
        <f t="array" ref="AM374">IF(AL374="NA","NA",IF(SUM(ABS(Y374:AL374))&gt;0,1,0))</f>
        <v>0</v>
      </c>
      <c r="AN374" s="7">
        <f t="shared" si="36"/>
        <v>0</v>
      </c>
      <c r="AO374" s="7">
        <f t="shared" si="37"/>
        <v>0</v>
      </c>
      <c r="AP374" s="7">
        <f t="shared" si="33"/>
        <v>0</v>
      </c>
      <c r="AQ374" s="7">
        <f t="shared" si="34"/>
        <v>0</v>
      </c>
      <c r="AR374" s="7">
        <f t="shared" si="35"/>
        <v>0</v>
      </c>
    </row>
    <row r="375" spans="1:44" x14ac:dyDescent="0.25">
      <c r="A375" s="3" t="s">
        <v>32</v>
      </c>
      <c r="B375" s="1">
        <v>1983</v>
      </c>
      <c r="C375" s="7">
        <v>99.891999999999996</v>
      </c>
      <c r="D375" s="7" t="s">
        <v>24</v>
      </c>
      <c r="E375" s="7">
        <v>215883058700</v>
      </c>
      <c r="F375" s="7" t="s">
        <v>24</v>
      </c>
      <c r="G375" s="7">
        <v>638704000000</v>
      </c>
      <c r="H375" s="7">
        <v>1078646000000</v>
      </c>
      <c r="I375" s="1"/>
      <c r="J375" s="7">
        <v>12.467499999999999</v>
      </c>
      <c r="K375" s="7">
        <v>14.368333333333334</v>
      </c>
      <c r="L375" s="7">
        <v>690.48614501953125</v>
      </c>
      <c r="M375" s="7">
        <v>239.33871459960937</v>
      </c>
      <c r="N375" s="7">
        <v>54772419</v>
      </c>
      <c r="O375" s="1"/>
      <c r="P375" s="7">
        <v>-1998268909.8872719</v>
      </c>
      <c r="Q375" s="1">
        <v>1660979492.5838623</v>
      </c>
      <c r="R375" s="7">
        <v>185870000000</v>
      </c>
      <c r="S375" s="7">
        <v>1076880781132.8013</v>
      </c>
      <c r="T375" s="7">
        <v>155307.4</v>
      </c>
      <c r="U375" s="7">
        <v>625021000000</v>
      </c>
      <c r="V375" s="7">
        <v>7.1750633452894146</v>
      </c>
      <c r="W375">
        <v>634466100000</v>
      </c>
      <c r="X375">
        <v>156.43460670142446</v>
      </c>
      <c r="Y375" s="7">
        <v>0</v>
      </c>
      <c r="Z375" s="7">
        <v>0</v>
      </c>
      <c r="AA375" s="7">
        <v>0</v>
      </c>
      <c r="AB375" s="7">
        <v>0</v>
      </c>
      <c r="AC375" s="7">
        <v>0</v>
      </c>
      <c r="AD375" s="7">
        <v>0</v>
      </c>
      <c r="AE375" s="7">
        <v>0</v>
      </c>
      <c r="AF375" s="7">
        <v>0</v>
      </c>
      <c r="AG375" s="7">
        <v>0</v>
      </c>
      <c r="AH375" s="7">
        <v>0</v>
      </c>
      <c r="AI375" s="7">
        <v>0</v>
      </c>
      <c r="AJ375" s="7">
        <v>0</v>
      </c>
      <c r="AK375" s="7">
        <v>0</v>
      </c>
      <c r="AL375" s="7">
        <v>0</v>
      </c>
      <c r="AM375" s="7">
        <f t="array" ref="AM375">IF(AL375="NA","NA",IF(SUM(ABS(Y375:AL375))&gt;0,1,0))</f>
        <v>0</v>
      </c>
      <c r="AN375" s="7">
        <f t="shared" si="36"/>
        <v>0</v>
      </c>
      <c r="AO375" s="7">
        <f t="shared" si="37"/>
        <v>0</v>
      </c>
      <c r="AP375" s="7">
        <f t="shared" si="33"/>
        <v>0</v>
      </c>
      <c r="AQ375" s="7">
        <f t="shared" si="34"/>
        <v>0</v>
      </c>
      <c r="AR375" s="7">
        <f t="shared" si="35"/>
        <v>0</v>
      </c>
    </row>
    <row r="376" spans="1:44" x14ac:dyDescent="0.25">
      <c r="A376" s="3" t="s">
        <v>32</v>
      </c>
      <c r="B376" s="1">
        <v>1984</v>
      </c>
      <c r="C376" s="7">
        <v>99.117999999999995</v>
      </c>
      <c r="D376" s="7" t="s">
        <v>24</v>
      </c>
      <c r="E376" s="7">
        <v>246769230400</v>
      </c>
      <c r="F376" s="7" t="s">
        <v>24</v>
      </c>
      <c r="G376" s="7">
        <v>695127000000</v>
      </c>
      <c r="H376" s="7">
        <v>1096383000000</v>
      </c>
      <c r="I376" s="1"/>
      <c r="J376" s="7">
        <v>11.702499999999999</v>
      </c>
      <c r="K376" s="7">
        <v>13.404166666666667</v>
      </c>
      <c r="L376" s="7">
        <v>696.660400390625</v>
      </c>
      <c r="M376" s="7">
        <v>233.67669677734375</v>
      </c>
      <c r="N376" s="7">
        <v>55026078.5</v>
      </c>
      <c r="O376" s="1"/>
      <c r="P376" s="7">
        <v>342571179.90377808</v>
      </c>
      <c r="Q376" s="1">
        <v>11289230845.222168</v>
      </c>
      <c r="R376" s="7">
        <v>183277000000</v>
      </c>
      <c r="S376" s="7">
        <v>1084975581363.2157</v>
      </c>
      <c r="T376" s="7">
        <v>152844.9</v>
      </c>
      <c r="U376" s="7">
        <v>630658000000</v>
      </c>
      <c r="V376" s="7">
        <v>8.3502835729403166</v>
      </c>
      <c r="W376">
        <v>688507700000</v>
      </c>
      <c r="X376">
        <v>153.60403946949921</v>
      </c>
      <c r="Y376" s="7">
        <v>0</v>
      </c>
      <c r="Z376" s="7">
        <v>0</v>
      </c>
      <c r="AA376" s="7">
        <v>0</v>
      </c>
      <c r="AB376" s="7">
        <v>0</v>
      </c>
      <c r="AC376" s="7">
        <v>0</v>
      </c>
      <c r="AD376" s="7">
        <v>0</v>
      </c>
      <c r="AE376" s="7">
        <v>0</v>
      </c>
      <c r="AF376" s="7">
        <v>0</v>
      </c>
      <c r="AG376" s="7">
        <v>0</v>
      </c>
      <c r="AH376" s="7">
        <v>0</v>
      </c>
      <c r="AI376" s="7">
        <v>0</v>
      </c>
      <c r="AJ376" s="7">
        <v>0</v>
      </c>
      <c r="AK376" s="7">
        <v>0</v>
      </c>
      <c r="AL376" s="7">
        <v>0</v>
      </c>
      <c r="AM376" s="7">
        <f t="array" ref="AM376">IF(AL376="NA","NA",IF(SUM(ABS(Y376:AL376))&gt;0,1,0))</f>
        <v>0</v>
      </c>
      <c r="AN376" s="7">
        <f t="shared" si="36"/>
        <v>0</v>
      </c>
      <c r="AO376" s="7">
        <f t="shared" si="37"/>
        <v>0</v>
      </c>
      <c r="AP376" s="7">
        <f t="shared" si="33"/>
        <v>0</v>
      </c>
      <c r="AQ376" s="7">
        <f t="shared" si="34"/>
        <v>0</v>
      </c>
      <c r="AR376" s="7">
        <f t="shared" si="35"/>
        <v>0</v>
      </c>
    </row>
    <row r="377" spans="1:44" x14ac:dyDescent="0.25">
      <c r="A377" s="3" t="s">
        <v>32</v>
      </c>
      <c r="B377" s="1">
        <v>1985</v>
      </c>
      <c r="C377" s="7">
        <v>98.536000000000001</v>
      </c>
      <c r="D377" s="7">
        <v>99.135000000000005</v>
      </c>
      <c r="E377" s="7">
        <v>276435809900</v>
      </c>
      <c r="F377">
        <v>757744402521.15405</v>
      </c>
      <c r="G377" s="7">
        <v>744821000000</v>
      </c>
      <c r="H377" s="7">
        <v>1114751000000</v>
      </c>
      <c r="I377" s="1"/>
      <c r="J377" s="7">
        <v>9.9433333333333334</v>
      </c>
      <c r="K377" s="7">
        <v>11.866666666666667</v>
      </c>
      <c r="L377" s="7">
        <v>713.0753173828125</v>
      </c>
      <c r="M377" s="7">
        <v>234.62800598144531</v>
      </c>
      <c r="N377" s="7">
        <v>55284270.5</v>
      </c>
      <c r="O377" s="1"/>
      <c r="P377" s="7">
        <v>-2729902791.8814049</v>
      </c>
      <c r="Q377" s="1">
        <v>5010839388.7617187</v>
      </c>
      <c r="R377" s="7">
        <v>187835000000</v>
      </c>
      <c r="S377" s="7">
        <v>1109633014212.0637</v>
      </c>
      <c r="T377" s="7">
        <v>155002.80000000002</v>
      </c>
      <c r="U377" s="7">
        <v>642625000000</v>
      </c>
      <c r="V377" s="7">
        <v>8.8749124435547326</v>
      </c>
      <c r="W377">
        <v>740926100000</v>
      </c>
      <c r="X377">
        <v>155.57091884224999</v>
      </c>
      <c r="Y377" s="7">
        <v>0</v>
      </c>
      <c r="Z377" s="7">
        <v>0</v>
      </c>
      <c r="AA377" s="7">
        <v>0</v>
      </c>
      <c r="AB377" s="7">
        <v>0</v>
      </c>
      <c r="AC377" s="7">
        <v>0</v>
      </c>
      <c r="AD377" s="7">
        <v>0</v>
      </c>
      <c r="AE377" s="7">
        <v>0</v>
      </c>
      <c r="AF377" s="7">
        <v>0</v>
      </c>
      <c r="AG377" s="7">
        <v>0</v>
      </c>
      <c r="AH377" s="7">
        <v>0</v>
      </c>
      <c r="AI377" s="7">
        <v>0</v>
      </c>
      <c r="AJ377" s="7">
        <v>0</v>
      </c>
      <c r="AK377" s="7">
        <v>0</v>
      </c>
      <c r="AL377" s="7">
        <v>0</v>
      </c>
      <c r="AM377" s="7">
        <f t="array" ref="AM377">IF(AL377="NA","NA",IF(SUM(ABS(Y377:AL377))&gt;0,1,0))</f>
        <v>0</v>
      </c>
      <c r="AN377" s="7">
        <f t="shared" si="36"/>
        <v>0</v>
      </c>
      <c r="AO377" s="7">
        <f t="shared" si="37"/>
        <v>0</v>
      </c>
      <c r="AP377" s="7">
        <f t="shared" si="33"/>
        <v>0</v>
      </c>
      <c r="AQ377" s="7">
        <f t="shared" si="34"/>
        <v>0</v>
      </c>
      <c r="AR377" s="7">
        <f t="shared" si="35"/>
        <v>0</v>
      </c>
    </row>
    <row r="378" spans="1:44" x14ac:dyDescent="0.25">
      <c r="A378" s="3" t="s">
        <v>32</v>
      </c>
      <c r="B378" s="1">
        <v>1986</v>
      </c>
      <c r="C378" s="7">
        <v>99.498000000000005</v>
      </c>
      <c r="D378" s="7">
        <v>99.631</v>
      </c>
      <c r="E378" s="7">
        <v>303876633700</v>
      </c>
      <c r="F378">
        <v>814640318634.1272</v>
      </c>
      <c r="G378" s="7">
        <v>800987000000</v>
      </c>
      <c r="H378" s="7">
        <v>1139365000000</v>
      </c>
      <c r="I378" s="1"/>
      <c r="J378" s="7">
        <v>7.7095000000000002</v>
      </c>
      <c r="K378" s="7">
        <v>9.1191666666666684</v>
      </c>
      <c r="L378" s="7">
        <v>739.07183837890625</v>
      </c>
      <c r="M378" s="7">
        <v>247.65925598144531</v>
      </c>
      <c r="N378" s="7">
        <v>55546509</v>
      </c>
      <c r="O378" s="1"/>
      <c r="P378" s="7">
        <v>-1445085209.2738419</v>
      </c>
      <c r="Q378" s="1">
        <v>-8496190603.699707</v>
      </c>
      <c r="R378" s="7">
        <v>196058000000</v>
      </c>
      <c r="S378" s="7">
        <v>1147741013585.708</v>
      </c>
      <c r="T378" s="7">
        <v>162198.70000000001</v>
      </c>
      <c r="U378" s="7">
        <v>664926000000</v>
      </c>
      <c r="V378" s="7">
        <v>8.925174708946539</v>
      </c>
      <c r="W378">
        <v>799973900000</v>
      </c>
      <c r="X378">
        <v>163.26489866657926</v>
      </c>
      <c r="Y378" s="7">
        <v>0</v>
      </c>
      <c r="Z378" s="7">
        <v>0</v>
      </c>
      <c r="AA378" s="7">
        <v>0</v>
      </c>
      <c r="AB378" s="7">
        <v>0</v>
      </c>
      <c r="AC378" s="7">
        <v>0</v>
      </c>
      <c r="AD378" s="7">
        <v>0</v>
      </c>
      <c r="AE378" s="7">
        <v>0</v>
      </c>
      <c r="AF378" s="7">
        <v>0</v>
      </c>
      <c r="AG378" s="7">
        <v>0</v>
      </c>
      <c r="AH378" s="7">
        <v>0</v>
      </c>
      <c r="AI378" s="7">
        <v>0</v>
      </c>
      <c r="AJ378" s="7">
        <v>0</v>
      </c>
      <c r="AK378" s="7">
        <v>0</v>
      </c>
      <c r="AL378" s="7">
        <v>0</v>
      </c>
      <c r="AM378" s="7">
        <f t="array" ref="AM378">IF(AL378="NA","NA",IF(SUM(ABS(Y378:AL378))&gt;0,1,0))</f>
        <v>0</v>
      </c>
      <c r="AN378" s="7">
        <f t="shared" si="36"/>
        <v>0</v>
      </c>
      <c r="AO378" s="7">
        <f t="shared" si="37"/>
        <v>0</v>
      </c>
      <c r="AP378" s="7">
        <f t="shared" si="33"/>
        <v>0</v>
      </c>
      <c r="AQ378" s="7">
        <f t="shared" si="34"/>
        <v>0</v>
      </c>
      <c r="AR378" s="7">
        <f t="shared" si="35"/>
        <v>0</v>
      </c>
    </row>
    <row r="379" spans="1:44" x14ac:dyDescent="0.25">
      <c r="A379" s="3" t="s">
        <v>32</v>
      </c>
      <c r="B379" s="1">
        <v>1987</v>
      </c>
      <c r="C379" s="7">
        <v>99.094999999999999</v>
      </c>
      <c r="D379" s="7">
        <v>100.021</v>
      </c>
      <c r="E379" s="7">
        <v>331195498200</v>
      </c>
      <c r="F379">
        <v>855517002881.34827</v>
      </c>
      <c r="G379" s="7">
        <v>841005000000</v>
      </c>
      <c r="H379" s="7">
        <v>1166404000000</v>
      </c>
      <c r="I379" s="1"/>
      <c r="J379" s="7">
        <v>8.2689416666666666</v>
      </c>
      <c r="K379" s="7">
        <v>9.475833333333334</v>
      </c>
      <c r="L379" s="7">
        <v>759.9337158203125</v>
      </c>
      <c r="M379" s="7">
        <v>259.53915405273438</v>
      </c>
      <c r="N379" s="7">
        <v>55823961</v>
      </c>
      <c r="O379" s="1"/>
      <c r="P379" s="7">
        <v>-10870706795.998856</v>
      </c>
      <c r="Q379" s="1">
        <v>-20741133101.304687</v>
      </c>
      <c r="R379" s="7">
        <v>205697000000</v>
      </c>
      <c r="S379" s="7">
        <v>1187009842794.7998</v>
      </c>
      <c r="T379" s="7">
        <v>170605.1</v>
      </c>
      <c r="U379" s="7">
        <v>686308000000</v>
      </c>
      <c r="V379" s="7">
        <v>9.0998968365682646</v>
      </c>
      <c r="W379">
        <v>842618100000</v>
      </c>
      <c r="X379">
        <v>171.63329176114351</v>
      </c>
      <c r="Y379" s="7">
        <v>-0.5</v>
      </c>
      <c r="Z379" s="7">
        <v>0</v>
      </c>
      <c r="AA379" s="7">
        <v>0</v>
      </c>
      <c r="AB379" s="7">
        <v>-0.2</v>
      </c>
      <c r="AC379" s="7">
        <v>0</v>
      </c>
      <c r="AD379" s="7">
        <v>0</v>
      </c>
      <c r="AE379" s="7">
        <v>0</v>
      </c>
      <c r="AF379" s="7">
        <v>0.76</v>
      </c>
      <c r="AG379" s="7">
        <v>0</v>
      </c>
      <c r="AH379" s="7">
        <v>0</v>
      </c>
      <c r="AI379" s="7">
        <v>0</v>
      </c>
      <c r="AJ379" s="7">
        <v>0</v>
      </c>
      <c r="AK379" s="7">
        <v>0</v>
      </c>
      <c r="AL379" s="7">
        <v>0</v>
      </c>
      <c r="AM379" s="7">
        <f t="array" ref="AM379">IF(AL379="NA","NA",IF(SUM(ABS(Y379:AL379))&gt;0,1,0))</f>
        <v>1</v>
      </c>
      <c r="AN379" s="7">
        <f t="shared" si="36"/>
        <v>0</v>
      </c>
      <c r="AO379" s="7">
        <f t="shared" si="37"/>
        <v>1</v>
      </c>
      <c r="AP379" s="7">
        <f t="shared" si="33"/>
        <v>0.26</v>
      </c>
      <c r="AQ379" s="7">
        <f t="shared" si="34"/>
        <v>-0.5</v>
      </c>
      <c r="AR379" s="7">
        <f t="shared" si="35"/>
        <v>0.76</v>
      </c>
    </row>
    <row r="380" spans="1:44" x14ac:dyDescent="0.25">
      <c r="A380" s="3" t="s">
        <v>32</v>
      </c>
      <c r="B380" s="1">
        <v>1988</v>
      </c>
      <c r="C380" s="7">
        <v>99.885999999999996</v>
      </c>
      <c r="D380" s="7">
        <v>101.06</v>
      </c>
      <c r="E380" s="7">
        <v>355175729300</v>
      </c>
      <c r="F380">
        <v>905720558137.72095</v>
      </c>
      <c r="G380" s="7">
        <v>908066000000</v>
      </c>
      <c r="H380" s="7">
        <v>1219537000000</v>
      </c>
      <c r="I380" s="1"/>
      <c r="J380" s="7">
        <v>7.942166666666667</v>
      </c>
      <c r="K380" s="7">
        <v>9.08</v>
      </c>
      <c r="L380" s="7">
        <v>784.19683837890625</v>
      </c>
      <c r="M380" s="7">
        <v>284.08163452148437</v>
      </c>
      <c r="N380" s="7">
        <v>56117976</v>
      </c>
      <c r="O380" s="1"/>
      <c r="P380" s="7">
        <v>-7473616072.8574371</v>
      </c>
      <c r="Q380" s="1">
        <v>-18272361230.320801</v>
      </c>
      <c r="R380" s="7">
        <v>224734000000</v>
      </c>
      <c r="S380" s="7">
        <v>1237671066571.2563</v>
      </c>
      <c r="T380" s="7">
        <v>184985.5</v>
      </c>
      <c r="U380" s="7">
        <v>706579000000</v>
      </c>
      <c r="V380" s="7">
        <v>8.7750211702776824</v>
      </c>
      <c r="W380">
        <v>908962500000</v>
      </c>
      <c r="X380">
        <v>186.32381876221399</v>
      </c>
      <c r="Y380" s="7">
        <v>0</v>
      </c>
      <c r="Z380" s="7">
        <v>0</v>
      </c>
      <c r="AA380" s="7">
        <v>-0.2</v>
      </c>
      <c r="AB380" s="7">
        <v>0</v>
      </c>
      <c r="AC380" s="7">
        <v>0</v>
      </c>
      <c r="AD380" s="7">
        <v>0</v>
      </c>
      <c r="AE380" s="7">
        <v>0</v>
      </c>
      <c r="AF380" s="7">
        <v>0</v>
      </c>
      <c r="AG380" s="7">
        <v>0</v>
      </c>
      <c r="AH380" s="7">
        <v>0</v>
      </c>
      <c r="AI380" s="7">
        <v>0</v>
      </c>
      <c r="AJ380" s="7">
        <v>0</v>
      </c>
      <c r="AK380" s="7">
        <v>0</v>
      </c>
      <c r="AL380" s="7">
        <v>0</v>
      </c>
      <c r="AM380" s="7">
        <f t="array" ref="AM380">IF(AL380="NA","NA",IF(SUM(ABS(Y380:AL380))&gt;0,1,0))</f>
        <v>1</v>
      </c>
      <c r="AN380" s="7">
        <f t="shared" si="36"/>
        <v>0</v>
      </c>
      <c r="AO380" s="7">
        <f t="shared" si="37"/>
        <v>1</v>
      </c>
      <c r="AP380" s="7">
        <f t="shared" si="33"/>
        <v>0</v>
      </c>
      <c r="AQ380" s="7">
        <f t="shared" si="34"/>
        <v>0</v>
      </c>
      <c r="AR380" s="7">
        <f t="shared" si="35"/>
        <v>0</v>
      </c>
    </row>
    <row r="381" spans="1:44" x14ac:dyDescent="0.25">
      <c r="A381" s="3" t="s">
        <v>32</v>
      </c>
      <c r="B381" s="1">
        <v>1989</v>
      </c>
      <c r="C381" s="7">
        <v>100.19</v>
      </c>
      <c r="D381" s="7">
        <v>101.45100000000001</v>
      </c>
      <c r="E381" s="7">
        <v>381625634400</v>
      </c>
      <c r="F381">
        <v>960347479846.67554</v>
      </c>
      <c r="G381" s="7">
        <v>979600000000</v>
      </c>
      <c r="H381" s="7">
        <v>1272616000000</v>
      </c>
      <c r="I381" s="1"/>
      <c r="J381" s="7">
        <v>9.398808333333335</v>
      </c>
      <c r="K381" s="7">
        <v>8.7974999999999994</v>
      </c>
      <c r="L381" s="7">
        <v>812.931640625</v>
      </c>
      <c r="M381" s="7">
        <v>302.75180053710938</v>
      </c>
      <c r="N381" s="7">
        <v>56423405</v>
      </c>
      <c r="O381" s="1"/>
      <c r="P381" s="7">
        <v>-8228806404.4843674</v>
      </c>
      <c r="Q381" s="1">
        <v>-11436014728.994385</v>
      </c>
      <c r="R381" s="7">
        <v>241722000000</v>
      </c>
      <c r="S381" s="7">
        <v>1283967809957.3833</v>
      </c>
      <c r="T381" s="7">
        <v>199551.1</v>
      </c>
      <c r="U381" s="7">
        <v>729622000000</v>
      </c>
      <c r="V381" s="7">
        <v>8.1744261715515218</v>
      </c>
      <c r="W381">
        <v>977232200000</v>
      </c>
      <c r="X381">
        <v>201.01970394828993</v>
      </c>
      <c r="Y381" s="7">
        <v>0</v>
      </c>
      <c r="Z381" s="7">
        <v>-0.2</v>
      </c>
      <c r="AA381" s="7">
        <v>0</v>
      </c>
      <c r="AB381" s="7">
        <v>0</v>
      </c>
      <c r="AC381" s="7">
        <v>0</v>
      </c>
      <c r="AD381" s="7">
        <v>0</v>
      </c>
      <c r="AE381" s="7">
        <v>0</v>
      </c>
      <c r="AF381" s="7">
        <v>0</v>
      </c>
      <c r="AG381" s="7">
        <v>0</v>
      </c>
      <c r="AH381" s="7">
        <v>0</v>
      </c>
      <c r="AI381" s="7">
        <v>0</v>
      </c>
      <c r="AJ381" s="7">
        <v>0</v>
      </c>
      <c r="AK381" s="7">
        <v>0</v>
      </c>
      <c r="AL381" s="7">
        <v>0</v>
      </c>
      <c r="AM381" s="7">
        <f t="array" ref="AM381">IF(AL381="NA","NA",IF(SUM(ABS(Y381:AL381))&gt;0,1,0))</f>
        <v>1</v>
      </c>
      <c r="AN381" s="7">
        <f t="shared" si="36"/>
        <v>0</v>
      </c>
      <c r="AO381" s="7">
        <f t="shared" si="37"/>
        <v>1</v>
      </c>
      <c r="AP381" s="7">
        <f t="shared" si="33"/>
        <v>-0.2</v>
      </c>
      <c r="AQ381" s="7">
        <f t="shared" si="34"/>
        <v>-0.2</v>
      </c>
      <c r="AR381" s="7">
        <f t="shared" si="35"/>
        <v>0</v>
      </c>
    </row>
    <row r="382" spans="1:44" x14ac:dyDescent="0.25">
      <c r="A382" s="3" t="s">
        <v>32</v>
      </c>
      <c r="B382" s="1">
        <v>1990</v>
      </c>
      <c r="C382" s="7">
        <v>99.953000000000003</v>
      </c>
      <c r="D382" s="7">
        <v>100.27500000000001</v>
      </c>
      <c r="E382" s="7">
        <v>398526132900</v>
      </c>
      <c r="F382">
        <v>1010837665928.5851</v>
      </c>
      <c r="G382" s="7">
        <v>1033060000000</v>
      </c>
      <c r="H382" s="7">
        <v>1306050000000</v>
      </c>
      <c r="I382" s="1"/>
      <c r="J382" s="7">
        <v>10.321400000000001</v>
      </c>
      <c r="K382" s="7">
        <v>9.932500000000001</v>
      </c>
      <c r="L382" s="7">
        <v>828.45550537109375</v>
      </c>
      <c r="M382" s="7">
        <v>311.61264038085937</v>
      </c>
      <c r="N382" s="7">
        <v>56708830.5</v>
      </c>
      <c r="O382" s="1"/>
      <c r="P382" s="7">
        <v>-10984141895.534271</v>
      </c>
      <c r="Q382" s="1">
        <v>-15117352289.49292</v>
      </c>
      <c r="R382" s="7">
        <v>251255000000</v>
      </c>
      <c r="S382" s="7">
        <v>1321102392902.8384</v>
      </c>
      <c r="T382" s="7">
        <v>207527.90000000002</v>
      </c>
      <c r="U382" s="7">
        <v>747379000000</v>
      </c>
      <c r="V382" s="7">
        <v>7.949982889385848</v>
      </c>
      <c r="W382">
        <v>1030795800000</v>
      </c>
      <c r="X382">
        <v>209.42252448134417</v>
      </c>
      <c r="Y382" s="7">
        <v>0</v>
      </c>
      <c r="Z382" s="7">
        <v>0</v>
      </c>
      <c r="AA382" s="7">
        <v>0</v>
      </c>
      <c r="AB382" s="7">
        <v>0</v>
      </c>
      <c r="AC382" s="7">
        <v>0</v>
      </c>
      <c r="AD382" s="7">
        <v>0</v>
      </c>
      <c r="AE382" s="7">
        <v>0</v>
      </c>
      <c r="AF382" s="7">
        <v>0</v>
      </c>
      <c r="AG382" s="7">
        <v>0</v>
      </c>
      <c r="AH382" s="7">
        <v>0</v>
      </c>
      <c r="AI382" s="7">
        <v>0</v>
      </c>
      <c r="AJ382" s="7">
        <v>0</v>
      </c>
      <c r="AK382" s="7">
        <v>0</v>
      </c>
      <c r="AL382" s="7">
        <v>0</v>
      </c>
      <c r="AM382" s="7">
        <f t="array" ref="AM382">IF(AL382="NA","NA",IF(SUM(ABS(Y382:AL382))&gt;0,1,0))</f>
        <v>0</v>
      </c>
      <c r="AN382" s="7">
        <f t="shared" si="36"/>
        <v>0</v>
      </c>
      <c r="AO382" s="7">
        <f t="shared" si="37"/>
        <v>0</v>
      </c>
      <c r="AP382" s="7">
        <f t="shared" si="33"/>
        <v>0</v>
      </c>
      <c r="AQ382" s="7">
        <f t="shared" si="34"/>
        <v>0</v>
      </c>
      <c r="AR382" s="7">
        <f t="shared" si="35"/>
        <v>0</v>
      </c>
    </row>
    <row r="383" spans="1:44" x14ac:dyDescent="0.25">
      <c r="A383" s="3" t="s">
        <v>32</v>
      </c>
      <c r="B383" s="1">
        <v>1991</v>
      </c>
      <c r="C383" s="7">
        <v>98.748999999999995</v>
      </c>
      <c r="D383" s="7">
        <v>98.774000000000001</v>
      </c>
      <c r="E383" s="7">
        <v>423167382900</v>
      </c>
      <c r="F383">
        <v>1060905745786.2451</v>
      </c>
      <c r="G383" s="7">
        <v>1071922000000</v>
      </c>
      <c r="H383" s="7">
        <v>1319999000000</v>
      </c>
      <c r="I383" s="1"/>
      <c r="J383" s="7">
        <v>9.615025000000001</v>
      </c>
      <c r="K383" s="7">
        <v>9.0366666666666671</v>
      </c>
      <c r="L383" s="7">
        <v>831.65399169921875</v>
      </c>
      <c r="M383" s="7">
        <v>305.65093994140625</v>
      </c>
      <c r="N383" s="7">
        <v>56975597</v>
      </c>
      <c r="O383" s="1"/>
      <c r="P383" s="7">
        <v>-5316764722.7256088</v>
      </c>
      <c r="Q383" s="1">
        <v>-14562972411.841309</v>
      </c>
      <c r="R383" s="7">
        <v>250502000000</v>
      </c>
      <c r="S383" s="7">
        <v>1334525855405.0967</v>
      </c>
      <c r="T383" s="7">
        <v>204300.6</v>
      </c>
      <c r="U383" s="7">
        <v>751729000000</v>
      </c>
      <c r="V383" s="7">
        <v>8.1245984792182444</v>
      </c>
      <c r="W383">
        <v>1068003300000</v>
      </c>
      <c r="X383">
        <v>206.21456280085573</v>
      </c>
      <c r="Y383" s="7">
        <v>0</v>
      </c>
      <c r="Z383" s="7">
        <v>0</v>
      </c>
      <c r="AA383" s="7">
        <v>0</v>
      </c>
      <c r="AB383" s="7">
        <v>0</v>
      </c>
      <c r="AC383" s="7">
        <v>0</v>
      </c>
      <c r="AD383" s="7">
        <v>0</v>
      </c>
      <c r="AE383" s="7">
        <v>0</v>
      </c>
      <c r="AF383" s="7">
        <v>0.25</v>
      </c>
      <c r="AG383" s="7">
        <v>0</v>
      </c>
      <c r="AH383" s="7">
        <v>-0.1</v>
      </c>
      <c r="AI383" s="7">
        <v>0</v>
      </c>
      <c r="AJ383" s="7">
        <v>0</v>
      </c>
      <c r="AK383" s="7">
        <v>0</v>
      </c>
      <c r="AL383" s="7">
        <v>0</v>
      </c>
      <c r="AM383" s="7">
        <f t="array" ref="AM383">IF(AL383="NA","NA",IF(SUM(ABS(Y383:AL383))&gt;0,1,0))</f>
        <v>1</v>
      </c>
      <c r="AN383" s="7">
        <f t="shared" si="36"/>
        <v>0</v>
      </c>
      <c r="AO383" s="7">
        <f t="shared" si="37"/>
        <v>1</v>
      </c>
      <c r="AP383" s="7">
        <f t="shared" si="33"/>
        <v>0.25</v>
      </c>
      <c r="AQ383" s="7">
        <f t="shared" si="34"/>
        <v>0</v>
      </c>
      <c r="AR383" s="7">
        <f t="shared" si="35"/>
        <v>0.25</v>
      </c>
    </row>
    <row r="384" spans="1:44" x14ac:dyDescent="0.25">
      <c r="A384" s="3" t="s">
        <v>32</v>
      </c>
      <c r="B384" s="1">
        <v>1992</v>
      </c>
      <c r="C384" s="7">
        <v>98.781000000000006</v>
      </c>
      <c r="D384" s="7">
        <v>98.775999999999996</v>
      </c>
      <c r="E384" s="7">
        <v>485514306500</v>
      </c>
      <c r="F384">
        <v>1102767316757.7397</v>
      </c>
      <c r="G384" s="7">
        <v>1107497000000</v>
      </c>
      <c r="H384" s="7">
        <v>1338049000000</v>
      </c>
      <c r="I384" s="1"/>
      <c r="J384" s="7">
        <v>10.344616666666667</v>
      </c>
      <c r="K384" s="7">
        <v>8.5875000000000004</v>
      </c>
      <c r="L384" s="7">
        <v>840.59619140625</v>
      </c>
      <c r="M384" s="7">
        <v>295.42672729492187</v>
      </c>
      <c r="N384" s="7">
        <v>57239847</v>
      </c>
      <c r="O384" s="1"/>
      <c r="P384" s="7">
        <v>8052270031.8840942</v>
      </c>
      <c r="Q384" s="1">
        <v>-6578113315.5270996</v>
      </c>
      <c r="R384" s="7">
        <v>245234000000</v>
      </c>
      <c r="S384" s="7">
        <v>1344524550893.075</v>
      </c>
      <c r="T384" s="7">
        <v>198073.60000000001</v>
      </c>
      <c r="U384" s="7">
        <v>758249000000</v>
      </c>
      <c r="V384" s="7">
        <v>9.0003511077170248</v>
      </c>
      <c r="W384">
        <v>1107406700000</v>
      </c>
      <c r="X384">
        <v>199.86608610360355</v>
      </c>
      <c r="Y384" s="7">
        <v>0</v>
      </c>
      <c r="Z384" s="7">
        <v>0</v>
      </c>
      <c r="AA384" s="7">
        <v>0</v>
      </c>
      <c r="AB384" s="7">
        <v>0</v>
      </c>
      <c r="AC384" s="7">
        <v>0</v>
      </c>
      <c r="AD384" s="7">
        <v>0</v>
      </c>
      <c r="AE384" s="7">
        <v>0</v>
      </c>
      <c r="AF384" s="7">
        <v>0</v>
      </c>
      <c r="AG384" s="7">
        <v>-0.1</v>
      </c>
      <c r="AH384" s="7">
        <v>0</v>
      </c>
      <c r="AI384" s="7">
        <v>0</v>
      </c>
      <c r="AJ384" s="7">
        <v>0</v>
      </c>
      <c r="AK384" s="7">
        <v>0</v>
      </c>
      <c r="AL384" s="7">
        <v>0</v>
      </c>
      <c r="AM384" s="7">
        <f t="array" ref="AM384">IF(AL384="NA","NA",IF(SUM(ABS(Y384:AL384))&gt;0,1,0))</f>
        <v>1</v>
      </c>
      <c r="AN384" s="7">
        <f t="shared" si="36"/>
        <v>0</v>
      </c>
      <c r="AO384" s="7">
        <f t="shared" si="37"/>
        <v>1</v>
      </c>
      <c r="AP384" s="7">
        <f t="shared" si="33"/>
        <v>-0.1</v>
      </c>
      <c r="AQ384" s="7">
        <f t="shared" si="34"/>
        <v>0</v>
      </c>
      <c r="AR384" s="7">
        <f t="shared" si="35"/>
        <v>-0.1</v>
      </c>
    </row>
    <row r="385" spans="1:44" x14ac:dyDescent="0.25">
      <c r="A385" s="3" t="s">
        <v>32</v>
      </c>
      <c r="B385" s="1">
        <v>1993</v>
      </c>
      <c r="C385" s="7">
        <v>98.551000000000002</v>
      </c>
      <c r="D385" s="7">
        <v>97.537999999999997</v>
      </c>
      <c r="E385" s="7">
        <v>568648873900</v>
      </c>
      <c r="F385">
        <v>1141206167276.6165</v>
      </c>
      <c r="G385" s="7">
        <v>1119435000000</v>
      </c>
      <c r="H385" s="7">
        <v>1329380000000</v>
      </c>
      <c r="I385" s="1"/>
      <c r="J385" s="7">
        <v>8.5868583333333337</v>
      </c>
      <c r="K385" s="7">
        <v>6.7750000000000004</v>
      </c>
      <c r="L385" s="7">
        <v>834.59283447265625</v>
      </c>
      <c r="M385" s="7">
        <v>271.27786254882812</v>
      </c>
      <c r="N385" s="7">
        <v>57467084.5</v>
      </c>
      <c r="O385" s="1"/>
      <c r="P385" s="7">
        <v>21109536935.937935</v>
      </c>
      <c r="Q385" s="1">
        <v>-10315138904.808594</v>
      </c>
      <c r="R385" s="7">
        <v>230422000000</v>
      </c>
      <c r="S385" s="7">
        <v>1339535156335.7974</v>
      </c>
      <c r="T385" s="7">
        <v>185025.7</v>
      </c>
      <c r="U385" s="7">
        <v>757969000000</v>
      </c>
      <c r="V385" s="7">
        <v>10.050983911301884</v>
      </c>
      <c r="W385">
        <v>1121216800000</v>
      </c>
      <c r="X385">
        <v>186.28774525447582</v>
      </c>
      <c r="Y385" s="7">
        <v>0</v>
      </c>
      <c r="Z385" s="7">
        <v>0</v>
      </c>
      <c r="AA385" s="7">
        <v>0</v>
      </c>
      <c r="AB385" s="7">
        <v>0</v>
      </c>
      <c r="AC385" s="7">
        <v>0</v>
      </c>
      <c r="AD385" s="7">
        <v>0</v>
      </c>
      <c r="AE385" s="7">
        <v>0</v>
      </c>
      <c r="AF385" s="7">
        <v>0</v>
      </c>
      <c r="AG385" s="7">
        <v>0</v>
      </c>
      <c r="AH385" s="7">
        <v>0</v>
      </c>
      <c r="AI385" s="7">
        <v>0</v>
      </c>
      <c r="AJ385" s="7">
        <v>0</v>
      </c>
      <c r="AK385" s="7">
        <v>0</v>
      </c>
      <c r="AL385" s="7">
        <v>0</v>
      </c>
      <c r="AM385" s="7">
        <f t="array" ref="AM385">IF(AL385="NA","NA",IF(SUM(ABS(Y385:AL385))&gt;0,1,0))</f>
        <v>0</v>
      </c>
      <c r="AN385" s="7">
        <f t="shared" si="36"/>
        <v>0</v>
      </c>
      <c r="AO385" s="7">
        <f t="shared" si="37"/>
        <v>0</v>
      </c>
      <c r="AP385" s="7">
        <f t="shared" si="33"/>
        <v>0</v>
      </c>
      <c r="AQ385" s="7">
        <f t="shared" si="34"/>
        <v>0</v>
      </c>
      <c r="AR385" s="7">
        <f t="shared" si="35"/>
        <v>0</v>
      </c>
    </row>
    <row r="386" spans="1:44" x14ac:dyDescent="0.25">
      <c r="A386" s="3" t="s">
        <v>32</v>
      </c>
      <c r="B386" s="1">
        <v>1994</v>
      </c>
      <c r="C386" s="7">
        <v>99.628</v>
      </c>
      <c r="D386" s="7">
        <v>100.398</v>
      </c>
      <c r="E386" s="7">
        <v>695061000000</v>
      </c>
      <c r="F386">
        <v>1173290813349.3896</v>
      </c>
      <c r="G386" s="7">
        <v>1157056000000</v>
      </c>
      <c r="H386" s="7">
        <v>1358796000000</v>
      </c>
      <c r="I386" s="1"/>
      <c r="J386" s="7">
        <v>5.8466750000000003</v>
      </c>
      <c r="K386" s="7">
        <v>7.2158333333333333</v>
      </c>
      <c r="L386" s="7">
        <v>843.54278564453125</v>
      </c>
      <c r="M386" s="7">
        <v>272.62997436523437</v>
      </c>
      <c r="N386" s="7">
        <v>57658771.5</v>
      </c>
      <c r="O386" s="1"/>
      <c r="P386" s="7">
        <v>19354902258.767914</v>
      </c>
      <c r="Q386" s="1">
        <v>3591166314.8664551</v>
      </c>
      <c r="R386" s="7">
        <v>234642000000</v>
      </c>
      <c r="S386" s="7">
        <v>1355005659522.5574</v>
      </c>
      <c r="T386" s="7">
        <v>188901.5</v>
      </c>
      <c r="U386" s="7">
        <v>768025000000</v>
      </c>
      <c r="V386" s="7">
        <v>10.649892194864712</v>
      </c>
      <c r="W386">
        <v>1156755500000</v>
      </c>
      <c r="X386">
        <v>189.81840143596514</v>
      </c>
      <c r="Y386" s="7">
        <v>0</v>
      </c>
      <c r="Z386" s="7">
        <v>0</v>
      </c>
      <c r="AA386" s="7">
        <v>0</v>
      </c>
      <c r="AB386" s="7">
        <v>0</v>
      </c>
      <c r="AC386" s="7">
        <v>0</v>
      </c>
      <c r="AD386" s="7">
        <v>0</v>
      </c>
      <c r="AE386" s="7">
        <v>0</v>
      </c>
      <c r="AF386" s="7">
        <v>0</v>
      </c>
      <c r="AG386" s="7">
        <v>0</v>
      </c>
      <c r="AH386" s="7">
        <v>0</v>
      </c>
      <c r="AI386" s="7">
        <v>0</v>
      </c>
      <c r="AJ386" s="7">
        <v>0</v>
      </c>
      <c r="AK386" s="7">
        <v>0</v>
      </c>
      <c r="AL386" s="7">
        <v>0</v>
      </c>
      <c r="AM386" s="7">
        <f t="array" ref="AM386">IF(AL386="NA","NA",IF(SUM(ABS(Y386:AL386))&gt;0,1,0))</f>
        <v>0</v>
      </c>
      <c r="AN386" s="7">
        <f t="shared" si="36"/>
        <v>0</v>
      </c>
      <c r="AO386" s="7">
        <f t="shared" si="37"/>
        <v>0</v>
      </c>
      <c r="AP386" s="7">
        <f t="shared" si="33"/>
        <v>0</v>
      </c>
      <c r="AQ386" s="7">
        <f t="shared" si="34"/>
        <v>0</v>
      </c>
      <c r="AR386" s="7">
        <f t="shared" si="35"/>
        <v>0</v>
      </c>
    </row>
    <row r="387" spans="1:44" x14ac:dyDescent="0.25">
      <c r="A387" s="3" t="s">
        <v>32</v>
      </c>
      <c r="B387" s="1">
        <v>1995</v>
      </c>
      <c r="C387" s="7">
        <v>100.154</v>
      </c>
      <c r="D387" s="7">
        <v>100.509</v>
      </c>
      <c r="E387" s="7">
        <v>749115000000</v>
      </c>
      <c r="F387">
        <v>1210061389899.9702</v>
      </c>
      <c r="G387" s="7">
        <v>1196543000000</v>
      </c>
      <c r="H387" s="7">
        <v>1388020000000</v>
      </c>
      <c r="I387" s="1"/>
      <c r="J387" s="7">
        <v>6.5781833333333335</v>
      </c>
      <c r="K387" s="7">
        <v>7.5350000000000001</v>
      </c>
      <c r="L387" s="7">
        <v>850.66552734375</v>
      </c>
      <c r="M387" s="7">
        <v>272.22793579101562</v>
      </c>
      <c r="N387" s="7">
        <v>57844247</v>
      </c>
      <c r="O387" s="1"/>
      <c r="P387" s="7">
        <v>23102284738.297333</v>
      </c>
      <c r="Q387" s="1">
        <v>13823867592.89502</v>
      </c>
      <c r="R387" s="7">
        <v>238976000000</v>
      </c>
      <c r="S387" s="7">
        <v>1374064935889.4885</v>
      </c>
      <c r="T387" s="7">
        <v>194784.2</v>
      </c>
      <c r="U387" s="7">
        <v>782384000000</v>
      </c>
      <c r="V387" s="7">
        <v>10.049512440840646</v>
      </c>
      <c r="W387">
        <v>1194488600000</v>
      </c>
      <c r="X387">
        <v>195.51786881672649</v>
      </c>
      <c r="Y387" s="7">
        <v>0.43</v>
      </c>
      <c r="Z387" s="7">
        <v>0</v>
      </c>
      <c r="AA387" s="7">
        <v>0.45</v>
      </c>
      <c r="AB387" s="7">
        <v>0</v>
      </c>
      <c r="AC387" s="7">
        <v>0</v>
      </c>
      <c r="AD387" s="7">
        <v>0</v>
      </c>
      <c r="AE387" s="7">
        <v>0</v>
      </c>
      <c r="AF387" s="7">
        <v>-0.15</v>
      </c>
      <c r="AG387" s="7">
        <v>0</v>
      </c>
      <c r="AH387" s="7">
        <v>0</v>
      </c>
      <c r="AI387" s="7">
        <v>0</v>
      </c>
      <c r="AJ387" s="7">
        <v>0</v>
      </c>
      <c r="AK387" s="7">
        <v>0</v>
      </c>
      <c r="AL387" s="7">
        <v>0</v>
      </c>
      <c r="AM387" s="7">
        <f t="array" ref="AM387">IF(AL387="NA","NA",IF(SUM(ABS(Y387:AL387))&gt;0,1,0))</f>
        <v>1</v>
      </c>
      <c r="AN387" s="7">
        <f t="shared" si="36"/>
        <v>1</v>
      </c>
      <c r="AO387" s="7">
        <f t="shared" si="37"/>
        <v>0</v>
      </c>
      <c r="AP387" s="7">
        <f t="shared" si="33"/>
        <v>0.28000000000000003</v>
      </c>
      <c r="AQ387" s="7">
        <f t="shared" si="34"/>
        <v>0.43</v>
      </c>
      <c r="AR387" s="7">
        <f t="shared" si="35"/>
        <v>-0.15</v>
      </c>
    </row>
    <row r="388" spans="1:44" x14ac:dyDescent="0.25">
      <c r="A388" s="3" t="s">
        <v>32</v>
      </c>
      <c r="B388" s="1">
        <v>1996</v>
      </c>
      <c r="C388" s="7">
        <v>98.525000000000006</v>
      </c>
      <c r="D388" s="7">
        <v>99.100999999999999</v>
      </c>
      <c r="E388" s="7">
        <v>814174000000</v>
      </c>
      <c r="F388">
        <v>1249282831959.5984</v>
      </c>
      <c r="G388" s="7">
        <v>1226734000000</v>
      </c>
      <c r="H388" s="7">
        <v>1402665000000</v>
      </c>
      <c r="I388" s="1"/>
      <c r="J388" s="7">
        <v>3.9356250000000004</v>
      </c>
      <c r="K388" s="7">
        <v>6.310833333333334</v>
      </c>
      <c r="L388" s="7">
        <v>861.41778564453125</v>
      </c>
      <c r="M388" s="7">
        <v>270.77841186523437</v>
      </c>
      <c r="N388" s="7">
        <v>58025988.5</v>
      </c>
      <c r="O388" s="1"/>
      <c r="P388" s="7">
        <v>24845580837.774277</v>
      </c>
      <c r="Q388" s="1">
        <v>7304624295.3840332</v>
      </c>
      <c r="R388" s="7">
        <v>240482000000</v>
      </c>
      <c r="S388" s="7">
        <v>1395283366502.2236</v>
      </c>
      <c r="T388" s="7">
        <v>196450.40000000002</v>
      </c>
      <c r="U388" s="7">
        <v>794920000000</v>
      </c>
      <c r="V388" s="7">
        <v>10.550367242012486</v>
      </c>
      <c r="W388">
        <v>1231805400000</v>
      </c>
      <c r="X388">
        <v>196.79994683450644</v>
      </c>
      <c r="Y388" s="7">
        <v>0.42</v>
      </c>
      <c r="Z388" s="7">
        <v>0.45</v>
      </c>
      <c r="AA388" s="7">
        <v>0.11</v>
      </c>
      <c r="AB388" s="7">
        <v>0</v>
      </c>
      <c r="AC388" s="7">
        <v>0</v>
      </c>
      <c r="AD388" s="7">
        <v>0</v>
      </c>
      <c r="AE388" s="7">
        <v>0</v>
      </c>
      <c r="AF388" s="7">
        <v>0.47</v>
      </c>
      <c r="AG388" s="7">
        <v>0</v>
      </c>
      <c r="AH388" s="7">
        <v>0.09</v>
      </c>
      <c r="AI388" s="7">
        <v>0</v>
      </c>
      <c r="AJ388" s="7">
        <v>0</v>
      </c>
      <c r="AK388" s="7">
        <v>0</v>
      </c>
      <c r="AL388" s="7">
        <v>0</v>
      </c>
      <c r="AM388" s="7">
        <f t="array" ref="AM388">IF(AL388="NA","NA",IF(SUM(ABS(Y388:AL388))&gt;0,1,0))</f>
        <v>1</v>
      </c>
      <c r="AN388" s="7">
        <f t="shared" si="36"/>
        <v>1</v>
      </c>
      <c r="AO388" s="7">
        <f t="shared" si="37"/>
        <v>0</v>
      </c>
      <c r="AP388" s="7">
        <f t="shared" si="33"/>
        <v>1.3399999999999999</v>
      </c>
      <c r="AQ388" s="7">
        <f t="shared" si="34"/>
        <v>0.87</v>
      </c>
      <c r="AR388" s="7">
        <f t="shared" si="35"/>
        <v>0.47</v>
      </c>
    </row>
    <row r="389" spans="1:44" x14ac:dyDescent="0.25">
      <c r="A389" s="3" t="s">
        <v>32</v>
      </c>
      <c r="B389" s="1">
        <v>1997</v>
      </c>
      <c r="C389" s="7">
        <v>99.364000000000004</v>
      </c>
      <c r="D389" s="7">
        <v>100.24000000000001</v>
      </c>
      <c r="E389" s="7">
        <v>871806000000</v>
      </c>
      <c r="F389">
        <v>1283688597823.989</v>
      </c>
      <c r="G389" s="7">
        <v>1264696000000</v>
      </c>
      <c r="H389" s="7">
        <v>1432997000000</v>
      </c>
      <c r="I389" s="1"/>
      <c r="J389" s="7">
        <v>3.4628333333333337</v>
      </c>
      <c r="K389" s="7">
        <v>5.581666666666667</v>
      </c>
      <c r="L389" s="7">
        <v>863.04547119140625</v>
      </c>
      <c r="M389" s="7">
        <v>269.83291625976562</v>
      </c>
      <c r="N389" s="7">
        <v>58207490</v>
      </c>
      <c r="O389" s="1"/>
      <c r="P389" s="7">
        <v>40603645658.896698</v>
      </c>
      <c r="Q389" s="1">
        <v>30714593341.043213</v>
      </c>
      <c r="R389" s="7">
        <v>241561000000</v>
      </c>
      <c r="S389" s="7">
        <v>1402252466721.9297</v>
      </c>
      <c r="T389" s="7">
        <v>200148</v>
      </c>
      <c r="U389" s="7">
        <v>796692000000</v>
      </c>
      <c r="V389" s="7">
        <v>10.724948910465477</v>
      </c>
      <c r="W389">
        <v>1274543500000</v>
      </c>
      <c r="X389">
        <v>200.47793444625225</v>
      </c>
      <c r="Y389" s="7">
        <v>0.3</v>
      </c>
      <c r="Z389" s="7">
        <v>0.11</v>
      </c>
      <c r="AA389" s="7">
        <v>0</v>
      </c>
      <c r="AB389" s="7">
        <v>-0.1</v>
      </c>
      <c r="AC389" s="7">
        <v>-0.2</v>
      </c>
      <c r="AD389" s="7">
        <v>0</v>
      </c>
      <c r="AE389" s="7">
        <v>0</v>
      </c>
      <c r="AF389" s="7">
        <v>0</v>
      </c>
      <c r="AG389" s="7">
        <v>0.09</v>
      </c>
      <c r="AH389" s="7">
        <v>0</v>
      </c>
      <c r="AI389" s="7">
        <v>0</v>
      </c>
      <c r="AJ389" s="7">
        <v>0</v>
      </c>
      <c r="AK389" s="7">
        <v>0</v>
      </c>
      <c r="AL389" s="7">
        <v>0</v>
      </c>
      <c r="AM389" s="7">
        <f t="array" ref="AM389">IF(AL389="NA","NA",IF(SUM(ABS(Y389:AL389))&gt;0,1,0))</f>
        <v>1</v>
      </c>
      <c r="AN389" s="7">
        <f t="shared" si="36"/>
        <v>1</v>
      </c>
      <c r="AO389" s="7">
        <f t="shared" si="37"/>
        <v>0</v>
      </c>
      <c r="AP389" s="7">
        <f t="shared" si="33"/>
        <v>0.5</v>
      </c>
      <c r="AQ389" s="7">
        <f t="shared" si="34"/>
        <v>0.41</v>
      </c>
      <c r="AR389" s="7">
        <f t="shared" si="35"/>
        <v>0.09</v>
      </c>
    </row>
    <row r="390" spans="1:44" x14ac:dyDescent="0.25">
      <c r="A390" s="3" t="s">
        <v>32</v>
      </c>
      <c r="B390" s="1">
        <v>1998</v>
      </c>
      <c r="C390" s="7">
        <v>100.331</v>
      </c>
      <c r="D390" s="7">
        <v>101.20100000000001</v>
      </c>
      <c r="E390" s="7">
        <v>962518000000</v>
      </c>
      <c r="F390">
        <v>1323233921415.437</v>
      </c>
      <c r="G390" s="7">
        <v>1321521000000</v>
      </c>
      <c r="H390" s="7">
        <v>1481808000000</v>
      </c>
      <c r="I390" s="1"/>
      <c r="J390" s="7">
        <v>3.5571083333333338</v>
      </c>
      <c r="K390" s="7">
        <v>4.6400000000000006</v>
      </c>
      <c r="L390" s="7">
        <v>892.78948974609375</v>
      </c>
      <c r="M390" s="7">
        <v>287.41168212890625</v>
      </c>
      <c r="N390" s="7">
        <v>58397787.5</v>
      </c>
      <c r="O390" s="1"/>
      <c r="P390" s="7">
        <v>37264204855.474976</v>
      </c>
      <c r="Q390" s="1">
        <v>33611743497.533936</v>
      </c>
      <c r="R390" s="7">
        <v>259467000000</v>
      </c>
      <c r="S390" s="7">
        <v>1448134656408.1855</v>
      </c>
      <c r="T390" s="7">
        <v>217173.6</v>
      </c>
      <c r="U390" s="7">
        <v>826262000000</v>
      </c>
      <c r="V390" s="7">
        <v>10.274769799929809</v>
      </c>
      <c r="W390">
        <v>1332650300000</v>
      </c>
      <c r="X390">
        <v>217.40306922274721</v>
      </c>
      <c r="Y390" s="7">
        <v>0</v>
      </c>
      <c r="Z390" s="7">
        <v>0</v>
      </c>
      <c r="AA390" s="7">
        <v>-0.1</v>
      </c>
      <c r="AB390" s="7">
        <v>-0.2</v>
      </c>
      <c r="AC390" s="7">
        <v>0</v>
      </c>
      <c r="AD390" s="7">
        <v>0</v>
      </c>
      <c r="AE390" s="7">
        <v>0</v>
      </c>
      <c r="AF390" s="7">
        <v>0</v>
      </c>
      <c r="AG390" s="7">
        <v>0</v>
      </c>
      <c r="AH390" s="7">
        <v>0</v>
      </c>
      <c r="AI390" s="7">
        <v>0</v>
      </c>
      <c r="AJ390" s="7">
        <v>0</v>
      </c>
      <c r="AK390" s="7">
        <v>0</v>
      </c>
      <c r="AL390" s="7">
        <v>0</v>
      </c>
      <c r="AM390" s="7">
        <f t="array" ref="AM390">IF(AL390="NA","NA",IF(SUM(ABS(Y390:AL390))&gt;0,1,0))</f>
        <v>1</v>
      </c>
      <c r="AN390" s="7">
        <f t="shared" si="36"/>
        <v>1</v>
      </c>
      <c r="AO390" s="7">
        <f t="shared" si="37"/>
        <v>0</v>
      </c>
      <c r="AP390" s="7">
        <f t="shared" si="33"/>
        <v>0</v>
      </c>
      <c r="AQ390" s="7">
        <f t="shared" si="34"/>
        <v>0</v>
      </c>
      <c r="AR390" s="7">
        <f t="shared" si="35"/>
        <v>0</v>
      </c>
    </row>
    <row r="391" spans="1:44" x14ac:dyDescent="0.25">
      <c r="A391" s="3" t="s">
        <v>32</v>
      </c>
      <c r="B391" s="1">
        <v>1999</v>
      </c>
      <c r="C391" s="7">
        <v>100.617</v>
      </c>
      <c r="D391" s="7">
        <v>100.52200000000001</v>
      </c>
      <c r="E391" s="7">
        <v>942772000000</v>
      </c>
      <c r="F391">
        <v>1353977342875.116</v>
      </c>
      <c r="G391" s="7">
        <v>1365982000000</v>
      </c>
      <c r="H391" s="7">
        <v>1528931000000.0002</v>
      </c>
      <c r="I391" s="1"/>
      <c r="J391" s="7">
        <v>2.9634999999999998</v>
      </c>
      <c r="K391" s="7">
        <v>4.6091666666666669</v>
      </c>
      <c r="L391" s="7">
        <v>920.722900390625</v>
      </c>
      <c r="M391" s="7">
        <v>300.1204833984375</v>
      </c>
      <c r="N391" s="7">
        <v>58677405.5</v>
      </c>
      <c r="O391" s="1"/>
      <c r="P391" s="7">
        <v>31383751709.401306</v>
      </c>
      <c r="Q391" s="1">
        <v>25249322089.779297</v>
      </c>
      <c r="R391" s="7">
        <v>281241000000</v>
      </c>
      <c r="S391" s="7">
        <v>1503654796511.6733</v>
      </c>
      <c r="T391" s="7">
        <v>236287.80000000002</v>
      </c>
      <c r="U391" s="7">
        <v>854591000000</v>
      </c>
      <c r="V391" s="7">
        <v>9.9744105409332526</v>
      </c>
      <c r="W391">
        <v>1389141400000</v>
      </c>
      <c r="X391">
        <v>236.5054399580354</v>
      </c>
      <c r="Y391" s="7">
        <v>0</v>
      </c>
      <c r="Z391" s="7">
        <v>-0.1</v>
      </c>
      <c r="AA391" s="7">
        <v>-0.2</v>
      </c>
      <c r="AB391" s="7">
        <v>0</v>
      </c>
      <c r="AC391" s="7">
        <v>0</v>
      </c>
      <c r="AD391" s="7">
        <v>0</v>
      </c>
      <c r="AE391" s="7">
        <v>0</v>
      </c>
      <c r="AF391" s="7">
        <v>0</v>
      </c>
      <c r="AG391" s="7">
        <v>0</v>
      </c>
      <c r="AH391" s="7">
        <v>0</v>
      </c>
      <c r="AI391" s="7">
        <v>0</v>
      </c>
      <c r="AJ391" s="7">
        <v>0</v>
      </c>
      <c r="AK391" s="7">
        <v>0</v>
      </c>
      <c r="AL391" s="7">
        <v>0</v>
      </c>
      <c r="AM391" s="7">
        <f t="array" ref="AM391">IF(AL391="NA","NA",IF(SUM(ABS(Y391:AL391))&gt;0,1,0))</f>
        <v>1</v>
      </c>
      <c r="AN391" s="7">
        <f t="shared" si="36"/>
        <v>1</v>
      </c>
      <c r="AO391" s="7">
        <f t="shared" si="37"/>
        <v>0</v>
      </c>
      <c r="AP391" s="7">
        <f t="shared" si="33"/>
        <v>-0.1</v>
      </c>
      <c r="AQ391" s="7">
        <f t="shared" si="34"/>
        <v>-0.1</v>
      </c>
      <c r="AR391" s="7">
        <f t="shared" si="35"/>
        <v>0</v>
      </c>
    </row>
    <row r="392" spans="1:44" x14ac:dyDescent="0.25">
      <c r="A392" s="3" t="s">
        <v>32</v>
      </c>
      <c r="B392" s="1">
        <v>2000</v>
      </c>
      <c r="C392" s="7">
        <v>101.211</v>
      </c>
      <c r="D392" s="7">
        <v>101.806</v>
      </c>
      <c r="E392" s="7">
        <v>976894000000</v>
      </c>
      <c r="F392">
        <v>1408004983186.0903</v>
      </c>
      <c r="G392" s="7">
        <v>1441014000000</v>
      </c>
      <c r="H392" s="7">
        <v>1587924000000</v>
      </c>
      <c r="I392" s="1"/>
      <c r="J392" s="7">
        <v>4.3917666666666664</v>
      </c>
      <c r="K392" s="7">
        <v>5.394166666666667</v>
      </c>
      <c r="L392" s="7">
        <v>959.95263671875</v>
      </c>
      <c r="M392" s="7">
        <v>322.74880981445312</v>
      </c>
      <c r="N392" s="7">
        <v>59062385</v>
      </c>
      <c r="O392" s="1"/>
      <c r="P392" s="7">
        <v>13155931674.877712</v>
      </c>
      <c r="Q392" s="1">
        <v>26989009728.653076</v>
      </c>
      <c r="R392" s="7">
        <v>301084000000</v>
      </c>
      <c r="S392" s="7">
        <v>1560939194703.1697</v>
      </c>
      <c r="T392" s="7">
        <v>250845.7</v>
      </c>
      <c r="U392" s="7">
        <v>884729000000</v>
      </c>
      <c r="V392" s="7">
        <v>8.5226476465293821</v>
      </c>
      <c r="W392">
        <v>1460057300000</v>
      </c>
      <c r="X392">
        <v>251.5601192017331</v>
      </c>
      <c r="Y392" s="7">
        <v>0</v>
      </c>
      <c r="Z392" s="7">
        <v>-0.2</v>
      </c>
      <c r="AA392" s="7">
        <v>0</v>
      </c>
      <c r="AB392" s="7">
        <v>0</v>
      </c>
      <c r="AC392" s="7">
        <v>0</v>
      </c>
      <c r="AD392" s="7">
        <v>0</v>
      </c>
      <c r="AE392" s="7">
        <v>0</v>
      </c>
      <c r="AF392" s="7">
        <v>0</v>
      </c>
      <c r="AG392" s="7">
        <v>0</v>
      </c>
      <c r="AH392" s="7">
        <v>0</v>
      </c>
      <c r="AI392" s="7">
        <v>0</v>
      </c>
      <c r="AJ392" s="7">
        <v>0</v>
      </c>
      <c r="AK392" s="7">
        <v>0</v>
      </c>
      <c r="AL392" s="7">
        <v>0</v>
      </c>
      <c r="AM392" s="7">
        <f t="array" ref="AM392">IF(AL392="NA","NA",IF(SUM(ABS(Y392:AL392))&gt;0,1,0))</f>
        <v>1</v>
      </c>
      <c r="AN392" s="7">
        <f t="shared" si="36"/>
        <v>1</v>
      </c>
      <c r="AO392" s="7">
        <f t="shared" si="37"/>
        <v>0</v>
      </c>
      <c r="AP392" s="7">
        <f t="shared" si="33"/>
        <v>-0.2</v>
      </c>
      <c r="AQ392" s="7">
        <f t="shared" si="34"/>
        <v>-0.2</v>
      </c>
      <c r="AR392" s="7">
        <f t="shared" si="35"/>
        <v>0</v>
      </c>
    </row>
    <row r="393" spans="1:44" x14ac:dyDescent="0.25">
      <c r="A393" s="3" t="s">
        <v>32</v>
      </c>
      <c r="B393" s="1">
        <v>2001</v>
      </c>
      <c r="C393" s="7">
        <v>100.377</v>
      </c>
      <c r="D393" s="7">
        <v>100.35900000000001</v>
      </c>
      <c r="E393" s="7">
        <v>1004906000000.0002</v>
      </c>
      <c r="F393">
        <v>1468592246693.7151</v>
      </c>
      <c r="G393" s="7">
        <v>1496546000000</v>
      </c>
      <c r="H393" s="7">
        <v>1616534999999.9998</v>
      </c>
      <c r="I393" s="1"/>
      <c r="J393" s="7">
        <v>4.2617833333333328</v>
      </c>
      <c r="K393" s="7">
        <v>4.9391666666666669</v>
      </c>
      <c r="L393" s="7">
        <v>985.314697265625</v>
      </c>
      <c r="M393" s="7">
        <v>329.4871826171875</v>
      </c>
      <c r="N393" s="7">
        <v>59476235.5</v>
      </c>
      <c r="O393" s="1"/>
      <c r="P393" s="7">
        <v>15478051307.038557</v>
      </c>
      <c r="Q393" s="1">
        <v>24207724987.435791</v>
      </c>
      <c r="R393" s="7">
        <v>307606000000</v>
      </c>
      <c r="S393" s="7">
        <v>1592365444855.9268</v>
      </c>
      <c r="T393" s="7">
        <v>257527.2</v>
      </c>
      <c r="U393" s="7">
        <v>904789000000</v>
      </c>
      <c r="V393" s="7">
        <v>7.7500257035357345</v>
      </c>
      <c r="W393">
        <v>1515849000000</v>
      </c>
      <c r="X393">
        <v>258.40540047776392</v>
      </c>
      <c r="Y393" s="7">
        <v>0</v>
      </c>
      <c r="Z393" s="7">
        <v>0</v>
      </c>
      <c r="AA393" s="7">
        <v>0</v>
      </c>
      <c r="AB393" s="7">
        <v>0</v>
      </c>
      <c r="AC393" s="7">
        <v>0</v>
      </c>
      <c r="AD393" s="7">
        <v>0</v>
      </c>
      <c r="AE393" s="7">
        <v>0</v>
      </c>
      <c r="AF393" s="7">
        <v>0</v>
      </c>
      <c r="AG393" s="7">
        <v>0</v>
      </c>
      <c r="AH393" s="7">
        <v>0</v>
      </c>
      <c r="AI393" s="7">
        <v>0</v>
      </c>
      <c r="AJ393" s="7">
        <v>0</v>
      </c>
      <c r="AK393" s="7">
        <v>0</v>
      </c>
      <c r="AL393" s="7">
        <v>0</v>
      </c>
      <c r="AM393" s="7">
        <f t="array" ref="AM393">IF(AL393="NA","NA",IF(SUM(ABS(Y393:AL393))&gt;0,1,0))</f>
        <v>0</v>
      </c>
      <c r="AN393" s="7">
        <f t="shared" si="36"/>
        <v>0</v>
      </c>
      <c r="AO393" s="7">
        <f t="shared" si="37"/>
        <v>0</v>
      </c>
      <c r="AP393" s="7">
        <f t="shared" si="33"/>
        <v>0</v>
      </c>
      <c r="AQ393" s="7">
        <f t="shared" si="34"/>
        <v>0</v>
      </c>
      <c r="AR393" s="7">
        <f t="shared" si="35"/>
        <v>0</v>
      </c>
    </row>
    <row r="394" spans="1:44" x14ac:dyDescent="0.25">
      <c r="A394" s="3" t="s">
        <v>32</v>
      </c>
      <c r="B394" s="1">
        <v>2002</v>
      </c>
      <c r="C394" s="7">
        <v>99.927999999999997</v>
      </c>
      <c r="D394" s="7">
        <v>99.88</v>
      </c>
      <c r="E394" s="7">
        <v>1091091000000.0002</v>
      </c>
      <c r="F394">
        <v>1529394532012.7693</v>
      </c>
      <c r="G394" s="7">
        <v>1544072000000</v>
      </c>
      <c r="H394" s="7">
        <v>1631699000000</v>
      </c>
      <c r="I394" s="1"/>
      <c r="J394" s="7">
        <v>3.3185916666666664</v>
      </c>
      <c r="K394" s="7">
        <v>4.8608333333333329</v>
      </c>
      <c r="L394" s="7">
        <v>996.33868408203125</v>
      </c>
      <c r="M394" s="7">
        <v>322.19680786132812</v>
      </c>
      <c r="N394" s="7">
        <v>59893870</v>
      </c>
      <c r="O394" s="1"/>
      <c r="P394" s="7">
        <v>22029716888.465019</v>
      </c>
      <c r="Q394" s="1">
        <v>20082337102.742676</v>
      </c>
      <c r="R394" s="7">
        <v>301815000000</v>
      </c>
      <c r="S394" s="7">
        <v>1611624660725.7617</v>
      </c>
      <c r="T394" s="7">
        <v>253109</v>
      </c>
      <c r="U394" s="7">
        <v>922604000000</v>
      </c>
      <c r="V394" s="7">
        <v>7.8750610367506564</v>
      </c>
      <c r="W394">
        <v>1553291600000</v>
      </c>
      <c r="X394">
        <v>253.48215732799676</v>
      </c>
      <c r="Y394" s="7">
        <v>0</v>
      </c>
      <c r="Z394" s="7">
        <v>0</v>
      </c>
      <c r="AA394" s="7">
        <v>0</v>
      </c>
      <c r="AB394" s="7">
        <v>0</v>
      </c>
      <c r="AC394" s="7">
        <v>0</v>
      </c>
      <c r="AD394" s="7">
        <v>0</v>
      </c>
      <c r="AE394" s="7">
        <v>0</v>
      </c>
      <c r="AF394" s="7">
        <v>0</v>
      </c>
      <c r="AG394" s="7">
        <v>0</v>
      </c>
      <c r="AH394" s="7">
        <v>0</v>
      </c>
      <c r="AI394" s="7">
        <v>0</v>
      </c>
      <c r="AJ394" s="7">
        <v>0</v>
      </c>
      <c r="AK394" s="7">
        <v>0</v>
      </c>
      <c r="AL394" s="7">
        <v>0</v>
      </c>
      <c r="AM394" s="7">
        <f t="array" ref="AM394">IF(AL394="NA","NA",IF(SUM(ABS(Y394:AL394))&gt;0,1,0))</f>
        <v>0</v>
      </c>
      <c r="AN394" s="7">
        <f t="shared" si="36"/>
        <v>0</v>
      </c>
      <c r="AO394" s="7">
        <f t="shared" si="37"/>
        <v>0</v>
      </c>
      <c r="AP394" s="7">
        <f t="shared" si="33"/>
        <v>0</v>
      </c>
      <c r="AQ394" s="7">
        <f t="shared" si="34"/>
        <v>0</v>
      </c>
      <c r="AR394" s="7">
        <f t="shared" si="35"/>
        <v>0</v>
      </c>
    </row>
    <row r="395" spans="1:44" x14ac:dyDescent="0.25">
      <c r="A395" s="3" t="s">
        <v>32</v>
      </c>
      <c r="B395" s="1">
        <v>2003</v>
      </c>
      <c r="C395" s="7">
        <v>99.100999999999999</v>
      </c>
      <c r="D395" s="7">
        <v>99.863</v>
      </c>
      <c r="E395" s="7">
        <v>1194420000000.0002</v>
      </c>
      <c r="F395">
        <v>1584846615114.1885</v>
      </c>
      <c r="G395" s="7">
        <v>1588734000000</v>
      </c>
      <c r="H395" s="7">
        <v>1646051000000</v>
      </c>
      <c r="I395" s="1"/>
      <c r="J395" s="7">
        <v>2.3334666666666664</v>
      </c>
      <c r="K395" s="7">
        <v>4.1300000000000008</v>
      </c>
      <c r="L395" s="7">
        <v>1010.7503051757812</v>
      </c>
      <c r="M395" s="7">
        <v>325.9798583984375</v>
      </c>
      <c r="N395" s="7">
        <v>60303631</v>
      </c>
      <c r="O395" s="1"/>
      <c r="P395" s="7">
        <v>15735116438.515348</v>
      </c>
      <c r="Q395" s="1">
        <v>4915088180.2341309</v>
      </c>
      <c r="R395" s="7">
        <v>308303000000</v>
      </c>
      <c r="S395" s="7">
        <v>1641121069162.8652</v>
      </c>
      <c r="T395" s="7">
        <v>257411.90000000002</v>
      </c>
      <c r="U395" s="7">
        <v>938408000000</v>
      </c>
      <c r="V395" s="7">
        <v>8.4998713412492535</v>
      </c>
      <c r="W395">
        <v>1603696400000</v>
      </c>
      <c r="X395">
        <v>257.17068262037395</v>
      </c>
      <c r="Y395" s="7">
        <v>0</v>
      </c>
      <c r="Z395" s="7">
        <v>0</v>
      </c>
      <c r="AA395" s="7">
        <v>0</v>
      </c>
      <c r="AB395" s="7">
        <v>0</v>
      </c>
      <c r="AC395" s="7">
        <v>0</v>
      </c>
      <c r="AD395" s="7">
        <v>0</v>
      </c>
      <c r="AE395" s="7">
        <v>0</v>
      </c>
      <c r="AF395" s="7">
        <v>0</v>
      </c>
      <c r="AG395" s="7">
        <v>0</v>
      </c>
      <c r="AH395" s="7">
        <v>0</v>
      </c>
      <c r="AI395" s="7">
        <v>0</v>
      </c>
      <c r="AJ395" s="7">
        <v>0</v>
      </c>
      <c r="AK395" s="7">
        <v>0</v>
      </c>
      <c r="AL395" s="7">
        <v>0</v>
      </c>
      <c r="AM395" s="7">
        <f t="array" ref="AM395">IF(AL395="NA","NA",IF(SUM(ABS(Y395:AL395))&gt;0,1,0))</f>
        <v>0</v>
      </c>
      <c r="AN395" s="7">
        <f t="shared" si="36"/>
        <v>0</v>
      </c>
      <c r="AO395" s="7">
        <f t="shared" si="37"/>
        <v>0</v>
      </c>
      <c r="AP395" s="7">
        <f t="shared" ref="AP395:AP458" si="38">IF(AQ395="NA","NA",AQ395+AR395)</f>
        <v>0</v>
      </c>
      <c r="AQ395" s="7">
        <f t="shared" ref="AQ395:AQ458" si="39">IF(Y395="NA","NA",Z395+Y395)</f>
        <v>0</v>
      </c>
      <c r="AR395" s="7">
        <f t="shared" ref="AR395:AR458" si="40">IF(AF395="NA","NA",AF395+AG395)</f>
        <v>0</v>
      </c>
    </row>
    <row r="396" spans="1:44" x14ac:dyDescent="0.25">
      <c r="A396" s="3" t="s">
        <v>32</v>
      </c>
      <c r="B396" s="1">
        <v>2004</v>
      </c>
      <c r="C396" s="7">
        <v>100.011</v>
      </c>
      <c r="D396" s="7">
        <v>100.37</v>
      </c>
      <c r="E396" s="7">
        <v>1276841000000.0002</v>
      </c>
      <c r="F396">
        <v>1635914058736.9624</v>
      </c>
      <c r="G396" s="7">
        <v>1653045000000</v>
      </c>
      <c r="H396" s="7">
        <v>1684575000000</v>
      </c>
      <c r="I396" s="1"/>
      <c r="J396" s="7">
        <v>2.1063333333333336</v>
      </c>
      <c r="K396" s="7">
        <v>4.0991666666666671</v>
      </c>
      <c r="L396" s="7">
        <v>1027.0833740234375</v>
      </c>
      <c r="M396" s="7">
        <v>338.377197265625</v>
      </c>
      <c r="N396" s="7">
        <v>60734342.5</v>
      </c>
      <c r="O396" s="1"/>
      <c r="P396" s="7">
        <v>8271640030.9834957</v>
      </c>
      <c r="Q396" s="1">
        <v>10675250382.428955</v>
      </c>
      <c r="R396" s="7">
        <v>317551000000</v>
      </c>
      <c r="S396" s="7">
        <v>1673876695586.1829</v>
      </c>
      <c r="T396" s="7">
        <v>265162.7</v>
      </c>
      <c r="U396" s="7">
        <v>953490000000</v>
      </c>
      <c r="V396" s="7">
        <v>8.87516567111199</v>
      </c>
      <c r="W396">
        <v>1677247100000</v>
      </c>
      <c r="X396">
        <v>265.69930649648808</v>
      </c>
      <c r="Y396" s="7">
        <v>0</v>
      </c>
      <c r="Z396" s="7">
        <v>0</v>
      </c>
      <c r="AA396" s="7">
        <v>0</v>
      </c>
      <c r="AB396" s="7">
        <v>0</v>
      </c>
      <c r="AC396" s="7">
        <v>0</v>
      </c>
      <c r="AD396" s="7">
        <v>0</v>
      </c>
      <c r="AE396" s="7">
        <v>0</v>
      </c>
      <c r="AF396" s="7">
        <v>0</v>
      </c>
      <c r="AG396" s="7">
        <v>0</v>
      </c>
      <c r="AH396" s="7">
        <v>0</v>
      </c>
      <c r="AI396" s="7">
        <v>0</v>
      </c>
      <c r="AJ396" s="7">
        <v>0</v>
      </c>
      <c r="AK396" s="7">
        <v>0</v>
      </c>
      <c r="AL396" s="7">
        <v>0</v>
      </c>
      <c r="AM396" s="7">
        <f t="array" ref="AM396">IF(AL396="NA","NA",IF(SUM(ABS(Y396:AL396))&gt;0,1,0))</f>
        <v>0</v>
      </c>
      <c r="AN396" s="7">
        <f t="shared" si="36"/>
        <v>0</v>
      </c>
      <c r="AO396" s="7">
        <f t="shared" si="37"/>
        <v>0</v>
      </c>
      <c r="AP396" s="7">
        <f t="shared" si="38"/>
        <v>0</v>
      </c>
      <c r="AQ396" s="7">
        <f t="shared" si="39"/>
        <v>0</v>
      </c>
      <c r="AR396" s="7">
        <f t="shared" si="40"/>
        <v>0</v>
      </c>
    </row>
    <row r="397" spans="1:44" x14ac:dyDescent="0.25">
      <c r="A397" s="3" t="s">
        <v>32</v>
      </c>
      <c r="B397" s="1">
        <v>2005</v>
      </c>
      <c r="C397" s="7">
        <v>99.906999999999996</v>
      </c>
      <c r="D397" s="7">
        <v>99.959000000000003</v>
      </c>
      <c r="E397" s="7">
        <v>1355996000000.0005</v>
      </c>
      <c r="F397">
        <v>1692346656719.0354</v>
      </c>
      <c r="G397" s="7">
        <v>1715755000000</v>
      </c>
      <c r="H397" s="7">
        <v>1715755000000</v>
      </c>
      <c r="I397" s="1"/>
      <c r="J397" s="7">
        <v>2.1846833333333331</v>
      </c>
      <c r="K397" s="7">
        <v>3.4099999999999997</v>
      </c>
      <c r="L397" s="7">
        <v>1053.2901611328125</v>
      </c>
      <c r="M397" s="7">
        <v>357.8209228515625</v>
      </c>
      <c r="N397" s="7">
        <v>61181498.5</v>
      </c>
      <c r="O397" s="1"/>
      <c r="P397" s="7">
        <v>-12616481704.442829</v>
      </c>
      <c r="Q397" s="1">
        <v>-20999999.997802734</v>
      </c>
      <c r="R397" s="7">
        <v>331419000000</v>
      </c>
      <c r="S397" s="7">
        <v>1715761000000.0015</v>
      </c>
      <c r="T397" s="7">
        <v>275667.10000000003</v>
      </c>
      <c r="U397" s="7">
        <v>976352000000</v>
      </c>
      <c r="V397" s="7">
        <v>8.900349503676761</v>
      </c>
      <c r="W397">
        <v>1744921800000</v>
      </c>
      <c r="X397">
        <v>276.08190000000002</v>
      </c>
      <c r="Y397" s="7">
        <v>0</v>
      </c>
      <c r="Z397" s="7">
        <v>0</v>
      </c>
      <c r="AA397" s="7">
        <v>0</v>
      </c>
      <c r="AB397" s="7">
        <v>0</v>
      </c>
      <c r="AC397" s="7">
        <v>0</v>
      </c>
      <c r="AD397" s="7">
        <v>0</v>
      </c>
      <c r="AE397" s="7">
        <v>0</v>
      </c>
      <c r="AF397" s="7">
        <v>0</v>
      </c>
      <c r="AG397" s="7">
        <v>0</v>
      </c>
      <c r="AH397" s="7">
        <v>0</v>
      </c>
      <c r="AI397" s="7">
        <v>0</v>
      </c>
      <c r="AJ397" s="7">
        <v>0</v>
      </c>
      <c r="AK397" s="7">
        <v>0</v>
      </c>
      <c r="AL397" s="7">
        <v>0</v>
      </c>
      <c r="AM397" s="7">
        <f t="array" ref="AM397">IF(AL397="NA","NA",IF(SUM(ABS(Y397:AL397))&gt;0,1,0))</f>
        <v>0</v>
      </c>
      <c r="AN397" s="7">
        <f t="shared" si="36"/>
        <v>0</v>
      </c>
      <c r="AO397" s="7">
        <f t="shared" si="37"/>
        <v>0</v>
      </c>
      <c r="AP397" s="7">
        <f t="shared" si="38"/>
        <v>0</v>
      </c>
      <c r="AQ397" s="7">
        <f t="shared" si="39"/>
        <v>0</v>
      </c>
      <c r="AR397" s="7">
        <f t="shared" si="40"/>
        <v>0</v>
      </c>
    </row>
    <row r="398" spans="1:44" x14ac:dyDescent="0.25">
      <c r="A398" s="3" t="s">
        <v>32</v>
      </c>
      <c r="B398" s="1">
        <v>2006</v>
      </c>
      <c r="C398" s="7">
        <v>100.29300000000001</v>
      </c>
      <c r="D398" s="7">
        <v>100.63200000000001</v>
      </c>
      <c r="E398" s="7">
        <v>1329415000000.0005</v>
      </c>
      <c r="F398">
        <v>1754161002841.4014</v>
      </c>
      <c r="G398" s="7">
        <v>1799530000000</v>
      </c>
      <c r="H398" s="7">
        <v>1761834000000</v>
      </c>
      <c r="I398" s="1"/>
      <c r="J398" s="7">
        <v>3.0792250000000001</v>
      </c>
      <c r="K398" s="7">
        <v>3.7974999999999999</v>
      </c>
      <c r="L398" s="7">
        <v>1082.608642578125</v>
      </c>
      <c r="M398" s="7">
        <v>382.60870361328125</v>
      </c>
      <c r="N398" s="7">
        <v>61597485.5</v>
      </c>
      <c r="O398" s="1"/>
      <c r="P398" s="7">
        <v>-23766373364.506157</v>
      </c>
      <c r="Q398" s="1">
        <v>1823465529.5305176</v>
      </c>
      <c r="R398" s="7">
        <v>345732000000</v>
      </c>
      <c r="S398" s="7">
        <v>1760008391596.3638</v>
      </c>
      <c r="T398" s="7">
        <v>290679.90000000002</v>
      </c>
      <c r="U398" s="7">
        <v>1000243000000</v>
      </c>
      <c r="V398" s="7">
        <v>8.8244549940926404</v>
      </c>
      <c r="W398">
        <v>1830262320000</v>
      </c>
      <c r="X398">
        <v>290.28714126811229</v>
      </c>
      <c r="Y398" s="7">
        <v>0</v>
      </c>
      <c r="Z398" s="7">
        <v>0</v>
      </c>
      <c r="AA398" s="7">
        <v>0</v>
      </c>
      <c r="AB398" s="7">
        <v>0</v>
      </c>
      <c r="AC398" s="7">
        <v>0</v>
      </c>
      <c r="AD398" s="7">
        <v>0</v>
      </c>
      <c r="AE398" s="7">
        <v>0</v>
      </c>
      <c r="AF398" s="7">
        <v>0</v>
      </c>
      <c r="AG398" s="7">
        <v>0</v>
      </c>
      <c r="AH398" s="7">
        <v>0</v>
      </c>
      <c r="AI398" s="7">
        <v>0</v>
      </c>
      <c r="AJ398" s="7">
        <v>0</v>
      </c>
      <c r="AK398" s="7">
        <v>0</v>
      </c>
      <c r="AL398" s="7">
        <v>0</v>
      </c>
      <c r="AM398" s="7">
        <f t="array" ref="AM398">IF(AL398="NA","NA",IF(SUM(ABS(Y398:AL398))&gt;0,1,0))</f>
        <v>0</v>
      </c>
      <c r="AN398" s="7">
        <f t="shared" si="36"/>
        <v>0</v>
      </c>
      <c r="AO398" s="7">
        <f t="shared" si="37"/>
        <v>0</v>
      </c>
      <c r="AP398" s="7">
        <f t="shared" si="38"/>
        <v>0</v>
      </c>
      <c r="AQ398" s="7">
        <f t="shared" si="39"/>
        <v>0</v>
      </c>
      <c r="AR398" s="7">
        <f t="shared" si="40"/>
        <v>0</v>
      </c>
    </row>
    <row r="399" spans="1:44" x14ac:dyDescent="0.25">
      <c r="A399" s="3" t="s">
        <v>32</v>
      </c>
      <c r="B399" s="1">
        <v>2007</v>
      </c>
      <c r="C399" s="7">
        <v>100.896</v>
      </c>
      <c r="D399" s="7">
        <v>101.011</v>
      </c>
      <c r="E399" s="7">
        <v>1376994000000.0005</v>
      </c>
      <c r="F399">
        <v>1827888398185.8264</v>
      </c>
      <c r="G399" s="7">
        <v>1887452000000</v>
      </c>
      <c r="H399" s="7">
        <v>1801372000000</v>
      </c>
      <c r="I399" s="1"/>
      <c r="J399" s="7">
        <v>4.2776083333333332</v>
      </c>
      <c r="K399" s="7">
        <v>4.3041666666666671</v>
      </c>
      <c r="L399" s="7">
        <v>1113.3751220703125</v>
      </c>
      <c r="M399" s="7">
        <v>412.6436767578125</v>
      </c>
      <c r="N399" s="7">
        <v>61965052</v>
      </c>
      <c r="O399" s="1"/>
      <c r="P399" s="7">
        <v>-40904101794.771774</v>
      </c>
      <c r="Q399" s="1">
        <v>-9640927027.2553711</v>
      </c>
      <c r="R399" s="7">
        <v>367729000000</v>
      </c>
      <c r="S399" s="7">
        <v>1811012587281.6963</v>
      </c>
      <c r="T399" s="7">
        <v>310620.2</v>
      </c>
      <c r="U399" s="7">
        <v>1022816000000</v>
      </c>
      <c r="V399" s="7">
        <v>7.9992464098957132</v>
      </c>
      <c r="W399">
        <v>1919705080000</v>
      </c>
      <c r="X399">
        <v>310.08934616563062</v>
      </c>
      <c r="Y399" s="7">
        <v>0</v>
      </c>
      <c r="Z399" s="7">
        <v>0</v>
      </c>
      <c r="AA399" s="7">
        <v>0</v>
      </c>
      <c r="AB399" s="7">
        <v>0</v>
      </c>
      <c r="AC399" s="7">
        <v>0</v>
      </c>
      <c r="AD399" s="7">
        <v>0</v>
      </c>
      <c r="AE399" s="7">
        <v>0</v>
      </c>
      <c r="AF399" s="7">
        <v>0</v>
      </c>
      <c r="AG399" s="7">
        <v>0</v>
      </c>
      <c r="AH399" s="7">
        <v>0</v>
      </c>
      <c r="AI399" s="7">
        <v>0</v>
      </c>
      <c r="AJ399" s="7">
        <v>0</v>
      </c>
      <c r="AK399" s="7">
        <v>0</v>
      </c>
      <c r="AL399" s="7">
        <v>0</v>
      </c>
      <c r="AM399" s="7">
        <f t="array" ref="AM399">IF(AL399="NA","NA",IF(SUM(ABS(Y399:AL399))&gt;0,1,0))</f>
        <v>0</v>
      </c>
      <c r="AN399" s="7">
        <f t="shared" si="36"/>
        <v>0</v>
      </c>
      <c r="AO399" s="7">
        <f t="shared" si="37"/>
        <v>0</v>
      </c>
      <c r="AP399" s="7">
        <f t="shared" si="38"/>
        <v>0</v>
      </c>
      <c r="AQ399" s="7">
        <f t="shared" si="39"/>
        <v>0</v>
      </c>
      <c r="AR399" s="7">
        <f t="shared" si="40"/>
        <v>0</v>
      </c>
    </row>
    <row r="400" spans="1:44" x14ac:dyDescent="0.25">
      <c r="A400" s="3" t="s">
        <v>32</v>
      </c>
      <c r="B400" s="1">
        <v>2008</v>
      </c>
      <c r="C400" s="7">
        <v>99.272999999999996</v>
      </c>
      <c r="D400" s="7">
        <v>99.849000000000004</v>
      </c>
      <c r="E400" s="7">
        <v>1531012000000.0005</v>
      </c>
      <c r="F400">
        <v>1902764656573.8572</v>
      </c>
      <c r="G400" s="7">
        <v>1931734000000</v>
      </c>
      <c r="H400" s="7">
        <v>1797880000000</v>
      </c>
      <c r="I400" s="1"/>
      <c r="J400" s="7">
        <v>4.6342333333333334</v>
      </c>
      <c r="K400" s="7">
        <v>4.2341666666666669</v>
      </c>
      <c r="L400" s="7">
        <v>1116.768310546875</v>
      </c>
      <c r="M400" s="7">
        <v>417.98779296875</v>
      </c>
      <c r="N400" s="7">
        <v>62300287.5</v>
      </c>
      <c r="O400" s="1"/>
      <c r="P400" s="7">
        <v>-59678456449.0187</v>
      </c>
      <c r="Q400" s="1">
        <v>-20810252020.248047</v>
      </c>
      <c r="R400" s="7">
        <v>368148000000</v>
      </c>
      <c r="S400" s="7">
        <v>1818652069766.9861</v>
      </c>
      <c r="T400" s="7">
        <v>312971.40000000002</v>
      </c>
      <c r="U400" s="7">
        <v>1025119000000</v>
      </c>
      <c r="V400" s="7">
        <v>7.4002356502714512</v>
      </c>
      <c r="W400">
        <v>1967248000000</v>
      </c>
      <c r="X400">
        <v>312.38277096918296</v>
      </c>
      <c r="Y400" s="7">
        <v>0</v>
      </c>
      <c r="Z400" s="7">
        <v>0</v>
      </c>
      <c r="AA400" s="7">
        <v>0</v>
      </c>
      <c r="AB400" s="7">
        <v>0</v>
      </c>
      <c r="AC400" s="7">
        <v>0</v>
      </c>
      <c r="AD400" s="7">
        <v>0</v>
      </c>
      <c r="AE400" s="7">
        <v>0</v>
      </c>
      <c r="AF400" s="7">
        <v>0</v>
      </c>
      <c r="AG400" s="7">
        <v>0</v>
      </c>
      <c r="AH400" s="7">
        <v>0</v>
      </c>
      <c r="AI400" s="7">
        <v>0</v>
      </c>
      <c r="AJ400" s="7">
        <v>0</v>
      </c>
      <c r="AK400" s="7">
        <v>0</v>
      </c>
      <c r="AL400" s="7">
        <v>0</v>
      </c>
      <c r="AM400" s="7">
        <f t="array" ref="AM400">IF(AL400="NA","NA",IF(SUM(ABS(Y400:AL400))&gt;0,1,0))</f>
        <v>0</v>
      </c>
      <c r="AN400" s="7">
        <f t="shared" si="36"/>
        <v>0</v>
      </c>
      <c r="AO400" s="7">
        <f t="shared" si="37"/>
        <v>0</v>
      </c>
      <c r="AP400" s="7">
        <f t="shared" si="38"/>
        <v>0</v>
      </c>
      <c r="AQ400" s="7">
        <f t="shared" si="39"/>
        <v>0</v>
      </c>
      <c r="AR400" s="7">
        <f t="shared" si="40"/>
        <v>0</v>
      </c>
    </row>
    <row r="401" spans="1:44" x14ac:dyDescent="0.25">
      <c r="A401" s="3" t="s">
        <v>32</v>
      </c>
      <c r="B401" s="1">
        <v>2009</v>
      </c>
      <c r="C401" s="7">
        <v>98.671000000000006</v>
      </c>
      <c r="D401" s="7">
        <v>98.05</v>
      </c>
      <c r="E401" s="7">
        <v>1722963000000.0005</v>
      </c>
      <c r="F401">
        <v>1934418085551.0671</v>
      </c>
      <c r="G401" s="7">
        <v>1885935000000</v>
      </c>
      <c r="H401" s="7">
        <v>1742729000000</v>
      </c>
      <c r="I401" s="1"/>
      <c r="J401" s="7">
        <v>1.2283583333333334</v>
      </c>
      <c r="K401" s="7">
        <v>3.6483333333333334</v>
      </c>
      <c r="L401" s="7">
        <v>1112.5888671875</v>
      </c>
      <c r="M401" s="7">
        <v>373.19796752929687</v>
      </c>
      <c r="N401" s="7">
        <v>62615472</v>
      </c>
      <c r="O401" s="1"/>
      <c r="P401" s="7">
        <v>-47534291646.414444</v>
      </c>
      <c r="Q401" s="1">
        <v>-50343115981.085449</v>
      </c>
      <c r="R401" s="7">
        <v>329686000000</v>
      </c>
      <c r="S401" s="7">
        <v>1793069302078.9412</v>
      </c>
      <c r="T401" s="7">
        <v>279241.10000000003</v>
      </c>
      <c r="U401" s="7">
        <v>1028771000000</v>
      </c>
      <c r="V401" s="7">
        <v>9.1506112851652173</v>
      </c>
      <c r="W401">
        <v>1920576910000</v>
      </c>
      <c r="X401">
        <v>271.81651462559</v>
      </c>
      <c r="Y401" s="7">
        <v>0</v>
      </c>
      <c r="Z401" s="7">
        <v>0</v>
      </c>
      <c r="AA401" s="7">
        <v>0</v>
      </c>
      <c r="AB401" s="7">
        <v>0</v>
      </c>
      <c r="AC401" s="7">
        <v>0</v>
      </c>
      <c r="AD401" s="7">
        <v>0</v>
      </c>
      <c r="AE401" s="7">
        <v>0</v>
      </c>
      <c r="AF401" s="7">
        <v>0</v>
      </c>
      <c r="AG401" s="7">
        <v>0</v>
      </c>
      <c r="AH401" s="7">
        <v>0</v>
      </c>
      <c r="AI401" s="7">
        <v>0</v>
      </c>
      <c r="AJ401" s="7">
        <v>0</v>
      </c>
      <c r="AK401" s="7">
        <v>0</v>
      </c>
      <c r="AL401" s="7">
        <v>0</v>
      </c>
      <c r="AM401" s="7">
        <f t="array" ref="AM401">IF(AL401="NA","NA",IF(SUM(ABS(Y401:AL401))&gt;0,1,0))</f>
        <v>0</v>
      </c>
      <c r="AN401" s="7">
        <f t="shared" si="36"/>
        <v>0</v>
      </c>
      <c r="AO401" s="7">
        <f t="shared" si="37"/>
        <v>0</v>
      </c>
      <c r="AP401" s="7">
        <f t="shared" si="38"/>
        <v>0</v>
      </c>
      <c r="AQ401" s="7">
        <f t="shared" si="39"/>
        <v>0</v>
      </c>
      <c r="AR401" s="7">
        <f t="shared" si="40"/>
        <v>0</v>
      </c>
    </row>
    <row r="402" spans="1:44" x14ac:dyDescent="0.25">
      <c r="A402" s="3" t="s">
        <v>32</v>
      </c>
      <c r="B402" s="1">
        <v>2010</v>
      </c>
      <c r="C402" s="7">
        <v>99.623999999999995</v>
      </c>
      <c r="D402" s="7">
        <v>99.966000000000008</v>
      </c>
      <c r="E402" s="7">
        <v>1851415000000.0005</v>
      </c>
      <c r="F402">
        <v>1973760965699.0098</v>
      </c>
      <c r="G402" s="7">
        <v>1935608000000</v>
      </c>
      <c r="H402" s="7">
        <v>1771474000000</v>
      </c>
      <c r="I402" s="1"/>
      <c r="J402" s="7">
        <v>0.81095833333333334</v>
      </c>
      <c r="K402" s="7">
        <v>3.1183333333333332</v>
      </c>
      <c r="L402" s="7">
        <v>1125.199951171875</v>
      </c>
      <c r="M402" s="7">
        <v>376.60000610351562</v>
      </c>
      <c r="N402" s="7">
        <v>62927112.5</v>
      </c>
      <c r="O402" s="1"/>
      <c r="P402" s="7">
        <v>-58055070297.229263</v>
      </c>
      <c r="Q402" s="1">
        <v>-49007923601.486816</v>
      </c>
      <c r="R402" s="7">
        <v>333550000000</v>
      </c>
      <c r="S402" s="7">
        <v>1820468435461.1055</v>
      </c>
      <c r="T402" s="7">
        <v>280254.7</v>
      </c>
      <c r="U402" s="7">
        <v>1044688000000</v>
      </c>
      <c r="V402" s="7">
        <v>9.29990734036293</v>
      </c>
      <c r="W402">
        <v>1976078730000</v>
      </c>
      <c r="X402">
        <v>280.5262146070603</v>
      </c>
      <c r="Y402" s="7">
        <v>0</v>
      </c>
      <c r="Z402" s="7">
        <v>0</v>
      </c>
      <c r="AA402" s="7">
        <v>0</v>
      </c>
      <c r="AB402" s="7">
        <v>0</v>
      </c>
      <c r="AC402" s="7">
        <v>0</v>
      </c>
      <c r="AD402" s="7">
        <v>0</v>
      </c>
      <c r="AE402" s="7">
        <v>0</v>
      </c>
      <c r="AF402" s="7">
        <v>0</v>
      </c>
      <c r="AG402" s="7">
        <v>0</v>
      </c>
      <c r="AH402" s="7">
        <v>0</v>
      </c>
      <c r="AI402" s="7">
        <v>0</v>
      </c>
      <c r="AJ402" s="7">
        <v>0</v>
      </c>
      <c r="AK402" s="7">
        <v>0</v>
      </c>
      <c r="AL402" s="7">
        <v>0</v>
      </c>
      <c r="AM402" s="7">
        <f t="array" ref="AM402">IF(AL402="NA","NA",IF(SUM(ABS(Y402:AL402))&gt;0,1,0))</f>
        <v>0</v>
      </c>
      <c r="AN402" s="7">
        <f t="shared" si="36"/>
        <v>0</v>
      </c>
      <c r="AO402" s="7">
        <f>IF(AF401&lt;&gt;"NA",IF(AND(AF402=0,Y403=0,SUM(AH401:AL401,AA401:AE401)=SUM(AG402:AL402,Z402:AE402),SUM(AG402:AL402,Z402:AE402)&lt;&gt;0),AO401,IF(SUM(AF402:AL402)/(SUM(Y402:AL402)+0.01)&gt;0.5,1,0)),IF(SUM(AF402:AL402)/(SUM(Y402:AL402)+0.01)&gt;0.5,1,0))</f>
        <v>0</v>
      </c>
      <c r="AP402" s="7">
        <f t="shared" si="38"/>
        <v>0</v>
      </c>
      <c r="AQ402" s="7">
        <f t="shared" si="39"/>
        <v>0</v>
      </c>
      <c r="AR402" s="7">
        <f t="shared" si="40"/>
        <v>0</v>
      </c>
    </row>
    <row r="403" spans="1:44" x14ac:dyDescent="0.25">
      <c r="A403" s="3" t="s">
        <v>32</v>
      </c>
      <c r="B403" s="1">
        <v>2011</v>
      </c>
      <c r="C403" s="7">
        <v>99.266000000000005</v>
      </c>
      <c r="D403" s="7">
        <v>100.595</v>
      </c>
      <c r="E403" s="7">
        <v>1985434000000.0005</v>
      </c>
      <c r="F403">
        <v>2024056799499.7866</v>
      </c>
      <c r="G403" s="7">
        <v>2000274000000</v>
      </c>
      <c r="H403" s="7">
        <v>1807351000000</v>
      </c>
      <c r="I403" s="1"/>
      <c r="J403" s="7">
        <v>1.3906000000000001</v>
      </c>
      <c r="K403" s="7">
        <v>3.3200000000000003</v>
      </c>
      <c r="L403" s="7">
        <v>1130.85205078125</v>
      </c>
      <c r="M403" s="7">
        <v>391.28305053710937</v>
      </c>
      <c r="N403" s="7">
        <v>63249090.5</v>
      </c>
      <c r="O403" s="1"/>
      <c r="P403" s="7">
        <v>-82073038867.743729</v>
      </c>
      <c r="Q403" s="1">
        <v>-30775442293.510742</v>
      </c>
      <c r="R403" s="7">
        <v>343441000000</v>
      </c>
      <c r="S403" s="7">
        <v>1838134551022.5107</v>
      </c>
      <c r="T403" s="7">
        <v>289846.90000000002</v>
      </c>
      <c r="U403" s="7">
        <v>1050150000000</v>
      </c>
      <c r="V403" s="7">
        <v>9.1753266870626522</v>
      </c>
      <c r="W403">
        <v>2043994040000</v>
      </c>
      <c r="X403">
        <v>289.92802817020913</v>
      </c>
      <c r="Y403" s="7">
        <v>1.1599999999999999</v>
      </c>
      <c r="Z403" s="7">
        <v>0</v>
      </c>
      <c r="AA403" s="7">
        <v>0.66</v>
      </c>
      <c r="AB403" s="7">
        <v>0</v>
      </c>
      <c r="AC403" s="7">
        <v>-1.1000000000000001</v>
      </c>
      <c r="AD403" s="7">
        <v>0</v>
      </c>
      <c r="AE403" s="7">
        <v>0</v>
      </c>
      <c r="AF403" s="7">
        <v>1.3149999999999999</v>
      </c>
      <c r="AG403" s="7">
        <v>0</v>
      </c>
      <c r="AH403" s="7">
        <v>0.44</v>
      </c>
      <c r="AI403" s="7">
        <v>0.41</v>
      </c>
      <c r="AJ403" s="7">
        <v>0.05</v>
      </c>
      <c r="AK403" s="7">
        <v>0</v>
      </c>
      <c r="AL403" s="7">
        <v>0</v>
      </c>
      <c r="AM403" s="7">
        <f t="array" ref="AM403">IF(AL403="NA","NA",IF(SUM(ABS(Y403:AL403))&gt;0,1,0))</f>
        <v>1</v>
      </c>
      <c r="AN403" s="7">
        <f t="shared" si="36"/>
        <v>0</v>
      </c>
      <c r="AO403" s="7">
        <f>IF(AF402&lt;&gt;"NA",IF(AND(AF403=0,Y404=0,SUM(AH402:AL402,AA402:AE402)=SUM(AG403:AL403,Z403:AE403),SUM(AG403:AL403,Z403:AE403)&lt;&gt;0),AO402,IF(SUM(AF403:AL403)/(SUM(Y403:AL403)+0.01)&gt;0.5,1,0)),IF(SUM(AF403:AL403)/(SUM(Y403:AL403)+0.01)&gt;0.5,1,0))</f>
        <v>1</v>
      </c>
      <c r="AP403" s="7">
        <f t="shared" si="38"/>
        <v>2.4749999999999996</v>
      </c>
      <c r="AQ403" s="7">
        <f t="shared" si="39"/>
        <v>1.1599999999999999</v>
      </c>
      <c r="AR403" s="7">
        <f t="shared" si="40"/>
        <v>1.3149999999999999</v>
      </c>
    </row>
    <row r="404" spans="1:44" x14ac:dyDescent="0.25">
      <c r="A404" s="3" t="s">
        <v>32</v>
      </c>
      <c r="B404" s="1">
        <v>2012</v>
      </c>
      <c r="C404" s="7">
        <v>99.061000000000007</v>
      </c>
      <c r="D404" s="7">
        <v>99.454999999999998</v>
      </c>
      <c r="E404" s="7">
        <v>2221388000000.0005</v>
      </c>
      <c r="F404">
        <v>2080199853969.9019</v>
      </c>
      <c r="G404" s="7">
        <v>2031748000000</v>
      </c>
      <c r="H404" s="7">
        <v>1808171000000</v>
      </c>
      <c r="I404" s="1"/>
      <c r="J404" s="7">
        <v>0.57317499999999999</v>
      </c>
      <c r="K404" s="7">
        <v>2.5366666666666666</v>
      </c>
      <c r="L404" s="7">
        <v>1125.456298828125</v>
      </c>
      <c r="M404" s="7">
        <v>385.59078979492187</v>
      </c>
      <c r="N404" s="7">
        <v>63556191</v>
      </c>
      <c r="O404" s="1"/>
      <c r="P404" s="7">
        <v>-57388574355.616264</v>
      </c>
      <c r="Q404" s="1">
        <v>-28422851435.888428</v>
      </c>
      <c r="R404" s="7">
        <v>339377000000</v>
      </c>
      <c r="S404" s="7">
        <v>1836656232410.8477</v>
      </c>
      <c r="T404" s="7">
        <v>291914.7</v>
      </c>
      <c r="U404" s="7">
        <v>1046568000000</v>
      </c>
      <c r="V404" s="7">
        <v>9.8257071305770793</v>
      </c>
      <c r="W404">
        <v>2067175000000</v>
      </c>
      <c r="X404">
        <v>285.75782776125334</v>
      </c>
      <c r="Y404" s="7">
        <v>0.39</v>
      </c>
      <c r="Z404" s="7">
        <v>0.66</v>
      </c>
      <c r="AA404" s="7">
        <v>0.25</v>
      </c>
      <c r="AB404" s="7">
        <v>0.45</v>
      </c>
      <c r="AC404" s="7">
        <v>0</v>
      </c>
      <c r="AD404" s="7">
        <v>0</v>
      </c>
      <c r="AE404" s="7">
        <v>0</v>
      </c>
      <c r="AF404" s="7">
        <v>0.63</v>
      </c>
      <c r="AG404" s="7">
        <v>0.44</v>
      </c>
      <c r="AH404" s="7">
        <v>0.59</v>
      </c>
      <c r="AI404" s="7">
        <v>0.3</v>
      </c>
      <c r="AJ404" s="7">
        <v>0</v>
      </c>
      <c r="AK404" s="7">
        <v>0</v>
      </c>
      <c r="AL404" s="7">
        <v>0</v>
      </c>
      <c r="AM404" s="7">
        <f t="array" ref="AM404">IF(AL404="NA","NA",IF(SUM(ABS(Y404:AL404))&gt;0,1,0))</f>
        <v>1</v>
      </c>
      <c r="AN404" s="7">
        <f t="shared" si="36"/>
        <v>0</v>
      </c>
      <c r="AO404" s="7">
        <f>IF(AF403&lt;&gt;"NA",IF(AND(AF404=0,Y405=0,SUM(AH403:AL403,AA403:AE403)=SUM(AG404:AL404,Z404:AE404),SUM(AG404:AL404,Z404:AE404)&lt;&gt;0),AO403,IF(SUM(AF404:AL404)/(SUM(Y404:AL404)+0.01)&gt;0.5,1,0)),IF(SUM(AF404:AL404)/(SUM(Y404:AL404)+0.01)&gt;0.5,1,0))</f>
        <v>1</v>
      </c>
      <c r="AP404" s="7">
        <f t="shared" si="38"/>
        <v>2.12</v>
      </c>
      <c r="AQ404" s="7">
        <f t="shared" si="39"/>
        <v>1.05</v>
      </c>
      <c r="AR404" s="7">
        <f t="shared" si="40"/>
        <v>1.07</v>
      </c>
    </row>
    <row r="405" spans="1:44" x14ac:dyDescent="0.25">
      <c r="A405" s="3" t="s">
        <v>32</v>
      </c>
      <c r="B405" s="1">
        <v>2013</v>
      </c>
      <c r="C405" s="7" t="s">
        <v>24</v>
      </c>
      <c r="D405" s="7" t="s">
        <v>24</v>
      </c>
      <c r="E405" s="7">
        <v>2319800928716.9932</v>
      </c>
      <c r="F405">
        <v>2138278629858.8564</v>
      </c>
      <c r="G405" s="7">
        <v>2060419000000</v>
      </c>
      <c r="H405" s="7">
        <v>1812995000000</v>
      </c>
      <c r="J405" s="7">
        <v>0.18377121212121211</v>
      </c>
      <c r="K405" s="7">
        <v>2.2329430173196085</v>
      </c>
      <c r="L405" s="7" t="s">
        <v>24</v>
      </c>
      <c r="M405" s="7" t="s">
        <v>24</v>
      </c>
      <c r="N405" s="15">
        <f>FORECAST(B405,N401:N404,B401:B404)</f>
        <v>63873000.25</v>
      </c>
      <c r="P405" s="7">
        <v>-55749330703.129089</v>
      </c>
      <c r="Q405" s="7" t="s">
        <v>24</v>
      </c>
      <c r="R405" s="7">
        <v>332240000000</v>
      </c>
      <c r="S405" s="7">
        <v>1841106196213.6514</v>
      </c>
      <c r="T405" s="7">
        <v>301931.3</v>
      </c>
      <c r="U405" s="7">
        <v>1050842000000</v>
      </c>
      <c r="V405" s="7" t="s">
        <v>24</v>
      </c>
      <c r="W405" s="7" t="s">
        <v>24</v>
      </c>
      <c r="X405">
        <v>277.64612940879317</v>
      </c>
      <c r="Y405" s="7">
        <v>1.4</v>
      </c>
      <c r="Z405" s="7">
        <v>0.25</v>
      </c>
      <c r="AA405" s="7">
        <v>0.45</v>
      </c>
      <c r="AB405" s="7">
        <v>0</v>
      </c>
      <c r="AC405" s="7">
        <v>0</v>
      </c>
      <c r="AD405" s="7">
        <v>0</v>
      </c>
      <c r="AE405" s="7">
        <v>0</v>
      </c>
      <c r="AF405" s="7">
        <v>0.6</v>
      </c>
      <c r="AG405" s="7">
        <v>0.59</v>
      </c>
      <c r="AH405" s="7">
        <v>0.7</v>
      </c>
      <c r="AI405" s="7">
        <v>0</v>
      </c>
      <c r="AJ405" s="7">
        <v>0</v>
      </c>
      <c r="AK405" s="7">
        <v>0</v>
      </c>
      <c r="AL405" s="7">
        <v>0</v>
      </c>
      <c r="AM405" s="7">
        <f t="array" ref="AM405">IF(AL405="NA","NA",IF(SUM(ABS(Y405:AL405))&gt;0,1,0))</f>
        <v>1</v>
      </c>
      <c r="AN405" s="7">
        <f t="shared" si="36"/>
        <v>1</v>
      </c>
      <c r="AO405" s="7">
        <f>IF(AF404&lt;&gt;"NA",IF(AND(AF405=0,Y406=0,SUM(AH404:AL404,AA404:AE404)=SUM(AG405:AL405,Z405:AE405),SUM(AG405:AL405,Z405:AE405)&lt;&gt;0),AO404,IF(SUM(AF405:AL405)/(SUM(Y405:AL405)+0.01)&gt;0.5,1,0)),IF(SUM(AF405:AL405)/(SUM(Y405:AL405)+0.01)&gt;0.5,1,0))</f>
        <v>0</v>
      </c>
      <c r="AP405" s="7">
        <f t="shared" si="38"/>
        <v>2.84</v>
      </c>
      <c r="AQ405" s="7">
        <f t="shared" si="39"/>
        <v>1.65</v>
      </c>
      <c r="AR405" s="7">
        <f t="shared" si="40"/>
        <v>1.19</v>
      </c>
    </row>
    <row r="406" spans="1:44" x14ac:dyDescent="0.25">
      <c r="A406" s="3" t="s">
        <v>32</v>
      </c>
      <c r="B406" s="1">
        <v>2014</v>
      </c>
      <c r="C406" s="7" t="s">
        <v>24</v>
      </c>
      <c r="D406" s="7" t="s">
        <v>24</v>
      </c>
      <c r="E406" s="7">
        <v>2416441851076.5088</v>
      </c>
      <c r="F406" s="7" t="s">
        <v>24</v>
      </c>
      <c r="G406" s="7">
        <v>2097976734939.7346</v>
      </c>
      <c r="H406" s="7">
        <v>1831491833647.4346</v>
      </c>
      <c r="J406" s="7" t="s">
        <v>24</v>
      </c>
      <c r="K406" s="7" t="s">
        <v>24</v>
      </c>
      <c r="L406" s="7" t="s">
        <v>24</v>
      </c>
      <c r="M406" s="7" t="s">
        <v>24</v>
      </c>
      <c r="N406" s="7" t="s">
        <v>24</v>
      </c>
      <c r="P406" s="7">
        <v>-59018176212.262833</v>
      </c>
      <c r="Q406" s="7" t="s">
        <v>24</v>
      </c>
      <c r="R406" s="7">
        <v>335950873978.92621</v>
      </c>
      <c r="S406" s="7">
        <v>1859150211517.6914</v>
      </c>
      <c r="T406" s="7" t="s">
        <v>24</v>
      </c>
      <c r="U406" s="7">
        <v>1060404005339.2533</v>
      </c>
      <c r="V406" s="7" t="s">
        <v>24</v>
      </c>
      <c r="W406" s="7" t="s">
        <v>24</v>
      </c>
      <c r="X406" s="12" t="s">
        <v>24</v>
      </c>
      <c r="Y406" s="7">
        <v>0</v>
      </c>
      <c r="Z406" s="7">
        <v>0</v>
      </c>
      <c r="AA406" s="7">
        <v>0</v>
      </c>
      <c r="AB406" s="7">
        <v>0</v>
      </c>
      <c r="AC406" s="7">
        <v>0</v>
      </c>
      <c r="AD406" s="7">
        <v>0</v>
      </c>
      <c r="AE406" s="7">
        <v>0</v>
      </c>
      <c r="AF406" s="7">
        <v>0</v>
      </c>
      <c r="AG406" s="7">
        <v>0</v>
      </c>
      <c r="AH406" s="7">
        <v>0</v>
      </c>
      <c r="AI406" s="7">
        <v>0</v>
      </c>
      <c r="AJ406" s="7">
        <v>0</v>
      </c>
      <c r="AK406" s="7">
        <v>0</v>
      </c>
      <c r="AL406" s="7">
        <v>0</v>
      </c>
      <c r="AM406" s="7">
        <f t="array" ref="AM406">IF(AL406="NA","NA",IF(SUM(ABS(Y406:AL406))&gt;0,1,0))</f>
        <v>0</v>
      </c>
      <c r="AN406" s="7">
        <f t="shared" si="36"/>
        <v>0</v>
      </c>
      <c r="AO406" s="7">
        <f>IF(AF405&lt;&gt;"NA",IF(AND(AF406=0,Y407=0,SUM(AH405:AL405,AA405:AE405)=SUM(AG406:AL406,Z406:AE406),SUM(AG406:AL406,Z406:AE406)&lt;&gt;0),AO405,IF(SUM(AF406:AL406)/(SUM(Y406:AL406)+0.01)&gt;0.5,1,0)),IF(SUM(AF406:AL406)/(SUM(Y406:AL406)+0.01)&gt;0.5,1,0))</f>
        <v>0</v>
      </c>
      <c r="AP406" s="7">
        <f t="shared" si="38"/>
        <v>0</v>
      </c>
      <c r="AQ406" s="7">
        <f t="shared" si="39"/>
        <v>0</v>
      </c>
      <c r="AR406" s="7">
        <f t="shared" si="40"/>
        <v>0</v>
      </c>
    </row>
    <row r="407" spans="1:44" x14ac:dyDescent="0.25">
      <c r="A407" s="3" t="s">
        <v>33</v>
      </c>
      <c r="B407" s="1">
        <v>1970</v>
      </c>
      <c r="C407" s="7" t="s">
        <v>24</v>
      </c>
      <c r="D407" s="7" t="s">
        <v>24</v>
      </c>
      <c r="E407" s="7">
        <v>35938000000</v>
      </c>
      <c r="F407" s="7" t="s">
        <v>24</v>
      </c>
      <c r="G407" s="7">
        <v>51695000000</v>
      </c>
      <c r="H407" s="7">
        <v>561174000000</v>
      </c>
      <c r="I407" s="1"/>
      <c r="J407" s="7">
        <v>8.1306008562374128</v>
      </c>
      <c r="K407" s="7">
        <v>8.6341666666666672</v>
      </c>
      <c r="L407" s="7">
        <v>321.85568237304687</v>
      </c>
      <c r="M407" s="7">
        <v>103.81443023681641</v>
      </c>
      <c r="N407" s="7">
        <v>55632000</v>
      </c>
      <c r="O407" s="1"/>
      <c r="P407" s="7">
        <v>1047934448.7511396</v>
      </c>
      <c r="Q407" s="1">
        <v>10680140552.041016</v>
      </c>
      <c r="R407" s="7">
        <v>90294000000</v>
      </c>
      <c r="S407" s="7">
        <v>550493859447.95898</v>
      </c>
      <c r="T407" s="7">
        <v>63640.700000000004</v>
      </c>
      <c r="U407" s="7">
        <v>304890615965.91455</v>
      </c>
      <c r="V407" s="7">
        <v>3.4993163985476414</v>
      </c>
      <c r="W407">
        <v>52933845562.528603</v>
      </c>
      <c r="X407">
        <v>89.323670538517504</v>
      </c>
      <c r="Y407" s="7" t="s">
        <v>24</v>
      </c>
      <c r="Z407" s="7" t="s">
        <v>24</v>
      </c>
      <c r="AA407" s="7" t="s">
        <v>24</v>
      </c>
      <c r="AB407" s="7" t="s">
        <v>24</v>
      </c>
      <c r="AC407" s="7" t="s">
        <v>24</v>
      </c>
      <c r="AD407" s="7" t="s">
        <v>24</v>
      </c>
      <c r="AE407" s="7" t="s">
        <v>24</v>
      </c>
      <c r="AF407" s="7" t="s">
        <v>24</v>
      </c>
      <c r="AG407" s="7" t="s">
        <v>24</v>
      </c>
      <c r="AH407" s="7" t="s">
        <v>24</v>
      </c>
      <c r="AI407" s="7" t="s">
        <v>24</v>
      </c>
      <c r="AJ407" s="7" t="s">
        <v>24</v>
      </c>
      <c r="AK407" s="7" t="s">
        <v>24</v>
      </c>
      <c r="AL407" s="7" t="s">
        <v>24</v>
      </c>
      <c r="AM407" s="7" t="s">
        <v>24</v>
      </c>
      <c r="AN407" s="7" t="s">
        <v>24</v>
      </c>
      <c r="AO407" s="7" t="s">
        <v>24</v>
      </c>
      <c r="AP407" s="7" t="str">
        <f t="shared" si="38"/>
        <v>NA</v>
      </c>
      <c r="AQ407" s="7" t="str">
        <f t="shared" si="39"/>
        <v>NA</v>
      </c>
      <c r="AR407" s="7" t="str">
        <f t="shared" si="40"/>
        <v>NA</v>
      </c>
    </row>
    <row r="408" spans="1:44" x14ac:dyDescent="0.25">
      <c r="A408" s="3" t="s">
        <v>33</v>
      </c>
      <c r="B408" s="1">
        <v>1971</v>
      </c>
      <c r="C408" s="7" t="s">
        <v>24</v>
      </c>
      <c r="D408" s="7" t="s">
        <v>24</v>
      </c>
      <c r="E408" s="7">
        <v>41464000000</v>
      </c>
      <c r="F408" s="7" t="s">
        <v>24</v>
      </c>
      <c r="G408" s="7">
        <v>57654000000</v>
      </c>
      <c r="H408" s="7">
        <v>574278000000</v>
      </c>
      <c r="I408" s="1"/>
      <c r="J408" s="7">
        <v>6.2502068343455299</v>
      </c>
      <c r="K408" s="7">
        <v>7.8683333333333332</v>
      </c>
      <c r="L408" s="7">
        <v>330.09432983398437</v>
      </c>
      <c r="M408" s="7">
        <v>106.50943756103516</v>
      </c>
      <c r="N408" s="7">
        <v>55928000</v>
      </c>
      <c r="O408" s="1"/>
      <c r="P408" s="7">
        <v>2013751849.1745701</v>
      </c>
      <c r="Q408" s="1">
        <v>6295367008.6306152</v>
      </c>
      <c r="R408" s="7">
        <v>92180000000</v>
      </c>
      <c r="S408" s="7">
        <v>567982632991.36938</v>
      </c>
      <c r="T408" s="7">
        <v>66436.900000000009</v>
      </c>
      <c r="U408" s="7">
        <v>315419092642.32831</v>
      </c>
      <c r="V408" s="7">
        <v>4.1384705652258953</v>
      </c>
      <c r="W408">
        <v>58922072118.778999</v>
      </c>
      <c r="X408">
        <v>92.785733594626166</v>
      </c>
      <c r="Y408" s="7" t="s">
        <v>24</v>
      </c>
      <c r="Z408" s="7" t="s">
        <v>24</v>
      </c>
      <c r="AA408" s="7" t="s">
        <v>24</v>
      </c>
      <c r="AB408" s="7" t="s">
        <v>24</v>
      </c>
      <c r="AC408" s="7" t="s">
        <v>24</v>
      </c>
      <c r="AD408" s="7" t="s">
        <v>24</v>
      </c>
      <c r="AE408" s="7" t="s">
        <v>24</v>
      </c>
      <c r="AF408" s="7" t="s">
        <v>24</v>
      </c>
      <c r="AG408" s="7" t="s">
        <v>24</v>
      </c>
      <c r="AH408" s="7" t="s">
        <v>24</v>
      </c>
      <c r="AI408" s="7" t="s">
        <v>24</v>
      </c>
      <c r="AJ408" s="7" t="s">
        <v>24</v>
      </c>
      <c r="AK408" s="7" t="s">
        <v>24</v>
      </c>
      <c r="AL408" s="7" t="s">
        <v>24</v>
      </c>
      <c r="AM408" s="7" t="s">
        <v>24</v>
      </c>
      <c r="AN408" s="7" t="s">
        <v>24</v>
      </c>
      <c r="AO408" s="7" t="s">
        <v>24</v>
      </c>
      <c r="AP408" s="7" t="str">
        <f t="shared" si="38"/>
        <v>NA</v>
      </c>
      <c r="AQ408" s="7" t="str">
        <f t="shared" si="39"/>
        <v>NA</v>
      </c>
      <c r="AR408" s="7" t="str">
        <f t="shared" si="40"/>
        <v>NA</v>
      </c>
    </row>
    <row r="409" spans="1:44" x14ac:dyDescent="0.25">
      <c r="A409" s="3" t="s">
        <v>33</v>
      </c>
      <c r="B409" s="1">
        <v>1972</v>
      </c>
      <c r="C409" s="7" t="s">
        <v>24</v>
      </c>
      <c r="D409" s="7" t="s">
        <v>24</v>
      </c>
      <c r="E409" s="7">
        <v>40843000000</v>
      </c>
      <c r="F409" s="7" t="s">
        <v>24</v>
      </c>
      <c r="G409" s="7">
        <v>64602000000</v>
      </c>
      <c r="H409" s="7">
        <v>596452000000</v>
      </c>
      <c r="I409" s="1"/>
      <c r="J409" s="7">
        <v>7.5607340673974717</v>
      </c>
      <c r="K409" s="7">
        <v>8.375</v>
      </c>
      <c r="L409" s="7">
        <v>347.89474487304687</v>
      </c>
      <c r="M409" s="7">
        <v>108.68421173095703</v>
      </c>
      <c r="N409" s="7">
        <v>56097000</v>
      </c>
      <c r="O409" s="1"/>
      <c r="P409" s="7">
        <v>-6683824.2979106903</v>
      </c>
      <c r="Q409" s="1">
        <v>1017953360.2043457</v>
      </c>
      <c r="R409" s="7">
        <v>92099000000</v>
      </c>
      <c r="S409" s="7">
        <v>595434046639.79565</v>
      </c>
      <c r="T409" s="7">
        <v>67243.900000000009</v>
      </c>
      <c r="U409" s="7">
        <v>336040838345.07019</v>
      </c>
      <c r="V409" s="7">
        <v>4.3432151856860699</v>
      </c>
      <c r="W409">
        <v>65851145697.300293</v>
      </c>
      <c r="X409">
        <v>93.525882507092035</v>
      </c>
      <c r="Y409" s="7" t="s">
        <v>24</v>
      </c>
      <c r="Z409" s="7" t="s">
        <v>24</v>
      </c>
      <c r="AA409" s="7" t="s">
        <v>24</v>
      </c>
      <c r="AB409" s="7" t="s">
        <v>24</v>
      </c>
      <c r="AC409" s="7" t="s">
        <v>24</v>
      </c>
      <c r="AD409" s="7" t="s">
        <v>24</v>
      </c>
      <c r="AE409" s="7" t="s">
        <v>24</v>
      </c>
      <c r="AF409" s="7" t="s">
        <v>24</v>
      </c>
      <c r="AG409" s="7" t="s">
        <v>24</v>
      </c>
      <c r="AH409" s="7" t="s">
        <v>24</v>
      </c>
      <c r="AI409" s="7" t="s">
        <v>24</v>
      </c>
      <c r="AJ409" s="7" t="s">
        <v>24</v>
      </c>
      <c r="AK409" s="7" t="s">
        <v>24</v>
      </c>
      <c r="AL409" s="7" t="s">
        <v>24</v>
      </c>
      <c r="AM409" s="7" t="s">
        <v>24</v>
      </c>
      <c r="AN409" s="7" t="s">
        <v>24</v>
      </c>
      <c r="AO409" s="7" t="s">
        <v>24</v>
      </c>
      <c r="AP409" s="7" t="str">
        <f t="shared" si="38"/>
        <v>NA</v>
      </c>
      <c r="AQ409" s="7" t="str">
        <f t="shared" si="39"/>
        <v>NA</v>
      </c>
      <c r="AR409" s="7" t="str">
        <f t="shared" si="40"/>
        <v>NA</v>
      </c>
    </row>
    <row r="410" spans="1:44" x14ac:dyDescent="0.25">
      <c r="A410" s="3" t="s">
        <v>33</v>
      </c>
      <c r="B410" s="1">
        <v>1973</v>
      </c>
      <c r="C410" s="7" t="s">
        <v>24</v>
      </c>
      <c r="D410" s="7" t="s">
        <v>24</v>
      </c>
      <c r="E410" s="7">
        <v>43429000000</v>
      </c>
      <c r="F410" s="7" t="s">
        <v>24</v>
      </c>
      <c r="G410" s="7">
        <v>74507000000</v>
      </c>
      <c r="H410" s="7">
        <v>640867000000</v>
      </c>
      <c r="I410" s="1"/>
      <c r="J410" s="7">
        <v>11.833069442766742</v>
      </c>
      <c r="K410" s="7">
        <v>10.558333333333334</v>
      </c>
      <c r="L410" s="7">
        <v>367.258056640625</v>
      </c>
      <c r="M410" s="7">
        <v>123.30644989013672</v>
      </c>
      <c r="N410" s="7">
        <v>56223000</v>
      </c>
      <c r="O410" s="1"/>
      <c r="P410" s="7">
        <v>-4056085825.0565567</v>
      </c>
      <c r="Q410" s="1">
        <v>12215073051.523193</v>
      </c>
      <c r="R410" s="7">
        <v>98206000000</v>
      </c>
      <c r="S410" s="7">
        <v>628651926948.47681</v>
      </c>
      <c r="T410" s="7">
        <v>70385.600000000006</v>
      </c>
      <c r="U410" s="7">
        <v>355657536165.24011</v>
      </c>
      <c r="V410" s="7">
        <v>3.6509590521400175</v>
      </c>
      <c r="W410">
        <v>76195371778.73999</v>
      </c>
      <c r="X410">
        <v>97.573371079110487</v>
      </c>
      <c r="Y410" s="7" t="s">
        <v>24</v>
      </c>
      <c r="Z410" s="7" t="s">
        <v>24</v>
      </c>
      <c r="AA410" s="7" t="s">
        <v>24</v>
      </c>
      <c r="AB410" s="7" t="s">
        <v>24</v>
      </c>
      <c r="AC410" s="7" t="s">
        <v>24</v>
      </c>
      <c r="AD410" s="7" t="s">
        <v>24</v>
      </c>
      <c r="AE410" s="7" t="s">
        <v>24</v>
      </c>
      <c r="AF410" s="7" t="s">
        <v>24</v>
      </c>
      <c r="AG410" s="7" t="s">
        <v>24</v>
      </c>
      <c r="AH410" s="7" t="s">
        <v>24</v>
      </c>
      <c r="AI410" s="7" t="s">
        <v>24</v>
      </c>
      <c r="AJ410" s="7" t="s">
        <v>24</v>
      </c>
      <c r="AK410" s="7" t="s">
        <v>24</v>
      </c>
      <c r="AL410" s="7" t="s">
        <v>24</v>
      </c>
      <c r="AM410" s="7" t="s">
        <v>24</v>
      </c>
      <c r="AN410" s="7" t="s">
        <v>24</v>
      </c>
      <c r="AO410" s="7" t="s">
        <v>24</v>
      </c>
      <c r="AP410" s="7" t="str">
        <f t="shared" si="38"/>
        <v>NA</v>
      </c>
      <c r="AQ410" s="7" t="str">
        <f t="shared" si="39"/>
        <v>NA</v>
      </c>
      <c r="AR410" s="7" t="str">
        <f t="shared" si="40"/>
        <v>NA</v>
      </c>
    </row>
    <row r="411" spans="1:44" x14ac:dyDescent="0.25">
      <c r="A411" s="3" t="s">
        <v>33</v>
      </c>
      <c r="B411" s="1">
        <v>1974</v>
      </c>
      <c r="C411" s="7">
        <v>98.728000000000009</v>
      </c>
      <c r="D411" s="7" t="s">
        <v>24</v>
      </c>
      <c r="E411" s="7">
        <v>46026000000</v>
      </c>
      <c r="F411" s="7" t="s">
        <v>24</v>
      </c>
      <c r="G411" s="7">
        <v>84475000000</v>
      </c>
      <c r="H411" s="7">
        <v>633681000000</v>
      </c>
      <c r="I411" s="1"/>
      <c r="J411" s="7">
        <v>13.493514889249878</v>
      </c>
      <c r="K411" s="7">
        <v>14.206666666666667</v>
      </c>
      <c r="L411" s="7">
        <v>365.34722900390625</v>
      </c>
      <c r="M411" s="7">
        <v>126.38888549804687</v>
      </c>
      <c r="N411" s="7">
        <v>56236000</v>
      </c>
      <c r="O411" s="1"/>
      <c r="P411" s="7">
        <v>-9247178658.2469406</v>
      </c>
      <c r="Q411" s="1">
        <v>9978094226.0233154</v>
      </c>
      <c r="R411" s="7">
        <v>96299000000</v>
      </c>
      <c r="S411" s="7">
        <v>623702905773.97668</v>
      </c>
      <c r="T411" s="7">
        <v>70411.400000000009</v>
      </c>
      <c r="U411" s="7">
        <v>351555938887.45398</v>
      </c>
      <c r="V411" s="7">
        <v>3.6530559217807208</v>
      </c>
      <c r="W411">
        <v>86271802657.953308</v>
      </c>
      <c r="X411">
        <v>95.59713498568432</v>
      </c>
      <c r="Y411" s="7" t="s">
        <v>24</v>
      </c>
      <c r="Z411" s="7" t="s">
        <v>24</v>
      </c>
      <c r="AA411" s="7" t="s">
        <v>24</v>
      </c>
      <c r="AB411" s="7" t="s">
        <v>24</v>
      </c>
      <c r="AC411" s="7" t="s">
        <v>24</v>
      </c>
      <c r="AD411" s="7" t="s">
        <v>24</v>
      </c>
      <c r="AE411" s="7" t="s">
        <v>24</v>
      </c>
      <c r="AF411" s="7" t="s">
        <v>24</v>
      </c>
      <c r="AG411" s="7" t="s">
        <v>24</v>
      </c>
      <c r="AH411" s="7" t="s">
        <v>24</v>
      </c>
      <c r="AI411" s="7" t="s">
        <v>24</v>
      </c>
      <c r="AJ411" s="7" t="s">
        <v>24</v>
      </c>
      <c r="AK411" s="7" t="s">
        <v>24</v>
      </c>
      <c r="AL411" s="7" t="s">
        <v>24</v>
      </c>
      <c r="AM411" s="7" t="s">
        <v>24</v>
      </c>
      <c r="AN411" s="7" t="s">
        <v>24</v>
      </c>
      <c r="AO411" s="7" t="s">
        <v>24</v>
      </c>
      <c r="AP411" s="7" t="str">
        <f t="shared" si="38"/>
        <v>NA</v>
      </c>
      <c r="AQ411" s="7" t="str">
        <f t="shared" si="39"/>
        <v>NA</v>
      </c>
      <c r="AR411" s="7" t="str">
        <f t="shared" si="40"/>
        <v>NA</v>
      </c>
    </row>
    <row r="412" spans="1:44" x14ac:dyDescent="0.25">
      <c r="A412" s="3" t="s">
        <v>33</v>
      </c>
      <c r="B412" s="1">
        <v>1975</v>
      </c>
      <c r="C412" s="7">
        <v>97.536000000000001</v>
      </c>
      <c r="D412" s="7" t="s">
        <v>24</v>
      </c>
      <c r="E412" s="7">
        <v>57422000000</v>
      </c>
      <c r="F412" s="7" t="s">
        <v>24</v>
      </c>
      <c r="G412" s="7">
        <v>106717000000</v>
      </c>
      <c r="H412" s="7">
        <v>630450000000</v>
      </c>
      <c r="I412" s="1"/>
      <c r="J412" s="7">
        <v>10.639181640676632</v>
      </c>
      <c r="K412" s="7">
        <v>13.181666666666667</v>
      </c>
      <c r="L412" s="7">
        <v>360.94970703125</v>
      </c>
      <c r="M412" s="7">
        <v>122.56983184814453</v>
      </c>
      <c r="N412" s="7">
        <v>56226000</v>
      </c>
      <c r="O412" s="1"/>
      <c r="P412" s="7">
        <v>-3434250735.8871975</v>
      </c>
      <c r="Q412" s="1">
        <v>2747954420.1396484</v>
      </c>
      <c r="R412" s="7">
        <v>94462000000</v>
      </c>
      <c r="S412" s="7">
        <v>627702045579.86035</v>
      </c>
      <c r="T412" s="7">
        <v>70707.199999999997</v>
      </c>
      <c r="U412" s="7">
        <v>350718920817.02539</v>
      </c>
      <c r="V412" s="7">
        <v>4.4959206343126361</v>
      </c>
      <c r="W412">
        <v>108087438428.683</v>
      </c>
      <c r="X412">
        <v>95.22381422799279</v>
      </c>
      <c r="Y412" s="7" t="s">
        <v>24</v>
      </c>
      <c r="Z412" s="7" t="s">
        <v>24</v>
      </c>
      <c r="AA412" s="7" t="s">
        <v>24</v>
      </c>
      <c r="AB412" s="7" t="s">
        <v>24</v>
      </c>
      <c r="AC412" s="7" t="s">
        <v>24</v>
      </c>
      <c r="AD412" s="7" t="s">
        <v>24</v>
      </c>
      <c r="AE412" s="7" t="s">
        <v>24</v>
      </c>
      <c r="AF412" s="7" t="s">
        <v>24</v>
      </c>
      <c r="AG412" s="7" t="s">
        <v>24</v>
      </c>
      <c r="AH412" s="7" t="s">
        <v>24</v>
      </c>
      <c r="AI412" s="7" t="s">
        <v>24</v>
      </c>
      <c r="AJ412" s="7" t="s">
        <v>24</v>
      </c>
      <c r="AK412" s="7" t="s">
        <v>24</v>
      </c>
      <c r="AL412" s="7" t="s">
        <v>24</v>
      </c>
      <c r="AM412" s="7" t="s">
        <v>24</v>
      </c>
      <c r="AN412" s="7" t="s">
        <v>24</v>
      </c>
      <c r="AO412" s="7" t="s">
        <v>24</v>
      </c>
      <c r="AP412" s="7" t="str">
        <f t="shared" si="38"/>
        <v>NA</v>
      </c>
      <c r="AQ412" s="7" t="str">
        <f t="shared" si="39"/>
        <v>NA</v>
      </c>
      <c r="AR412" s="7" t="str">
        <f t="shared" si="40"/>
        <v>NA</v>
      </c>
    </row>
    <row r="413" spans="1:44" x14ac:dyDescent="0.25">
      <c r="A413" s="3" t="s">
        <v>33</v>
      </c>
      <c r="B413" s="1">
        <v>1976</v>
      </c>
      <c r="C413" s="7">
        <v>99.161000000000001</v>
      </c>
      <c r="D413" s="7" t="s">
        <v>24</v>
      </c>
      <c r="E413" s="7">
        <v>65383000000</v>
      </c>
      <c r="F413" s="7" t="s">
        <v>24</v>
      </c>
      <c r="G413" s="7">
        <v>126337000000</v>
      </c>
      <c r="H413" s="7">
        <v>646638000000</v>
      </c>
      <c r="I413" s="1"/>
      <c r="J413" s="7">
        <v>11.597291266337091</v>
      </c>
      <c r="K413" s="7">
        <v>13.61</v>
      </c>
      <c r="L413" s="7">
        <v>361.29806518554688</v>
      </c>
      <c r="M413" s="7">
        <v>123.26923370361328</v>
      </c>
      <c r="N413" s="7">
        <v>56216000</v>
      </c>
      <c r="O413" s="1"/>
      <c r="P413" s="7">
        <v>-1811291246.7287121</v>
      </c>
      <c r="Q413" s="1">
        <v>13779276302.093262</v>
      </c>
      <c r="R413" s="7">
        <v>96195000000</v>
      </c>
      <c r="S413" s="7">
        <v>632858723697.90674</v>
      </c>
      <c r="T413" s="7">
        <v>73159.600000000006</v>
      </c>
      <c r="U413" s="7">
        <v>351216748272.87878</v>
      </c>
      <c r="V413" s="7">
        <v>5.3942383846865845</v>
      </c>
      <c r="W413">
        <v>128060072997.77901</v>
      </c>
      <c r="X413">
        <v>98.859825221399149</v>
      </c>
      <c r="Y413" s="7" t="s">
        <v>24</v>
      </c>
      <c r="Z413" s="7" t="s">
        <v>24</v>
      </c>
      <c r="AA413" s="7" t="s">
        <v>24</v>
      </c>
      <c r="AB413" s="7" t="s">
        <v>24</v>
      </c>
      <c r="AC413" s="7" t="s">
        <v>24</v>
      </c>
      <c r="AD413" s="7" t="s">
        <v>24</v>
      </c>
      <c r="AE413" s="7" t="s">
        <v>24</v>
      </c>
      <c r="AF413" s="7" t="s">
        <v>24</v>
      </c>
      <c r="AG413" s="7" t="s">
        <v>24</v>
      </c>
      <c r="AH413" s="7" t="s">
        <v>24</v>
      </c>
      <c r="AI413" s="7" t="s">
        <v>24</v>
      </c>
      <c r="AJ413" s="7" t="s">
        <v>24</v>
      </c>
      <c r="AK413" s="7" t="s">
        <v>24</v>
      </c>
      <c r="AL413" s="7" t="s">
        <v>24</v>
      </c>
      <c r="AM413" s="7" t="s">
        <v>24</v>
      </c>
      <c r="AN413" s="7" t="s">
        <v>24</v>
      </c>
      <c r="AO413" s="7" t="s">
        <v>24</v>
      </c>
      <c r="AP413" s="7" t="str">
        <f t="shared" si="38"/>
        <v>NA</v>
      </c>
      <c r="AQ413" s="7" t="str">
        <f t="shared" si="39"/>
        <v>NA</v>
      </c>
      <c r="AR413" s="7" t="str">
        <f t="shared" si="40"/>
        <v>NA</v>
      </c>
    </row>
    <row r="414" spans="1:44" x14ac:dyDescent="0.25">
      <c r="A414" s="3" t="s">
        <v>33</v>
      </c>
      <c r="B414" s="1">
        <v>1977</v>
      </c>
      <c r="C414" s="7">
        <v>100.685</v>
      </c>
      <c r="D414" s="7" t="s">
        <v>24</v>
      </c>
      <c r="E414" s="7">
        <v>85747000000</v>
      </c>
      <c r="F414" s="7" t="s">
        <v>24</v>
      </c>
      <c r="G414" s="7">
        <v>147068000000</v>
      </c>
      <c r="H414" s="7">
        <v>662257000000</v>
      </c>
      <c r="I414" s="1"/>
      <c r="J414" s="7">
        <v>7.9714714101334465</v>
      </c>
      <c r="K414" s="7">
        <v>12.0275</v>
      </c>
      <c r="L414" s="7">
        <v>355.0826416015625</v>
      </c>
      <c r="M414" s="7">
        <v>117.14875793457031</v>
      </c>
      <c r="N414" s="7">
        <v>56190000</v>
      </c>
      <c r="O414" s="1"/>
      <c r="P414" s="7">
        <v>2542871089.8631783</v>
      </c>
      <c r="Q414" s="1">
        <v>35090134495.681152</v>
      </c>
      <c r="R414" s="7">
        <v>94780000000</v>
      </c>
      <c r="S414" s="7">
        <v>627166865504.31885</v>
      </c>
      <c r="T414" s="7">
        <v>75514.100000000006</v>
      </c>
      <c r="U414" s="7">
        <v>349229613103.18292</v>
      </c>
      <c r="V414" s="7">
        <v>5.5938201605844968</v>
      </c>
      <c r="W414">
        <v>147127498689.38699</v>
      </c>
      <c r="X414">
        <v>102.75749409733189</v>
      </c>
      <c r="Y414" s="7" t="s">
        <v>24</v>
      </c>
      <c r="Z414" s="7" t="s">
        <v>24</v>
      </c>
      <c r="AA414" s="7" t="s">
        <v>24</v>
      </c>
      <c r="AB414" s="7" t="s">
        <v>24</v>
      </c>
      <c r="AC414" s="7" t="s">
        <v>24</v>
      </c>
      <c r="AD414" s="7" t="s">
        <v>24</v>
      </c>
      <c r="AE414" s="7" t="s">
        <v>24</v>
      </c>
      <c r="AF414" s="7" t="s">
        <v>24</v>
      </c>
      <c r="AG414" s="7" t="s">
        <v>24</v>
      </c>
      <c r="AH414" s="7" t="s">
        <v>24</v>
      </c>
      <c r="AI414" s="7" t="s">
        <v>24</v>
      </c>
      <c r="AJ414" s="7" t="s">
        <v>24</v>
      </c>
      <c r="AK414" s="7" t="s">
        <v>24</v>
      </c>
      <c r="AL414" s="7" t="s">
        <v>24</v>
      </c>
      <c r="AM414" s="7" t="s">
        <v>24</v>
      </c>
      <c r="AN414" s="7" t="s">
        <v>24</v>
      </c>
      <c r="AO414" s="7" t="s">
        <v>24</v>
      </c>
      <c r="AP414" s="7" t="str">
        <f t="shared" si="38"/>
        <v>NA</v>
      </c>
      <c r="AQ414" s="7" t="str">
        <f t="shared" si="39"/>
        <v>NA</v>
      </c>
      <c r="AR414" s="7" t="str">
        <f t="shared" si="40"/>
        <v>NA</v>
      </c>
    </row>
    <row r="415" spans="1:44" x14ac:dyDescent="0.25">
      <c r="A415" s="3" t="s">
        <v>33</v>
      </c>
      <c r="B415" s="1">
        <v>1978</v>
      </c>
      <c r="C415" s="7">
        <v>102.893</v>
      </c>
      <c r="D415" s="7" t="s">
        <v>24</v>
      </c>
      <c r="E415" s="7">
        <v>87954000000</v>
      </c>
      <c r="F415" s="7" t="s">
        <v>24</v>
      </c>
      <c r="G415" s="7">
        <v>169453000000</v>
      </c>
      <c r="H415" s="7">
        <v>683982000000</v>
      </c>
      <c r="I415" s="1"/>
      <c r="J415" s="7">
        <v>9.2403416666666676</v>
      </c>
      <c r="K415" s="7">
        <v>12.065</v>
      </c>
      <c r="L415" s="7">
        <v>379.08047485351563</v>
      </c>
      <c r="M415" s="7">
        <v>124.09961700439453</v>
      </c>
      <c r="N415" s="7">
        <v>56178000</v>
      </c>
      <c r="O415" s="1"/>
      <c r="P415" s="7">
        <v>5141321992.216095</v>
      </c>
      <c r="Q415" s="1">
        <v>31926011859.077271</v>
      </c>
      <c r="R415" s="7">
        <v>97195000000</v>
      </c>
      <c r="S415" s="7">
        <v>652055988140.92273</v>
      </c>
      <c r="T415" s="7">
        <v>79778.200000000012</v>
      </c>
      <c r="U415" s="7">
        <v>367440496283.86737</v>
      </c>
      <c r="V415" s="7">
        <v>5.5061948243852532</v>
      </c>
      <c r="W415">
        <v>170194542458.354</v>
      </c>
      <c r="X415">
        <v>108.00065974745065</v>
      </c>
      <c r="Y415" s="7">
        <v>0</v>
      </c>
      <c r="Z415" s="7">
        <v>0</v>
      </c>
      <c r="AA415" s="7">
        <v>0</v>
      </c>
      <c r="AB415" s="7">
        <v>0</v>
      </c>
      <c r="AC415" s="7">
        <v>0</v>
      </c>
      <c r="AD415" s="7">
        <v>0</v>
      </c>
      <c r="AE415" s="7">
        <v>0</v>
      </c>
      <c r="AF415" s="7">
        <v>0</v>
      </c>
      <c r="AG415" s="7">
        <v>0</v>
      </c>
      <c r="AH415" s="7">
        <v>0</v>
      </c>
      <c r="AI415" s="7">
        <v>0</v>
      </c>
      <c r="AJ415" s="7">
        <v>0</v>
      </c>
      <c r="AK415" s="7">
        <v>0</v>
      </c>
      <c r="AL415" s="7">
        <v>0</v>
      </c>
      <c r="AM415" s="7">
        <f t="array" ref="AM415">IF(AL415="NA","NA",IF(SUM(ABS(Y415:AL415))&gt;0,1,0))</f>
        <v>0</v>
      </c>
      <c r="AN415" s="7">
        <f t="shared" ref="AN415:AN478" si="41">AM415-AO415</f>
        <v>0</v>
      </c>
      <c r="AO415" s="7">
        <f t="shared" ref="AO415:AO451" si="42">IF(AF414&lt;&gt;"NA",IF(AND(AF415=0,Y415=0,SUM(AH414:AL414,AA414:AE414)=SUM(AG415:AL415,Z415:AE415),SUM(AG415:AL415,Z415:AE415)&lt;&gt;0),AO414,IF(SUM(AF415:AL415)/(SUM(Y415:AL415)+0.01)&gt;0.5,1,0)),IF(SUM(AF415:AL415)/(SUM(Y415:AL415)+0.01)&gt;0.5,1,0))</f>
        <v>0</v>
      </c>
      <c r="AP415" s="7">
        <f t="shared" si="38"/>
        <v>0</v>
      </c>
      <c r="AQ415" s="7">
        <f t="shared" si="39"/>
        <v>0</v>
      </c>
      <c r="AR415" s="7">
        <f t="shared" si="40"/>
        <v>0</v>
      </c>
    </row>
    <row r="416" spans="1:44" x14ac:dyDescent="0.25">
      <c r="A416" s="3" t="s">
        <v>33</v>
      </c>
      <c r="B416" s="1">
        <v>1979</v>
      </c>
      <c r="C416" s="7">
        <v>101.017</v>
      </c>
      <c r="D416" s="7" t="s">
        <v>24</v>
      </c>
      <c r="E416" s="7">
        <v>98383000000</v>
      </c>
      <c r="F416" s="7" t="s">
        <v>24</v>
      </c>
      <c r="G416" s="7">
        <v>199251000000</v>
      </c>
      <c r="H416" s="7">
        <v>703412000000</v>
      </c>
      <c r="I416" s="1"/>
      <c r="J416" s="7">
        <v>13.684558333333333</v>
      </c>
      <c r="K416" s="7">
        <v>12.945833333333333</v>
      </c>
      <c r="L416" s="7">
        <v>394.94949340820312</v>
      </c>
      <c r="M416" s="7">
        <v>129.7979736328125</v>
      </c>
      <c r="N416" s="7">
        <v>56240000</v>
      </c>
      <c r="O416" s="1"/>
      <c r="P416" s="7">
        <v>2753155663.5146446</v>
      </c>
      <c r="Q416" s="1">
        <v>26627561437.954346</v>
      </c>
      <c r="R416" s="7">
        <v>99904000000</v>
      </c>
      <c r="S416" s="7">
        <v>676784438562.04565</v>
      </c>
      <c r="T416" s="7">
        <v>83075.700000000012</v>
      </c>
      <c r="U416" s="7">
        <v>385335149445.42474</v>
      </c>
      <c r="V416" s="7">
        <v>5.3761724581482904</v>
      </c>
      <c r="W416">
        <v>199331271400.21799</v>
      </c>
      <c r="X416">
        <v>112.15152810994329</v>
      </c>
      <c r="Y416" s="7">
        <v>-0.45</v>
      </c>
      <c r="Z416" s="7">
        <v>0</v>
      </c>
      <c r="AA416" s="7">
        <v>-0.13</v>
      </c>
      <c r="AB416" s="7">
        <v>0</v>
      </c>
      <c r="AC416" s="7">
        <v>0</v>
      </c>
      <c r="AD416" s="7">
        <v>0</v>
      </c>
      <c r="AE416" s="7">
        <v>0</v>
      </c>
      <c r="AF416" s="7">
        <v>0.72</v>
      </c>
      <c r="AG416" s="7">
        <v>0</v>
      </c>
      <c r="AH416" s="7">
        <v>0.21</v>
      </c>
      <c r="AI416" s="7">
        <v>0</v>
      </c>
      <c r="AJ416" s="7">
        <v>0</v>
      </c>
      <c r="AK416" s="7">
        <v>0</v>
      </c>
      <c r="AL416" s="7">
        <v>0</v>
      </c>
      <c r="AM416" s="7">
        <f t="array" ref="AM416">IF(AL416="NA","NA",IF(SUM(ABS(Y416:AL416))&gt;0,1,0))</f>
        <v>1</v>
      </c>
      <c r="AN416" s="7">
        <f t="shared" si="41"/>
        <v>0</v>
      </c>
      <c r="AO416" s="7">
        <f t="shared" si="42"/>
        <v>1</v>
      </c>
      <c r="AP416" s="7">
        <f t="shared" si="38"/>
        <v>0.26999999999999996</v>
      </c>
      <c r="AQ416" s="7">
        <f t="shared" si="39"/>
        <v>-0.45</v>
      </c>
      <c r="AR416" s="7">
        <f t="shared" si="40"/>
        <v>0.72</v>
      </c>
    </row>
    <row r="417" spans="1:44" x14ac:dyDescent="0.25">
      <c r="A417" s="3" t="s">
        <v>33</v>
      </c>
      <c r="B417" s="1">
        <v>1980</v>
      </c>
      <c r="C417" s="7">
        <v>98.2</v>
      </c>
      <c r="D417" s="7" t="s">
        <v>24</v>
      </c>
      <c r="E417" s="7">
        <v>113631000000</v>
      </c>
      <c r="F417" s="7" t="s">
        <v>24</v>
      </c>
      <c r="G417" s="7">
        <v>233184000000</v>
      </c>
      <c r="H417" s="7">
        <v>689320000000</v>
      </c>
      <c r="I417" s="1"/>
      <c r="J417" s="7">
        <v>16.620149999999999</v>
      </c>
      <c r="K417" s="7">
        <v>13.913333333333334</v>
      </c>
      <c r="L417" s="7">
        <v>389.77142333984375</v>
      </c>
      <c r="M417" s="7">
        <v>124.59999847412109</v>
      </c>
      <c r="N417" s="7">
        <v>56330000</v>
      </c>
      <c r="O417" s="1"/>
      <c r="P417" s="7">
        <v>13525339346.36121</v>
      </c>
      <c r="Q417" s="1">
        <v>15901667065.348022</v>
      </c>
      <c r="R417" s="7">
        <v>95230000000</v>
      </c>
      <c r="S417" s="7">
        <v>673418332934.65198</v>
      </c>
      <c r="T417" s="7">
        <v>80572.5</v>
      </c>
      <c r="U417" s="7">
        <v>385773488085.79883</v>
      </c>
      <c r="V417" s="7">
        <v>6.809253601047577</v>
      </c>
      <c r="W417">
        <v>231725326775.24701</v>
      </c>
      <c r="X417">
        <v>107.38535507609734</v>
      </c>
      <c r="Y417" s="7">
        <v>0</v>
      </c>
      <c r="Z417" s="7">
        <v>-0.13</v>
      </c>
      <c r="AA417" s="7">
        <v>0</v>
      </c>
      <c r="AB417" s="7">
        <v>0</v>
      </c>
      <c r="AC417" s="7">
        <v>0</v>
      </c>
      <c r="AD417" s="7">
        <v>0</v>
      </c>
      <c r="AE417" s="7">
        <v>0</v>
      </c>
      <c r="AF417" s="7">
        <v>0</v>
      </c>
      <c r="AG417" s="7">
        <v>0.21</v>
      </c>
      <c r="AH417" s="7">
        <v>0</v>
      </c>
      <c r="AI417" s="7">
        <v>0</v>
      </c>
      <c r="AJ417" s="7">
        <v>0</v>
      </c>
      <c r="AK417" s="7">
        <v>0</v>
      </c>
      <c r="AL417" s="7">
        <v>0</v>
      </c>
      <c r="AM417" s="7">
        <f t="array" ref="AM417">IF(AL417="NA","NA",IF(SUM(ABS(Y417:AL417))&gt;0,1,0))</f>
        <v>1</v>
      </c>
      <c r="AN417" s="7">
        <f t="shared" si="41"/>
        <v>0</v>
      </c>
      <c r="AO417" s="7">
        <f t="shared" si="42"/>
        <v>1</v>
      </c>
      <c r="AP417" s="7">
        <f t="shared" si="38"/>
        <v>7.9999999999999988E-2</v>
      </c>
      <c r="AQ417" s="7">
        <f t="shared" si="39"/>
        <v>-0.13</v>
      </c>
      <c r="AR417" s="7">
        <f t="shared" si="40"/>
        <v>0.21</v>
      </c>
    </row>
    <row r="418" spans="1:44" x14ac:dyDescent="0.25">
      <c r="A418" s="3" t="s">
        <v>33</v>
      </c>
      <c r="B418" s="1">
        <v>1981</v>
      </c>
      <c r="C418" s="7">
        <v>98.08</v>
      </c>
      <c r="D418" s="7" t="s">
        <v>24</v>
      </c>
      <c r="E418" s="7">
        <v>119355000000</v>
      </c>
      <c r="F418" s="7" t="s">
        <v>24</v>
      </c>
      <c r="G418" s="7">
        <v>256440000000</v>
      </c>
      <c r="H418" s="7">
        <v>680652000000</v>
      </c>
      <c r="I418" s="1"/>
      <c r="J418" s="7">
        <v>13.912191666666667</v>
      </c>
      <c r="K418" s="7">
        <v>14.883333333333333</v>
      </c>
      <c r="L418" s="7">
        <v>388.33758544921875</v>
      </c>
      <c r="M418" s="7">
        <v>111.89258575439453</v>
      </c>
      <c r="N418" s="7">
        <v>56357000</v>
      </c>
      <c r="O418" s="1"/>
      <c r="P418" s="7">
        <v>16733553719.813431</v>
      </c>
      <c r="Q418" s="1">
        <v>17099418784.491333</v>
      </c>
      <c r="R418" s="7">
        <v>86915000000</v>
      </c>
      <c r="S418" s="7">
        <v>663552581215.50867</v>
      </c>
      <c r="T418" s="7">
        <v>76055.400000000009</v>
      </c>
      <c r="U418" s="7">
        <v>386773317651.22351</v>
      </c>
      <c r="V418" s="7">
        <v>9.6473546979307283</v>
      </c>
      <c r="W418">
        <v>254913540236.47702</v>
      </c>
      <c r="X418">
        <v>99.908466763580279</v>
      </c>
      <c r="Y418" s="7">
        <v>1.425</v>
      </c>
      <c r="Z418" s="7">
        <v>0</v>
      </c>
      <c r="AA418" s="7">
        <v>0.47499999999999998</v>
      </c>
      <c r="AB418" s="7">
        <v>0</v>
      </c>
      <c r="AC418" s="7">
        <v>0</v>
      </c>
      <c r="AD418" s="7">
        <v>0</v>
      </c>
      <c r="AE418" s="7">
        <v>0</v>
      </c>
      <c r="AF418" s="7">
        <v>0.155</v>
      </c>
      <c r="AG418" s="7">
        <v>0</v>
      </c>
      <c r="AH418" s="7">
        <v>5.2999999999999999E-2</v>
      </c>
      <c r="AI418" s="7">
        <v>0</v>
      </c>
      <c r="AJ418" s="7">
        <v>0</v>
      </c>
      <c r="AK418" s="7">
        <v>0</v>
      </c>
      <c r="AL418" s="7">
        <v>0</v>
      </c>
      <c r="AM418" s="7">
        <f t="array" ref="AM418">IF(AL418="NA","NA",IF(SUM(ABS(Y418:AL418))&gt;0,1,0))</f>
        <v>1</v>
      </c>
      <c r="AN418" s="7">
        <f t="shared" si="41"/>
        <v>1</v>
      </c>
      <c r="AO418" s="7">
        <f t="shared" si="42"/>
        <v>0</v>
      </c>
      <c r="AP418" s="7">
        <f t="shared" si="38"/>
        <v>1.58</v>
      </c>
      <c r="AQ418" s="7">
        <f t="shared" si="39"/>
        <v>1.425</v>
      </c>
      <c r="AR418" s="7">
        <f t="shared" si="40"/>
        <v>0.155</v>
      </c>
    </row>
    <row r="419" spans="1:44" x14ac:dyDescent="0.25">
      <c r="A419" s="3" t="s">
        <v>33</v>
      </c>
      <c r="B419" s="1">
        <v>1982</v>
      </c>
      <c r="C419" s="7">
        <v>99.933999999999997</v>
      </c>
      <c r="D419" s="7" t="s">
        <v>24</v>
      </c>
      <c r="E419" s="7">
        <v>142845000000</v>
      </c>
      <c r="F419" s="7" t="s">
        <v>24</v>
      </c>
      <c r="G419" s="7">
        <v>281250000000</v>
      </c>
      <c r="H419" s="7">
        <v>695937000000</v>
      </c>
      <c r="I419" s="1"/>
      <c r="J419" s="7">
        <v>12.287791666666667</v>
      </c>
      <c r="K419" s="7">
        <v>13.085000000000001</v>
      </c>
      <c r="L419" s="7">
        <v>391.67059326171875</v>
      </c>
      <c r="M419" s="7">
        <v>112.80000305175781</v>
      </c>
      <c r="N419" s="7">
        <v>56291000</v>
      </c>
      <c r="O419" s="1"/>
      <c r="P419" s="7">
        <v>10675595084.104046</v>
      </c>
      <c r="Q419" s="1">
        <v>18926778135.982178</v>
      </c>
      <c r="R419" s="7">
        <v>92140000000</v>
      </c>
      <c r="S419" s="7">
        <v>677010221864.01782</v>
      </c>
      <c r="T419" s="7">
        <v>81827.8</v>
      </c>
      <c r="U419" s="7">
        <v>392249419665.61127</v>
      </c>
      <c r="V419" s="7">
        <v>10.716482451398855</v>
      </c>
      <c r="W419">
        <v>278620034146.12103</v>
      </c>
      <c r="X419">
        <v>107.42065194023934</v>
      </c>
      <c r="Y419" s="7">
        <v>0</v>
      </c>
      <c r="Z419" s="7">
        <v>0.47499999999999998</v>
      </c>
      <c r="AA419" s="7">
        <v>0</v>
      </c>
      <c r="AB419" s="7">
        <v>0</v>
      </c>
      <c r="AC419" s="7">
        <v>0</v>
      </c>
      <c r="AD419" s="7">
        <v>0</v>
      </c>
      <c r="AE419" s="7">
        <v>0</v>
      </c>
      <c r="AF419" s="7">
        <v>0</v>
      </c>
      <c r="AG419" s="7">
        <v>5.2999999999999999E-2</v>
      </c>
      <c r="AH419" s="7">
        <v>0</v>
      </c>
      <c r="AI419" s="7">
        <v>0</v>
      </c>
      <c r="AJ419" s="7">
        <v>0</v>
      </c>
      <c r="AK419" s="7">
        <v>0</v>
      </c>
      <c r="AL419" s="7">
        <v>0</v>
      </c>
      <c r="AM419" s="7">
        <f t="array" ref="AM419">IF(AL419="NA","NA",IF(SUM(ABS(Y419:AL419))&gt;0,1,0))</f>
        <v>1</v>
      </c>
      <c r="AN419" s="7">
        <f t="shared" si="41"/>
        <v>1</v>
      </c>
      <c r="AO419" s="7">
        <f t="shared" si="42"/>
        <v>0</v>
      </c>
      <c r="AP419" s="7">
        <f t="shared" si="38"/>
        <v>0.52800000000000002</v>
      </c>
      <c r="AQ419" s="7">
        <f t="shared" si="39"/>
        <v>0.47499999999999998</v>
      </c>
      <c r="AR419" s="7">
        <f t="shared" si="40"/>
        <v>5.2999999999999999E-2</v>
      </c>
    </row>
    <row r="420" spans="1:44" x14ac:dyDescent="0.25">
      <c r="A420" s="3" t="s">
        <v>33</v>
      </c>
      <c r="B420" s="1">
        <v>1983</v>
      </c>
      <c r="C420" s="7">
        <v>101.526</v>
      </c>
      <c r="D420" s="7" t="s">
        <v>24</v>
      </c>
      <c r="E420" s="7">
        <v>155293000000</v>
      </c>
      <c r="F420" s="7" t="s">
        <v>24</v>
      </c>
      <c r="G420" s="7">
        <v>307425000000</v>
      </c>
      <c r="H420" s="7">
        <v>722617000000</v>
      </c>
      <c r="I420" s="1"/>
      <c r="J420" s="7">
        <v>10.127808333333332</v>
      </c>
      <c r="K420" s="7">
        <v>11.268333333333333</v>
      </c>
      <c r="L420" s="7">
        <v>410.67416381835937</v>
      </c>
      <c r="M420" s="7">
        <v>117.07865142822266</v>
      </c>
      <c r="N420" s="7">
        <v>56316000</v>
      </c>
      <c r="O420" s="1"/>
      <c r="P420" s="7">
        <v>5740679479.1854134</v>
      </c>
      <c r="Q420" s="1">
        <v>18339808950.703491</v>
      </c>
      <c r="R420" s="7">
        <v>96790000000</v>
      </c>
      <c r="S420" s="7">
        <v>704277191049.29651</v>
      </c>
      <c r="T420" s="7">
        <v>82953.200000000012</v>
      </c>
      <c r="U420" s="7">
        <v>410175382730.05249</v>
      </c>
      <c r="V420" s="7">
        <v>11.47136580280012</v>
      </c>
      <c r="W420">
        <v>306526737976.61896</v>
      </c>
      <c r="X420">
        <v>110.31539474042138</v>
      </c>
      <c r="Y420" s="7">
        <v>0</v>
      </c>
      <c r="Z420" s="7">
        <v>0</v>
      </c>
      <c r="AA420" s="7">
        <v>0</v>
      </c>
      <c r="AB420" s="7">
        <v>0</v>
      </c>
      <c r="AC420" s="7">
        <v>0</v>
      </c>
      <c r="AD420" s="7">
        <v>0</v>
      </c>
      <c r="AE420" s="7">
        <v>0</v>
      </c>
      <c r="AF420" s="7">
        <v>0</v>
      </c>
      <c r="AG420" s="7">
        <v>0</v>
      </c>
      <c r="AH420" s="7">
        <v>0</v>
      </c>
      <c r="AI420" s="7">
        <v>0</v>
      </c>
      <c r="AJ420" s="7">
        <v>0</v>
      </c>
      <c r="AK420" s="7">
        <v>0</v>
      </c>
      <c r="AL420" s="7">
        <v>0</v>
      </c>
      <c r="AM420" s="7">
        <f t="array" ref="AM420">IF(AL420="NA","NA",IF(SUM(ABS(Y420:AL420))&gt;0,1,0))</f>
        <v>0</v>
      </c>
      <c r="AN420" s="7">
        <f t="shared" si="41"/>
        <v>0</v>
      </c>
      <c r="AO420" s="7">
        <f t="shared" si="42"/>
        <v>0</v>
      </c>
      <c r="AP420" s="7">
        <f t="shared" si="38"/>
        <v>0</v>
      </c>
      <c r="AQ420" s="7">
        <f t="shared" si="39"/>
        <v>0</v>
      </c>
      <c r="AR420" s="7">
        <f t="shared" si="40"/>
        <v>0</v>
      </c>
    </row>
    <row r="421" spans="1:44" x14ac:dyDescent="0.25">
      <c r="A421" s="3" t="s">
        <v>33</v>
      </c>
      <c r="B421" s="1">
        <v>1984</v>
      </c>
      <c r="C421" s="7">
        <v>100.845</v>
      </c>
      <c r="D421" s="7" t="s">
        <v>24</v>
      </c>
      <c r="E421" s="7">
        <v>166811000000</v>
      </c>
      <c r="F421" s="7" t="s">
        <v>24</v>
      </c>
      <c r="G421" s="7">
        <v>330026000000</v>
      </c>
      <c r="H421" s="7">
        <v>743885000000</v>
      </c>
      <c r="I421" s="1"/>
      <c r="J421" s="7">
        <v>9.9438833333333339</v>
      </c>
      <c r="K421" s="7">
        <v>11.1275</v>
      </c>
      <c r="L421" s="7">
        <v>421.09207153320312</v>
      </c>
      <c r="M421" s="7">
        <v>126.93790435791016</v>
      </c>
      <c r="N421" s="7">
        <v>56409000</v>
      </c>
      <c r="O421" s="1"/>
      <c r="P421" s="7">
        <v>1060111695.4822121</v>
      </c>
      <c r="Q421" s="1">
        <v>14278871907.973877</v>
      </c>
      <c r="R421" s="7">
        <v>105590000000</v>
      </c>
      <c r="S421" s="7">
        <v>729606128092.02612</v>
      </c>
      <c r="T421" s="7">
        <v>89823.5</v>
      </c>
      <c r="U421" s="7">
        <v>422012613347.01178</v>
      </c>
      <c r="V421" s="7">
        <v>11.77352115746165</v>
      </c>
      <c r="W421">
        <v>329582581185.797</v>
      </c>
      <c r="X421">
        <v>120.32037559911481</v>
      </c>
      <c r="Y421" s="7">
        <v>0</v>
      </c>
      <c r="Z421" s="7">
        <v>0</v>
      </c>
      <c r="AA421" s="7">
        <v>0</v>
      </c>
      <c r="AB421" s="7">
        <v>0</v>
      </c>
      <c r="AC421" s="7">
        <v>0</v>
      </c>
      <c r="AD421" s="7">
        <v>0</v>
      </c>
      <c r="AE421" s="7">
        <v>0</v>
      </c>
      <c r="AF421" s="7">
        <v>0</v>
      </c>
      <c r="AG421" s="7">
        <v>0</v>
      </c>
      <c r="AH421" s="7">
        <v>0</v>
      </c>
      <c r="AI421" s="7">
        <v>0</v>
      </c>
      <c r="AJ421" s="7">
        <v>0</v>
      </c>
      <c r="AK421" s="7">
        <v>0</v>
      </c>
      <c r="AL421" s="7">
        <v>0</v>
      </c>
      <c r="AM421" s="7">
        <f t="array" ref="AM421">IF(AL421="NA","NA",IF(SUM(ABS(Y421:AL421))&gt;0,1,0))</f>
        <v>0</v>
      </c>
      <c r="AN421" s="7">
        <f t="shared" si="41"/>
        <v>0</v>
      </c>
      <c r="AO421" s="7">
        <f t="shared" si="42"/>
        <v>0</v>
      </c>
      <c r="AP421" s="7">
        <f t="shared" si="38"/>
        <v>0</v>
      </c>
      <c r="AQ421" s="7">
        <f t="shared" si="39"/>
        <v>0</v>
      </c>
      <c r="AR421" s="7">
        <f t="shared" si="40"/>
        <v>0</v>
      </c>
    </row>
    <row r="422" spans="1:44" x14ac:dyDescent="0.25">
      <c r="A422" s="3" t="s">
        <v>33</v>
      </c>
      <c r="B422" s="1">
        <v>1985</v>
      </c>
      <c r="C422" s="7">
        <v>98.921999999999997</v>
      </c>
      <c r="D422" s="7">
        <v>100.845</v>
      </c>
      <c r="E422" s="7">
        <v>177852000000</v>
      </c>
      <c r="F422">
        <v>371698603343.65778</v>
      </c>
      <c r="G422" s="7">
        <v>361758000000</v>
      </c>
      <c r="H422" s="7">
        <v>772661000000</v>
      </c>
      <c r="I422" s="1"/>
      <c r="J422" s="7">
        <v>12.243225000000001</v>
      </c>
      <c r="K422" s="7">
        <v>10.97</v>
      </c>
      <c r="L422" s="7">
        <v>435.11111450195312</v>
      </c>
      <c r="M422" s="7">
        <v>131.67677307128906</v>
      </c>
      <c r="N422" s="7">
        <v>56554000</v>
      </c>
      <c r="O422" s="1"/>
      <c r="P422" s="7">
        <v>6884408591.9812164</v>
      </c>
      <c r="Q422" s="1">
        <v>18494902876.958374</v>
      </c>
      <c r="R422" s="7">
        <v>109994000000</v>
      </c>
      <c r="S422" s="7">
        <v>754166097123.04163</v>
      </c>
      <c r="T422" s="7">
        <v>93871.400000000009</v>
      </c>
      <c r="U422" s="7">
        <v>440850738248.80292</v>
      </c>
      <c r="V422" s="7">
        <v>11.357615297276839</v>
      </c>
      <c r="W422">
        <v>357873158747.242</v>
      </c>
      <c r="X422">
        <v>126.02835469541276</v>
      </c>
      <c r="Y422" s="7">
        <v>0</v>
      </c>
      <c r="Z422" s="7">
        <v>0</v>
      </c>
      <c r="AA422" s="7">
        <v>0</v>
      </c>
      <c r="AB422" s="7">
        <v>0</v>
      </c>
      <c r="AC422" s="7">
        <v>0</v>
      </c>
      <c r="AD422" s="7">
        <v>0</v>
      </c>
      <c r="AE422" s="7">
        <v>0</v>
      </c>
      <c r="AF422" s="7">
        <v>0</v>
      </c>
      <c r="AG422" s="7">
        <v>0</v>
      </c>
      <c r="AH422" s="7">
        <v>0</v>
      </c>
      <c r="AI422" s="7">
        <v>0</v>
      </c>
      <c r="AJ422" s="7">
        <v>0</v>
      </c>
      <c r="AK422" s="7">
        <v>0</v>
      </c>
      <c r="AL422" s="7">
        <v>0</v>
      </c>
      <c r="AM422" s="7">
        <f t="array" ref="AM422">IF(AL422="NA","NA",IF(SUM(ABS(Y422:AL422))&gt;0,1,0))</f>
        <v>0</v>
      </c>
      <c r="AN422" s="7">
        <f t="shared" si="41"/>
        <v>0</v>
      </c>
      <c r="AO422" s="7">
        <f t="shared" si="42"/>
        <v>0</v>
      </c>
      <c r="AP422" s="7">
        <f t="shared" si="38"/>
        <v>0</v>
      </c>
      <c r="AQ422" s="7">
        <f t="shared" si="39"/>
        <v>0</v>
      </c>
      <c r="AR422" s="7">
        <f t="shared" si="40"/>
        <v>0</v>
      </c>
    </row>
    <row r="423" spans="1:44" x14ac:dyDescent="0.25">
      <c r="A423" s="3" t="s">
        <v>33</v>
      </c>
      <c r="B423" s="1">
        <v>1986</v>
      </c>
      <c r="C423" s="7">
        <v>99.299000000000007</v>
      </c>
      <c r="D423" s="7">
        <v>100.08</v>
      </c>
      <c r="E423" s="7">
        <v>189187000000</v>
      </c>
      <c r="F423">
        <v>393278969712.23047</v>
      </c>
      <c r="G423" s="7">
        <v>389149000000</v>
      </c>
      <c r="H423" s="7">
        <v>805910000000</v>
      </c>
      <c r="I423" s="1"/>
      <c r="J423" s="7">
        <v>10.943183333333334</v>
      </c>
      <c r="K423" s="7">
        <v>10.135</v>
      </c>
      <c r="L423" s="7">
        <v>466.81640625</v>
      </c>
      <c r="M423" s="7">
        <v>135.859375</v>
      </c>
      <c r="N423" s="7">
        <v>56684000</v>
      </c>
      <c r="O423" s="1"/>
      <c r="P423" s="7">
        <v>-2126420523.6179733</v>
      </c>
      <c r="Q423" s="1">
        <v>15279050064.953613</v>
      </c>
      <c r="R423" s="7">
        <v>112408000000</v>
      </c>
      <c r="S423" s="7">
        <v>790630949935.04639</v>
      </c>
      <c r="T423" s="7">
        <v>94916.900000000009</v>
      </c>
      <c r="U423" s="7">
        <v>470952078881.34924</v>
      </c>
      <c r="V423" s="7">
        <v>11.324422625553186</v>
      </c>
      <c r="W423">
        <v>386809295845.61298</v>
      </c>
      <c r="X423">
        <v>128.07629947481621</v>
      </c>
      <c r="Y423" s="7">
        <v>0</v>
      </c>
      <c r="Z423" s="7">
        <v>0</v>
      </c>
      <c r="AA423" s="7">
        <v>0</v>
      </c>
      <c r="AB423" s="7">
        <v>0</v>
      </c>
      <c r="AC423" s="7">
        <v>0</v>
      </c>
      <c r="AD423" s="7">
        <v>0</v>
      </c>
      <c r="AE423" s="7">
        <v>0</v>
      </c>
      <c r="AF423" s="7">
        <v>0</v>
      </c>
      <c r="AG423" s="7">
        <v>0</v>
      </c>
      <c r="AH423" s="7">
        <v>0</v>
      </c>
      <c r="AI423" s="7">
        <v>0</v>
      </c>
      <c r="AJ423" s="7">
        <v>0</v>
      </c>
      <c r="AK423" s="7">
        <v>0</v>
      </c>
      <c r="AL423" s="7">
        <v>0</v>
      </c>
      <c r="AM423" s="7">
        <f t="array" ref="AM423">IF(AL423="NA","NA",IF(SUM(ABS(Y423:AL423))&gt;0,1,0))</f>
        <v>0</v>
      </c>
      <c r="AN423" s="7">
        <f t="shared" si="41"/>
        <v>0</v>
      </c>
      <c r="AO423" s="7">
        <f t="shared" si="42"/>
        <v>0</v>
      </c>
      <c r="AP423" s="7">
        <f t="shared" si="38"/>
        <v>0</v>
      </c>
      <c r="AQ423" s="7">
        <f t="shared" si="39"/>
        <v>0</v>
      </c>
      <c r="AR423" s="7">
        <f t="shared" si="40"/>
        <v>0</v>
      </c>
    </row>
    <row r="424" spans="1:44" x14ac:dyDescent="0.25">
      <c r="A424" s="3" t="s">
        <v>33</v>
      </c>
      <c r="B424" s="1">
        <v>1987</v>
      </c>
      <c r="C424" s="7">
        <v>101.458</v>
      </c>
      <c r="D424" s="7">
        <v>102.24000000000001</v>
      </c>
      <c r="E424" s="7">
        <v>204763000000</v>
      </c>
      <c r="F424">
        <v>424947053136.44421</v>
      </c>
      <c r="G424" s="7">
        <v>429613000000</v>
      </c>
      <c r="H424" s="7">
        <v>847454000000</v>
      </c>
      <c r="I424" s="1"/>
      <c r="J424" s="7">
        <v>9.6979749999999996</v>
      </c>
      <c r="K424" s="7">
        <v>9.5708333333333329</v>
      </c>
      <c r="L424" s="7">
        <v>494.315185546875</v>
      </c>
      <c r="M424" s="7">
        <v>150.48780822753906</v>
      </c>
      <c r="N424" s="7">
        <v>56804000</v>
      </c>
      <c r="O424" s="1"/>
      <c r="P424" s="7">
        <v>-4391657487.6182632</v>
      </c>
      <c r="Q424" s="1">
        <v>13423622437.801758</v>
      </c>
      <c r="R424" s="7">
        <v>123059000000</v>
      </c>
      <c r="S424" s="7">
        <v>834030377562.19824</v>
      </c>
      <c r="T424" s="7">
        <v>105411.20000000001</v>
      </c>
      <c r="U424" s="7">
        <v>500357296006.44427</v>
      </c>
      <c r="V424" s="7">
        <v>10.433393958213193</v>
      </c>
      <c r="W424">
        <v>426216938113.935</v>
      </c>
      <c r="X424">
        <v>142.70839900654741</v>
      </c>
      <c r="Y424" s="7">
        <v>0</v>
      </c>
      <c r="Z424" s="7">
        <v>0</v>
      </c>
      <c r="AA424" s="7">
        <v>0</v>
      </c>
      <c r="AB424" s="7">
        <v>0</v>
      </c>
      <c r="AC424" s="7">
        <v>0</v>
      </c>
      <c r="AD424" s="7">
        <v>0</v>
      </c>
      <c r="AE424" s="7">
        <v>0</v>
      </c>
      <c r="AF424" s="7">
        <v>0</v>
      </c>
      <c r="AG424" s="7">
        <v>0</v>
      </c>
      <c r="AH424" s="7">
        <v>0</v>
      </c>
      <c r="AI424" s="7">
        <v>0</v>
      </c>
      <c r="AJ424" s="7">
        <v>0</v>
      </c>
      <c r="AK424" s="7">
        <v>0</v>
      </c>
      <c r="AL424" s="7">
        <v>0</v>
      </c>
      <c r="AM424" s="7">
        <f t="array" ref="AM424">IF(AL424="NA","NA",IF(SUM(ABS(Y424:AL424))&gt;0,1,0))</f>
        <v>0</v>
      </c>
      <c r="AN424" s="7">
        <f t="shared" si="41"/>
        <v>0</v>
      </c>
      <c r="AO424" s="7">
        <f t="shared" si="42"/>
        <v>0</v>
      </c>
      <c r="AP424" s="7">
        <f t="shared" si="38"/>
        <v>0</v>
      </c>
      <c r="AQ424" s="7">
        <f t="shared" si="39"/>
        <v>0</v>
      </c>
      <c r="AR424" s="7">
        <f t="shared" si="40"/>
        <v>0</v>
      </c>
    </row>
    <row r="425" spans="1:44" x14ac:dyDescent="0.25">
      <c r="A425" s="3" t="s">
        <v>33</v>
      </c>
      <c r="B425" s="1">
        <v>1988</v>
      </c>
      <c r="C425" s="7">
        <v>101.423</v>
      </c>
      <c r="D425" s="7">
        <v>102.895</v>
      </c>
      <c r="E425" s="7">
        <v>200065000000</v>
      </c>
      <c r="F425">
        <v>463906148966.91766</v>
      </c>
      <c r="G425" s="7">
        <v>480406000000</v>
      </c>
      <c r="H425" s="7">
        <v>894656000000</v>
      </c>
      <c r="I425" s="1"/>
      <c r="J425" s="7">
        <v>10.328933333333334</v>
      </c>
      <c r="K425" s="7">
        <v>9.6758333333333333</v>
      </c>
      <c r="L425" s="7">
        <v>537.171142578125</v>
      </c>
      <c r="M425" s="7">
        <v>176.57658386230469</v>
      </c>
      <c r="N425" s="7">
        <v>56916000</v>
      </c>
      <c r="O425" s="1"/>
      <c r="P425" s="7">
        <v>-24955468783.895546</v>
      </c>
      <c r="Q425" s="1">
        <v>-5833145979.3277588</v>
      </c>
      <c r="R425" s="7">
        <v>141329000000</v>
      </c>
      <c r="S425" s="7">
        <v>900489145979.32776</v>
      </c>
      <c r="T425" s="7">
        <v>124795.3</v>
      </c>
      <c r="U425" s="7">
        <v>542794738375.23273</v>
      </c>
      <c r="V425" s="7">
        <v>8.5744345081536029</v>
      </c>
      <c r="W425">
        <v>476890307064.51404</v>
      </c>
      <c r="X425">
        <v>169.06644139348367</v>
      </c>
      <c r="Y425" s="7">
        <v>0</v>
      </c>
      <c r="Z425" s="7">
        <v>0</v>
      </c>
      <c r="AA425" s="7">
        <v>0</v>
      </c>
      <c r="AB425" s="7">
        <v>0</v>
      </c>
      <c r="AC425" s="7">
        <v>0</v>
      </c>
      <c r="AD425" s="7">
        <v>0</v>
      </c>
      <c r="AE425" s="7">
        <v>0</v>
      </c>
      <c r="AF425" s="7">
        <v>0</v>
      </c>
      <c r="AG425" s="7">
        <v>0</v>
      </c>
      <c r="AH425" s="7">
        <v>0</v>
      </c>
      <c r="AI425" s="7">
        <v>0</v>
      </c>
      <c r="AJ425" s="7">
        <v>0</v>
      </c>
      <c r="AK425" s="7">
        <v>0</v>
      </c>
      <c r="AL425" s="7">
        <v>0</v>
      </c>
      <c r="AM425" s="7">
        <f t="array" ref="AM425">IF(AL425="NA","NA",IF(SUM(ABS(Y425:AL425))&gt;0,1,0))</f>
        <v>0</v>
      </c>
      <c r="AN425" s="7">
        <f t="shared" si="41"/>
        <v>0</v>
      </c>
      <c r="AO425" s="7">
        <f t="shared" si="42"/>
        <v>0</v>
      </c>
      <c r="AP425" s="7">
        <f t="shared" si="38"/>
        <v>0</v>
      </c>
      <c r="AQ425" s="7">
        <f t="shared" si="39"/>
        <v>0</v>
      </c>
      <c r="AR425" s="7">
        <f t="shared" si="40"/>
        <v>0</v>
      </c>
    </row>
    <row r="426" spans="1:44" x14ac:dyDescent="0.25">
      <c r="A426" s="3" t="s">
        <v>33</v>
      </c>
      <c r="B426" s="1">
        <v>1989</v>
      </c>
      <c r="C426" s="7">
        <v>99.846000000000004</v>
      </c>
      <c r="D426" s="7">
        <v>100.754</v>
      </c>
      <c r="E426" s="7">
        <v>189121000000</v>
      </c>
      <c r="F426">
        <v>512144045629.38226</v>
      </c>
      <c r="G426" s="7">
        <v>528118000000</v>
      </c>
      <c r="H426" s="7">
        <v>917871000000</v>
      </c>
      <c r="I426" s="1"/>
      <c r="J426" s="7">
        <v>13.885758333333333</v>
      </c>
      <c r="K426" s="7">
        <v>10.190833333333334</v>
      </c>
      <c r="L426" s="7">
        <v>560.66778564453125</v>
      </c>
      <c r="M426" s="7">
        <v>194.3150634765625</v>
      </c>
      <c r="N426" s="7">
        <v>57076000</v>
      </c>
      <c r="O426" s="1"/>
      <c r="P426" s="7">
        <v>-28231772110.980743</v>
      </c>
      <c r="Q426" s="1">
        <v>-16287476996.388672</v>
      </c>
      <c r="R426" s="7">
        <v>149949000000</v>
      </c>
      <c r="S426" s="7">
        <v>934158476996.38867</v>
      </c>
      <c r="T426" s="7">
        <v>130732.40000000001</v>
      </c>
      <c r="U426" s="7">
        <v>563633566071.30273</v>
      </c>
      <c r="V426" s="7">
        <v>7.2214562576415799</v>
      </c>
      <c r="W426">
        <v>521703760877.43903</v>
      </c>
      <c r="X426">
        <v>176.27320143131092</v>
      </c>
      <c r="Y426" s="7">
        <v>0</v>
      </c>
      <c r="Z426" s="7">
        <v>0</v>
      </c>
      <c r="AA426" s="7">
        <v>0</v>
      </c>
      <c r="AB426" s="7">
        <v>0</v>
      </c>
      <c r="AC426" s="7">
        <v>0</v>
      </c>
      <c r="AD426" s="7">
        <v>0</v>
      </c>
      <c r="AE426" s="7">
        <v>0</v>
      </c>
      <c r="AF426" s="7">
        <v>0</v>
      </c>
      <c r="AG426" s="7">
        <v>0</v>
      </c>
      <c r="AH426" s="7">
        <v>0</v>
      </c>
      <c r="AI426" s="7">
        <v>0</v>
      </c>
      <c r="AJ426" s="7">
        <v>0</v>
      </c>
      <c r="AK426" s="7">
        <v>0</v>
      </c>
      <c r="AL426" s="7">
        <v>0</v>
      </c>
      <c r="AM426" s="7">
        <f t="array" ref="AM426">IF(AL426="NA","NA",IF(SUM(ABS(Y426:AL426))&gt;0,1,0))</f>
        <v>0</v>
      </c>
      <c r="AN426" s="7">
        <f t="shared" si="41"/>
        <v>0</v>
      </c>
      <c r="AO426" s="7">
        <f t="shared" si="42"/>
        <v>0</v>
      </c>
      <c r="AP426" s="7">
        <f t="shared" si="38"/>
        <v>0</v>
      </c>
      <c r="AQ426" s="7">
        <f t="shared" si="39"/>
        <v>0</v>
      </c>
      <c r="AR426" s="7">
        <f t="shared" si="40"/>
        <v>0</v>
      </c>
    </row>
    <row r="427" spans="1:44" x14ac:dyDescent="0.25">
      <c r="A427" s="3" t="s">
        <v>33</v>
      </c>
      <c r="B427" s="1">
        <v>1990</v>
      </c>
      <c r="C427" s="7">
        <v>98.198999999999998</v>
      </c>
      <c r="D427" s="7">
        <v>98.83</v>
      </c>
      <c r="E427" s="7">
        <v>184233000000</v>
      </c>
      <c r="F427">
        <v>562893916934.75708</v>
      </c>
      <c r="G427" s="7">
        <v>574074000000</v>
      </c>
      <c r="H427" s="7">
        <v>934589000000</v>
      </c>
      <c r="I427" s="1"/>
      <c r="J427" s="7">
        <v>14.768799999999999</v>
      </c>
      <c r="K427" s="7">
        <v>11.8025</v>
      </c>
      <c r="L427" s="7">
        <v>571.025634765625</v>
      </c>
      <c r="M427" s="7">
        <v>187.33973693847656</v>
      </c>
      <c r="N427" s="7">
        <v>57237000</v>
      </c>
      <c r="O427" s="1"/>
      <c r="P427" s="7">
        <v>-17052058023.624893</v>
      </c>
      <c r="Q427" s="1">
        <v>-13283939418.752563</v>
      </c>
      <c r="R427" s="7">
        <v>146634000000</v>
      </c>
      <c r="S427" s="7">
        <v>947872939418.75256</v>
      </c>
      <c r="T427" s="7">
        <v>124650</v>
      </c>
      <c r="U427" s="7">
        <v>577842000000</v>
      </c>
      <c r="V427" s="7">
        <v>7.0986533907241274</v>
      </c>
      <c r="W427">
        <v>563738000000</v>
      </c>
      <c r="X427">
        <v>170.22949028042686</v>
      </c>
      <c r="Y427" s="7">
        <v>0</v>
      </c>
      <c r="Z427" s="7">
        <v>0</v>
      </c>
      <c r="AA427" s="7">
        <v>0</v>
      </c>
      <c r="AB427" s="7">
        <v>0</v>
      </c>
      <c r="AC427" s="7">
        <v>0</v>
      </c>
      <c r="AD427" s="7">
        <v>0</v>
      </c>
      <c r="AE427" s="7">
        <v>0</v>
      </c>
      <c r="AF427" s="7">
        <v>0</v>
      </c>
      <c r="AG427" s="7">
        <v>0</v>
      </c>
      <c r="AH427" s="7">
        <v>0</v>
      </c>
      <c r="AI427" s="7">
        <v>0</v>
      </c>
      <c r="AJ427" s="7">
        <v>0</v>
      </c>
      <c r="AK427" s="7">
        <v>0</v>
      </c>
      <c r="AL427" s="7">
        <v>0</v>
      </c>
      <c r="AM427" s="7">
        <f t="array" ref="AM427">IF(AL427="NA","NA",IF(SUM(ABS(Y427:AL427))&gt;0,1,0))</f>
        <v>0</v>
      </c>
      <c r="AN427" s="7">
        <f t="shared" si="41"/>
        <v>0</v>
      </c>
      <c r="AO427" s="7">
        <f t="shared" si="42"/>
        <v>0</v>
      </c>
      <c r="AP427" s="7">
        <f t="shared" si="38"/>
        <v>0</v>
      </c>
      <c r="AQ427" s="7">
        <f t="shared" si="39"/>
        <v>0</v>
      </c>
      <c r="AR427" s="7">
        <f t="shared" si="40"/>
        <v>0</v>
      </c>
    </row>
    <row r="428" spans="1:44" x14ac:dyDescent="0.25">
      <c r="A428" s="3" t="s">
        <v>33</v>
      </c>
      <c r="B428" s="1">
        <v>1991</v>
      </c>
      <c r="C428" s="7">
        <v>98.856000000000009</v>
      </c>
      <c r="D428" s="7">
        <v>97.168999999999997</v>
      </c>
      <c r="E428" s="7">
        <v>196365000000</v>
      </c>
      <c r="F428">
        <v>617267679396.73303</v>
      </c>
      <c r="G428" s="7">
        <v>604682000000</v>
      </c>
      <c r="H428" s="7">
        <v>922510000000</v>
      </c>
      <c r="I428" s="1"/>
      <c r="J428" s="7">
        <v>11.522074999999999</v>
      </c>
      <c r="K428" s="7">
        <v>10.105</v>
      </c>
      <c r="L428" s="7">
        <v>564.26226806640625</v>
      </c>
      <c r="M428" s="7">
        <v>161.35618591308594</v>
      </c>
      <c r="N428" s="7">
        <v>57439000</v>
      </c>
      <c r="O428" s="1"/>
      <c r="P428" s="7">
        <v>-2106372024.5237808</v>
      </c>
      <c r="Q428" s="1">
        <v>-7099084170.7250977</v>
      </c>
      <c r="R428" s="7">
        <v>137354000000</v>
      </c>
      <c r="S428" s="7">
        <v>929609084170.7251</v>
      </c>
      <c r="T428" s="7">
        <v>113087.3</v>
      </c>
      <c r="U428" s="7">
        <v>565920000000</v>
      </c>
      <c r="V428" s="7">
        <v>8.8168407845324097</v>
      </c>
      <c r="W428">
        <v>594841000000</v>
      </c>
      <c r="X428">
        <v>154.48746172631076</v>
      </c>
      <c r="Y428" s="7">
        <v>0</v>
      </c>
      <c r="Z428" s="7">
        <v>0</v>
      </c>
      <c r="AA428" s="7">
        <v>0</v>
      </c>
      <c r="AB428" s="7">
        <v>0</v>
      </c>
      <c r="AC428" s="7">
        <v>0</v>
      </c>
      <c r="AD428" s="7">
        <v>0</v>
      </c>
      <c r="AE428" s="7">
        <v>0</v>
      </c>
      <c r="AF428" s="7">
        <v>0</v>
      </c>
      <c r="AG428" s="7">
        <v>0</v>
      </c>
      <c r="AH428" s="7">
        <v>0</v>
      </c>
      <c r="AI428" s="7">
        <v>0</v>
      </c>
      <c r="AJ428" s="7">
        <v>0</v>
      </c>
      <c r="AK428" s="7">
        <v>0</v>
      </c>
      <c r="AL428" s="7">
        <v>0</v>
      </c>
      <c r="AM428" s="7">
        <f t="array" ref="AM428">IF(AL428="NA","NA",IF(SUM(ABS(Y428:AL428))&gt;0,1,0))</f>
        <v>0</v>
      </c>
      <c r="AN428" s="7">
        <f t="shared" si="41"/>
        <v>0</v>
      </c>
      <c r="AO428" s="7">
        <f t="shared" si="42"/>
        <v>0</v>
      </c>
      <c r="AP428" s="7">
        <f t="shared" si="38"/>
        <v>0</v>
      </c>
      <c r="AQ428" s="7">
        <f t="shared" si="39"/>
        <v>0</v>
      </c>
      <c r="AR428" s="7">
        <f t="shared" si="40"/>
        <v>0</v>
      </c>
    </row>
    <row r="429" spans="1:44" x14ac:dyDescent="0.25">
      <c r="A429" s="3" t="s">
        <v>33</v>
      </c>
      <c r="B429" s="1">
        <v>1992</v>
      </c>
      <c r="C429" s="7">
        <v>98.918999999999997</v>
      </c>
      <c r="D429" s="7">
        <v>98.186000000000007</v>
      </c>
      <c r="E429" s="7">
        <v>242446000000</v>
      </c>
      <c r="F429">
        <v>652645676481.77454</v>
      </c>
      <c r="G429" s="7">
        <v>630328000000</v>
      </c>
      <c r="H429" s="7">
        <v>934454000000</v>
      </c>
      <c r="I429" s="1"/>
      <c r="J429" s="7">
        <v>9.6215666666666664</v>
      </c>
      <c r="K429" s="7">
        <v>9.0633333333333326</v>
      </c>
      <c r="L429" s="7">
        <v>570</v>
      </c>
      <c r="M429" s="7">
        <v>149.971435546875</v>
      </c>
      <c r="N429" s="7">
        <v>57585000</v>
      </c>
      <c r="O429" s="1"/>
      <c r="P429" s="7">
        <v>-5930601484.2255249</v>
      </c>
      <c r="Q429" s="1">
        <v>-7213939144.8702393</v>
      </c>
      <c r="R429" s="7">
        <v>138589000000</v>
      </c>
      <c r="S429" s="7">
        <v>941667939144.87024</v>
      </c>
      <c r="T429" s="7">
        <v>109853.20000000001</v>
      </c>
      <c r="U429" s="7">
        <v>574841000000</v>
      </c>
      <c r="V429" s="7">
        <v>9.9483454683285437</v>
      </c>
      <c r="W429">
        <v>624241000000</v>
      </c>
      <c r="X429">
        <v>154.42132302628636</v>
      </c>
      <c r="Y429" s="7">
        <v>0</v>
      </c>
      <c r="Z429" s="7">
        <v>0</v>
      </c>
      <c r="AA429" s="7">
        <v>0</v>
      </c>
      <c r="AB429" s="7">
        <v>0</v>
      </c>
      <c r="AC429" s="7">
        <v>0</v>
      </c>
      <c r="AD429" s="7">
        <v>0</v>
      </c>
      <c r="AE429" s="7">
        <v>0</v>
      </c>
      <c r="AF429" s="7">
        <v>0</v>
      </c>
      <c r="AG429" s="7">
        <v>0</v>
      </c>
      <c r="AH429" s="7">
        <v>0</v>
      </c>
      <c r="AI429" s="7">
        <v>0</v>
      </c>
      <c r="AJ429" s="7">
        <v>0</v>
      </c>
      <c r="AK429" s="7">
        <v>0</v>
      </c>
      <c r="AL429" s="7">
        <v>0</v>
      </c>
      <c r="AM429" s="7">
        <f t="array" ref="AM429">IF(AL429="NA","NA",IF(SUM(ABS(Y429:AL429))&gt;0,1,0))</f>
        <v>0</v>
      </c>
      <c r="AN429" s="7">
        <f t="shared" si="41"/>
        <v>0</v>
      </c>
      <c r="AO429" s="7">
        <f t="shared" si="42"/>
        <v>0</v>
      </c>
      <c r="AP429" s="7">
        <f t="shared" si="38"/>
        <v>0</v>
      </c>
      <c r="AQ429" s="7">
        <f t="shared" si="39"/>
        <v>0</v>
      </c>
      <c r="AR429" s="7">
        <f t="shared" si="40"/>
        <v>0</v>
      </c>
    </row>
    <row r="430" spans="1:44" x14ac:dyDescent="0.25">
      <c r="A430" s="3" t="s">
        <v>33</v>
      </c>
      <c r="B430" s="1">
        <v>1993</v>
      </c>
      <c r="C430" s="7">
        <v>98.721000000000004</v>
      </c>
      <c r="D430" s="7">
        <v>99.665999999999997</v>
      </c>
      <c r="E430" s="7">
        <v>318791000000</v>
      </c>
      <c r="F430">
        <v>683067426250.61133</v>
      </c>
      <c r="G430" s="7">
        <v>664671000000</v>
      </c>
      <c r="H430" s="7">
        <v>967071000000</v>
      </c>
      <c r="I430" s="1"/>
      <c r="J430" s="7">
        <v>5.9403833333333331</v>
      </c>
      <c r="K430" s="7">
        <v>7.4796083333333332</v>
      </c>
      <c r="L430" s="7">
        <v>594.14227294921875</v>
      </c>
      <c r="M430" s="7">
        <v>147.1966552734375</v>
      </c>
      <c r="N430" s="7">
        <v>57714000</v>
      </c>
      <c r="O430" s="1"/>
      <c r="P430" s="7">
        <v>-1496229821.3348999</v>
      </c>
      <c r="Q430" s="1">
        <v>-1330110010.9044189</v>
      </c>
      <c r="R430" s="7">
        <v>140750000000</v>
      </c>
      <c r="S430" s="7">
        <v>968401110010.90442</v>
      </c>
      <c r="T430" s="7">
        <v>108003.40000000001</v>
      </c>
      <c r="U430" s="7">
        <v>599765000000</v>
      </c>
      <c r="V430" s="7">
        <v>10.37643120898972</v>
      </c>
      <c r="W430">
        <v>656777000000</v>
      </c>
      <c r="X430">
        <v>157.23460446690953</v>
      </c>
      <c r="Y430" s="7">
        <v>0</v>
      </c>
      <c r="Z430" s="7">
        <v>0</v>
      </c>
      <c r="AA430" s="7">
        <v>0</v>
      </c>
      <c r="AB430" s="7">
        <v>0</v>
      </c>
      <c r="AC430" s="7">
        <v>0</v>
      </c>
      <c r="AD430" s="7">
        <v>0</v>
      </c>
      <c r="AE430" s="7">
        <v>0</v>
      </c>
      <c r="AF430" s="7">
        <v>0</v>
      </c>
      <c r="AG430" s="7">
        <v>0</v>
      </c>
      <c r="AH430" s="7">
        <v>0</v>
      </c>
      <c r="AI430" s="7">
        <v>0</v>
      </c>
      <c r="AJ430" s="7">
        <v>0</v>
      </c>
      <c r="AK430" s="7">
        <v>0</v>
      </c>
      <c r="AL430" s="7">
        <v>0</v>
      </c>
      <c r="AM430" s="7">
        <f t="array" ref="AM430">IF(AL430="NA","NA",IF(SUM(ABS(Y430:AL430))&gt;0,1,0))</f>
        <v>0</v>
      </c>
      <c r="AN430" s="7">
        <f t="shared" si="41"/>
        <v>0</v>
      </c>
      <c r="AO430" s="7">
        <f t="shared" si="42"/>
        <v>0</v>
      </c>
      <c r="AP430" s="7">
        <f t="shared" si="38"/>
        <v>0</v>
      </c>
      <c r="AQ430" s="7">
        <f t="shared" si="39"/>
        <v>0</v>
      </c>
      <c r="AR430" s="7">
        <f t="shared" si="40"/>
        <v>0</v>
      </c>
    </row>
    <row r="431" spans="1:44" x14ac:dyDescent="0.25">
      <c r="A431" s="3" t="s">
        <v>33</v>
      </c>
      <c r="B431" s="1">
        <v>1994</v>
      </c>
      <c r="C431" s="7">
        <v>99.043000000000006</v>
      </c>
      <c r="D431" s="7">
        <v>101.125</v>
      </c>
      <c r="E431" s="7">
        <v>324575000000</v>
      </c>
      <c r="F431">
        <v>711967692111.59436</v>
      </c>
      <c r="G431" s="7">
        <v>705691000000</v>
      </c>
      <c r="H431" s="7">
        <v>1014974000000</v>
      </c>
      <c r="I431" s="1"/>
      <c r="J431" s="7">
        <v>5.5025166666666667</v>
      </c>
      <c r="K431" s="7">
        <v>8.1220999999999997</v>
      </c>
      <c r="L431" s="7">
        <v>612.52734375</v>
      </c>
      <c r="M431" s="7">
        <v>155.50546264648437</v>
      </c>
      <c r="N431" s="7">
        <v>57862000</v>
      </c>
      <c r="O431" s="1"/>
      <c r="P431" s="7">
        <v>2345944796.4690704</v>
      </c>
      <c r="Q431" s="1">
        <v>12848723434.984619</v>
      </c>
      <c r="R431" s="7">
        <v>149753000000</v>
      </c>
      <c r="S431" s="7">
        <v>1002125276565.0154</v>
      </c>
      <c r="T431" s="7">
        <v>112109.20000000001</v>
      </c>
      <c r="U431" s="7">
        <v>620872000000</v>
      </c>
      <c r="V431" s="7">
        <v>9.4943222143364085</v>
      </c>
      <c r="W431">
        <v>702979000000</v>
      </c>
      <c r="X431">
        <v>167.24936748079151</v>
      </c>
      <c r="Y431" s="7">
        <v>0.67500000000000004</v>
      </c>
      <c r="Z431" s="7">
        <v>0</v>
      </c>
      <c r="AA431" s="7">
        <v>0.22500000000000001</v>
      </c>
      <c r="AB431" s="7">
        <v>0</v>
      </c>
      <c r="AC431" s="7">
        <v>0</v>
      </c>
      <c r="AD431" s="7">
        <v>0</v>
      </c>
      <c r="AE431" s="7">
        <v>0</v>
      </c>
      <c r="AF431" s="7">
        <v>0.15</v>
      </c>
      <c r="AG431" s="7">
        <v>0</v>
      </c>
      <c r="AH431" s="7">
        <v>0.05</v>
      </c>
      <c r="AI431" s="7">
        <v>0</v>
      </c>
      <c r="AJ431" s="7">
        <v>0</v>
      </c>
      <c r="AK431" s="7">
        <v>0</v>
      </c>
      <c r="AL431" s="7">
        <v>0</v>
      </c>
      <c r="AM431" s="7">
        <f t="array" ref="AM431">IF(AL431="NA","NA",IF(SUM(ABS(Y431:AL431))&gt;0,1,0))</f>
        <v>1</v>
      </c>
      <c r="AN431" s="7">
        <f t="shared" si="41"/>
        <v>1</v>
      </c>
      <c r="AO431" s="7">
        <f t="shared" si="42"/>
        <v>0</v>
      </c>
      <c r="AP431" s="7">
        <f t="shared" si="38"/>
        <v>0.82500000000000007</v>
      </c>
      <c r="AQ431" s="7">
        <f t="shared" si="39"/>
        <v>0.67500000000000004</v>
      </c>
      <c r="AR431" s="7">
        <f t="shared" si="40"/>
        <v>0.15</v>
      </c>
    </row>
    <row r="432" spans="1:44" x14ac:dyDescent="0.25">
      <c r="A432" s="3" t="s">
        <v>33</v>
      </c>
      <c r="B432" s="1">
        <v>1995</v>
      </c>
      <c r="C432" s="7">
        <v>99.981000000000009</v>
      </c>
      <c r="D432" s="7">
        <v>101.28400000000001</v>
      </c>
      <c r="E432" s="7">
        <v>378245000000</v>
      </c>
      <c r="F432">
        <v>752191590266.32483</v>
      </c>
      <c r="G432" s="7">
        <v>748200000000</v>
      </c>
      <c r="H432" s="7">
        <v>1050837000000</v>
      </c>
      <c r="I432" s="1"/>
      <c r="J432" s="7">
        <v>6.6807249999999998</v>
      </c>
      <c r="K432" s="7">
        <v>8.2002833333333331</v>
      </c>
      <c r="L432" s="7">
        <v>629.3209228515625</v>
      </c>
      <c r="M432" s="7">
        <v>164.94007873535156</v>
      </c>
      <c r="N432" s="7">
        <v>58025000</v>
      </c>
      <c r="O432" s="1"/>
      <c r="P432" s="7">
        <v>6579652772.8006897</v>
      </c>
      <c r="Q432" s="1">
        <v>24461519652.397583</v>
      </c>
      <c r="R432" s="7">
        <v>156851000000</v>
      </c>
      <c r="S432" s="7">
        <v>1026375480347.6024</v>
      </c>
      <c r="T432" s="7">
        <v>117444.20000000001</v>
      </c>
      <c r="U432" s="7">
        <v>634307000000</v>
      </c>
      <c r="V432" s="7">
        <v>8.6208269552368222</v>
      </c>
      <c r="W432">
        <v>741310000000</v>
      </c>
      <c r="X432">
        <v>177.54683494494924</v>
      </c>
      <c r="Y432" s="7">
        <v>0</v>
      </c>
      <c r="Z432" s="7">
        <v>0.22500000000000001</v>
      </c>
      <c r="AA432" s="7">
        <v>0</v>
      </c>
      <c r="AB432" s="7">
        <v>0</v>
      </c>
      <c r="AC432" s="7">
        <v>0</v>
      </c>
      <c r="AD432" s="7">
        <v>0</v>
      </c>
      <c r="AE432" s="7">
        <v>0</v>
      </c>
      <c r="AF432" s="7">
        <v>0</v>
      </c>
      <c r="AG432" s="7">
        <v>0.05</v>
      </c>
      <c r="AH432" s="7">
        <v>0</v>
      </c>
      <c r="AI432" s="7">
        <v>0</v>
      </c>
      <c r="AJ432" s="7">
        <v>0</v>
      </c>
      <c r="AK432" s="7">
        <v>0</v>
      </c>
      <c r="AL432" s="7">
        <v>0</v>
      </c>
      <c r="AM432" s="7">
        <f t="array" ref="AM432">IF(AL432="NA","NA",IF(SUM(ABS(Y432:AL432))&gt;0,1,0))</f>
        <v>1</v>
      </c>
      <c r="AN432" s="7">
        <f t="shared" si="41"/>
        <v>1</v>
      </c>
      <c r="AO432" s="7">
        <f t="shared" si="42"/>
        <v>0</v>
      </c>
      <c r="AP432" s="7">
        <f t="shared" si="38"/>
        <v>0.27500000000000002</v>
      </c>
      <c r="AQ432" s="7">
        <f t="shared" si="39"/>
        <v>0.22500000000000001</v>
      </c>
      <c r="AR432" s="7">
        <f t="shared" si="40"/>
        <v>0.05</v>
      </c>
    </row>
    <row r="433" spans="1:44" x14ac:dyDescent="0.25">
      <c r="A433" s="3" t="s">
        <v>33</v>
      </c>
      <c r="B433" s="1">
        <v>1996</v>
      </c>
      <c r="C433" s="7">
        <v>100.78</v>
      </c>
      <c r="D433" s="7">
        <v>100.318</v>
      </c>
      <c r="E433" s="7">
        <v>400253000000</v>
      </c>
      <c r="F433">
        <v>798846259911.0802</v>
      </c>
      <c r="G433" s="7">
        <v>796014000000</v>
      </c>
      <c r="H433" s="7">
        <v>1087525000000</v>
      </c>
      <c r="I433" s="1"/>
      <c r="J433" s="7">
        <v>6.0251583333333336</v>
      </c>
      <c r="K433" s="7">
        <v>7.8101833333333328</v>
      </c>
      <c r="L433" s="7">
        <v>660.54547119140625</v>
      </c>
      <c r="M433" s="7">
        <v>173.15583801269531</v>
      </c>
      <c r="N433" s="7">
        <v>58164000</v>
      </c>
      <c r="O433" s="1"/>
      <c r="P433" s="7">
        <v>5605904611.5426941</v>
      </c>
      <c r="Q433" s="1">
        <v>15251898095.848145</v>
      </c>
      <c r="R433" s="7">
        <v>168204000000</v>
      </c>
      <c r="S433" s="7">
        <v>1072273101904.1519</v>
      </c>
      <c r="T433" s="7">
        <v>129108.70000000001</v>
      </c>
      <c r="U433" s="7">
        <v>665293000000</v>
      </c>
      <c r="V433" s="7">
        <v>8.0987436632135772</v>
      </c>
      <c r="W433">
        <v>789755000000</v>
      </c>
      <c r="X433">
        <v>196.61738416140034</v>
      </c>
      <c r="Y433" s="7">
        <v>0</v>
      </c>
      <c r="Z433" s="7">
        <v>0</v>
      </c>
      <c r="AA433" s="7">
        <v>0</v>
      </c>
      <c r="AB433" s="7">
        <v>0</v>
      </c>
      <c r="AC433" s="7">
        <v>0</v>
      </c>
      <c r="AD433" s="7">
        <v>0</v>
      </c>
      <c r="AE433" s="7">
        <v>0</v>
      </c>
      <c r="AF433" s="7">
        <v>0.3</v>
      </c>
      <c r="AG433" s="7">
        <v>0</v>
      </c>
      <c r="AH433" s="7">
        <v>0.1</v>
      </c>
      <c r="AI433" s="7">
        <v>0</v>
      </c>
      <c r="AJ433" s="7">
        <v>0</v>
      </c>
      <c r="AK433" s="7">
        <v>0</v>
      </c>
      <c r="AL433" s="7">
        <v>0</v>
      </c>
      <c r="AM433" s="7">
        <f t="array" ref="AM433">IF(AL433="NA","NA",IF(SUM(ABS(Y433:AL433))&gt;0,1,0))</f>
        <v>1</v>
      </c>
      <c r="AN433" s="7">
        <f t="shared" si="41"/>
        <v>0</v>
      </c>
      <c r="AO433" s="7">
        <f t="shared" si="42"/>
        <v>1</v>
      </c>
      <c r="AP433" s="7">
        <f t="shared" si="38"/>
        <v>0.3</v>
      </c>
      <c r="AQ433" s="7">
        <f t="shared" si="39"/>
        <v>0</v>
      </c>
      <c r="AR433" s="7">
        <f t="shared" si="40"/>
        <v>0.3</v>
      </c>
    </row>
    <row r="434" spans="1:44" x14ac:dyDescent="0.25">
      <c r="A434" s="3" t="s">
        <v>33</v>
      </c>
      <c r="B434" s="1">
        <v>1997</v>
      </c>
      <c r="C434" s="7">
        <v>102.178</v>
      </c>
      <c r="D434" s="7">
        <v>100.767</v>
      </c>
      <c r="E434" s="7">
        <v>428768000000</v>
      </c>
      <c r="F434">
        <v>840618725132.12805</v>
      </c>
      <c r="G434" s="7">
        <v>845420000000</v>
      </c>
      <c r="H434" s="7">
        <v>1134837000000</v>
      </c>
      <c r="I434" s="1"/>
      <c r="J434" s="7">
        <v>6.8284000000000002</v>
      </c>
      <c r="K434" s="7">
        <v>7.0525916666666664</v>
      </c>
      <c r="L434" s="7">
        <v>691.0472412109375</v>
      </c>
      <c r="M434" s="7">
        <v>181.99234008789062</v>
      </c>
      <c r="N434" s="7">
        <v>58314000</v>
      </c>
      <c r="O434" s="1"/>
      <c r="P434" s="7">
        <v>9331523149.2325897</v>
      </c>
      <c r="Q434" s="1">
        <v>13062015508.225342</v>
      </c>
      <c r="R434" s="7">
        <v>183274000000</v>
      </c>
      <c r="S434" s="7">
        <v>1121774984491.7747</v>
      </c>
      <c r="T434" s="7">
        <v>142504</v>
      </c>
      <c r="U434" s="7">
        <v>697381000000</v>
      </c>
      <c r="V434" s="7">
        <v>6.9704435657106778</v>
      </c>
      <c r="W434">
        <v>841549000000</v>
      </c>
      <c r="X434">
        <v>218.64137269010072</v>
      </c>
      <c r="Y434" s="7">
        <v>0.53</v>
      </c>
      <c r="Z434" s="7">
        <v>0</v>
      </c>
      <c r="AA434" s="7">
        <v>0.3</v>
      </c>
      <c r="AB434" s="7">
        <v>0.20599999999999999</v>
      </c>
      <c r="AC434" s="7">
        <v>0</v>
      </c>
      <c r="AD434" s="7">
        <v>0</v>
      </c>
      <c r="AE434" s="7">
        <v>0</v>
      </c>
      <c r="AF434" s="7">
        <v>0.16</v>
      </c>
      <c r="AG434" s="7">
        <v>0.1</v>
      </c>
      <c r="AH434" s="7">
        <v>0.01</v>
      </c>
      <c r="AI434" s="7">
        <v>5.0000000000000001E-3</v>
      </c>
      <c r="AJ434" s="7">
        <v>0</v>
      </c>
      <c r="AK434" s="7">
        <v>0</v>
      </c>
      <c r="AL434" s="7">
        <v>0</v>
      </c>
      <c r="AM434" s="7">
        <f t="array" ref="AM434">IF(AL434="NA","NA",IF(SUM(ABS(Y434:AL434))&gt;0,1,0))</f>
        <v>1</v>
      </c>
      <c r="AN434" s="7">
        <f t="shared" si="41"/>
        <v>1</v>
      </c>
      <c r="AO434" s="7">
        <f t="shared" si="42"/>
        <v>0</v>
      </c>
      <c r="AP434" s="7">
        <f t="shared" si="38"/>
        <v>0.79</v>
      </c>
      <c r="AQ434" s="7">
        <f t="shared" si="39"/>
        <v>0.53</v>
      </c>
      <c r="AR434" s="7">
        <f t="shared" si="40"/>
        <v>0.26</v>
      </c>
    </row>
    <row r="435" spans="1:44" x14ac:dyDescent="0.25">
      <c r="A435" s="3" t="s">
        <v>33</v>
      </c>
      <c r="B435" s="1">
        <v>1998</v>
      </c>
      <c r="C435" s="7">
        <v>101.392</v>
      </c>
      <c r="D435" s="7">
        <v>99.123999999999995</v>
      </c>
      <c r="E435" s="7">
        <v>459869000000</v>
      </c>
      <c r="F435">
        <v>887104586494.26367</v>
      </c>
      <c r="G435" s="7">
        <v>892271000000</v>
      </c>
      <c r="H435" s="7">
        <v>1175317000000</v>
      </c>
      <c r="I435" s="1"/>
      <c r="J435" s="7">
        <v>7.336241666666667</v>
      </c>
      <c r="K435" s="7">
        <v>5.550958333333333</v>
      </c>
      <c r="L435" s="7">
        <v>722.88946533203125</v>
      </c>
      <c r="M435" s="7">
        <v>201.06784057617187</v>
      </c>
      <c r="N435" s="7">
        <v>58475000</v>
      </c>
      <c r="O435" s="1"/>
      <c r="P435" s="7">
        <v>-9397698662.4458313</v>
      </c>
      <c r="Q435" s="1">
        <v>-6600521438.3469238</v>
      </c>
      <c r="R435" s="7">
        <v>206054000000</v>
      </c>
      <c r="S435" s="7">
        <v>1181917521438.3469</v>
      </c>
      <c r="T435" s="7">
        <v>162064</v>
      </c>
      <c r="U435" s="7">
        <v>726438000000</v>
      </c>
      <c r="V435" s="7">
        <v>6.2562864614765639</v>
      </c>
      <c r="W435">
        <v>899158000000</v>
      </c>
      <c r="X435">
        <v>245.4818726142768</v>
      </c>
      <c r="Y435" s="7">
        <v>0</v>
      </c>
      <c r="Z435" s="7">
        <v>0.3</v>
      </c>
      <c r="AA435" s="7">
        <v>0.20599999999999999</v>
      </c>
      <c r="AB435" s="7">
        <v>0</v>
      </c>
      <c r="AC435" s="7">
        <v>0</v>
      </c>
      <c r="AD435" s="7">
        <v>0</v>
      </c>
      <c r="AE435" s="7">
        <v>0</v>
      </c>
      <c r="AF435" s="7">
        <v>0</v>
      </c>
      <c r="AG435" s="7">
        <v>0.01</v>
      </c>
      <c r="AH435" s="7">
        <v>5.0000000000000001E-3</v>
      </c>
      <c r="AI435" s="7">
        <v>0</v>
      </c>
      <c r="AJ435" s="7">
        <v>0</v>
      </c>
      <c r="AK435" s="7">
        <v>0</v>
      </c>
      <c r="AL435" s="7">
        <v>0</v>
      </c>
      <c r="AM435" s="7">
        <f t="array" ref="AM435">IF(AL435="NA","NA",IF(SUM(ABS(Y435:AL435))&gt;0,1,0))</f>
        <v>1</v>
      </c>
      <c r="AN435" s="7">
        <f t="shared" si="41"/>
        <v>1</v>
      </c>
      <c r="AO435" s="7">
        <f t="shared" si="42"/>
        <v>0</v>
      </c>
      <c r="AP435" s="7">
        <f t="shared" si="38"/>
        <v>0.31</v>
      </c>
      <c r="AQ435" s="7">
        <f t="shared" si="39"/>
        <v>0.3</v>
      </c>
      <c r="AR435" s="7">
        <f t="shared" si="40"/>
        <v>0.01</v>
      </c>
    </row>
    <row r="436" spans="1:44" x14ac:dyDescent="0.25">
      <c r="A436" s="3" t="s">
        <v>33</v>
      </c>
      <c r="B436" s="1">
        <v>1999</v>
      </c>
      <c r="C436" s="7">
        <v>101.08</v>
      </c>
      <c r="D436" s="7">
        <v>99.263999999999996</v>
      </c>
      <c r="E436" s="7">
        <v>438482000000</v>
      </c>
      <c r="F436">
        <v>938994432560.04224</v>
      </c>
      <c r="G436" s="7">
        <v>938383000000</v>
      </c>
      <c r="H436" s="7">
        <v>1209852000000</v>
      </c>
      <c r="I436" s="1"/>
      <c r="J436" s="7">
        <v>5.448833333333333</v>
      </c>
      <c r="K436" s="7">
        <v>5.0935249999999996</v>
      </c>
      <c r="L436" s="7">
        <v>757.19952392578125</v>
      </c>
      <c r="M436" s="7">
        <v>205.79925537109375</v>
      </c>
      <c r="N436" s="7">
        <v>58684000</v>
      </c>
      <c r="O436" s="1"/>
      <c r="P436" s="7">
        <v>-22148483692.328903</v>
      </c>
      <c r="Q436" s="1">
        <v>-20907331450.153809</v>
      </c>
      <c r="R436" s="7">
        <v>209909000000</v>
      </c>
      <c r="S436" s="7">
        <v>1230759331450.1538</v>
      </c>
      <c r="T436" s="7">
        <v>166661</v>
      </c>
      <c r="U436" s="7">
        <v>763272000000</v>
      </c>
      <c r="V436" s="7">
        <v>5.9784912745174381</v>
      </c>
      <c r="W436">
        <v>931237000000</v>
      </c>
      <c r="X436">
        <v>249.15655446490734</v>
      </c>
      <c r="Y436" s="7">
        <v>0</v>
      </c>
      <c r="Z436" s="7">
        <v>0.20599999999999999</v>
      </c>
      <c r="AA436" s="7">
        <v>0</v>
      </c>
      <c r="AB436" s="7">
        <v>0</v>
      </c>
      <c r="AC436" s="7">
        <v>0</v>
      </c>
      <c r="AD436" s="7">
        <v>0</v>
      </c>
      <c r="AE436" s="7">
        <v>0</v>
      </c>
      <c r="AF436" s="7">
        <v>0</v>
      </c>
      <c r="AG436" s="7">
        <v>5.0000000000000001E-3</v>
      </c>
      <c r="AH436" s="7">
        <v>0</v>
      </c>
      <c r="AI436" s="7">
        <v>0</v>
      </c>
      <c r="AJ436" s="7">
        <v>0</v>
      </c>
      <c r="AK436" s="7">
        <v>0</v>
      </c>
      <c r="AL436" s="7">
        <v>0</v>
      </c>
      <c r="AM436" s="7">
        <f t="array" ref="AM436">IF(AL436="NA","NA",IF(SUM(ABS(Y436:AL436))&gt;0,1,0))</f>
        <v>1</v>
      </c>
      <c r="AN436" s="7">
        <f t="shared" si="41"/>
        <v>1</v>
      </c>
      <c r="AO436" s="7">
        <f t="shared" si="42"/>
        <v>0</v>
      </c>
      <c r="AP436" s="7">
        <f t="shared" si="38"/>
        <v>0.21099999999999999</v>
      </c>
      <c r="AQ436" s="7">
        <f t="shared" si="39"/>
        <v>0.20599999999999999</v>
      </c>
      <c r="AR436" s="7">
        <f t="shared" si="40"/>
        <v>5.0000000000000001E-3</v>
      </c>
    </row>
    <row r="437" spans="1:44" x14ac:dyDescent="0.25">
      <c r="A437" s="3" t="s">
        <v>33</v>
      </c>
      <c r="B437" s="1">
        <v>2000</v>
      </c>
      <c r="C437" s="7">
        <v>101.062</v>
      </c>
      <c r="D437" s="7">
        <v>100.18300000000001</v>
      </c>
      <c r="E437" s="7">
        <v>439962000000</v>
      </c>
      <c r="F437">
        <v>979022993369.83972</v>
      </c>
      <c r="G437" s="7">
        <v>987139000000</v>
      </c>
      <c r="H437" s="7">
        <v>1262629000000</v>
      </c>
      <c r="I437" s="1"/>
      <c r="J437" s="7">
        <v>6.106416666666667</v>
      </c>
      <c r="K437" s="7">
        <v>5.3289749999999998</v>
      </c>
      <c r="L437" s="7">
        <v>796.70355224609375</v>
      </c>
      <c r="M437" s="7">
        <v>211.02090454101562</v>
      </c>
      <c r="N437" s="7">
        <v>58886000</v>
      </c>
      <c r="O437" s="1"/>
      <c r="P437" s="7">
        <v>-27605799346.61657</v>
      </c>
      <c r="Q437" s="1">
        <v>-23721941138.307129</v>
      </c>
      <c r="R437" s="7">
        <v>215372000000</v>
      </c>
      <c r="S437" s="7">
        <v>1286350941138.3071</v>
      </c>
      <c r="T437" s="7">
        <v>172288</v>
      </c>
      <c r="U437" s="7">
        <v>804040000000</v>
      </c>
      <c r="V437" s="7">
        <v>5.4591424296107736</v>
      </c>
      <c r="W437">
        <v>983091000000</v>
      </c>
      <c r="X437">
        <v>256.9678860898627</v>
      </c>
      <c r="Y437" s="7">
        <v>0</v>
      </c>
      <c r="Z437" s="7">
        <v>0</v>
      </c>
      <c r="AA437" s="7">
        <v>0</v>
      </c>
      <c r="AB437" s="7">
        <v>0</v>
      </c>
      <c r="AC437" s="7">
        <v>0</v>
      </c>
      <c r="AD437" s="7">
        <v>0</v>
      </c>
      <c r="AE437" s="7">
        <v>0</v>
      </c>
      <c r="AF437" s="7">
        <v>0</v>
      </c>
      <c r="AG437" s="7">
        <v>0</v>
      </c>
      <c r="AH437" s="7">
        <v>0</v>
      </c>
      <c r="AI437" s="7">
        <v>0</v>
      </c>
      <c r="AJ437" s="7">
        <v>0</v>
      </c>
      <c r="AK437" s="7">
        <v>0</v>
      </c>
      <c r="AL437" s="7">
        <v>0</v>
      </c>
      <c r="AM437" s="7">
        <f t="array" ref="AM437">IF(AL437="NA","NA",IF(SUM(ABS(Y437:AL437))&gt;0,1,0))</f>
        <v>0</v>
      </c>
      <c r="AN437" s="7">
        <f t="shared" si="41"/>
        <v>0</v>
      </c>
      <c r="AO437" s="7">
        <f t="shared" si="42"/>
        <v>0</v>
      </c>
      <c r="AP437" s="7">
        <f t="shared" si="38"/>
        <v>0</v>
      </c>
      <c r="AQ437" s="7">
        <f t="shared" si="39"/>
        <v>0</v>
      </c>
      <c r="AR437" s="7">
        <f t="shared" si="40"/>
        <v>0</v>
      </c>
    </row>
    <row r="438" spans="1:44" x14ac:dyDescent="0.25">
      <c r="A438" s="3" t="s">
        <v>33</v>
      </c>
      <c r="B438" s="1">
        <v>2001</v>
      </c>
      <c r="C438" s="7">
        <v>100.922</v>
      </c>
      <c r="D438" s="7">
        <v>99.147000000000006</v>
      </c>
      <c r="E438" s="7">
        <v>411587000000</v>
      </c>
      <c r="F438">
        <v>1032937965409.4822</v>
      </c>
      <c r="G438" s="7">
        <v>1031732000000</v>
      </c>
      <c r="H438" s="7">
        <v>1290216000000</v>
      </c>
      <c r="I438" s="1"/>
      <c r="J438" s="7">
        <v>4.9717416666666665</v>
      </c>
      <c r="K438" s="7">
        <v>4.9295</v>
      </c>
      <c r="L438" s="7">
        <v>823.633056640625</v>
      </c>
      <c r="M438" s="7">
        <v>214.90887451171875</v>
      </c>
      <c r="N438" s="7">
        <v>59113000</v>
      </c>
      <c r="O438" s="1"/>
      <c r="P438" s="7">
        <v>-33594053037.217125</v>
      </c>
      <c r="Q438" s="1">
        <v>-31051962134.231445</v>
      </c>
      <c r="R438" s="7">
        <v>211280000000</v>
      </c>
      <c r="S438" s="7">
        <v>1321267962134.2314</v>
      </c>
      <c r="T438" s="7">
        <v>175408</v>
      </c>
      <c r="U438" s="7">
        <v>833977000000</v>
      </c>
      <c r="V438" s="7">
        <v>5.0994023870271752</v>
      </c>
      <c r="W438">
        <v>1034567000000</v>
      </c>
      <c r="X438">
        <v>247.14957336085354</v>
      </c>
      <c r="Y438" s="7">
        <v>0</v>
      </c>
      <c r="Z438" s="7">
        <v>0</v>
      </c>
      <c r="AA438" s="7">
        <v>0</v>
      </c>
      <c r="AB438" s="7">
        <v>0</v>
      </c>
      <c r="AC438" s="7">
        <v>0</v>
      </c>
      <c r="AD438" s="7">
        <v>0</v>
      </c>
      <c r="AE438" s="7">
        <v>0</v>
      </c>
      <c r="AF438" s="7">
        <v>0</v>
      </c>
      <c r="AG438" s="7">
        <v>0</v>
      </c>
      <c r="AH438" s="7">
        <v>0</v>
      </c>
      <c r="AI438" s="7">
        <v>0</v>
      </c>
      <c r="AJ438" s="7">
        <v>0</v>
      </c>
      <c r="AK438" s="7">
        <v>0</v>
      </c>
      <c r="AL438" s="7">
        <v>0</v>
      </c>
      <c r="AM438" s="7">
        <f t="array" ref="AM438">IF(AL438="NA","NA",IF(SUM(ABS(Y438:AL438))&gt;0,1,0))</f>
        <v>0</v>
      </c>
      <c r="AN438" s="7">
        <f t="shared" si="41"/>
        <v>0</v>
      </c>
      <c r="AO438" s="7">
        <f t="shared" si="42"/>
        <v>0</v>
      </c>
      <c r="AP438" s="7">
        <f t="shared" si="38"/>
        <v>0</v>
      </c>
      <c r="AQ438" s="7">
        <f t="shared" si="39"/>
        <v>0</v>
      </c>
      <c r="AR438" s="7">
        <f t="shared" si="40"/>
        <v>0</v>
      </c>
    </row>
    <row r="439" spans="1:44" x14ac:dyDescent="0.25">
      <c r="A439" s="3" t="s">
        <v>33</v>
      </c>
      <c r="B439" s="1">
        <v>2002</v>
      </c>
      <c r="C439" s="7">
        <v>101.051</v>
      </c>
      <c r="D439" s="7">
        <v>99.197000000000003</v>
      </c>
      <c r="E439" s="7">
        <v>437753000000</v>
      </c>
      <c r="F439">
        <v>1090096255041.28</v>
      </c>
      <c r="G439" s="7">
        <v>1081465000000</v>
      </c>
      <c r="H439" s="7">
        <v>1319829000000</v>
      </c>
      <c r="I439" s="1"/>
      <c r="J439" s="7">
        <v>3.9933583333333336</v>
      </c>
      <c r="K439" s="7">
        <v>4.8942416666666668</v>
      </c>
      <c r="L439" s="7">
        <v>852.07684326171875</v>
      </c>
      <c r="M439" s="7">
        <v>222.52101135253906</v>
      </c>
      <c r="N439" s="7">
        <v>59318800</v>
      </c>
      <c r="O439" s="1"/>
      <c r="P439" s="7">
        <v>-43981617451.414589</v>
      </c>
      <c r="Q439" s="1">
        <v>-49372432336.334961</v>
      </c>
      <c r="R439" s="7">
        <v>216955000000</v>
      </c>
      <c r="S439" s="7">
        <v>1369201432336.335</v>
      </c>
      <c r="T439" s="7">
        <v>180693</v>
      </c>
      <c r="U439" s="7">
        <v>865984000000</v>
      </c>
      <c r="V439" s="7">
        <v>5.1912661086303205</v>
      </c>
      <c r="W439">
        <v>1095191000000</v>
      </c>
      <c r="X439">
        <v>252.6609244649797</v>
      </c>
      <c r="Y439" s="7">
        <v>0</v>
      </c>
      <c r="Z439" s="7">
        <v>0</v>
      </c>
      <c r="AA439" s="7">
        <v>0</v>
      </c>
      <c r="AB439" s="7">
        <v>0</v>
      </c>
      <c r="AC439" s="7">
        <v>0</v>
      </c>
      <c r="AD439" s="7">
        <v>0</v>
      </c>
      <c r="AE439" s="7">
        <v>0</v>
      </c>
      <c r="AF439" s="7">
        <v>0</v>
      </c>
      <c r="AG439" s="7">
        <v>0</v>
      </c>
      <c r="AH439" s="7">
        <v>0</v>
      </c>
      <c r="AI439" s="7">
        <v>0</v>
      </c>
      <c r="AJ439" s="7">
        <v>0</v>
      </c>
      <c r="AK439" s="7">
        <v>0</v>
      </c>
      <c r="AL439" s="7">
        <v>0</v>
      </c>
      <c r="AM439" s="7">
        <f t="array" ref="AM439">IF(AL439="NA","NA",IF(SUM(ABS(Y439:AL439))&gt;0,1,0))</f>
        <v>0</v>
      </c>
      <c r="AN439" s="7">
        <f t="shared" si="41"/>
        <v>0</v>
      </c>
      <c r="AO439" s="7">
        <f t="shared" si="42"/>
        <v>0</v>
      </c>
      <c r="AP439" s="7">
        <f t="shared" si="38"/>
        <v>0</v>
      </c>
      <c r="AQ439" s="7">
        <f t="shared" si="39"/>
        <v>0</v>
      </c>
      <c r="AR439" s="7">
        <f t="shared" si="40"/>
        <v>0</v>
      </c>
    </row>
    <row r="440" spans="1:44" x14ac:dyDescent="0.25">
      <c r="A440" s="3" t="s">
        <v>33</v>
      </c>
      <c r="B440" s="1">
        <v>2003</v>
      </c>
      <c r="C440" s="7">
        <v>100.68</v>
      </c>
      <c r="D440" s="7">
        <v>99.06</v>
      </c>
      <c r="E440" s="7">
        <v>472214000000</v>
      </c>
      <c r="F440">
        <v>1145695571957.2444</v>
      </c>
      <c r="G440" s="7">
        <v>1148524000000</v>
      </c>
      <c r="H440" s="7">
        <v>1371948000000</v>
      </c>
      <c r="I440" s="1"/>
      <c r="J440" s="7">
        <v>3.6654916666666666</v>
      </c>
      <c r="K440" s="7">
        <v>4.5266000000000002</v>
      </c>
      <c r="L440" s="7">
        <v>882.8638916015625</v>
      </c>
      <c r="M440" s="7">
        <v>226.94674682617187</v>
      </c>
      <c r="N440" s="7">
        <v>59552200</v>
      </c>
      <c r="O440" s="1"/>
      <c r="P440" s="7">
        <v>-42498585325.663055</v>
      </c>
      <c r="Q440" s="1">
        <v>-44763994561.577637</v>
      </c>
      <c r="R440" s="7">
        <v>221909000000</v>
      </c>
      <c r="S440" s="7">
        <v>1416711994561.5776</v>
      </c>
      <c r="T440" s="7">
        <v>178966</v>
      </c>
      <c r="U440" s="7">
        <v>897356000000</v>
      </c>
      <c r="V440" s="7">
        <v>5.0198840657859263</v>
      </c>
      <c r="W440">
        <v>1163590000000</v>
      </c>
      <c r="X440">
        <v>257.13975019050594</v>
      </c>
      <c r="Y440" s="7">
        <v>0</v>
      </c>
      <c r="Z440" s="7">
        <v>0</v>
      </c>
      <c r="AA440" s="7">
        <v>0</v>
      </c>
      <c r="AB440" s="7">
        <v>0</v>
      </c>
      <c r="AC440" s="7">
        <v>0</v>
      </c>
      <c r="AD440" s="7">
        <v>0</v>
      </c>
      <c r="AE440" s="7">
        <v>0</v>
      </c>
      <c r="AF440" s="7">
        <v>0</v>
      </c>
      <c r="AG440" s="7">
        <v>0</v>
      </c>
      <c r="AH440" s="7">
        <v>0</v>
      </c>
      <c r="AI440" s="7">
        <v>0</v>
      </c>
      <c r="AJ440" s="7">
        <v>0</v>
      </c>
      <c r="AK440" s="7">
        <v>0</v>
      </c>
      <c r="AL440" s="7">
        <v>0</v>
      </c>
      <c r="AM440" s="7">
        <f t="array" ref="AM440">IF(AL440="NA","NA",IF(SUM(ABS(Y440:AL440))&gt;0,1,0))</f>
        <v>0</v>
      </c>
      <c r="AN440" s="7">
        <f t="shared" si="41"/>
        <v>0</v>
      </c>
      <c r="AO440" s="7">
        <f t="shared" si="42"/>
        <v>0</v>
      </c>
      <c r="AP440" s="7">
        <f t="shared" si="38"/>
        <v>0</v>
      </c>
      <c r="AQ440" s="7">
        <f t="shared" si="39"/>
        <v>0</v>
      </c>
      <c r="AR440" s="7">
        <f t="shared" si="40"/>
        <v>0</v>
      </c>
    </row>
    <row r="441" spans="1:44" x14ac:dyDescent="0.25">
      <c r="A441" s="3" t="s">
        <v>33</v>
      </c>
      <c r="B441" s="1">
        <v>2004</v>
      </c>
      <c r="C441" s="7">
        <v>101.23100000000001</v>
      </c>
      <c r="D441" s="7">
        <v>100.76300000000001</v>
      </c>
      <c r="E441" s="7">
        <v>523989000000</v>
      </c>
      <c r="F441">
        <v>1201701336023.9766</v>
      </c>
      <c r="G441" s="7">
        <v>1212968000000</v>
      </c>
      <c r="H441" s="7">
        <v>1415482000000</v>
      </c>
      <c r="I441" s="1"/>
      <c r="J441" s="7">
        <v>4.5703166666666668</v>
      </c>
      <c r="K441" s="7">
        <v>4.8822666666666663</v>
      </c>
      <c r="L441" s="7">
        <v>916.07476806640625</v>
      </c>
      <c r="M441" s="7">
        <v>239.67289733886719</v>
      </c>
      <c r="N441" s="7">
        <v>59841900</v>
      </c>
      <c r="O441" s="1"/>
      <c r="P441" s="7">
        <v>-60388186462.552864</v>
      </c>
      <c r="Q441" s="1">
        <v>-54829960879.649902</v>
      </c>
      <c r="R441" s="7">
        <v>235691000000</v>
      </c>
      <c r="S441" s="7">
        <v>1470311960879.6499</v>
      </c>
      <c r="T441" s="7">
        <v>188219</v>
      </c>
      <c r="U441" s="7">
        <v>925496000000</v>
      </c>
      <c r="V441" s="7">
        <v>4.7689902781144724</v>
      </c>
      <c r="W441">
        <v>1230871000000</v>
      </c>
      <c r="X441">
        <v>270.3078334567947</v>
      </c>
      <c r="Y441" s="7">
        <v>0</v>
      </c>
      <c r="Z441" s="7">
        <v>0</v>
      </c>
      <c r="AA441" s="7">
        <v>0</v>
      </c>
      <c r="AB441" s="7">
        <v>0</v>
      </c>
      <c r="AC441" s="7">
        <v>0</v>
      </c>
      <c r="AD441" s="7">
        <v>0</v>
      </c>
      <c r="AE441" s="7">
        <v>0</v>
      </c>
      <c r="AF441" s="7">
        <v>0</v>
      </c>
      <c r="AG441" s="7">
        <v>0</v>
      </c>
      <c r="AH441" s="7">
        <v>0</v>
      </c>
      <c r="AI441" s="7">
        <v>0</v>
      </c>
      <c r="AJ441" s="7">
        <v>0</v>
      </c>
      <c r="AK441" s="7">
        <v>0</v>
      </c>
      <c r="AL441" s="7">
        <v>0</v>
      </c>
      <c r="AM441" s="7">
        <f t="array" ref="AM441">IF(AL441="NA","NA",IF(SUM(ABS(Y441:AL441))&gt;0,1,0))</f>
        <v>0</v>
      </c>
      <c r="AN441" s="7">
        <f t="shared" si="41"/>
        <v>0</v>
      </c>
      <c r="AO441" s="7">
        <f t="shared" si="42"/>
        <v>0</v>
      </c>
      <c r="AP441" s="7">
        <f t="shared" si="38"/>
        <v>0</v>
      </c>
      <c r="AQ441" s="7">
        <f t="shared" si="39"/>
        <v>0</v>
      </c>
      <c r="AR441" s="7">
        <f t="shared" si="40"/>
        <v>0</v>
      </c>
    </row>
    <row r="442" spans="1:44" x14ac:dyDescent="0.25">
      <c r="A442" s="3" t="s">
        <v>33</v>
      </c>
      <c r="B442" s="1">
        <v>2005</v>
      </c>
      <c r="C442" s="7">
        <v>101.363</v>
      </c>
      <c r="D442" s="7">
        <v>99.619</v>
      </c>
      <c r="E442" s="7">
        <v>580991000000</v>
      </c>
      <c r="F442">
        <v>1251568222938.415</v>
      </c>
      <c r="G442" s="7">
        <v>1276743000000</v>
      </c>
      <c r="H442" s="7">
        <v>1461270000000</v>
      </c>
      <c r="I442" s="1"/>
      <c r="J442" s="7">
        <v>4.6967333333333334</v>
      </c>
      <c r="K442" s="7">
        <v>4.4138916666666672</v>
      </c>
      <c r="L442" s="7">
        <v>945.58990478515625</v>
      </c>
      <c r="M442" s="7">
        <v>245.41810607910156</v>
      </c>
      <c r="N442" s="7">
        <v>60235500</v>
      </c>
      <c r="O442" s="1"/>
      <c r="P442" s="7">
        <v>-64748206466.380379</v>
      </c>
      <c r="Q442" s="1">
        <v>-50015991004.094238</v>
      </c>
      <c r="R442" s="7">
        <v>244373000000</v>
      </c>
      <c r="S442" s="7">
        <v>1511285991004.0942</v>
      </c>
      <c r="T442" s="7">
        <v>206363</v>
      </c>
      <c r="U442" s="7">
        <v>950940000000</v>
      </c>
      <c r="V442" s="7">
        <v>4.8525387153050517</v>
      </c>
      <c r="W442">
        <v>1299657000000</v>
      </c>
      <c r="X442">
        <v>299.81740000000002</v>
      </c>
      <c r="Y442" s="7">
        <v>0</v>
      </c>
      <c r="Z442" s="7">
        <v>0</v>
      </c>
      <c r="AA442" s="7">
        <v>0</v>
      </c>
      <c r="AB442" s="7">
        <v>0</v>
      </c>
      <c r="AC442" s="7">
        <v>0</v>
      </c>
      <c r="AD442" s="7">
        <v>0</v>
      </c>
      <c r="AE442" s="7">
        <v>0</v>
      </c>
      <c r="AF442" s="7">
        <v>0</v>
      </c>
      <c r="AG442" s="7">
        <v>0</v>
      </c>
      <c r="AH442" s="7">
        <v>0</v>
      </c>
      <c r="AI442" s="7">
        <v>0</v>
      </c>
      <c r="AJ442" s="7">
        <v>0</v>
      </c>
      <c r="AK442" s="7">
        <v>0</v>
      </c>
      <c r="AL442" s="7">
        <v>0</v>
      </c>
      <c r="AM442" s="7">
        <f t="array" ref="AM442">IF(AL442="NA","NA",IF(SUM(ABS(Y442:AL442))&gt;0,1,0))</f>
        <v>0</v>
      </c>
      <c r="AN442" s="7">
        <f t="shared" si="41"/>
        <v>0</v>
      </c>
      <c r="AO442" s="7">
        <f t="shared" si="42"/>
        <v>0</v>
      </c>
      <c r="AP442" s="7">
        <f t="shared" si="38"/>
        <v>0</v>
      </c>
      <c r="AQ442" s="7">
        <f t="shared" si="39"/>
        <v>0</v>
      </c>
      <c r="AR442" s="7">
        <f t="shared" si="40"/>
        <v>0</v>
      </c>
    </row>
    <row r="443" spans="1:44" x14ac:dyDescent="0.25">
      <c r="A443" s="3" t="s">
        <v>33</v>
      </c>
      <c r="B443" s="1">
        <v>2006</v>
      </c>
      <c r="C443" s="7">
        <v>100.869</v>
      </c>
      <c r="D443" s="7">
        <v>100.227</v>
      </c>
      <c r="E443" s="7">
        <v>610898000000</v>
      </c>
      <c r="F443">
        <v>1310399017897.4141</v>
      </c>
      <c r="G443" s="7">
        <v>1349483000000</v>
      </c>
      <c r="H443" s="7">
        <v>1501528000000</v>
      </c>
      <c r="I443" s="1"/>
      <c r="J443" s="7">
        <v>4.7981999999999996</v>
      </c>
      <c r="K443" s="7">
        <v>4.5016750000000005</v>
      </c>
      <c r="L443" s="7">
        <v>963.970947265625</v>
      </c>
      <c r="M443" s="7">
        <v>259.67562866210937</v>
      </c>
      <c r="N443" s="7">
        <v>60584300</v>
      </c>
      <c r="O443" s="1"/>
      <c r="P443" s="7">
        <v>-64974721084.089294</v>
      </c>
      <c r="Q443" s="1">
        <v>-47095747656.674805</v>
      </c>
      <c r="R443" s="7">
        <v>258060000000</v>
      </c>
      <c r="S443" s="7">
        <v>1548623747656.6748</v>
      </c>
      <c r="T443" s="7">
        <v>205739</v>
      </c>
      <c r="U443" s="7">
        <v>967627000000</v>
      </c>
      <c r="V443" s="7">
        <v>5.4506364369304432</v>
      </c>
      <c r="W443">
        <v>1356853000000</v>
      </c>
      <c r="X443">
        <v>295.95332988017083</v>
      </c>
      <c r="Y443" s="7">
        <v>0</v>
      </c>
      <c r="Z443" s="7">
        <v>0</v>
      </c>
      <c r="AA443" s="7">
        <v>0</v>
      </c>
      <c r="AB443" s="7">
        <v>0</v>
      </c>
      <c r="AC443" s="7">
        <v>0</v>
      </c>
      <c r="AD443" s="7">
        <v>0</v>
      </c>
      <c r="AE443" s="7">
        <v>0</v>
      </c>
      <c r="AF443" s="7">
        <v>0</v>
      </c>
      <c r="AG443" s="7">
        <v>0</v>
      </c>
      <c r="AH443" s="7">
        <v>0</v>
      </c>
      <c r="AI443" s="7">
        <v>0</v>
      </c>
      <c r="AJ443" s="7">
        <v>0</v>
      </c>
      <c r="AK443" s="7">
        <v>0</v>
      </c>
      <c r="AL443" s="7">
        <v>0</v>
      </c>
      <c r="AM443" s="7">
        <f t="array" ref="AM443">IF(AL443="NA","NA",IF(SUM(ABS(Y443:AL443))&gt;0,1,0))</f>
        <v>0</v>
      </c>
      <c r="AN443" s="7">
        <f t="shared" si="41"/>
        <v>0</v>
      </c>
      <c r="AO443" s="7">
        <f t="shared" si="42"/>
        <v>0</v>
      </c>
      <c r="AP443" s="7">
        <f t="shared" si="38"/>
        <v>0</v>
      </c>
      <c r="AQ443" s="7">
        <f t="shared" si="39"/>
        <v>0</v>
      </c>
      <c r="AR443" s="7">
        <f t="shared" si="40"/>
        <v>0</v>
      </c>
    </row>
    <row r="444" spans="1:44" x14ac:dyDescent="0.25">
      <c r="A444" s="3" t="s">
        <v>33</v>
      </c>
      <c r="B444" s="1">
        <v>2007</v>
      </c>
      <c r="C444" s="7">
        <v>100.992</v>
      </c>
      <c r="D444" s="7">
        <v>101.289</v>
      </c>
      <c r="E444" s="7">
        <v>662761000000</v>
      </c>
      <c r="F444">
        <v>1361406000141.2183</v>
      </c>
      <c r="G444" s="7">
        <v>1427889000000</v>
      </c>
      <c r="H444" s="7">
        <v>1552989000000</v>
      </c>
      <c r="I444" s="1"/>
      <c r="J444" s="7">
        <v>5.9556666666666667</v>
      </c>
      <c r="K444" s="7">
        <v>5.0110416666666673</v>
      </c>
      <c r="L444" s="7">
        <v>992.9508056640625</v>
      </c>
      <c r="M444" s="7">
        <v>278.15301513671875</v>
      </c>
      <c r="N444" s="7">
        <v>60985700</v>
      </c>
      <c r="O444" s="1"/>
      <c r="P444" s="7">
        <v>-73569538896.74501</v>
      </c>
      <c r="Q444" s="1">
        <v>-43608176339.614746</v>
      </c>
      <c r="R444" s="7">
        <v>277341000000</v>
      </c>
      <c r="S444" s="7">
        <v>1596597176339.6147</v>
      </c>
      <c r="T444" s="7">
        <v>222966</v>
      </c>
      <c r="U444" s="7">
        <v>993887000000</v>
      </c>
      <c r="V444" s="7">
        <v>5.3551045520412535</v>
      </c>
      <c r="W444">
        <v>1445095000000</v>
      </c>
      <c r="X444">
        <v>317.67725731300197</v>
      </c>
      <c r="Y444" s="7">
        <v>0</v>
      </c>
      <c r="Z444" s="7">
        <v>0</v>
      </c>
      <c r="AA444" s="7">
        <v>0</v>
      </c>
      <c r="AB444" s="7">
        <v>0</v>
      </c>
      <c r="AC444" s="7">
        <v>0</v>
      </c>
      <c r="AD444" s="7">
        <v>0</v>
      </c>
      <c r="AE444" s="7">
        <v>0</v>
      </c>
      <c r="AF444" s="7">
        <v>0</v>
      </c>
      <c r="AG444" s="7">
        <v>0</v>
      </c>
      <c r="AH444" s="7">
        <v>0</v>
      </c>
      <c r="AI444" s="7">
        <v>0</v>
      </c>
      <c r="AJ444" s="7">
        <v>0</v>
      </c>
      <c r="AK444" s="7">
        <v>0</v>
      </c>
      <c r="AL444" s="7">
        <v>0</v>
      </c>
      <c r="AM444" s="7">
        <f t="array" ref="AM444">IF(AL444="NA","NA",IF(SUM(ABS(Y444:AL444))&gt;0,1,0))</f>
        <v>0</v>
      </c>
      <c r="AN444" s="7">
        <f t="shared" si="41"/>
        <v>0</v>
      </c>
      <c r="AO444" s="7">
        <f t="shared" si="42"/>
        <v>0</v>
      </c>
      <c r="AP444" s="7">
        <f t="shared" si="38"/>
        <v>0</v>
      </c>
      <c r="AQ444" s="7">
        <f t="shared" si="39"/>
        <v>0</v>
      </c>
      <c r="AR444" s="7">
        <f t="shared" si="40"/>
        <v>0</v>
      </c>
    </row>
    <row r="445" spans="1:44" x14ac:dyDescent="0.25">
      <c r="A445" s="3" t="s">
        <v>33</v>
      </c>
      <c r="B445" s="1">
        <v>2008</v>
      </c>
      <c r="C445" s="7">
        <v>98.427999999999997</v>
      </c>
      <c r="D445" s="7">
        <v>99.326000000000008</v>
      </c>
      <c r="E445" s="7">
        <v>828474000000</v>
      </c>
      <c r="F445">
        <v>1424670454544.7554</v>
      </c>
      <c r="G445" s="7">
        <v>1462070000000</v>
      </c>
      <c r="H445" s="7">
        <v>1541039000000</v>
      </c>
      <c r="I445" s="1"/>
      <c r="J445" s="7">
        <v>5.4899249999999995</v>
      </c>
      <c r="K445" s="7">
        <v>4.5907249999999999</v>
      </c>
      <c r="L445" s="7">
        <v>979.52532958984375</v>
      </c>
      <c r="M445" s="7">
        <v>259.67300415039063</v>
      </c>
      <c r="N445" s="7">
        <v>61398211</v>
      </c>
      <c r="O445" s="1"/>
      <c r="P445" s="7">
        <v>-61381800498.863571</v>
      </c>
      <c r="Q445" s="1">
        <v>-34013722949.638672</v>
      </c>
      <c r="R445" s="7">
        <v>258332000000</v>
      </c>
      <c r="S445" s="7">
        <v>1575052722949.6387</v>
      </c>
      <c r="T445" s="7">
        <v>204407</v>
      </c>
      <c r="U445" s="7">
        <v>984196000000</v>
      </c>
      <c r="V445" s="7">
        <v>5.7082232364480738</v>
      </c>
      <c r="W445">
        <v>1492703000000</v>
      </c>
      <c r="X445">
        <v>285.9938431865009</v>
      </c>
      <c r="Y445" s="12">
        <v>0</v>
      </c>
      <c r="Z445" s="12">
        <v>0</v>
      </c>
      <c r="AA445" s="12">
        <v>0</v>
      </c>
      <c r="AB445" s="12">
        <v>0</v>
      </c>
      <c r="AC445" s="7">
        <v>0</v>
      </c>
      <c r="AD445" s="7">
        <v>0</v>
      </c>
      <c r="AE445" s="7">
        <v>0</v>
      </c>
      <c r="AF445" s="7">
        <v>0</v>
      </c>
      <c r="AG445" s="7">
        <v>0</v>
      </c>
      <c r="AH445" s="7">
        <v>0</v>
      </c>
      <c r="AI445" s="7">
        <v>0</v>
      </c>
      <c r="AJ445" s="7">
        <v>0</v>
      </c>
      <c r="AK445" s="7">
        <v>0</v>
      </c>
      <c r="AL445" s="7">
        <v>0</v>
      </c>
      <c r="AM445" s="7">
        <f t="array" ref="AM445">IF(AL445="NA","NA",IF(SUM(ABS(Y445:AL445))&gt;0,1,0))</f>
        <v>0</v>
      </c>
      <c r="AN445" s="7">
        <f t="shared" si="41"/>
        <v>0</v>
      </c>
      <c r="AO445" s="7">
        <f t="shared" si="42"/>
        <v>0</v>
      </c>
      <c r="AP445" s="7">
        <f t="shared" si="38"/>
        <v>0</v>
      </c>
      <c r="AQ445" s="7">
        <f t="shared" si="39"/>
        <v>0</v>
      </c>
      <c r="AR445" s="7">
        <f t="shared" si="40"/>
        <v>0</v>
      </c>
    </row>
    <row r="446" spans="1:44" x14ac:dyDescent="0.25">
      <c r="A446" s="3" t="s">
        <v>33</v>
      </c>
      <c r="B446" s="1">
        <v>2009</v>
      </c>
      <c r="C446" s="7">
        <v>98.674000000000007</v>
      </c>
      <c r="D446" s="7">
        <v>97.028999999999996</v>
      </c>
      <c r="E446" s="7">
        <v>1009989000000</v>
      </c>
      <c r="F446">
        <v>1466149742351.7583</v>
      </c>
      <c r="G446" s="7">
        <v>1417359000000</v>
      </c>
      <c r="H446" s="7">
        <v>1461361000000</v>
      </c>
      <c r="I446" s="1"/>
      <c r="J446" s="7">
        <v>1.1988416666666668</v>
      </c>
      <c r="K446" s="7">
        <v>3.6475166666666667</v>
      </c>
      <c r="L446" s="7">
        <v>942.47930908203125</v>
      </c>
      <c r="M446" s="7">
        <v>218.34710693359375</v>
      </c>
      <c r="N446" s="7">
        <v>61792000</v>
      </c>
      <c r="O446" s="1"/>
      <c r="P446" s="7">
        <v>-36317564861.072426</v>
      </c>
      <c r="Q446" s="1">
        <v>-37574544695.91748</v>
      </c>
      <c r="R446" s="7">
        <v>215142000000</v>
      </c>
      <c r="S446" s="7">
        <v>1498935544695.9175</v>
      </c>
      <c r="T446" s="7">
        <v>169801</v>
      </c>
      <c r="U446" s="7">
        <v>948798000000</v>
      </c>
      <c r="V446" s="7">
        <v>7.6250777499561408</v>
      </c>
      <c r="W446">
        <v>1434914000000</v>
      </c>
      <c r="X446">
        <v>226.07720889633626</v>
      </c>
      <c r="Y446" s="12">
        <v>0</v>
      </c>
      <c r="Z446" s="12">
        <v>0</v>
      </c>
      <c r="AA446" s="12">
        <v>0</v>
      </c>
      <c r="AB446" s="12">
        <v>0</v>
      </c>
      <c r="AC446" s="7">
        <v>0</v>
      </c>
      <c r="AD446" s="7">
        <v>0</v>
      </c>
      <c r="AE446" s="7">
        <v>0</v>
      </c>
      <c r="AF446" s="7">
        <v>0</v>
      </c>
      <c r="AG446" s="7">
        <v>0</v>
      </c>
      <c r="AH446" s="7">
        <v>0</v>
      </c>
      <c r="AI446" s="7">
        <v>0</v>
      </c>
      <c r="AJ446" s="7">
        <v>0</v>
      </c>
      <c r="AK446" s="7">
        <v>0</v>
      </c>
      <c r="AL446" s="7">
        <v>0</v>
      </c>
      <c r="AM446" s="7">
        <f t="array" ref="AM446">IF(AL446="NA","NA",IF(SUM(ABS(Y446:AL446))&gt;0,1,0))</f>
        <v>0</v>
      </c>
      <c r="AN446" s="7">
        <f t="shared" si="41"/>
        <v>0</v>
      </c>
      <c r="AO446" s="7">
        <f t="shared" si="42"/>
        <v>0</v>
      </c>
      <c r="AP446" s="7">
        <f t="shared" si="38"/>
        <v>0</v>
      </c>
      <c r="AQ446" s="7">
        <f t="shared" si="39"/>
        <v>0</v>
      </c>
      <c r="AR446" s="7">
        <f t="shared" si="40"/>
        <v>0</v>
      </c>
    </row>
    <row r="447" spans="1:44" x14ac:dyDescent="0.25">
      <c r="A447" s="3" t="s">
        <v>33</v>
      </c>
      <c r="B447" s="1">
        <v>2010</v>
      </c>
      <c r="C447" s="7">
        <v>99.722999999999999</v>
      </c>
      <c r="D447" s="7">
        <v>100.407</v>
      </c>
      <c r="E447" s="7">
        <v>1256079000000</v>
      </c>
      <c r="F447">
        <v>1521205340492.3484</v>
      </c>
      <c r="G447" s="7">
        <v>1485615000000</v>
      </c>
      <c r="H447" s="7">
        <v>1485616000000</v>
      </c>
      <c r="I447" s="1"/>
      <c r="J447" s="7">
        <v>0.68995833333333334</v>
      </c>
      <c r="K447" s="7">
        <v>3.6119166666666662</v>
      </c>
      <c r="L447" s="7">
        <v>958.5999755859375</v>
      </c>
      <c r="M447" s="7">
        <v>221.39999389648437</v>
      </c>
      <c r="N447" s="7">
        <v>62262000</v>
      </c>
      <c r="O447" s="1"/>
      <c r="P447" s="7">
        <v>-50884495180.796432</v>
      </c>
      <c r="Q447" s="1">
        <v>-30674000000.001465</v>
      </c>
      <c r="R447" s="7">
        <v>221156000000</v>
      </c>
      <c r="S447" s="7">
        <v>1516290000000.001</v>
      </c>
      <c r="T447" s="7">
        <v>173989</v>
      </c>
      <c r="U447" s="7">
        <v>958596000000</v>
      </c>
      <c r="V447" s="7">
        <v>7.8616277316060605</v>
      </c>
      <c r="W447">
        <v>1496898000000</v>
      </c>
      <c r="X447">
        <v>236.84263478520046</v>
      </c>
      <c r="Y447">
        <v>0.14299999999999999</v>
      </c>
      <c r="Z447">
        <v>0</v>
      </c>
      <c r="AA447">
        <v>0.68500000000000005</v>
      </c>
      <c r="AB447">
        <v>0.36599999999999999</v>
      </c>
      <c r="AC447">
        <v>0.312</v>
      </c>
      <c r="AD447">
        <v>0.13900000000000001</v>
      </c>
      <c r="AE447">
        <v>5.6000000000000001E-2</v>
      </c>
      <c r="AF447">
        <v>0.26500000000000001</v>
      </c>
      <c r="AG447">
        <v>0</v>
      </c>
      <c r="AH447">
        <v>0.312</v>
      </c>
      <c r="AI447">
        <v>0.44900000000000001</v>
      </c>
      <c r="AJ447">
        <v>0.36299999999999999</v>
      </c>
      <c r="AK447">
        <v>0.33700000000000002</v>
      </c>
      <c r="AL447">
        <v>8.5999999999999993E-2</v>
      </c>
      <c r="AM447" s="7">
        <f t="array" ref="AM447">IF(AL447="NA","NA",IF(SUM(ABS(Y447:AL447))&gt;0,1,0))</f>
        <v>1</v>
      </c>
      <c r="AN447" s="7">
        <f t="shared" si="41"/>
        <v>0</v>
      </c>
      <c r="AO447" s="7">
        <f t="shared" si="42"/>
        <v>1</v>
      </c>
      <c r="AP447" s="7">
        <f t="shared" si="38"/>
        <v>0.40800000000000003</v>
      </c>
      <c r="AQ447" s="7">
        <f t="shared" si="39"/>
        <v>0.14299999999999999</v>
      </c>
      <c r="AR447" s="7">
        <f t="shared" si="40"/>
        <v>0.26500000000000001</v>
      </c>
    </row>
    <row r="448" spans="1:44" x14ac:dyDescent="0.25">
      <c r="A448" s="3" t="s">
        <v>33</v>
      </c>
      <c r="B448" s="1">
        <v>2011</v>
      </c>
      <c r="C448" s="7">
        <v>98.171999999999997</v>
      </c>
      <c r="D448" s="7">
        <v>100.77</v>
      </c>
      <c r="E448" s="7">
        <v>1521699000000</v>
      </c>
      <c r="F448">
        <v>1567332345300.6113</v>
      </c>
      <c r="G448" s="7">
        <v>1536937000000</v>
      </c>
      <c r="H448" s="7">
        <v>1502216000000</v>
      </c>
      <c r="I448" s="1"/>
      <c r="J448" s="7">
        <v>0.887625</v>
      </c>
      <c r="K448" s="7">
        <v>3.120425</v>
      </c>
      <c r="L448" s="7">
        <v>949.607666015625</v>
      </c>
      <c r="M448" s="7">
        <v>212.33493041992187</v>
      </c>
      <c r="N448" s="7">
        <v>63285100</v>
      </c>
      <c r="O448" s="1"/>
      <c r="P448" s="7">
        <v>-37393485269.294807</v>
      </c>
      <c r="Q448" s="1">
        <v>-4548481617.2641602</v>
      </c>
      <c r="R448" s="7">
        <v>215918000000</v>
      </c>
      <c r="S448" s="7">
        <v>1506764481617.2639</v>
      </c>
      <c r="T448" s="7">
        <v>173486.30000000002</v>
      </c>
      <c r="U448" s="7">
        <v>954716000000</v>
      </c>
      <c r="V448" s="7">
        <v>8.0786353070953005</v>
      </c>
      <c r="W448">
        <v>1557475000000</v>
      </c>
      <c r="X448">
        <v>235.27245306021044</v>
      </c>
      <c r="Y448">
        <v>0.03</v>
      </c>
      <c r="Z448">
        <v>0.68500000000000005</v>
      </c>
      <c r="AA448">
        <v>0.35</v>
      </c>
      <c r="AB448">
        <v>0.33700000000000002</v>
      </c>
      <c r="AC448">
        <v>0.14199999999999999</v>
      </c>
      <c r="AD448">
        <v>6.4000000000000001E-2</v>
      </c>
      <c r="AE448">
        <v>4.0000000000000001E-3</v>
      </c>
      <c r="AF448">
        <v>1.2999999999999999E-2</v>
      </c>
      <c r="AG448">
        <v>0.312</v>
      </c>
      <c r="AH448">
        <v>0.60499999999999998</v>
      </c>
      <c r="AI448">
        <v>0.63400000000000001</v>
      </c>
      <c r="AJ448">
        <v>0.44500000000000001</v>
      </c>
      <c r="AK448">
        <v>0.11600000000000001</v>
      </c>
      <c r="AL448">
        <v>6.0000000000000001E-3</v>
      </c>
      <c r="AM448" s="7">
        <f t="array" ref="AM448">IF(AL448="NA","NA",IF(SUM(ABS(Y448:AL448))&gt;0,1,0))</f>
        <v>1</v>
      </c>
      <c r="AN448" s="7">
        <f t="shared" si="41"/>
        <v>0</v>
      </c>
      <c r="AO448" s="7">
        <f t="shared" si="42"/>
        <v>1</v>
      </c>
      <c r="AP448" s="7">
        <f t="shared" si="38"/>
        <v>1.04</v>
      </c>
      <c r="AQ448" s="7">
        <f t="shared" si="39"/>
        <v>0.71500000000000008</v>
      </c>
      <c r="AR448" s="7">
        <f t="shared" si="40"/>
        <v>0.32500000000000001</v>
      </c>
    </row>
    <row r="449" spans="1:44" x14ac:dyDescent="0.25">
      <c r="A449" s="3" t="s">
        <v>33</v>
      </c>
      <c r="B449" s="1">
        <v>2012</v>
      </c>
      <c r="C449" s="7">
        <v>98.322000000000003</v>
      </c>
      <c r="D449" s="7">
        <v>100.113</v>
      </c>
      <c r="E449" s="7">
        <v>1601743000000</v>
      </c>
      <c r="F449">
        <v>1608762385347.5859</v>
      </c>
      <c r="G449" s="7">
        <v>1567170000000</v>
      </c>
      <c r="H449" s="7">
        <v>1505993000000</v>
      </c>
      <c r="I449" s="1"/>
      <c r="J449" s="7">
        <v>0.83870833333333339</v>
      </c>
      <c r="K449" s="7">
        <v>1.9064083333333333</v>
      </c>
      <c r="L449" s="7">
        <v>958.87335205078125</v>
      </c>
      <c r="M449" s="7">
        <v>210.93109130859375</v>
      </c>
      <c r="N449" s="7">
        <v>63705000</v>
      </c>
      <c r="O449" s="1"/>
      <c r="P449" s="7">
        <v>-53310877831.121727</v>
      </c>
      <c r="Q449" s="1">
        <v>-21370010845.472656</v>
      </c>
      <c r="R449" s="7">
        <v>217431000000</v>
      </c>
      <c r="S449" s="7">
        <v>1527751358789.8977</v>
      </c>
      <c r="T449" s="7">
        <v>177075.30000000002</v>
      </c>
      <c r="U449" s="7">
        <v>968757000000</v>
      </c>
      <c r="V449" s="7">
        <v>7.9443660489447794</v>
      </c>
      <c r="W449">
        <v>1559918000000</v>
      </c>
      <c r="X449">
        <v>236.22671987120066</v>
      </c>
      <c r="Y449">
        <v>-0.10100000000000001</v>
      </c>
      <c r="Z449">
        <v>0.35</v>
      </c>
      <c r="AA449">
        <v>0.36699999999999999</v>
      </c>
      <c r="AB449">
        <v>0.26100000000000001</v>
      </c>
      <c r="AC449">
        <v>-6.0000000000000001E-3</v>
      </c>
      <c r="AD449">
        <v>8.9999999999999993E-3</v>
      </c>
      <c r="AE449">
        <v>1.2999999999999999E-2</v>
      </c>
      <c r="AF449">
        <v>8.0000000000000002E-3</v>
      </c>
      <c r="AG449">
        <v>0.60499999999999998</v>
      </c>
      <c r="AH449">
        <v>0.63300000000000001</v>
      </c>
      <c r="AI449">
        <v>0.48799999999999999</v>
      </c>
      <c r="AJ449">
        <v>0.14099999999999999</v>
      </c>
      <c r="AK449">
        <v>0.02</v>
      </c>
      <c r="AL449">
        <v>4.0000000000000001E-3</v>
      </c>
      <c r="AM449" s="7">
        <f t="array" ref="AM449">IF(AL449="NA","NA",IF(SUM(ABS(Y449:AL449))&gt;0,1,0))</f>
        <v>1</v>
      </c>
      <c r="AN449" s="7">
        <f t="shared" si="41"/>
        <v>0</v>
      </c>
      <c r="AO449" s="7">
        <f t="shared" si="42"/>
        <v>1</v>
      </c>
      <c r="AP449" s="7">
        <f t="shared" si="38"/>
        <v>0.86199999999999999</v>
      </c>
      <c r="AQ449" s="7">
        <f t="shared" si="39"/>
        <v>0.24899999999999997</v>
      </c>
      <c r="AR449" s="7">
        <f t="shared" si="40"/>
        <v>0.61299999999999999</v>
      </c>
    </row>
    <row r="450" spans="1:44" x14ac:dyDescent="0.25">
      <c r="A450" s="3" t="s">
        <v>33</v>
      </c>
      <c r="B450" s="1">
        <v>2013</v>
      </c>
      <c r="C450" s="7" t="s">
        <v>24</v>
      </c>
      <c r="D450" s="7" t="s">
        <v>24</v>
      </c>
      <c r="E450" s="7">
        <v>1715233875735.8945</v>
      </c>
      <c r="F450">
        <v>1661099630892.1619</v>
      </c>
      <c r="G450" s="7">
        <v>1620847000000</v>
      </c>
      <c r="H450" s="7">
        <v>1532431000000</v>
      </c>
      <c r="J450" s="7">
        <v>0.48801666666666665</v>
      </c>
      <c r="K450" s="7">
        <v>2.4214813730850597</v>
      </c>
      <c r="L450" s="7" t="s">
        <v>24</v>
      </c>
      <c r="M450" s="7" t="s">
        <v>24</v>
      </c>
      <c r="N450" s="15">
        <f>FORECAST(B450,N446:N449,B446:B449)</f>
        <v>64451550</v>
      </c>
      <c r="P450" s="7">
        <v>-41166517940.022415</v>
      </c>
      <c r="Q450" s="7" t="s">
        <v>24</v>
      </c>
      <c r="R450" s="7">
        <v>216344000000</v>
      </c>
      <c r="S450" s="7">
        <v>1552763558229.8582</v>
      </c>
      <c r="T450" s="7">
        <v>189874.1</v>
      </c>
      <c r="U450" s="7">
        <v>991458000000</v>
      </c>
      <c r="V450" s="7" t="s">
        <v>24</v>
      </c>
      <c r="W450" s="7" t="s">
        <v>24</v>
      </c>
      <c r="X450">
        <v>232.92982354722764</v>
      </c>
      <c r="Y450">
        <v>-7.2999999999999995E-2</v>
      </c>
      <c r="Z450">
        <v>0.36699999999999999</v>
      </c>
      <c r="AA450">
        <v>0.13200000000000001</v>
      </c>
      <c r="AB450">
        <v>-1.2E-2</v>
      </c>
      <c r="AC450">
        <v>0.127</v>
      </c>
      <c r="AD450">
        <v>3.9E-2</v>
      </c>
      <c r="AE450">
        <v>-3.0000000000000001E-3</v>
      </c>
      <c r="AF450">
        <v>9.7000000000000003E-2</v>
      </c>
      <c r="AG450">
        <v>0.63300000000000001</v>
      </c>
      <c r="AH450">
        <v>0.58699999999999997</v>
      </c>
      <c r="AI450">
        <v>0.23899999999999999</v>
      </c>
      <c r="AJ450">
        <v>6.6000000000000003E-2</v>
      </c>
      <c r="AK450">
        <v>2.1999999999999999E-2</v>
      </c>
      <c r="AL450">
        <v>4.0000000000000001E-3</v>
      </c>
      <c r="AM450" s="7">
        <f t="array" ref="AM450">IF(AL450="NA","NA",IF(SUM(ABS(Y450:AL450))&gt;0,1,0))</f>
        <v>1</v>
      </c>
      <c r="AN450" s="7">
        <f t="shared" si="41"/>
        <v>0</v>
      </c>
      <c r="AO450" s="7">
        <f t="shared" si="42"/>
        <v>1</v>
      </c>
      <c r="AP450" s="7">
        <f t="shared" si="38"/>
        <v>1.024</v>
      </c>
      <c r="AQ450" s="7">
        <f t="shared" si="39"/>
        <v>0.29399999999999998</v>
      </c>
      <c r="AR450" s="7">
        <f t="shared" si="40"/>
        <v>0.73</v>
      </c>
    </row>
    <row r="451" spans="1:44" x14ac:dyDescent="0.25">
      <c r="A451" s="3" t="s">
        <v>33</v>
      </c>
      <c r="B451" s="1">
        <v>2014</v>
      </c>
      <c r="C451" s="7" t="s">
        <v>24</v>
      </c>
      <c r="D451" s="7" t="s">
        <v>24</v>
      </c>
      <c r="E451" s="7">
        <v>1836647463105.0017</v>
      </c>
      <c r="F451" s="7" t="s">
        <v>24</v>
      </c>
      <c r="G451" s="7">
        <v>1695312310782.4482</v>
      </c>
      <c r="H451" s="7">
        <v>1569001484173.116</v>
      </c>
      <c r="J451" s="7" t="s">
        <v>24</v>
      </c>
      <c r="K451" s="7" t="s">
        <v>24</v>
      </c>
      <c r="L451" s="7" t="s">
        <v>24</v>
      </c>
      <c r="M451" s="7" t="s">
        <v>24</v>
      </c>
      <c r="N451" s="7" t="s">
        <v>24</v>
      </c>
      <c r="P451" s="7">
        <v>-33927685630.810181</v>
      </c>
      <c r="Q451" s="7" t="s">
        <v>24</v>
      </c>
      <c r="R451" s="7">
        <v>233459377294.70999</v>
      </c>
      <c r="S451" s="7">
        <v>1586697894433.9543</v>
      </c>
      <c r="T451" s="7" t="s">
        <v>24</v>
      </c>
      <c r="U451" s="7">
        <v>1008920355154.7585</v>
      </c>
      <c r="V451" s="7" t="s">
        <v>24</v>
      </c>
      <c r="W451" s="7" t="s">
        <v>24</v>
      </c>
      <c r="X451" s="12" t="s">
        <v>24</v>
      </c>
      <c r="Y451" s="7">
        <v>0</v>
      </c>
      <c r="Z451" s="7">
        <v>0</v>
      </c>
      <c r="AA451" s="7">
        <v>0</v>
      </c>
      <c r="AB451" s="7">
        <v>0</v>
      </c>
      <c r="AC451" s="7">
        <v>0</v>
      </c>
      <c r="AD451" s="7">
        <v>0</v>
      </c>
      <c r="AE451" s="7">
        <v>0</v>
      </c>
      <c r="AF451" s="7">
        <v>0</v>
      </c>
      <c r="AG451" s="7">
        <v>0</v>
      </c>
      <c r="AH451" s="7">
        <v>0</v>
      </c>
      <c r="AI451" s="7">
        <v>0</v>
      </c>
      <c r="AJ451" s="7">
        <v>0</v>
      </c>
      <c r="AK451" s="7">
        <v>0</v>
      </c>
      <c r="AL451" s="7">
        <v>0</v>
      </c>
      <c r="AM451" s="7">
        <f t="array" ref="AM451">IF(AL451="NA","NA",IF(SUM(ABS(Y451:AL451))&gt;0,1,0))</f>
        <v>0</v>
      </c>
      <c r="AN451" s="7">
        <f t="shared" si="41"/>
        <v>0</v>
      </c>
      <c r="AO451" s="7">
        <f t="shared" si="42"/>
        <v>0</v>
      </c>
      <c r="AP451" s="7">
        <f t="shared" si="38"/>
        <v>0</v>
      </c>
      <c r="AQ451" s="7">
        <f t="shared" si="39"/>
        <v>0</v>
      </c>
      <c r="AR451" s="7">
        <f t="shared" si="40"/>
        <v>0</v>
      </c>
    </row>
    <row r="452" spans="1:44" x14ac:dyDescent="0.25">
      <c r="A452" s="3" t="s">
        <v>34</v>
      </c>
      <c r="B452" s="1">
        <v>1970</v>
      </c>
      <c r="C452" s="7" t="s">
        <v>24</v>
      </c>
      <c r="D452" s="7" t="s">
        <v>24</v>
      </c>
      <c r="E452" s="7" t="s">
        <v>24</v>
      </c>
      <c r="F452" s="7" t="s">
        <v>24</v>
      </c>
      <c r="G452" s="7">
        <v>2282637355.5016193</v>
      </c>
      <c r="H452" s="7">
        <v>26921060123.739185</v>
      </c>
      <c r="I452" s="1"/>
      <c r="J452" s="7" t="s">
        <v>24</v>
      </c>
      <c r="K452" s="7" t="s">
        <v>24</v>
      </c>
      <c r="L452" s="7" t="s">
        <v>24</v>
      </c>
      <c r="M452" s="7" t="s">
        <v>24</v>
      </c>
      <c r="N452" s="7">
        <v>2950000</v>
      </c>
      <c r="O452" s="1"/>
      <c r="P452" s="7">
        <v>-356107549.46939278</v>
      </c>
      <c r="Q452" s="1">
        <v>-5992939760.2683525</v>
      </c>
      <c r="R452" s="7">
        <v>6171865785.3377819</v>
      </c>
      <c r="S452" s="7">
        <v>32914192944.200279</v>
      </c>
      <c r="T452" s="7">
        <v>5892</v>
      </c>
      <c r="U452" s="7">
        <v>18660396677.618214</v>
      </c>
      <c r="V452" s="7">
        <v>6.0213434713114902</v>
      </c>
      <c r="W452">
        <v>2407774142.7902603</v>
      </c>
      <c r="X452">
        <v>6.6814544717515609</v>
      </c>
      <c r="Y452" s="7" t="s">
        <v>24</v>
      </c>
      <c r="Z452" s="7" t="s">
        <v>24</v>
      </c>
      <c r="AA452" s="7" t="s">
        <v>24</v>
      </c>
      <c r="AB452" s="7" t="s">
        <v>24</v>
      </c>
      <c r="AC452" s="7" t="s">
        <v>24</v>
      </c>
      <c r="AD452" s="7" t="s">
        <v>24</v>
      </c>
      <c r="AE452" s="7" t="s">
        <v>24</v>
      </c>
      <c r="AF452" s="7" t="s">
        <v>24</v>
      </c>
      <c r="AG452" s="7" t="s">
        <v>24</v>
      </c>
      <c r="AH452" s="7" t="s">
        <v>24</v>
      </c>
      <c r="AI452" s="7" t="s">
        <v>24</v>
      </c>
      <c r="AJ452" s="7" t="s">
        <v>24</v>
      </c>
      <c r="AK452" s="7" t="s">
        <v>24</v>
      </c>
      <c r="AL452" s="7" t="s">
        <v>24</v>
      </c>
      <c r="AM452" s="7" t="s">
        <v>24</v>
      </c>
      <c r="AN452" s="7" t="s">
        <v>24</v>
      </c>
      <c r="AO452" s="7" t="s">
        <v>24</v>
      </c>
      <c r="AP452" s="7" t="str">
        <f t="shared" si="38"/>
        <v>NA</v>
      </c>
      <c r="AQ452" s="7" t="str">
        <f t="shared" si="39"/>
        <v>NA</v>
      </c>
      <c r="AR452" s="7" t="str">
        <f t="shared" si="40"/>
        <v>NA</v>
      </c>
    </row>
    <row r="453" spans="1:44" x14ac:dyDescent="0.25">
      <c r="A453" s="3" t="s">
        <v>34</v>
      </c>
      <c r="B453" s="1">
        <v>1971</v>
      </c>
      <c r="C453" s="7" t="s">
        <v>24</v>
      </c>
      <c r="D453" s="7" t="s">
        <v>24</v>
      </c>
      <c r="E453" s="7" t="s">
        <v>24</v>
      </c>
      <c r="F453" s="7" t="s">
        <v>24</v>
      </c>
      <c r="G453" s="7">
        <v>2610761192.1244612</v>
      </c>
      <c r="H453" s="7">
        <v>27855190708.203709</v>
      </c>
      <c r="I453" s="1"/>
      <c r="J453" s="7" t="s">
        <v>24</v>
      </c>
      <c r="K453" s="7">
        <v>9.2383333333333333</v>
      </c>
      <c r="L453" s="7" t="s">
        <v>24</v>
      </c>
      <c r="M453" s="7" t="s">
        <v>24</v>
      </c>
      <c r="N453" s="7">
        <v>2978000</v>
      </c>
      <c r="O453" s="1"/>
      <c r="P453" s="7">
        <v>-380332821.23977524</v>
      </c>
      <c r="Q453" s="1">
        <v>-6733158130.4728928</v>
      </c>
      <c r="R453" s="7">
        <v>6722453496.7578669</v>
      </c>
      <c r="S453" s="7">
        <v>34588549264.464882</v>
      </c>
      <c r="T453" s="7">
        <v>6436.72</v>
      </c>
      <c r="U453" s="7">
        <v>19264560420.760384</v>
      </c>
      <c r="V453" s="7">
        <v>8.5178445007308046</v>
      </c>
      <c r="W453">
        <v>2745461362.57377</v>
      </c>
      <c r="X453">
        <v>7.3030227515540806</v>
      </c>
      <c r="Y453" s="7" t="s">
        <v>24</v>
      </c>
      <c r="Z453" s="7" t="s">
        <v>24</v>
      </c>
      <c r="AA453" s="7" t="s">
        <v>24</v>
      </c>
      <c r="AB453" s="7" t="s">
        <v>24</v>
      </c>
      <c r="AC453" s="7" t="s">
        <v>24</v>
      </c>
      <c r="AD453" s="7" t="s">
        <v>24</v>
      </c>
      <c r="AE453" s="7" t="s">
        <v>24</v>
      </c>
      <c r="AF453" s="7" t="s">
        <v>24</v>
      </c>
      <c r="AG453" s="7" t="s">
        <v>24</v>
      </c>
      <c r="AH453" s="7" t="s">
        <v>24</v>
      </c>
      <c r="AI453" s="7" t="s">
        <v>24</v>
      </c>
      <c r="AJ453" s="7" t="s">
        <v>24</v>
      </c>
      <c r="AK453" s="7" t="s">
        <v>24</v>
      </c>
      <c r="AL453" s="7" t="s">
        <v>24</v>
      </c>
      <c r="AM453" s="7" t="s">
        <v>24</v>
      </c>
      <c r="AN453" s="7" t="s">
        <v>24</v>
      </c>
      <c r="AO453" s="7" t="s">
        <v>24</v>
      </c>
      <c r="AP453" s="7" t="str">
        <f t="shared" si="38"/>
        <v>NA</v>
      </c>
      <c r="AQ453" s="7" t="str">
        <f t="shared" si="39"/>
        <v>NA</v>
      </c>
      <c r="AR453" s="7" t="str">
        <f t="shared" si="40"/>
        <v>NA</v>
      </c>
    </row>
    <row r="454" spans="1:44" x14ac:dyDescent="0.25">
      <c r="A454" s="3" t="s">
        <v>34</v>
      </c>
      <c r="B454" s="1">
        <v>1972</v>
      </c>
      <c r="C454" s="7" t="s">
        <v>24</v>
      </c>
      <c r="D454" s="7" t="s">
        <v>24</v>
      </c>
      <c r="E454" s="7" t="s">
        <v>24</v>
      </c>
      <c r="F454" s="7" t="s">
        <v>24</v>
      </c>
      <c r="G454" s="7">
        <v>3152327541.6213264</v>
      </c>
      <c r="H454" s="7">
        <v>29662939186.805611</v>
      </c>
      <c r="I454" s="1"/>
      <c r="J454" s="7" t="s">
        <v>24</v>
      </c>
      <c r="K454" s="7">
        <v>9.0716666666666672</v>
      </c>
      <c r="L454" s="7" t="s">
        <v>24</v>
      </c>
      <c r="M454" s="7" t="s">
        <v>24</v>
      </c>
      <c r="N454" s="7">
        <v>3024000</v>
      </c>
      <c r="O454" s="1"/>
      <c r="P454" s="7">
        <v>-356454550.34426451</v>
      </c>
      <c r="Q454" s="1">
        <v>-7012215015.6246147</v>
      </c>
      <c r="R454" s="7">
        <v>7248014494.0224972</v>
      </c>
      <c r="S454" s="7">
        <v>36675367154.082367</v>
      </c>
      <c r="T454" s="7">
        <v>7026.24</v>
      </c>
      <c r="U454" s="7">
        <v>20256386956.460453</v>
      </c>
      <c r="V454" s="7">
        <v>6.3739580134053631</v>
      </c>
      <c r="W454">
        <v>3311291937.59163</v>
      </c>
      <c r="X454">
        <v>7.9012384639143756</v>
      </c>
      <c r="Y454" s="7" t="s">
        <v>24</v>
      </c>
      <c r="Z454" s="7" t="s">
        <v>24</v>
      </c>
      <c r="AA454" s="7" t="s">
        <v>24</v>
      </c>
      <c r="AB454" s="7" t="s">
        <v>24</v>
      </c>
      <c r="AC454" s="7" t="s">
        <v>24</v>
      </c>
      <c r="AD454" s="7" t="s">
        <v>24</v>
      </c>
      <c r="AE454" s="7" t="s">
        <v>24</v>
      </c>
      <c r="AF454" s="7" t="s">
        <v>24</v>
      </c>
      <c r="AG454" s="7" t="s">
        <v>24</v>
      </c>
      <c r="AH454" s="7" t="s">
        <v>24</v>
      </c>
      <c r="AI454" s="7" t="s">
        <v>24</v>
      </c>
      <c r="AJ454" s="7" t="s">
        <v>24</v>
      </c>
      <c r="AK454" s="7" t="s">
        <v>24</v>
      </c>
      <c r="AL454" s="7" t="s">
        <v>24</v>
      </c>
      <c r="AM454" s="7" t="s">
        <v>24</v>
      </c>
      <c r="AN454" s="7" t="s">
        <v>24</v>
      </c>
      <c r="AO454" s="7" t="s">
        <v>24</v>
      </c>
      <c r="AP454" s="7" t="str">
        <f t="shared" si="38"/>
        <v>NA</v>
      </c>
      <c r="AQ454" s="7" t="str">
        <f t="shared" si="39"/>
        <v>NA</v>
      </c>
      <c r="AR454" s="7" t="str">
        <f t="shared" si="40"/>
        <v>NA</v>
      </c>
    </row>
    <row r="455" spans="1:44" x14ac:dyDescent="0.25">
      <c r="A455" s="3" t="s">
        <v>34</v>
      </c>
      <c r="B455" s="1">
        <v>1973</v>
      </c>
      <c r="C455" s="7" t="s">
        <v>24</v>
      </c>
      <c r="D455" s="7" t="s">
        <v>24</v>
      </c>
      <c r="E455" s="7" t="s">
        <v>24</v>
      </c>
      <c r="F455" s="7" t="s">
        <v>24</v>
      </c>
      <c r="G455" s="7">
        <v>3805334833.4834433</v>
      </c>
      <c r="H455" s="7">
        <v>31063453614.287003</v>
      </c>
      <c r="I455" s="1"/>
      <c r="J455" s="7" t="s">
        <v>24</v>
      </c>
      <c r="K455" s="7">
        <v>10.717499999999999</v>
      </c>
      <c r="L455" s="7" t="s">
        <v>24</v>
      </c>
      <c r="M455" s="7" t="s">
        <v>24</v>
      </c>
      <c r="N455" s="7">
        <v>3073000</v>
      </c>
      <c r="O455" s="1"/>
      <c r="P455" s="7">
        <v>-526553310.22174776</v>
      </c>
      <c r="Q455" s="1">
        <v>-8904148817.7652855</v>
      </c>
      <c r="R455" s="7">
        <v>8419542791.099678</v>
      </c>
      <c r="S455" s="7">
        <v>39967833796.931175</v>
      </c>
      <c r="T455" s="7">
        <v>8126.59</v>
      </c>
      <c r="U455" s="7">
        <v>21710457776.989098</v>
      </c>
      <c r="V455" s="7">
        <v>5.8609059516848889</v>
      </c>
      <c r="W455">
        <v>3963297019.3881502</v>
      </c>
      <c r="X455">
        <v>9.1470676887807194</v>
      </c>
      <c r="Y455" s="7" t="s">
        <v>24</v>
      </c>
      <c r="Z455" s="7" t="s">
        <v>24</v>
      </c>
      <c r="AA455" s="7" t="s">
        <v>24</v>
      </c>
      <c r="AB455" s="7" t="s">
        <v>24</v>
      </c>
      <c r="AC455" s="7" t="s">
        <v>24</v>
      </c>
      <c r="AD455" s="7" t="s">
        <v>24</v>
      </c>
      <c r="AE455" s="7" t="s">
        <v>24</v>
      </c>
      <c r="AF455" s="7" t="s">
        <v>24</v>
      </c>
      <c r="AG455" s="7" t="s">
        <v>24</v>
      </c>
      <c r="AH455" s="7" t="s">
        <v>24</v>
      </c>
      <c r="AI455" s="7" t="s">
        <v>24</v>
      </c>
      <c r="AJ455" s="7" t="s">
        <v>24</v>
      </c>
      <c r="AK455" s="7" t="s">
        <v>24</v>
      </c>
      <c r="AL455" s="7" t="s">
        <v>24</v>
      </c>
      <c r="AM455" s="7" t="s">
        <v>24</v>
      </c>
      <c r="AN455" s="7" t="s">
        <v>24</v>
      </c>
      <c r="AO455" s="7" t="s">
        <v>24</v>
      </c>
      <c r="AP455" s="7" t="str">
        <f t="shared" si="38"/>
        <v>NA</v>
      </c>
      <c r="AQ455" s="7" t="str">
        <f t="shared" si="39"/>
        <v>NA</v>
      </c>
      <c r="AR455" s="7" t="str">
        <f t="shared" si="40"/>
        <v>NA</v>
      </c>
    </row>
    <row r="456" spans="1:44" x14ac:dyDescent="0.25">
      <c r="A456" s="3" t="s">
        <v>34</v>
      </c>
      <c r="B456" s="1">
        <v>1974</v>
      </c>
      <c r="C456" s="7">
        <v>98.531000000000006</v>
      </c>
      <c r="D456" s="7" t="s">
        <v>24</v>
      </c>
      <c r="E456" s="7" t="s">
        <v>24</v>
      </c>
      <c r="F456" s="7" t="s">
        <v>24</v>
      </c>
      <c r="G456" s="7">
        <v>4208973644.9580851</v>
      </c>
      <c r="H456" s="7">
        <v>32386827990.585583</v>
      </c>
      <c r="I456" s="1"/>
      <c r="J456" s="7" t="s">
        <v>24</v>
      </c>
      <c r="K456" s="7">
        <v>14.62</v>
      </c>
      <c r="L456" s="7" t="s">
        <v>24</v>
      </c>
      <c r="M456" s="7" t="s">
        <v>24</v>
      </c>
      <c r="N456" s="7">
        <v>3124000</v>
      </c>
      <c r="O456" s="1"/>
      <c r="P456" s="7">
        <v>-1133010820.5911508</v>
      </c>
      <c r="Q456" s="1">
        <v>-7403499868.2330246</v>
      </c>
      <c r="R456" s="7">
        <v>7441554416.824707</v>
      </c>
      <c r="S456" s="7">
        <v>39790552565.688461</v>
      </c>
      <c r="T456" s="7">
        <v>6901.03</v>
      </c>
      <c r="U456" s="7">
        <v>22067000234.642708</v>
      </c>
      <c r="V456" s="7">
        <v>5.5282024188067913</v>
      </c>
      <c r="W456">
        <v>4391540500.5322905</v>
      </c>
      <c r="X456">
        <v>7.518560240373831</v>
      </c>
      <c r="Y456" s="7" t="s">
        <v>24</v>
      </c>
      <c r="Z456" s="7" t="s">
        <v>24</v>
      </c>
      <c r="AA456" s="7" t="s">
        <v>24</v>
      </c>
      <c r="AB456" s="7" t="s">
        <v>24</v>
      </c>
      <c r="AC456" s="7" t="s">
        <v>24</v>
      </c>
      <c r="AD456" s="7" t="s">
        <v>24</v>
      </c>
      <c r="AE456" s="7" t="s">
        <v>24</v>
      </c>
      <c r="AF456" s="7" t="s">
        <v>24</v>
      </c>
      <c r="AG456" s="7" t="s">
        <v>24</v>
      </c>
      <c r="AH456" s="7" t="s">
        <v>24</v>
      </c>
      <c r="AI456" s="7" t="s">
        <v>24</v>
      </c>
      <c r="AJ456" s="7" t="s">
        <v>24</v>
      </c>
      <c r="AK456" s="7" t="s">
        <v>24</v>
      </c>
      <c r="AL456" s="7" t="s">
        <v>24</v>
      </c>
      <c r="AM456" s="7" t="s">
        <v>24</v>
      </c>
      <c r="AN456" s="7" t="s">
        <v>24</v>
      </c>
      <c r="AO456" s="7" t="s">
        <v>24</v>
      </c>
      <c r="AP456" s="7" t="str">
        <f t="shared" si="38"/>
        <v>NA</v>
      </c>
      <c r="AQ456" s="7" t="str">
        <f t="shared" si="39"/>
        <v>NA</v>
      </c>
      <c r="AR456" s="7" t="str">
        <f t="shared" si="40"/>
        <v>NA</v>
      </c>
    </row>
    <row r="457" spans="1:44" x14ac:dyDescent="0.25">
      <c r="A457" s="3" t="s">
        <v>34</v>
      </c>
      <c r="B457" s="1">
        <v>1975</v>
      </c>
      <c r="C457" s="7">
        <v>98.179000000000002</v>
      </c>
      <c r="D457" s="7" t="s">
        <v>24</v>
      </c>
      <c r="E457" s="7" t="s">
        <v>24</v>
      </c>
      <c r="F457" s="7" t="s">
        <v>24</v>
      </c>
      <c r="G457" s="7">
        <v>5342402698.4706459</v>
      </c>
      <c r="H457" s="7">
        <v>34218836061.528164</v>
      </c>
      <c r="I457" s="1"/>
      <c r="J457" s="7" t="s">
        <v>24</v>
      </c>
      <c r="K457" s="7">
        <v>13.967500000000001</v>
      </c>
      <c r="L457" s="7" t="s">
        <v>24</v>
      </c>
      <c r="M457" s="7" t="s">
        <v>24</v>
      </c>
      <c r="N457" s="7">
        <v>3177000</v>
      </c>
      <c r="O457" s="1"/>
      <c r="P457" s="7">
        <v>-617276211.08108425</v>
      </c>
      <c r="Q457" s="1">
        <v>-6038368045.1172371</v>
      </c>
      <c r="R457" s="7">
        <v>7172934351.556118</v>
      </c>
      <c r="S457" s="7">
        <v>40257429560.280487</v>
      </c>
      <c r="T457" s="7">
        <v>6678.34</v>
      </c>
      <c r="U457" s="7">
        <v>22248893226.583385</v>
      </c>
      <c r="V457" s="7">
        <v>9.6015787320645511</v>
      </c>
      <c r="W457">
        <v>5544818306.5057096</v>
      </c>
      <c r="X457">
        <v>7.1948207298108438</v>
      </c>
      <c r="Y457" s="7" t="s">
        <v>24</v>
      </c>
      <c r="Z457" s="7" t="s">
        <v>24</v>
      </c>
      <c r="AA457" s="7" t="s">
        <v>24</v>
      </c>
      <c r="AB457" s="7" t="s">
        <v>24</v>
      </c>
      <c r="AC457" s="7" t="s">
        <v>24</v>
      </c>
      <c r="AD457" s="7" t="s">
        <v>24</v>
      </c>
      <c r="AE457" s="7" t="s">
        <v>24</v>
      </c>
      <c r="AF457" s="7" t="s">
        <v>24</v>
      </c>
      <c r="AG457" s="7" t="s">
        <v>24</v>
      </c>
      <c r="AH457" s="7" t="s">
        <v>24</v>
      </c>
      <c r="AI457" s="7" t="s">
        <v>24</v>
      </c>
      <c r="AJ457" s="7" t="s">
        <v>24</v>
      </c>
      <c r="AK457" s="7" t="s">
        <v>24</v>
      </c>
      <c r="AL457" s="7" t="s">
        <v>24</v>
      </c>
      <c r="AM457" s="7" t="s">
        <v>24</v>
      </c>
      <c r="AN457" s="7" t="s">
        <v>24</v>
      </c>
      <c r="AO457" s="7" t="s">
        <v>24</v>
      </c>
      <c r="AP457" s="7" t="str">
        <f t="shared" si="38"/>
        <v>NA</v>
      </c>
      <c r="AQ457" s="7" t="str">
        <f t="shared" si="39"/>
        <v>NA</v>
      </c>
      <c r="AR457" s="7" t="str">
        <f t="shared" si="40"/>
        <v>NA</v>
      </c>
    </row>
    <row r="458" spans="1:44" x14ac:dyDescent="0.25">
      <c r="A458" s="3" t="s">
        <v>34</v>
      </c>
      <c r="B458" s="1">
        <v>1976</v>
      </c>
      <c r="C458" s="7">
        <v>98.602000000000004</v>
      </c>
      <c r="D458" s="7" t="s">
        <v>24</v>
      </c>
      <c r="E458" s="7" t="s">
        <v>24</v>
      </c>
      <c r="F458" s="7" t="s">
        <v>24</v>
      </c>
      <c r="G458" s="7">
        <v>6555714197.3954668</v>
      </c>
      <c r="H458" s="7">
        <v>34696123091.718781</v>
      </c>
      <c r="I458" s="1"/>
      <c r="J458" s="7" t="s">
        <v>24</v>
      </c>
      <c r="K458" s="7">
        <v>14.613333333333333</v>
      </c>
      <c r="L458" s="7">
        <v>21428.61328125</v>
      </c>
      <c r="M458" s="7">
        <v>8253.2978515625</v>
      </c>
      <c r="N458" s="7">
        <v>3228000</v>
      </c>
      <c r="O458" s="1"/>
      <c r="P458" s="7">
        <v>-776414782.84337926</v>
      </c>
      <c r="Q458" s="1">
        <v>-7533789614.4216385</v>
      </c>
      <c r="R458" s="7">
        <v>8145361233.7965441</v>
      </c>
      <c r="S458" s="7">
        <v>42230150164.82988</v>
      </c>
      <c r="T458" s="7">
        <v>8034.87</v>
      </c>
      <c r="U458" s="7">
        <v>22878543450.897171</v>
      </c>
      <c r="V458" s="7">
        <v>9.2912866948156125</v>
      </c>
      <c r="W458">
        <v>6743812418.6176405</v>
      </c>
      <c r="X458">
        <v>8.4904999380460016</v>
      </c>
      <c r="Y458" s="7" t="s">
        <v>24</v>
      </c>
      <c r="Z458" s="7" t="s">
        <v>24</v>
      </c>
      <c r="AA458" s="7" t="s">
        <v>24</v>
      </c>
      <c r="AB458" s="7" t="s">
        <v>24</v>
      </c>
      <c r="AC458" s="7" t="s">
        <v>24</v>
      </c>
      <c r="AD458" s="7" t="s">
        <v>24</v>
      </c>
      <c r="AE458" s="7" t="s">
        <v>24</v>
      </c>
      <c r="AF458" s="7" t="s">
        <v>24</v>
      </c>
      <c r="AG458" s="7" t="s">
        <v>24</v>
      </c>
      <c r="AH458" s="7" t="s">
        <v>24</v>
      </c>
      <c r="AI458" s="7" t="s">
        <v>24</v>
      </c>
      <c r="AJ458" s="7" t="s">
        <v>24</v>
      </c>
      <c r="AK458" s="7" t="s">
        <v>24</v>
      </c>
      <c r="AL458" s="7" t="s">
        <v>24</v>
      </c>
      <c r="AM458" s="7" t="s">
        <v>24</v>
      </c>
      <c r="AN458" s="7" t="s">
        <v>24</v>
      </c>
      <c r="AO458" s="7" t="s">
        <v>24</v>
      </c>
      <c r="AP458" s="7" t="str">
        <f t="shared" si="38"/>
        <v>NA</v>
      </c>
      <c r="AQ458" s="7" t="str">
        <f t="shared" si="39"/>
        <v>NA</v>
      </c>
      <c r="AR458" s="7" t="str">
        <f t="shared" si="40"/>
        <v>NA</v>
      </c>
    </row>
    <row r="459" spans="1:44" x14ac:dyDescent="0.25">
      <c r="A459" s="3" t="s">
        <v>34</v>
      </c>
      <c r="B459" s="1">
        <v>1977</v>
      </c>
      <c r="C459" s="7">
        <v>100.50700000000001</v>
      </c>
      <c r="D459" s="7" t="s">
        <v>24</v>
      </c>
      <c r="E459" s="7" t="s">
        <v>24</v>
      </c>
      <c r="F459" s="7" t="s">
        <v>24</v>
      </c>
      <c r="G459" s="7">
        <v>8035300514.3611507</v>
      </c>
      <c r="H459" s="7">
        <v>37545125971.445419</v>
      </c>
      <c r="I459" s="1"/>
      <c r="J459" s="7" t="s">
        <v>24</v>
      </c>
      <c r="K459" s="7">
        <v>12.886666666666667</v>
      </c>
      <c r="L459" s="7">
        <v>23012.431640625</v>
      </c>
      <c r="M459" s="7">
        <v>8888.1669921875</v>
      </c>
      <c r="N459" s="7">
        <v>3272000</v>
      </c>
      <c r="O459" s="1"/>
      <c r="P459" s="7">
        <v>-1057931650.2124863</v>
      </c>
      <c r="Q459" s="1">
        <v>-6969092968.6983566</v>
      </c>
      <c r="R459" s="7">
        <v>8475713860.6485958</v>
      </c>
      <c r="S459" s="7">
        <v>44514475856.925468</v>
      </c>
      <c r="T459" s="7">
        <v>8292.7800000000007</v>
      </c>
      <c r="U459" s="7">
        <v>24427316669.884613</v>
      </c>
      <c r="V459" s="7">
        <v>10.268350931133295</v>
      </c>
      <c r="W459">
        <v>8171972295.3664007</v>
      </c>
      <c r="X459">
        <v>8.9189567082734822</v>
      </c>
      <c r="Y459" s="7" t="s">
        <v>24</v>
      </c>
      <c r="Z459" s="7" t="s">
        <v>24</v>
      </c>
      <c r="AA459" s="7" t="s">
        <v>24</v>
      </c>
      <c r="AB459" s="7" t="s">
        <v>24</v>
      </c>
      <c r="AC459" s="7" t="s">
        <v>24</v>
      </c>
      <c r="AD459" s="7" t="s">
        <v>24</v>
      </c>
      <c r="AE459" s="7" t="s">
        <v>24</v>
      </c>
      <c r="AF459" s="7" t="s">
        <v>24</v>
      </c>
      <c r="AG459" s="7" t="s">
        <v>24</v>
      </c>
      <c r="AH459" s="7" t="s">
        <v>24</v>
      </c>
      <c r="AI459" s="7" t="s">
        <v>24</v>
      </c>
      <c r="AJ459" s="7" t="s">
        <v>24</v>
      </c>
      <c r="AK459" s="7" t="s">
        <v>24</v>
      </c>
      <c r="AL459" s="7" t="s">
        <v>24</v>
      </c>
      <c r="AM459" s="7" t="s">
        <v>24</v>
      </c>
      <c r="AN459" s="7" t="s">
        <v>24</v>
      </c>
      <c r="AO459" s="7" t="s">
        <v>24</v>
      </c>
      <c r="AP459" s="7" t="str">
        <f t="shared" ref="AP459:AP522" si="43">IF(AQ459="NA","NA",AQ459+AR459)</f>
        <v>NA</v>
      </c>
      <c r="AQ459" s="7" t="str">
        <f t="shared" ref="AQ459:AQ522" si="44">IF(Y459="NA","NA",Z459+Y459)</f>
        <v>NA</v>
      </c>
      <c r="AR459" s="7" t="str">
        <f t="shared" ref="AR459:AR522" si="45">IF(AF459="NA","NA",AF459+AG459)</f>
        <v>NA</v>
      </c>
    </row>
    <row r="460" spans="1:44" x14ac:dyDescent="0.25">
      <c r="A460" s="3" t="s">
        <v>34</v>
      </c>
      <c r="B460" s="1">
        <v>1978</v>
      </c>
      <c r="C460" s="7">
        <v>102.524</v>
      </c>
      <c r="D460" s="7" t="s">
        <v>24</v>
      </c>
      <c r="E460" s="7" t="s">
        <v>24</v>
      </c>
      <c r="F460" s="7" t="s">
        <v>24</v>
      </c>
      <c r="G460" s="7">
        <v>9519395188.0344028</v>
      </c>
      <c r="H460" s="7">
        <v>40243392284.726524</v>
      </c>
      <c r="I460" s="1"/>
      <c r="J460" s="7" t="s">
        <v>24</v>
      </c>
      <c r="K460" s="7">
        <v>12.834166666666667</v>
      </c>
      <c r="L460" s="7">
        <v>25213.37109375</v>
      </c>
      <c r="M460" s="7">
        <v>10895.171875</v>
      </c>
      <c r="N460" s="7">
        <v>3314000</v>
      </c>
      <c r="O460" s="1"/>
      <c r="P460" s="7">
        <v>-1491521140.2110374</v>
      </c>
      <c r="Q460" s="1">
        <v>-9178962645.687294</v>
      </c>
      <c r="R460" s="7">
        <v>10075755118.987574</v>
      </c>
      <c r="S460" s="7">
        <v>49422641290.043579</v>
      </c>
      <c r="T460" s="7">
        <v>10002.86</v>
      </c>
      <c r="U460" s="7">
        <v>26652957173.040638</v>
      </c>
      <c r="V460" s="7">
        <v>8.4730610769220522</v>
      </c>
      <c r="W460">
        <v>9535574321.2741795</v>
      </c>
      <c r="X460">
        <v>10.711761486551397</v>
      </c>
      <c r="Y460" s="7">
        <v>0</v>
      </c>
      <c r="Z460" s="7">
        <v>0</v>
      </c>
      <c r="AA460" s="7">
        <v>0</v>
      </c>
      <c r="AB460" s="7">
        <v>0</v>
      </c>
      <c r="AC460" s="7">
        <v>0</v>
      </c>
      <c r="AD460" s="7">
        <v>0</v>
      </c>
      <c r="AE460" s="7">
        <v>0</v>
      </c>
      <c r="AF460" s="7">
        <v>0</v>
      </c>
      <c r="AG460" s="7">
        <v>0</v>
      </c>
      <c r="AH460" s="7">
        <v>0</v>
      </c>
      <c r="AI460" s="7">
        <v>0</v>
      </c>
      <c r="AJ460" s="7">
        <v>0</v>
      </c>
      <c r="AK460" s="7">
        <v>0</v>
      </c>
      <c r="AL460" s="7">
        <v>0</v>
      </c>
      <c r="AM460" s="7">
        <f t="array" ref="AM460">IF(AL460="NA","NA",IF(SUM(ABS(Y460:AL460))&gt;0,1,0))</f>
        <v>0</v>
      </c>
      <c r="AN460" s="7">
        <f t="shared" si="41"/>
        <v>0</v>
      </c>
      <c r="AO460" s="7">
        <f t="shared" ref="AO460:AO496" si="46">IF(AF459&lt;&gt;"NA",IF(AND(AF460=0,Y460=0,SUM(AH459:AL459,AA459:AE459)=SUM(AG460:AL460,Z460:AE460),SUM(AG460:AL460,Z460:AE460)&lt;&gt;0),AO459,IF(SUM(AF460:AL460)/(SUM(Y460:AL460)+0.01)&gt;0.5,1,0)),IF(SUM(AF460:AL460)/(SUM(Y460:AL460)+0.01)&gt;0.5,1,0))</f>
        <v>0</v>
      </c>
      <c r="AP460" s="7">
        <f t="shared" si="43"/>
        <v>0</v>
      </c>
      <c r="AQ460" s="7">
        <f t="shared" si="44"/>
        <v>0</v>
      </c>
      <c r="AR460" s="7">
        <f t="shared" si="45"/>
        <v>0</v>
      </c>
    </row>
    <row r="461" spans="1:44" x14ac:dyDescent="0.25">
      <c r="A461" s="3" t="s">
        <v>34</v>
      </c>
      <c r="B461" s="1">
        <v>1979</v>
      </c>
      <c r="C461" s="7">
        <v>100.34400000000001</v>
      </c>
      <c r="D461" s="7" t="s">
        <v>24</v>
      </c>
      <c r="E461" s="7" t="s">
        <v>24</v>
      </c>
      <c r="F461" s="7" t="s">
        <v>24</v>
      </c>
      <c r="G461" s="7">
        <v>11153815380.675699</v>
      </c>
      <c r="H461" s="7">
        <v>41480086320.826759</v>
      </c>
      <c r="I461" s="1"/>
      <c r="J461" s="7" t="s">
        <v>24</v>
      </c>
      <c r="K461" s="7">
        <v>15.065</v>
      </c>
      <c r="L461" s="7">
        <v>26685.146484375</v>
      </c>
      <c r="M461" s="7">
        <v>12542.53515625</v>
      </c>
      <c r="N461" s="7">
        <v>3368000</v>
      </c>
      <c r="O461" s="1"/>
      <c r="P461" s="7">
        <v>-2955704664.3929858</v>
      </c>
      <c r="Q461" s="1">
        <v>-11203289598.189636</v>
      </c>
      <c r="R461" s="7">
        <v>11447219054.706696</v>
      </c>
      <c r="S461" s="7">
        <v>52683681875.838608</v>
      </c>
      <c r="T461" s="7">
        <v>11430.93</v>
      </c>
      <c r="U461" s="7">
        <v>27834725063.156628</v>
      </c>
      <c r="V461" s="7">
        <v>8.7666410835582234</v>
      </c>
      <c r="W461">
        <v>11149958767.7565</v>
      </c>
      <c r="X461">
        <v>12.256408298785615</v>
      </c>
      <c r="Y461" s="7">
        <v>0</v>
      </c>
      <c r="Z461" s="7">
        <v>0</v>
      </c>
      <c r="AA461" s="7">
        <v>0</v>
      </c>
      <c r="AB461" s="7">
        <v>0</v>
      </c>
      <c r="AC461" s="7">
        <v>0</v>
      </c>
      <c r="AD461" s="7">
        <v>0</v>
      </c>
      <c r="AE461" s="7">
        <v>0</v>
      </c>
      <c r="AF461" s="7">
        <v>0</v>
      </c>
      <c r="AG461" s="7">
        <v>0</v>
      </c>
      <c r="AH461" s="7">
        <v>0</v>
      </c>
      <c r="AI461" s="7">
        <v>0</v>
      </c>
      <c r="AJ461" s="7">
        <v>0</v>
      </c>
      <c r="AK461" s="7">
        <v>0</v>
      </c>
      <c r="AL461" s="7">
        <v>0</v>
      </c>
      <c r="AM461" s="7">
        <f t="array" ref="AM461">IF(AL461="NA","NA",IF(SUM(ABS(Y461:AL461))&gt;0,1,0))</f>
        <v>0</v>
      </c>
      <c r="AN461" s="7">
        <f t="shared" si="41"/>
        <v>0</v>
      </c>
      <c r="AO461" s="7">
        <f t="shared" si="46"/>
        <v>0</v>
      </c>
      <c r="AP461" s="7">
        <f t="shared" si="43"/>
        <v>0</v>
      </c>
      <c r="AQ461" s="7">
        <f t="shared" si="44"/>
        <v>0</v>
      </c>
      <c r="AR461" s="7">
        <f t="shared" si="45"/>
        <v>0</v>
      </c>
    </row>
    <row r="462" spans="1:44" x14ac:dyDescent="0.25">
      <c r="A462" s="3" t="s">
        <v>34</v>
      </c>
      <c r="B462" s="1">
        <v>1980</v>
      </c>
      <c r="C462" s="7">
        <v>98.763999999999996</v>
      </c>
      <c r="D462" s="7" t="s">
        <v>24</v>
      </c>
      <c r="E462" s="7" t="s">
        <v>24</v>
      </c>
      <c r="F462" s="7" t="s">
        <v>24</v>
      </c>
      <c r="G462" s="7">
        <v>13187929572.672512</v>
      </c>
      <c r="H462" s="7">
        <v>42757394730.164597</v>
      </c>
      <c r="I462" s="1"/>
      <c r="J462" s="7" t="s">
        <v>24</v>
      </c>
      <c r="K462" s="7">
        <v>15.352499999999999</v>
      </c>
      <c r="L462" s="7">
        <v>26869.578125</v>
      </c>
      <c r="M462" s="7">
        <v>11859.615234375</v>
      </c>
      <c r="N462" s="7">
        <v>3401000</v>
      </c>
      <c r="O462" s="1"/>
      <c r="P462" s="7">
        <v>-2915513269.5847969</v>
      </c>
      <c r="Q462" s="1">
        <v>-10061374562.565186</v>
      </c>
      <c r="R462" s="7">
        <v>10907198178.152246</v>
      </c>
      <c r="S462" s="7">
        <v>52819069908.718185</v>
      </c>
      <c r="T462" s="7">
        <v>10726.32</v>
      </c>
      <c r="U462" s="7">
        <v>27954109106.539516</v>
      </c>
      <c r="V462" s="7">
        <v>7.5535800980486414</v>
      </c>
      <c r="W462">
        <v>13149061266.5354</v>
      </c>
      <c r="X462">
        <v>11.363090907312497</v>
      </c>
      <c r="Y462" s="7">
        <v>0</v>
      </c>
      <c r="Z462" s="7">
        <v>0</v>
      </c>
      <c r="AA462" s="7">
        <v>0</v>
      </c>
      <c r="AB462" s="7">
        <v>0</v>
      </c>
      <c r="AC462" s="7">
        <v>0</v>
      </c>
      <c r="AD462" s="7">
        <v>0</v>
      </c>
      <c r="AE462" s="7">
        <v>0</v>
      </c>
      <c r="AF462" s="7">
        <v>0</v>
      </c>
      <c r="AG462" s="7">
        <v>0</v>
      </c>
      <c r="AH462" s="7">
        <v>0</v>
      </c>
      <c r="AI462" s="7">
        <v>0</v>
      </c>
      <c r="AJ462" s="7">
        <v>0</v>
      </c>
      <c r="AK462" s="7">
        <v>0</v>
      </c>
      <c r="AL462" s="7">
        <v>0</v>
      </c>
      <c r="AM462" s="7">
        <f t="array" ref="AM462">IF(AL462="NA","NA",IF(SUM(ABS(Y462:AL462))&gt;0,1,0))</f>
        <v>0</v>
      </c>
      <c r="AN462" s="7">
        <f t="shared" si="41"/>
        <v>0</v>
      </c>
      <c r="AO462" s="7">
        <f t="shared" si="46"/>
        <v>0</v>
      </c>
      <c r="AP462" s="7">
        <f t="shared" si="43"/>
        <v>0</v>
      </c>
      <c r="AQ462" s="7">
        <f t="shared" si="44"/>
        <v>0</v>
      </c>
      <c r="AR462" s="7">
        <f t="shared" si="45"/>
        <v>0</v>
      </c>
    </row>
    <row r="463" spans="1:44" x14ac:dyDescent="0.25">
      <c r="A463" s="3" t="s">
        <v>34</v>
      </c>
      <c r="B463" s="1">
        <v>1981</v>
      </c>
      <c r="C463" s="7">
        <v>98.143000000000001</v>
      </c>
      <c r="D463" s="7" t="s">
        <v>24</v>
      </c>
      <c r="E463" s="7" t="s">
        <v>24</v>
      </c>
      <c r="F463" s="7" t="s">
        <v>24</v>
      </c>
      <c r="G463" s="7">
        <v>16003257450.402967</v>
      </c>
      <c r="H463" s="7">
        <v>44179170373.166336</v>
      </c>
      <c r="I463" s="1"/>
      <c r="J463" s="7" t="s">
        <v>24</v>
      </c>
      <c r="K463" s="7">
        <v>17.267499999999998</v>
      </c>
      <c r="L463" s="7">
        <v>27172.39453125</v>
      </c>
      <c r="M463" s="7">
        <v>12153.20703125</v>
      </c>
      <c r="N463" s="7">
        <v>3443000</v>
      </c>
      <c r="O463" s="1"/>
      <c r="P463" s="7">
        <v>-2913509458.6460843</v>
      </c>
      <c r="Q463" s="1">
        <v>-10343885534.330658</v>
      </c>
      <c r="R463" s="7">
        <v>11946641039.408957</v>
      </c>
      <c r="S463" s="7">
        <v>54523374570.041183</v>
      </c>
      <c r="T463" s="7">
        <v>11842.15</v>
      </c>
      <c r="U463" s="7">
        <v>28428962492.579315</v>
      </c>
      <c r="V463" s="7">
        <v>11.253183126457113</v>
      </c>
      <c r="W463">
        <v>15853772311.496899</v>
      </c>
      <c r="X463">
        <v>12.353409479335987</v>
      </c>
      <c r="Y463" s="7">
        <v>0</v>
      </c>
      <c r="Z463" s="7">
        <v>0</v>
      </c>
      <c r="AA463" s="7">
        <v>0</v>
      </c>
      <c r="AB463" s="7">
        <v>0</v>
      </c>
      <c r="AC463" s="7">
        <v>0</v>
      </c>
      <c r="AD463" s="7">
        <v>0</v>
      </c>
      <c r="AE463" s="7">
        <v>0</v>
      </c>
      <c r="AF463" s="7">
        <v>0</v>
      </c>
      <c r="AG463" s="7">
        <v>0</v>
      </c>
      <c r="AH463" s="7">
        <v>0</v>
      </c>
      <c r="AI463" s="7">
        <v>0</v>
      </c>
      <c r="AJ463" s="7">
        <v>0</v>
      </c>
      <c r="AK463" s="7">
        <v>0</v>
      </c>
      <c r="AL463" s="7">
        <v>0</v>
      </c>
      <c r="AM463" s="7">
        <f t="array" ref="AM463">IF(AL463="NA","NA",IF(SUM(ABS(Y463:AL463))&gt;0,1,0))</f>
        <v>0</v>
      </c>
      <c r="AN463" s="7">
        <f t="shared" si="41"/>
        <v>0</v>
      </c>
      <c r="AO463" s="7">
        <f t="shared" si="46"/>
        <v>0</v>
      </c>
      <c r="AP463" s="7">
        <f t="shared" si="43"/>
        <v>0</v>
      </c>
      <c r="AQ463" s="7">
        <f t="shared" si="44"/>
        <v>0</v>
      </c>
      <c r="AR463" s="7">
        <f t="shared" si="45"/>
        <v>0</v>
      </c>
    </row>
    <row r="464" spans="1:44" x14ac:dyDescent="0.25">
      <c r="A464" s="3" t="s">
        <v>34</v>
      </c>
      <c r="B464" s="1">
        <v>1982</v>
      </c>
      <c r="C464" s="7">
        <v>97.486000000000004</v>
      </c>
      <c r="D464" s="7" t="s">
        <v>24</v>
      </c>
      <c r="E464" s="7" t="s">
        <v>24</v>
      </c>
      <c r="F464" s="7" t="s">
        <v>24</v>
      </c>
      <c r="G464" s="7">
        <v>18853806864.91132</v>
      </c>
      <c r="H464" s="7">
        <v>45187987791.638237</v>
      </c>
      <c r="I464" s="1"/>
      <c r="J464" s="7" t="s">
        <v>24</v>
      </c>
      <c r="K464" s="7">
        <v>17.057499999999997</v>
      </c>
      <c r="L464" s="7">
        <v>24778.474609375</v>
      </c>
      <c r="M464" s="7">
        <v>10935.232421875</v>
      </c>
      <c r="N464" s="7">
        <v>3480000</v>
      </c>
      <c r="O464" s="1"/>
      <c r="P464" s="7">
        <v>-1674036119.8817286</v>
      </c>
      <c r="Q464" s="1">
        <v>-6935629691.4504166</v>
      </c>
      <c r="R464" s="7">
        <v>11538983673.276709</v>
      </c>
      <c r="S464" s="7">
        <v>52123927074.774887</v>
      </c>
      <c r="T464" s="7">
        <v>11100.4</v>
      </c>
      <c r="U464" s="7">
        <v>26422505727.499287</v>
      </c>
      <c r="V464" s="7">
        <v>11.802051230057117</v>
      </c>
      <c r="W464">
        <v>18191000205.517498</v>
      </c>
      <c r="X464">
        <v>11.848047792554949</v>
      </c>
      <c r="Y464" s="7">
        <v>2.54</v>
      </c>
      <c r="Z464" s="7">
        <v>0</v>
      </c>
      <c r="AA464" s="7">
        <v>0</v>
      </c>
      <c r="AB464" s="7">
        <v>0</v>
      </c>
      <c r="AC464" s="7">
        <v>0</v>
      </c>
      <c r="AD464" s="7">
        <v>0</v>
      </c>
      <c r="AE464" s="7">
        <v>0</v>
      </c>
      <c r="AF464" s="7">
        <v>0.26</v>
      </c>
      <c r="AG464" s="7">
        <v>0</v>
      </c>
      <c r="AH464" s="7">
        <v>0.06</v>
      </c>
      <c r="AI464" s="7">
        <v>0</v>
      </c>
      <c r="AJ464" s="7">
        <v>0</v>
      </c>
      <c r="AK464" s="7">
        <v>0</v>
      </c>
      <c r="AL464" s="7">
        <v>0</v>
      </c>
      <c r="AM464" s="7">
        <f t="array" ref="AM464">IF(AL464="NA","NA",IF(SUM(ABS(Y464:AL464))&gt;0,1,0))</f>
        <v>1</v>
      </c>
      <c r="AN464" s="7">
        <f t="shared" si="41"/>
        <v>1</v>
      </c>
      <c r="AO464" s="7">
        <f t="shared" si="46"/>
        <v>0</v>
      </c>
      <c r="AP464" s="7">
        <f t="shared" si="43"/>
        <v>2.8</v>
      </c>
      <c r="AQ464" s="7">
        <f t="shared" si="44"/>
        <v>2.54</v>
      </c>
      <c r="AR464" s="7">
        <f t="shared" si="45"/>
        <v>0.26</v>
      </c>
    </row>
    <row r="465" spans="1:44" x14ac:dyDescent="0.25">
      <c r="A465" s="3" t="s">
        <v>34</v>
      </c>
      <c r="B465" s="1">
        <v>1983</v>
      </c>
      <c r="C465" s="7">
        <v>96.683000000000007</v>
      </c>
      <c r="D465" s="7" t="s">
        <v>24</v>
      </c>
      <c r="E465" s="7" t="s">
        <v>24</v>
      </c>
      <c r="F465" s="7" t="s">
        <v>24</v>
      </c>
      <c r="G465" s="7">
        <v>20821845453.912811</v>
      </c>
      <c r="H465" s="7">
        <v>45077593018.744125</v>
      </c>
      <c r="I465" s="1"/>
      <c r="J465" s="7" t="s">
        <v>24</v>
      </c>
      <c r="K465" s="7">
        <v>13.904166666666667</v>
      </c>
      <c r="L465" s="7">
        <v>25086.4375</v>
      </c>
      <c r="M465" s="7">
        <v>9569.2841796875</v>
      </c>
      <c r="N465" s="7">
        <v>3505000</v>
      </c>
      <c r="O465" s="1"/>
      <c r="P465" s="7">
        <v>-766672138.18903875</v>
      </c>
      <c r="Q465" s="1">
        <v>-6177059445.6146622</v>
      </c>
      <c r="R465" s="7">
        <v>10467562232.821362</v>
      </c>
      <c r="S465" s="7">
        <v>51254952498.93615</v>
      </c>
      <c r="T465" s="7">
        <v>9881.380000000001</v>
      </c>
      <c r="U465" s="7">
        <v>26647591598.057133</v>
      </c>
      <c r="V465" s="7">
        <v>15.418298154008733</v>
      </c>
      <c r="W465">
        <v>19857089356.067001</v>
      </c>
      <c r="X465">
        <v>10.743110912719864</v>
      </c>
      <c r="Y465" s="7">
        <v>2.44</v>
      </c>
      <c r="Z465" s="7">
        <v>0</v>
      </c>
      <c r="AA465" s="7">
        <v>0</v>
      </c>
      <c r="AB465" s="7">
        <v>0</v>
      </c>
      <c r="AC465" s="7">
        <v>0</v>
      </c>
      <c r="AD465" s="7">
        <v>0</v>
      </c>
      <c r="AE465" s="7">
        <v>0</v>
      </c>
      <c r="AF465" s="7">
        <v>0</v>
      </c>
      <c r="AG465" s="7">
        <v>0.06</v>
      </c>
      <c r="AH465" s="7">
        <v>0</v>
      </c>
      <c r="AI465" s="7">
        <v>0</v>
      </c>
      <c r="AJ465" s="7">
        <v>0</v>
      </c>
      <c r="AK465" s="7">
        <v>0</v>
      </c>
      <c r="AL465" s="7">
        <v>0</v>
      </c>
      <c r="AM465" s="7">
        <f t="array" ref="AM465">IF(AL465="NA","NA",IF(SUM(ABS(Y465:AL465))&gt;0,1,0))</f>
        <v>1</v>
      </c>
      <c r="AN465" s="7">
        <f t="shared" si="41"/>
        <v>1</v>
      </c>
      <c r="AO465" s="7">
        <f t="shared" si="46"/>
        <v>0</v>
      </c>
      <c r="AP465" s="7">
        <f t="shared" si="43"/>
        <v>2.5</v>
      </c>
      <c r="AQ465" s="7">
        <f t="shared" si="44"/>
        <v>2.44</v>
      </c>
      <c r="AR465" s="7">
        <f t="shared" si="45"/>
        <v>0.06</v>
      </c>
    </row>
    <row r="466" spans="1:44" x14ac:dyDescent="0.25">
      <c r="A466" s="3" t="s">
        <v>34</v>
      </c>
      <c r="B466" s="1">
        <v>1984</v>
      </c>
      <c r="C466" s="7">
        <v>97.576000000000008</v>
      </c>
      <c r="D466" s="7" t="s">
        <v>24</v>
      </c>
      <c r="E466" s="7" t="s">
        <v>24</v>
      </c>
      <c r="F466" s="7" t="s">
        <v>24</v>
      </c>
      <c r="G466" s="7">
        <v>23114626612.00647</v>
      </c>
      <c r="H466" s="7">
        <v>47040439338.770103</v>
      </c>
      <c r="I466" s="1"/>
      <c r="J466" s="7">
        <v>13.230833333333333</v>
      </c>
      <c r="K466" s="7">
        <v>14.612500000000001</v>
      </c>
      <c r="L466" s="7">
        <v>25294.111328125</v>
      </c>
      <c r="M466" s="7">
        <v>9048.173828125</v>
      </c>
      <c r="N466" s="7">
        <v>3529000</v>
      </c>
      <c r="O466" s="1"/>
      <c r="P466" s="7">
        <v>-298927486.09832668</v>
      </c>
      <c r="Q466" s="1">
        <v>-4503010066.6826477</v>
      </c>
      <c r="R466" s="7">
        <v>10204225584.985592</v>
      </c>
      <c r="S466" s="7">
        <v>51543758349.775925</v>
      </c>
      <c r="T466" s="7">
        <v>9660.44</v>
      </c>
      <c r="U466" s="7">
        <v>27183075981.410484</v>
      </c>
      <c r="V466" s="7">
        <v>16.931834256695666</v>
      </c>
      <c r="W466">
        <v>21569625105.185299</v>
      </c>
      <c r="X466">
        <v>10.629533264721541</v>
      </c>
      <c r="Y466" s="7">
        <v>0.28999999999999998</v>
      </c>
      <c r="Z466" s="7">
        <v>0</v>
      </c>
      <c r="AA466" s="7">
        <v>0</v>
      </c>
      <c r="AB466" s="7">
        <v>0</v>
      </c>
      <c r="AC466" s="7">
        <v>0</v>
      </c>
      <c r="AD466" s="7">
        <v>0</v>
      </c>
      <c r="AE466" s="7">
        <v>0</v>
      </c>
      <c r="AF466" s="7">
        <v>0</v>
      </c>
      <c r="AG466" s="7">
        <v>0</v>
      </c>
      <c r="AH466" s="7">
        <v>0</v>
      </c>
      <c r="AI466" s="7">
        <v>0</v>
      </c>
      <c r="AJ466" s="7">
        <v>0</v>
      </c>
      <c r="AK466" s="7">
        <v>0</v>
      </c>
      <c r="AL466" s="7">
        <v>0</v>
      </c>
      <c r="AM466" s="7">
        <f t="array" ref="AM466">IF(AL466="NA","NA",IF(SUM(ABS(Y466:AL466))&gt;0,1,0))</f>
        <v>1</v>
      </c>
      <c r="AN466" s="7">
        <f t="shared" si="41"/>
        <v>1</v>
      </c>
      <c r="AO466" s="7">
        <f t="shared" si="46"/>
        <v>0</v>
      </c>
      <c r="AP466" s="7">
        <f t="shared" si="43"/>
        <v>0.28999999999999998</v>
      </c>
      <c r="AQ466" s="7">
        <f t="shared" si="44"/>
        <v>0.28999999999999998</v>
      </c>
      <c r="AR466" s="7">
        <f t="shared" si="45"/>
        <v>0</v>
      </c>
    </row>
    <row r="467" spans="1:44" x14ac:dyDescent="0.25">
      <c r="A467" s="3" t="s">
        <v>34</v>
      </c>
      <c r="B467" s="1">
        <v>1985</v>
      </c>
      <c r="C467" s="7">
        <v>98.114000000000004</v>
      </c>
      <c r="D467" s="7">
        <v>99.031999999999996</v>
      </c>
      <c r="E467" s="7" t="s">
        <v>24</v>
      </c>
      <c r="F467">
        <v>24475495683.902164</v>
      </c>
      <c r="G467" s="7">
        <v>25063645571.147888</v>
      </c>
      <c r="H467" s="7">
        <v>48491926167.563103</v>
      </c>
      <c r="I467" s="1"/>
      <c r="J467" s="7">
        <v>11.924999999999999</v>
      </c>
      <c r="K467" s="7">
        <v>12.78</v>
      </c>
      <c r="L467" s="7">
        <v>26366.025390625</v>
      </c>
      <c r="M467" s="7">
        <v>8261.8603515625</v>
      </c>
      <c r="N467" s="7">
        <v>3540000</v>
      </c>
      <c r="O467" s="1"/>
      <c r="P467" s="7">
        <v>122794095.87989235</v>
      </c>
      <c r="Q467" s="1">
        <v>-3899039251.5331192</v>
      </c>
      <c r="R467" s="7">
        <v>9416996387.4955616</v>
      </c>
      <c r="S467" s="7">
        <v>52391276280.209641</v>
      </c>
      <c r="T467" s="7">
        <v>8631.92</v>
      </c>
      <c r="U467" s="7">
        <v>28431108722.572716</v>
      </c>
      <c r="V467" s="7">
        <v>17.041641181917523</v>
      </c>
      <c r="W467">
        <v>23112586951.981602</v>
      </c>
      <c r="X467">
        <v>9.5183993802286473</v>
      </c>
      <c r="Y467" s="7">
        <v>0.12</v>
      </c>
      <c r="Z467" s="7">
        <v>0</v>
      </c>
      <c r="AA467" s="7">
        <v>0</v>
      </c>
      <c r="AB467" s="7">
        <v>0</v>
      </c>
      <c r="AC467" s="7">
        <v>0</v>
      </c>
      <c r="AD467" s="7">
        <v>0</v>
      </c>
      <c r="AE467" s="7">
        <v>0</v>
      </c>
      <c r="AF467" s="7">
        <v>0</v>
      </c>
      <c r="AG467" s="7">
        <v>0</v>
      </c>
      <c r="AH467" s="7">
        <v>0</v>
      </c>
      <c r="AI467" s="7">
        <v>0</v>
      </c>
      <c r="AJ467" s="7">
        <v>0</v>
      </c>
      <c r="AK467" s="7">
        <v>0</v>
      </c>
      <c r="AL467" s="7">
        <v>0</v>
      </c>
      <c r="AM467" s="7">
        <f t="array" ref="AM467">IF(AL467="NA","NA",IF(SUM(ABS(Y467:AL467))&gt;0,1,0))</f>
        <v>1</v>
      </c>
      <c r="AN467" s="7">
        <f t="shared" si="41"/>
        <v>1</v>
      </c>
      <c r="AO467" s="7">
        <f t="shared" si="46"/>
        <v>0</v>
      </c>
      <c r="AP467" s="7">
        <f t="shared" si="43"/>
        <v>0.12</v>
      </c>
      <c r="AQ467" s="7">
        <f t="shared" si="44"/>
        <v>0.12</v>
      </c>
      <c r="AR467" s="7">
        <f t="shared" si="45"/>
        <v>0</v>
      </c>
    </row>
    <row r="468" spans="1:44" x14ac:dyDescent="0.25">
      <c r="A468" s="3" t="s">
        <v>34</v>
      </c>
      <c r="B468" s="1">
        <v>1986</v>
      </c>
      <c r="C468" s="7">
        <v>98.251999999999995</v>
      </c>
      <c r="D468" s="7">
        <v>98.503</v>
      </c>
      <c r="E468" s="7" t="s">
        <v>24</v>
      </c>
      <c r="F468">
        <v>27470767861.245956</v>
      </c>
      <c r="G468" s="7">
        <v>26590851405.837284</v>
      </c>
      <c r="H468" s="7">
        <v>48284220446.710464</v>
      </c>
      <c r="I468" s="1"/>
      <c r="J468" s="7">
        <v>12.520833333333334</v>
      </c>
      <c r="K468" s="7">
        <v>11.2225</v>
      </c>
      <c r="L468" s="7">
        <v>28593.841796875</v>
      </c>
      <c r="M468" s="7">
        <v>8141.400390625</v>
      </c>
      <c r="N468" s="7">
        <v>3541000</v>
      </c>
      <c r="O468" s="1"/>
      <c r="P468" s="7">
        <v>370199583.12626171</v>
      </c>
      <c r="Q468" s="1">
        <v>-4775336349.8074493</v>
      </c>
      <c r="R468" s="7">
        <v>9153937814.2615204</v>
      </c>
      <c r="S468" s="7">
        <v>53059863791.357086</v>
      </c>
      <c r="T468" s="7">
        <v>8532.4500000000007</v>
      </c>
      <c r="U468" s="7">
        <v>29003347294.563049</v>
      </c>
      <c r="V468" s="7">
        <v>17.488250583963993</v>
      </c>
      <c r="W468">
        <v>24708714087.7057</v>
      </c>
      <c r="X468">
        <v>9.6682769887143021</v>
      </c>
      <c r="Y468" s="7">
        <v>0.74</v>
      </c>
      <c r="Z468" s="7">
        <v>0</v>
      </c>
      <c r="AA468" s="7">
        <v>0</v>
      </c>
      <c r="AB468" s="7">
        <v>0</v>
      </c>
      <c r="AC468" s="7">
        <v>0</v>
      </c>
      <c r="AD468" s="7">
        <v>0</v>
      </c>
      <c r="AE468" s="7">
        <v>0</v>
      </c>
      <c r="AF468" s="7">
        <v>0</v>
      </c>
      <c r="AG468" s="7">
        <v>0</v>
      </c>
      <c r="AH468" s="7">
        <v>0</v>
      </c>
      <c r="AI468" s="7">
        <v>0</v>
      </c>
      <c r="AJ468" s="7">
        <v>0</v>
      </c>
      <c r="AK468" s="7">
        <v>0</v>
      </c>
      <c r="AL468" s="7">
        <v>0</v>
      </c>
      <c r="AM468" s="7">
        <f t="array" ref="AM468">IF(AL468="NA","NA",IF(SUM(ABS(Y468:AL468))&gt;0,1,0))</f>
        <v>1</v>
      </c>
      <c r="AN468" s="7">
        <f t="shared" si="41"/>
        <v>1</v>
      </c>
      <c r="AO468" s="7">
        <f t="shared" si="46"/>
        <v>0</v>
      </c>
      <c r="AP468" s="7">
        <f t="shared" si="43"/>
        <v>0.74</v>
      </c>
      <c r="AQ468" s="7">
        <f t="shared" si="44"/>
        <v>0.74</v>
      </c>
      <c r="AR468" s="7">
        <f t="shared" si="45"/>
        <v>0</v>
      </c>
    </row>
    <row r="469" spans="1:44" x14ac:dyDescent="0.25">
      <c r="A469" s="3" t="s">
        <v>34</v>
      </c>
      <c r="B469" s="1">
        <v>1987</v>
      </c>
      <c r="C469" s="7">
        <v>98.055999999999997</v>
      </c>
      <c r="D469" s="7">
        <v>99.664000000000001</v>
      </c>
      <c r="E469" s="7" t="s">
        <v>24</v>
      </c>
      <c r="F469">
        <v>29609018592.378216</v>
      </c>
      <c r="G469" s="7">
        <v>28442364340.225708</v>
      </c>
      <c r="H469" s="7">
        <v>50535757630.379517</v>
      </c>
      <c r="I469" s="1"/>
      <c r="J469" s="7">
        <v>10.833333333333332</v>
      </c>
      <c r="K469" s="7">
        <v>11.259166666666665</v>
      </c>
      <c r="L469" s="7">
        <v>29334.146484375</v>
      </c>
      <c r="M469" s="7">
        <v>7885.62158203125</v>
      </c>
      <c r="N469" s="7">
        <v>3543000</v>
      </c>
      <c r="O469" s="1"/>
      <c r="P469" s="7">
        <v>1490546714.217536</v>
      </c>
      <c r="Q469" s="1">
        <v>-3035416018.6587677</v>
      </c>
      <c r="R469" s="7">
        <v>9049777615.5679493</v>
      </c>
      <c r="S469" s="7">
        <v>53571498166.2929</v>
      </c>
      <c r="T469" s="7">
        <v>8922.380000000001</v>
      </c>
      <c r="U469" s="7">
        <v>29967622666.055584</v>
      </c>
      <c r="V469" s="7">
        <v>17.225036880839721</v>
      </c>
      <c r="W469">
        <v>26491794121.751602</v>
      </c>
      <c r="X469">
        <v>9.9259285553495609</v>
      </c>
      <c r="Y469" s="7">
        <v>0.53</v>
      </c>
      <c r="Z469" s="7">
        <v>0</v>
      </c>
      <c r="AA469" s="7">
        <v>0</v>
      </c>
      <c r="AB469" s="7">
        <v>0</v>
      </c>
      <c r="AC469" s="7">
        <v>0</v>
      </c>
      <c r="AD469" s="7">
        <v>0</v>
      </c>
      <c r="AE469" s="7">
        <v>0</v>
      </c>
      <c r="AF469" s="7">
        <v>1.1200000000000001</v>
      </c>
      <c r="AG469" s="7">
        <v>0</v>
      </c>
      <c r="AH469" s="7">
        <v>0</v>
      </c>
      <c r="AI469" s="7">
        <v>0</v>
      </c>
      <c r="AJ469" s="7">
        <v>0</v>
      </c>
      <c r="AK469" s="7">
        <v>0</v>
      </c>
      <c r="AL469" s="7">
        <v>0</v>
      </c>
      <c r="AM469" s="7">
        <f t="array" ref="AM469">IF(AL469="NA","NA",IF(SUM(ABS(Y469:AL469))&gt;0,1,0))</f>
        <v>1</v>
      </c>
      <c r="AN469" s="7">
        <f t="shared" si="41"/>
        <v>0</v>
      </c>
      <c r="AO469" s="7">
        <f t="shared" si="46"/>
        <v>1</v>
      </c>
      <c r="AP469" s="7">
        <f t="shared" si="43"/>
        <v>1.6500000000000001</v>
      </c>
      <c r="AQ469" s="7">
        <f t="shared" si="44"/>
        <v>0.53</v>
      </c>
      <c r="AR469" s="7">
        <f t="shared" si="45"/>
        <v>1.1200000000000001</v>
      </c>
    </row>
    <row r="470" spans="1:44" x14ac:dyDescent="0.25">
      <c r="A470" s="3" t="s">
        <v>34</v>
      </c>
      <c r="B470" s="1">
        <v>1988</v>
      </c>
      <c r="C470" s="7">
        <v>99.277000000000001</v>
      </c>
      <c r="D470" s="7">
        <v>100.83800000000001</v>
      </c>
      <c r="E470" s="7" t="s">
        <v>24</v>
      </c>
      <c r="F470">
        <v>32182036211.549503</v>
      </c>
      <c r="G470" s="7">
        <v>30897822196.356834</v>
      </c>
      <c r="H470" s="7">
        <v>53172417422.422089</v>
      </c>
      <c r="I470" s="1"/>
      <c r="J470" s="7">
        <v>8.0458333333333343</v>
      </c>
      <c r="K470" s="7">
        <v>9.360833333333332</v>
      </c>
      <c r="L470" s="7">
        <v>31175.646484375</v>
      </c>
      <c r="M470" s="7">
        <v>7976.10107421875</v>
      </c>
      <c r="N470" s="7">
        <v>3538000</v>
      </c>
      <c r="O470" s="1"/>
      <c r="P470" s="7">
        <v>2346403939.0483665</v>
      </c>
      <c r="Q470" s="1">
        <v>-1910390672.7415695</v>
      </c>
      <c r="R470" s="7">
        <v>9523545920.1983929</v>
      </c>
      <c r="S470" s="7">
        <v>55083158563.157417</v>
      </c>
      <c r="T470" s="7">
        <v>10041.460000000001</v>
      </c>
      <c r="U470" s="7">
        <v>31311770502.38702</v>
      </c>
      <c r="V470" s="7">
        <v>16.736274292631919</v>
      </c>
      <c r="W470">
        <v>28431485667.053799</v>
      </c>
      <c r="X470">
        <v>10.326294278190884</v>
      </c>
      <c r="Y470" s="7">
        <v>0</v>
      </c>
      <c r="Z470" s="7">
        <v>0</v>
      </c>
      <c r="AA470" s="7">
        <v>0</v>
      </c>
      <c r="AB470" s="7">
        <v>0</v>
      </c>
      <c r="AC470" s="7">
        <v>0</v>
      </c>
      <c r="AD470" s="7">
        <v>0</v>
      </c>
      <c r="AE470" s="7">
        <v>0</v>
      </c>
      <c r="AF470" s="7">
        <v>1.95</v>
      </c>
      <c r="AG470" s="7">
        <v>0</v>
      </c>
      <c r="AH470" s="7">
        <v>0</v>
      </c>
      <c r="AI470" s="7">
        <v>0</v>
      </c>
      <c r="AJ470" s="7">
        <v>0</v>
      </c>
      <c r="AK470" s="7">
        <v>0</v>
      </c>
      <c r="AL470" s="7">
        <v>0</v>
      </c>
      <c r="AM470" s="7">
        <f t="array" ref="AM470">IF(AL470="NA","NA",IF(SUM(ABS(Y470:AL470))&gt;0,1,0))</f>
        <v>1</v>
      </c>
      <c r="AN470" s="7">
        <f t="shared" si="41"/>
        <v>0</v>
      </c>
      <c r="AO470" s="7">
        <f t="shared" si="46"/>
        <v>1</v>
      </c>
      <c r="AP470" s="7">
        <f t="shared" si="43"/>
        <v>1.95</v>
      </c>
      <c r="AQ470" s="7">
        <f t="shared" si="44"/>
        <v>0</v>
      </c>
      <c r="AR470" s="7">
        <f t="shared" si="45"/>
        <v>1.95</v>
      </c>
    </row>
    <row r="471" spans="1:44" x14ac:dyDescent="0.25">
      <c r="A471" s="3" t="s">
        <v>34</v>
      </c>
      <c r="B471" s="1">
        <v>1989</v>
      </c>
      <c r="C471" s="7">
        <v>100.425</v>
      </c>
      <c r="D471" s="7">
        <v>103.02</v>
      </c>
      <c r="E471" s="7" t="s">
        <v>24</v>
      </c>
      <c r="F471">
        <v>35749792451.41024</v>
      </c>
      <c r="G471" s="7">
        <v>34499493286.088135</v>
      </c>
      <c r="H471" s="7">
        <v>56263818993.263824</v>
      </c>
      <c r="I471" s="1"/>
      <c r="J471" s="7">
        <v>10.035</v>
      </c>
      <c r="K471" s="7">
        <v>9.17</v>
      </c>
      <c r="L471" s="7">
        <v>33092.68359375</v>
      </c>
      <c r="M471" s="7">
        <v>9225.474609375</v>
      </c>
      <c r="N471" s="7">
        <v>3515000</v>
      </c>
      <c r="O471" s="1"/>
      <c r="P471" s="7">
        <v>2219517492.6263332</v>
      </c>
      <c r="Q471" s="1">
        <v>-2002402118.2966537</v>
      </c>
      <c r="R471" s="7">
        <v>10488748466.242107</v>
      </c>
      <c r="S471" s="7">
        <v>58266603072.326691</v>
      </c>
      <c r="T471" s="7">
        <v>11103.52</v>
      </c>
      <c r="U471" s="7">
        <v>33352844714.912331</v>
      </c>
      <c r="V471" s="7">
        <v>15.412935485209459</v>
      </c>
      <c r="W471">
        <v>31369662913.470699</v>
      </c>
      <c r="X471">
        <v>12.060610958231392</v>
      </c>
      <c r="Y471" s="7">
        <v>0</v>
      </c>
      <c r="Z471" s="7">
        <v>0</v>
      </c>
      <c r="AA471" s="7">
        <v>0</v>
      </c>
      <c r="AB471" s="7">
        <v>0</v>
      </c>
      <c r="AC471" s="7">
        <v>0</v>
      </c>
      <c r="AD471" s="7">
        <v>0</v>
      </c>
      <c r="AE471" s="7">
        <v>0</v>
      </c>
      <c r="AF471" s="7">
        <v>0</v>
      </c>
      <c r="AG471" s="7">
        <v>0</v>
      </c>
      <c r="AH471" s="7">
        <v>0</v>
      </c>
      <c r="AI471" s="7">
        <v>0</v>
      </c>
      <c r="AJ471" s="7">
        <v>0</v>
      </c>
      <c r="AK471" s="7">
        <v>0</v>
      </c>
      <c r="AL471" s="7">
        <v>0</v>
      </c>
      <c r="AM471" s="7">
        <f t="array" ref="AM471">IF(AL471="NA","NA",IF(SUM(ABS(Y471:AL471))&gt;0,1,0))</f>
        <v>0</v>
      </c>
      <c r="AN471" s="7">
        <f t="shared" si="41"/>
        <v>0</v>
      </c>
      <c r="AO471" s="7">
        <f t="shared" si="46"/>
        <v>0</v>
      </c>
      <c r="AP471" s="7">
        <f t="shared" si="43"/>
        <v>0</v>
      </c>
      <c r="AQ471" s="7">
        <f t="shared" si="44"/>
        <v>0</v>
      </c>
      <c r="AR471" s="7">
        <f t="shared" si="45"/>
        <v>0</v>
      </c>
    </row>
    <row r="472" spans="1:44" x14ac:dyDescent="0.25">
      <c r="A472" s="3" t="s">
        <v>34</v>
      </c>
      <c r="B472" s="1">
        <v>1990</v>
      </c>
      <c r="C472" s="7">
        <v>100.371</v>
      </c>
      <c r="D472" s="7">
        <v>100.215</v>
      </c>
      <c r="E472" s="7" t="s">
        <v>24</v>
      </c>
      <c r="F472">
        <v>37497577775.737701</v>
      </c>
      <c r="G472" s="7">
        <v>37147538718.381683</v>
      </c>
      <c r="H472" s="7">
        <v>61027410956.939804</v>
      </c>
      <c r="I472" s="1"/>
      <c r="J472" s="7">
        <v>11.306666666666667</v>
      </c>
      <c r="K472" s="7">
        <v>10.274166666666666</v>
      </c>
      <c r="L472" s="7">
        <v>35937.53515625</v>
      </c>
      <c r="M472" s="7">
        <v>10987.91015625</v>
      </c>
      <c r="N472" s="7">
        <v>3503000</v>
      </c>
      <c r="O472" s="1"/>
      <c r="P472" s="7">
        <v>2284912242.1603518</v>
      </c>
      <c r="Q472" s="1">
        <v>304389592.54523468</v>
      </c>
      <c r="R472" s="7">
        <v>11894452293.281818</v>
      </c>
      <c r="S472" s="7">
        <v>60723434785.689644</v>
      </c>
      <c r="T472" s="7">
        <v>11094.09</v>
      </c>
      <c r="U472" s="7">
        <v>33824301131.463516</v>
      </c>
      <c r="V472" s="7">
        <v>13.231422581598412</v>
      </c>
      <c r="W472">
        <v>34151927183.471802</v>
      </c>
      <c r="X472">
        <v>13.403643826942634</v>
      </c>
      <c r="Y472" s="7">
        <v>0</v>
      </c>
      <c r="Z472" s="7">
        <v>0</v>
      </c>
      <c r="AA472" s="7">
        <v>0</v>
      </c>
      <c r="AB472" s="7">
        <v>0</v>
      </c>
      <c r="AC472" s="7">
        <v>0</v>
      </c>
      <c r="AD472" s="7">
        <v>0</v>
      </c>
      <c r="AE472" s="7">
        <v>0</v>
      </c>
      <c r="AF472" s="7">
        <v>0</v>
      </c>
      <c r="AG472" s="7">
        <v>0</v>
      </c>
      <c r="AH472" s="7">
        <v>0</v>
      </c>
      <c r="AI472" s="7">
        <v>0</v>
      </c>
      <c r="AJ472" s="7">
        <v>0</v>
      </c>
      <c r="AK472" s="7">
        <v>0</v>
      </c>
      <c r="AL472" s="7">
        <v>0</v>
      </c>
      <c r="AM472" s="7">
        <f t="array" ref="AM472">IF(AL472="NA","NA",IF(SUM(ABS(Y472:AL472))&gt;0,1,0))</f>
        <v>0</v>
      </c>
      <c r="AN472" s="7">
        <f t="shared" si="41"/>
        <v>0</v>
      </c>
      <c r="AO472" s="7">
        <f t="shared" si="46"/>
        <v>0</v>
      </c>
      <c r="AP472" s="7">
        <f t="shared" si="43"/>
        <v>0</v>
      </c>
      <c r="AQ472" s="7">
        <f t="shared" si="44"/>
        <v>0</v>
      </c>
      <c r="AR472" s="7">
        <f t="shared" si="45"/>
        <v>0</v>
      </c>
    </row>
    <row r="473" spans="1:44" x14ac:dyDescent="0.25">
      <c r="A473" s="3" t="s">
        <v>34</v>
      </c>
      <c r="B473" s="1">
        <v>1991</v>
      </c>
      <c r="C473" s="7">
        <v>98.747</v>
      </c>
      <c r="D473" s="7">
        <v>97.683999999999997</v>
      </c>
      <c r="E473" s="7" t="s">
        <v>24</v>
      </c>
      <c r="F473">
        <v>40317506241.325371</v>
      </c>
      <c r="G473" s="7">
        <v>38546439365.889183</v>
      </c>
      <c r="H473" s="7">
        <v>62205020007.509315</v>
      </c>
      <c r="I473" s="1"/>
      <c r="J473" s="7">
        <v>10.4275</v>
      </c>
      <c r="K473" s="7">
        <v>9.3741666666666674</v>
      </c>
      <c r="L473" s="7">
        <v>36448.73828125</v>
      </c>
      <c r="M473" s="7">
        <v>10221.99609375</v>
      </c>
      <c r="N473" s="7">
        <v>3524000</v>
      </c>
      <c r="O473" s="1"/>
      <c r="P473" s="7">
        <v>2478115941.1307192</v>
      </c>
      <c r="Q473" s="1">
        <v>1322358344.1170807</v>
      </c>
      <c r="R473" s="7">
        <v>11063751174.900869</v>
      </c>
      <c r="S473" s="7">
        <v>60883072225.237106</v>
      </c>
      <c r="T473" s="7">
        <v>10151.960000000001</v>
      </c>
      <c r="U473" s="7">
        <v>34434788216.423721</v>
      </c>
      <c r="V473" s="7">
        <v>14.925597042065233</v>
      </c>
      <c r="W473">
        <v>35583650572.066498</v>
      </c>
      <c r="X473">
        <v>12.246355400833741</v>
      </c>
      <c r="Y473" s="7">
        <v>0</v>
      </c>
      <c r="Z473" s="7">
        <v>0</v>
      </c>
      <c r="AA473" s="7">
        <v>0</v>
      </c>
      <c r="AB473" s="7">
        <v>0</v>
      </c>
      <c r="AC473" s="7">
        <v>0</v>
      </c>
      <c r="AD473" s="7">
        <v>0</v>
      </c>
      <c r="AE473" s="7">
        <v>0</v>
      </c>
      <c r="AF473" s="7">
        <v>0</v>
      </c>
      <c r="AG473" s="7">
        <v>0</v>
      </c>
      <c r="AH473" s="7">
        <v>0</v>
      </c>
      <c r="AI473" s="7">
        <v>0</v>
      </c>
      <c r="AJ473" s="7">
        <v>0</v>
      </c>
      <c r="AK473" s="7">
        <v>0</v>
      </c>
      <c r="AL473" s="7">
        <v>0</v>
      </c>
      <c r="AM473" s="7">
        <f t="array" ref="AM473">IF(AL473="NA","NA",IF(SUM(ABS(Y473:AL473))&gt;0,1,0))</f>
        <v>0</v>
      </c>
      <c r="AN473" s="7">
        <f t="shared" si="41"/>
        <v>0</v>
      </c>
      <c r="AO473" s="7">
        <f t="shared" si="46"/>
        <v>0</v>
      </c>
      <c r="AP473" s="7">
        <f t="shared" si="43"/>
        <v>0</v>
      </c>
      <c r="AQ473" s="7">
        <f t="shared" si="44"/>
        <v>0</v>
      </c>
      <c r="AR473" s="7">
        <f t="shared" si="45"/>
        <v>0</v>
      </c>
    </row>
    <row r="474" spans="1:44" x14ac:dyDescent="0.25">
      <c r="A474" s="3" t="s">
        <v>34</v>
      </c>
      <c r="B474" s="1">
        <v>1992</v>
      </c>
      <c r="C474" s="7">
        <v>98.463000000000008</v>
      </c>
      <c r="D474" s="7">
        <v>99.225000000000009</v>
      </c>
      <c r="E474" s="7" t="s">
        <v>24</v>
      </c>
      <c r="F474">
        <v>43781385935.58799</v>
      </c>
      <c r="G474" s="7">
        <v>40955404455.903717</v>
      </c>
      <c r="H474" s="7">
        <v>64284704419.621788</v>
      </c>
      <c r="I474" s="1"/>
      <c r="J474" s="7">
        <v>14.318333333333333</v>
      </c>
      <c r="K474" s="7">
        <v>9.3166666666666664</v>
      </c>
      <c r="L474" s="7">
        <v>37488.18359375</v>
      </c>
      <c r="M474" s="7">
        <v>10194.685546875</v>
      </c>
      <c r="N474" s="7">
        <v>3549000</v>
      </c>
      <c r="O474" s="1"/>
      <c r="P474" s="7">
        <v>4228688984.9539776</v>
      </c>
      <c r="Q474" s="1">
        <v>1952086083.3280945</v>
      </c>
      <c r="R474" s="7">
        <v>11060808176.962257</v>
      </c>
      <c r="S474" s="7">
        <v>62333038909.702072</v>
      </c>
      <c r="T474" s="7">
        <v>10198.77</v>
      </c>
      <c r="U474" s="7">
        <v>35428828776.28447</v>
      </c>
      <c r="V474" s="7">
        <v>15.529282496570923</v>
      </c>
      <c r="W474">
        <v>37327365497.389801</v>
      </c>
      <c r="X474">
        <v>12.295158422490465</v>
      </c>
      <c r="Y474" s="7">
        <v>0</v>
      </c>
      <c r="Z474" s="7">
        <v>0</v>
      </c>
      <c r="AA474" s="7">
        <v>0</v>
      </c>
      <c r="AB474" s="7">
        <v>0</v>
      </c>
      <c r="AC474" s="7">
        <v>0</v>
      </c>
      <c r="AD474" s="7">
        <v>0</v>
      </c>
      <c r="AE474" s="7">
        <v>0</v>
      </c>
      <c r="AF474" s="7">
        <v>0</v>
      </c>
      <c r="AG474" s="7">
        <v>0</v>
      </c>
      <c r="AH474" s="7">
        <v>0</v>
      </c>
      <c r="AI474" s="7">
        <v>0</v>
      </c>
      <c r="AJ474" s="7">
        <v>0</v>
      </c>
      <c r="AK474" s="7">
        <v>0</v>
      </c>
      <c r="AL474" s="7">
        <v>0</v>
      </c>
      <c r="AM474" s="7">
        <f t="array" ref="AM474">IF(AL474="NA","NA",IF(SUM(ABS(Y474:AL474))&gt;0,1,0))</f>
        <v>0</v>
      </c>
      <c r="AN474" s="7">
        <f t="shared" si="41"/>
        <v>0</v>
      </c>
      <c r="AO474" s="7">
        <f t="shared" si="46"/>
        <v>0</v>
      </c>
      <c r="AP474" s="7">
        <f t="shared" si="43"/>
        <v>0</v>
      </c>
      <c r="AQ474" s="7">
        <f t="shared" si="44"/>
        <v>0</v>
      </c>
      <c r="AR474" s="7">
        <f t="shared" si="45"/>
        <v>0</v>
      </c>
    </row>
    <row r="475" spans="1:44" x14ac:dyDescent="0.25">
      <c r="A475" s="3" t="s">
        <v>34</v>
      </c>
      <c r="B475" s="1">
        <v>1993</v>
      </c>
      <c r="C475" s="7">
        <v>99.064999999999998</v>
      </c>
      <c r="D475" s="7">
        <v>96.632999999999996</v>
      </c>
      <c r="E475" s="7" t="s">
        <v>24</v>
      </c>
      <c r="F475">
        <v>48607027357.307335</v>
      </c>
      <c r="G475" s="7">
        <v>44235000444.335464</v>
      </c>
      <c r="H475" s="7">
        <v>66015640267.046898</v>
      </c>
      <c r="I475" s="1"/>
      <c r="J475" s="7">
        <v>9.1191666666666666</v>
      </c>
      <c r="K475" s="7">
        <v>7.5791666666666666</v>
      </c>
      <c r="L475" s="7">
        <v>38847.8203125</v>
      </c>
      <c r="M475" s="7">
        <v>10131.8935546875</v>
      </c>
      <c r="N475" s="7">
        <v>3563000</v>
      </c>
      <c r="O475" s="1"/>
      <c r="P475" s="7">
        <v>5414117536.2286711</v>
      </c>
      <c r="Q475" s="1">
        <v>3073729358.7403564</v>
      </c>
      <c r="R475" s="7">
        <v>10498558134.736973</v>
      </c>
      <c r="S475" s="7">
        <v>62942337692.983627</v>
      </c>
      <c r="T475" s="7">
        <v>9433.74</v>
      </c>
      <c r="U475" s="7">
        <v>36458352204.739761</v>
      </c>
      <c r="V475" s="7">
        <v>16.163061242622426</v>
      </c>
      <c r="W475">
        <v>40494602982.3041</v>
      </c>
      <c r="X475">
        <v>11.378251889653365</v>
      </c>
      <c r="Y475" s="7">
        <v>0</v>
      </c>
      <c r="Z475" s="7">
        <v>0</v>
      </c>
      <c r="AA475" s="7">
        <v>0</v>
      </c>
      <c r="AB475" s="7">
        <v>0</v>
      </c>
      <c r="AC475" s="7">
        <v>0</v>
      </c>
      <c r="AD475" s="7">
        <v>0</v>
      </c>
      <c r="AE475" s="7">
        <v>0</v>
      </c>
      <c r="AF475" s="7">
        <v>0</v>
      </c>
      <c r="AG475" s="7">
        <v>0</v>
      </c>
      <c r="AH475" s="7">
        <v>0</v>
      </c>
      <c r="AI475" s="7">
        <v>0</v>
      </c>
      <c r="AJ475" s="7">
        <v>0</v>
      </c>
      <c r="AK475" s="7">
        <v>0</v>
      </c>
      <c r="AL475" s="7">
        <v>0</v>
      </c>
      <c r="AM475" s="7">
        <f t="array" ref="AM475">IF(AL475="NA","NA",IF(SUM(ABS(Y475:AL475))&gt;0,1,0))</f>
        <v>0</v>
      </c>
      <c r="AN475" s="7">
        <f t="shared" si="41"/>
        <v>0</v>
      </c>
      <c r="AO475" s="7">
        <f t="shared" si="46"/>
        <v>0</v>
      </c>
      <c r="AP475" s="7">
        <f t="shared" si="43"/>
        <v>0</v>
      </c>
      <c r="AQ475" s="7">
        <f t="shared" si="44"/>
        <v>0</v>
      </c>
      <c r="AR475" s="7">
        <f t="shared" si="45"/>
        <v>0</v>
      </c>
    </row>
    <row r="476" spans="1:44" x14ac:dyDescent="0.25">
      <c r="A476" s="3" t="s">
        <v>34</v>
      </c>
      <c r="B476" s="1">
        <v>1994</v>
      </c>
      <c r="C476" s="7">
        <v>100.339</v>
      </c>
      <c r="D476" s="7">
        <v>100.867</v>
      </c>
      <c r="E476" s="7" t="s">
        <v>24</v>
      </c>
      <c r="F476">
        <v>52236604001.390617</v>
      </c>
      <c r="G476" s="7">
        <v>47573810961.086304</v>
      </c>
      <c r="H476" s="7">
        <v>69815386314.239868</v>
      </c>
      <c r="I476" s="1"/>
      <c r="J476" s="7">
        <v>5.93</v>
      </c>
      <c r="K476" s="7">
        <v>8.043333333333333</v>
      </c>
      <c r="L476" s="7">
        <v>40731.65234375</v>
      </c>
      <c r="M476" s="7">
        <v>11385.0673828125</v>
      </c>
      <c r="N476" s="7">
        <v>3583000</v>
      </c>
      <c r="O476" s="1"/>
      <c r="P476" s="7">
        <v>5567805381.9187317</v>
      </c>
      <c r="Q476" s="1">
        <v>3372253170.8388519</v>
      </c>
      <c r="R476" s="7">
        <v>11741371547.195518</v>
      </c>
      <c r="S476" s="7">
        <v>66443590566.998215</v>
      </c>
      <c r="T476" s="7">
        <v>10622.31</v>
      </c>
      <c r="U476" s="7">
        <v>38049399261.173607</v>
      </c>
      <c r="V476" s="7">
        <v>15.181677955437969</v>
      </c>
      <c r="W476">
        <v>43751264455.304001</v>
      </c>
      <c r="X476">
        <v>12.802695414370355</v>
      </c>
      <c r="Y476" s="7">
        <v>0</v>
      </c>
      <c r="Z476" s="7">
        <v>0</v>
      </c>
      <c r="AA476" s="7">
        <v>0</v>
      </c>
      <c r="AB476" s="7">
        <v>0</v>
      </c>
      <c r="AC476" s="7">
        <v>0</v>
      </c>
      <c r="AD476" s="7">
        <v>0</v>
      </c>
      <c r="AE476" s="7">
        <v>0</v>
      </c>
      <c r="AF476" s="7">
        <v>0</v>
      </c>
      <c r="AG476" s="7">
        <v>0</v>
      </c>
      <c r="AH476" s="7">
        <v>0</v>
      </c>
      <c r="AI476" s="7">
        <v>0</v>
      </c>
      <c r="AJ476" s="7">
        <v>0</v>
      </c>
      <c r="AK476" s="7">
        <v>0</v>
      </c>
      <c r="AL476" s="7">
        <v>0</v>
      </c>
      <c r="AM476" s="7">
        <f t="array" ref="AM476">IF(AL476="NA","NA",IF(SUM(ABS(Y476:AL476))&gt;0,1,0))</f>
        <v>0</v>
      </c>
      <c r="AN476" s="7">
        <f t="shared" si="41"/>
        <v>0</v>
      </c>
      <c r="AO476" s="7">
        <f t="shared" si="46"/>
        <v>0</v>
      </c>
      <c r="AP476" s="7">
        <f t="shared" si="43"/>
        <v>0</v>
      </c>
      <c r="AQ476" s="7">
        <f t="shared" si="44"/>
        <v>0</v>
      </c>
      <c r="AR476" s="7">
        <f t="shared" si="45"/>
        <v>0</v>
      </c>
    </row>
    <row r="477" spans="1:44" x14ac:dyDescent="0.25">
      <c r="A477" s="3" t="s">
        <v>34</v>
      </c>
      <c r="B477" s="1">
        <v>1995</v>
      </c>
      <c r="C477" s="7">
        <v>101.035</v>
      </c>
      <c r="D477" s="7">
        <v>102.25700000000001</v>
      </c>
      <c r="E477" s="7" t="s">
        <v>24</v>
      </c>
      <c r="F477">
        <v>57090700661.36731</v>
      </c>
      <c r="G477" s="7">
        <v>53739722492.495689</v>
      </c>
      <c r="H477" s="7">
        <v>76541695468.09227</v>
      </c>
      <c r="I477" s="1"/>
      <c r="J477" s="7">
        <v>6.2474999999999996</v>
      </c>
      <c r="K477" s="7">
        <v>8.2258333333333322</v>
      </c>
      <c r="L477" s="7">
        <v>41835.20703125</v>
      </c>
      <c r="M477" s="7">
        <v>13296.96875</v>
      </c>
      <c r="N477" s="7">
        <v>3601000</v>
      </c>
      <c r="O477" s="1"/>
      <c r="P477" s="7">
        <v>7790076220.5685654</v>
      </c>
      <c r="Q477" s="1">
        <v>6304329176.6848602</v>
      </c>
      <c r="R477" s="7">
        <v>13595391077.659336</v>
      </c>
      <c r="S477" s="7">
        <v>70237872576.874619</v>
      </c>
      <c r="T477" s="7">
        <v>12442.92</v>
      </c>
      <c r="U477" s="7">
        <v>39360852116.227875</v>
      </c>
      <c r="V477" s="7">
        <v>12.558331652335688</v>
      </c>
      <c r="W477">
        <v>48593005102</v>
      </c>
      <c r="X477">
        <v>14.886532318867882</v>
      </c>
      <c r="Y477" s="7">
        <v>0</v>
      </c>
      <c r="Z477" s="7">
        <v>0</v>
      </c>
      <c r="AA477" s="7">
        <v>0</v>
      </c>
      <c r="AB477" s="7">
        <v>0</v>
      </c>
      <c r="AC477" s="7">
        <v>0</v>
      </c>
      <c r="AD477" s="7">
        <v>0</v>
      </c>
      <c r="AE477" s="7">
        <v>0</v>
      </c>
      <c r="AF477" s="7">
        <v>0</v>
      </c>
      <c r="AG477" s="7">
        <v>0</v>
      </c>
      <c r="AH477" s="7">
        <v>0</v>
      </c>
      <c r="AI477" s="7">
        <v>0</v>
      </c>
      <c r="AJ477" s="7">
        <v>0</v>
      </c>
      <c r="AK477" s="7">
        <v>0</v>
      </c>
      <c r="AL477" s="7">
        <v>0</v>
      </c>
      <c r="AM477" s="7">
        <f t="array" ref="AM477">IF(AL477="NA","NA",IF(SUM(ABS(Y477:AL477))&gt;0,1,0))</f>
        <v>0</v>
      </c>
      <c r="AN477" s="7">
        <f t="shared" si="41"/>
        <v>0</v>
      </c>
      <c r="AO477" s="7">
        <f t="shared" si="46"/>
        <v>0</v>
      </c>
      <c r="AP477" s="7">
        <f t="shared" si="43"/>
        <v>0</v>
      </c>
      <c r="AQ477" s="7">
        <f t="shared" si="44"/>
        <v>0</v>
      </c>
      <c r="AR477" s="7">
        <f t="shared" si="45"/>
        <v>0</v>
      </c>
    </row>
    <row r="478" spans="1:44" x14ac:dyDescent="0.25">
      <c r="A478" s="3" t="s">
        <v>34</v>
      </c>
      <c r="B478" s="1">
        <v>1996</v>
      </c>
      <c r="C478" s="7">
        <v>101.554</v>
      </c>
      <c r="D478" s="7">
        <v>100.032</v>
      </c>
      <c r="E478" s="7" t="s">
        <v>24</v>
      </c>
      <c r="F478">
        <v>60729180408.637939</v>
      </c>
      <c r="G478" s="7">
        <v>58977098419.088867</v>
      </c>
      <c r="H478" s="7">
        <v>83967769204.008591</v>
      </c>
      <c r="I478" s="1"/>
      <c r="J478" s="7">
        <v>5.418333333333333</v>
      </c>
      <c r="K478" s="7">
        <v>7.2491666666666665</v>
      </c>
      <c r="L478" s="7">
        <v>45141.265625</v>
      </c>
      <c r="M478" s="7">
        <v>15748.3642578125</v>
      </c>
      <c r="N478" s="7">
        <v>3626100</v>
      </c>
      <c r="O478" s="1"/>
      <c r="P478" s="7">
        <v>8691028035.8260708</v>
      </c>
      <c r="Q478" s="1">
        <v>7838334160.5888367</v>
      </c>
      <c r="R478" s="7">
        <v>15806782815.846285</v>
      </c>
      <c r="S478" s="7">
        <v>76130003624.908905</v>
      </c>
      <c r="T478" s="7">
        <v>14594.85</v>
      </c>
      <c r="U478" s="7">
        <v>42288255417.182518</v>
      </c>
      <c r="V478" s="7">
        <v>12.100480301079648</v>
      </c>
      <c r="W478">
        <v>53597947044</v>
      </c>
      <c r="X478">
        <v>17.406956254175707</v>
      </c>
      <c r="Y478" s="7">
        <v>0</v>
      </c>
      <c r="Z478" s="7">
        <v>0</v>
      </c>
      <c r="AA478" s="7">
        <v>0</v>
      </c>
      <c r="AB478" s="7">
        <v>0</v>
      </c>
      <c r="AC478" s="7">
        <v>0</v>
      </c>
      <c r="AD478" s="7">
        <v>0</v>
      </c>
      <c r="AE478" s="7">
        <v>0</v>
      </c>
      <c r="AF478" s="7">
        <v>0</v>
      </c>
      <c r="AG478" s="7">
        <v>0</v>
      </c>
      <c r="AH478" s="7">
        <v>0</v>
      </c>
      <c r="AI478" s="7">
        <v>0</v>
      </c>
      <c r="AJ478" s="7">
        <v>0</v>
      </c>
      <c r="AK478" s="7">
        <v>0</v>
      </c>
      <c r="AL478" s="7">
        <v>0</v>
      </c>
      <c r="AM478" s="7">
        <f t="array" ref="AM478">IF(AL478="NA","NA",IF(SUM(ABS(Y478:AL478))&gt;0,1,0))</f>
        <v>0</v>
      </c>
      <c r="AN478" s="7">
        <f t="shared" si="41"/>
        <v>0</v>
      </c>
      <c r="AO478" s="7">
        <f t="shared" si="46"/>
        <v>0</v>
      </c>
      <c r="AP478" s="7">
        <f t="shared" si="43"/>
        <v>0</v>
      </c>
      <c r="AQ478" s="7">
        <f t="shared" si="44"/>
        <v>0</v>
      </c>
      <c r="AR478" s="7">
        <f t="shared" si="45"/>
        <v>0</v>
      </c>
    </row>
    <row r="479" spans="1:44" x14ac:dyDescent="0.25">
      <c r="A479" s="3" t="s">
        <v>34</v>
      </c>
      <c r="B479" s="1">
        <v>1997</v>
      </c>
      <c r="C479" s="7">
        <v>102.99300000000001</v>
      </c>
      <c r="D479" s="7">
        <v>101.19500000000001</v>
      </c>
      <c r="E479" s="7" t="s">
        <v>24</v>
      </c>
      <c r="F479">
        <v>67119348721.039452</v>
      </c>
      <c r="G479" s="7">
        <v>68028512812</v>
      </c>
      <c r="H479" s="7">
        <v>93432387926</v>
      </c>
      <c r="I479" s="1"/>
      <c r="J479" s="7">
        <v>6.0916666666666668</v>
      </c>
      <c r="K479" s="7">
        <v>6.2558333333333334</v>
      </c>
      <c r="L479" s="7">
        <v>49208.49609375</v>
      </c>
      <c r="M479" s="7">
        <v>19181.4140625</v>
      </c>
      <c r="N479" s="7">
        <v>3664000</v>
      </c>
      <c r="O479" s="1"/>
      <c r="P479" s="7">
        <v>10380444498.491661</v>
      </c>
      <c r="Q479" s="1">
        <v>10173809527.113007</v>
      </c>
      <c r="R479" s="7">
        <v>18399035069.599998</v>
      </c>
      <c r="S479" s="7">
        <v>83259000000</v>
      </c>
      <c r="T479" s="7">
        <v>17134.68</v>
      </c>
      <c r="U479" s="7">
        <v>45554035000.300995</v>
      </c>
      <c r="V479" s="7">
        <v>10.812673187064213</v>
      </c>
      <c r="W479">
        <v>60814478601</v>
      </c>
      <c r="X479">
        <v>20.342828008261112</v>
      </c>
      <c r="Y479" s="7">
        <v>0</v>
      </c>
      <c r="Z479" s="7">
        <v>0</v>
      </c>
      <c r="AA479" s="7">
        <v>0</v>
      </c>
      <c r="AB479" s="7">
        <v>0</v>
      </c>
      <c r="AC479" s="7">
        <v>0</v>
      </c>
      <c r="AD479" s="7">
        <v>0</v>
      </c>
      <c r="AE479" s="7">
        <v>0</v>
      </c>
      <c r="AF479" s="7">
        <v>0</v>
      </c>
      <c r="AG479" s="7">
        <v>0</v>
      </c>
      <c r="AH479" s="7">
        <v>0</v>
      </c>
      <c r="AI479" s="7">
        <v>0</v>
      </c>
      <c r="AJ479" s="7">
        <v>0</v>
      </c>
      <c r="AK479" s="7">
        <v>0</v>
      </c>
      <c r="AL479" s="7">
        <v>0</v>
      </c>
      <c r="AM479" s="7">
        <f t="array" ref="AM479">IF(AL479="NA","NA",IF(SUM(ABS(Y479:AL479))&gt;0,1,0))</f>
        <v>0</v>
      </c>
      <c r="AN479" s="7">
        <f t="shared" ref="AN479:AN541" si="47">AM479-AO479</f>
        <v>0</v>
      </c>
      <c r="AO479" s="7">
        <f t="shared" si="46"/>
        <v>0</v>
      </c>
      <c r="AP479" s="7">
        <f t="shared" si="43"/>
        <v>0</v>
      </c>
      <c r="AQ479" s="7">
        <f t="shared" si="44"/>
        <v>0</v>
      </c>
      <c r="AR479" s="7">
        <f t="shared" si="45"/>
        <v>0</v>
      </c>
    </row>
    <row r="480" spans="1:44" x14ac:dyDescent="0.25">
      <c r="A480" s="3" t="s">
        <v>34</v>
      </c>
      <c r="B480" s="1">
        <v>1998</v>
      </c>
      <c r="C480" s="7">
        <v>103.121</v>
      </c>
      <c r="D480" s="7">
        <v>101.143</v>
      </c>
      <c r="E480" s="7">
        <v>49112000000</v>
      </c>
      <c r="F480">
        <v>76215033203.589096</v>
      </c>
      <c r="G480" s="7">
        <v>78616283796</v>
      </c>
      <c r="H480" s="7">
        <v>101779760574</v>
      </c>
      <c r="I480" s="1"/>
      <c r="J480" s="7">
        <v>5.4258333333333333</v>
      </c>
      <c r="K480" s="7">
        <v>4.746666666666667</v>
      </c>
      <c r="L480" s="7">
        <v>53696.1796875</v>
      </c>
      <c r="M480" s="7">
        <v>23252.556640625</v>
      </c>
      <c r="N480" s="7">
        <v>3707600</v>
      </c>
      <c r="O480" s="1"/>
      <c r="P480" s="7">
        <v>10201989080.802919</v>
      </c>
      <c r="Q480" s="1">
        <v>11156406050.914001</v>
      </c>
      <c r="R480" s="7">
        <v>20931875926.099998</v>
      </c>
      <c r="S480" s="7">
        <v>90624000000</v>
      </c>
      <c r="T480" s="7">
        <v>19646.96</v>
      </c>
      <c r="U480" s="7">
        <v>49113116527.292</v>
      </c>
      <c r="V480" s="7">
        <v>7.5814796554743227</v>
      </c>
      <c r="W480">
        <v>69733259167</v>
      </c>
      <c r="X480">
        <v>23.039730166231006</v>
      </c>
      <c r="Y480" s="7">
        <v>0</v>
      </c>
      <c r="Z480" s="7">
        <v>0</v>
      </c>
      <c r="AA480" s="7">
        <v>0</v>
      </c>
      <c r="AB480" s="7">
        <v>0</v>
      </c>
      <c r="AC480" s="7">
        <v>0</v>
      </c>
      <c r="AD480" s="7">
        <v>0</v>
      </c>
      <c r="AE480" s="7">
        <v>0</v>
      </c>
      <c r="AF480" s="7">
        <v>0</v>
      </c>
      <c r="AG480" s="7">
        <v>0</v>
      </c>
      <c r="AH480" s="7">
        <v>0</v>
      </c>
      <c r="AI480" s="7">
        <v>0</v>
      </c>
      <c r="AJ480" s="7">
        <v>0</v>
      </c>
      <c r="AK480" s="7">
        <v>0</v>
      </c>
      <c r="AL480" s="7">
        <v>0</v>
      </c>
      <c r="AM480" s="7">
        <f t="array" ref="AM480">IF(AL480="NA","NA",IF(SUM(ABS(Y480:AL480))&gt;0,1,0))</f>
        <v>0</v>
      </c>
      <c r="AN480" s="7">
        <f t="shared" si="47"/>
        <v>0</v>
      </c>
      <c r="AO480" s="7">
        <f t="shared" si="46"/>
        <v>0</v>
      </c>
      <c r="AP480" s="7">
        <f t="shared" si="43"/>
        <v>0</v>
      </c>
      <c r="AQ480" s="7">
        <f t="shared" si="44"/>
        <v>0</v>
      </c>
      <c r="AR480" s="7">
        <f t="shared" si="45"/>
        <v>0</v>
      </c>
    </row>
    <row r="481" spans="1:44" x14ac:dyDescent="0.25">
      <c r="A481" s="3" t="s">
        <v>34</v>
      </c>
      <c r="B481" s="1">
        <v>1999</v>
      </c>
      <c r="C481" s="7">
        <v>103.31700000000001</v>
      </c>
      <c r="D481" s="7">
        <v>101.70700000000001</v>
      </c>
      <c r="E481" s="7">
        <v>46669000000</v>
      </c>
      <c r="F481">
        <v>84692290838.52182</v>
      </c>
      <c r="G481" s="7">
        <v>90632464771</v>
      </c>
      <c r="H481" s="7">
        <v>112939858471</v>
      </c>
      <c r="I481" s="1"/>
      <c r="J481" s="7">
        <v>2.9634999999999998</v>
      </c>
      <c r="K481" s="7">
        <v>4.769166666666667</v>
      </c>
      <c r="L481" s="7">
        <v>60381.40234375</v>
      </c>
      <c r="M481" s="7">
        <v>28433.962890625</v>
      </c>
      <c r="N481" s="7">
        <v>3745400</v>
      </c>
      <c r="O481" s="1"/>
      <c r="P481" s="7">
        <v>13295737732.684658</v>
      </c>
      <c r="Q481" s="1">
        <v>13415482812.843994</v>
      </c>
      <c r="R481" s="7">
        <v>23787082832</v>
      </c>
      <c r="S481" s="7">
        <v>99523000000</v>
      </c>
      <c r="T481" s="7">
        <v>22197.57</v>
      </c>
      <c r="U481" s="7">
        <v>53749754226.465004</v>
      </c>
      <c r="V481" s="7">
        <v>5.6191638106805648</v>
      </c>
      <c r="W481">
        <v>78077657568</v>
      </c>
      <c r="X481">
        <v>25.830995071651646</v>
      </c>
      <c r="Y481" s="7">
        <v>0</v>
      </c>
      <c r="Z481" s="7">
        <v>0</v>
      </c>
      <c r="AA481" s="7">
        <v>0</v>
      </c>
      <c r="AB481" s="7">
        <v>0</v>
      </c>
      <c r="AC481" s="7">
        <v>0</v>
      </c>
      <c r="AD481" s="7">
        <v>0</v>
      </c>
      <c r="AE481" s="7">
        <v>0</v>
      </c>
      <c r="AF481" s="7">
        <v>0</v>
      </c>
      <c r="AG481" s="7">
        <v>0</v>
      </c>
      <c r="AH481" s="7">
        <v>0</v>
      </c>
      <c r="AI481" s="7">
        <v>0</v>
      </c>
      <c r="AJ481" s="7">
        <v>0</v>
      </c>
      <c r="AK481" s="7">
        <v>0</v>
      </c>
      <c r="AL481" s="7">
        <v>0</v>
      </c>
      <c r="AM481" s="7">
        <f t="array" ref="AM481">IF(AL481="NA","NA",IF(SUM(ABS(Y481:AL481))&gt;0,1,0))</f>
        <v>0</v>
      </c>
      <c r="AN481" s="7">
        <f t="shared" si="47"/>
        <v>0</v>
      </c>
      <c r="AO481" s="7">
        <f t="shared" si="46"/>
        <v>0</v>
      </c>
      <c r="AP481" s="7">
        <f t="shared" si="43"/>
        <v>0</v>
      </c>
      <c r="AQ481" s="7">
        <f t="shared" si="44"/>
        <v>0</v>
      </c>
      <c r="AR481" s="7">
        <f t="shared" si="45"/>
        <v>0</v>
      </c>
    </row>
    <row r="482" spans="1:44" x14ac:dyDescent="0.25">
      <c r="A482" s="3" t="s">
        <v>34</v>
      </c>
      <c r="B482" s="1">
        <v>2000</v>
      </c>
      <c r="C482" s="7">
        <v>103.09</v>
      </c>
      <c r="D482" s="7">
        <v>103.114</v>
      </c>
      <c r="E482" s="7">
        <v>41519000000</v>
      </c>
      <c r="F482">
        <v>95375056541.248199</v>
      </c>
      <c r="G482" s="7">
        <v>105608897114</v>
      </c>
      <c r="H482" s="7">
        <v>124972743595</v>
      </c>
      <c r="I482" s="1"/>
      <c r="J482" s="7">
        <v>4.3917666666666664</v>
      </c>
      <c r="K482" s="7">
        <v>5.4783333333333335</v>
      </c>
      <c r="L482" s="7">
        <v>66272.9609375</v>
      </c>
      <c r="M482" s="7">
        <v>31187.5</v>
      </c>
      <c r="N482" s="7">
        <v>3793000</v>
      </c>
      <c r="O482" s="1"/>
      <c r="P482" s="7">
        <v>12938773539.807343</v>
      </c>
      <c r="Q482" s="1">
        <v>16587531347.716003</v>
      </c>
      <c r="R482" s="7">
        <v>25175625419.700001</v>
      </c>
      <c r="S482" s="7">
        <v>108385000000</v>
      </c>
      <c r="T482" s="7">
        <v>23144.65</v>
      </c>
      <c r="U482" s="7">
        <v>59366697535.653999</v>
      </c>
      <c r="V482" s="7">
        <v>4.3269971665416813</v>
      </c>
      <c r="W482">
        <v>91157130686</v>
      </c>
      <c r="X482">
        <v>26.914665150911777</v>
      </c>
      <c r="Y482" s="7">
        <v>0</v>
      </c>
      <c r="Z482" s="7">
        <v>0</v>
      </c>
      <c r="AA482" s="7">
        <v>0</v>
      </c>
      <c r="AB482" s="7">
        <v>0</v>
      </c>
      <c r="AC482" s="7">
        <v>0</v>
      </c>
      <c r="AD482" s="7">
        <v>0</v>
      </c>
      <c r="AE482" s="7">
        <v>0</v>
      </c>
      <c r="AF482" s="7">
        <v>0</v>
      </c>
      <c r="AG482" s="7">
        <v>0</v>
      </c>
      <c r="AH482" s="7">
        <v>0</v>
      </c>
      <c r="AI482" s="7">
        <v>0</v>
      </c>
      <c r="AJ482" s="7">
        <v>0</v>
      </c>
      <c r="AK482" s="7">
        <v>0</v>
      </c>
      <c r="AL482" s="7">
        <v>0</v>
      </c>
      <c r="AM482" s="7">
        <f t="array" ref="AM482">IF(AL482="NA","NA",IF(SUM(ABS(Y482:AL482))&gt;0,1,0))</f>
        <v>0</v>
      </c>
      <c r="AN482" s="7">
        <f t="shared" si="47"/>
        <v>0</v>
      </c>
      <c r="AO482" s="7">
        <f t="shared" si="46"/>
        <v>0</v>
      </c>
      <c r="AP482" s="7">
        <f t="shared" si="43"/>
        <v>0</v>
      </c>
      <c r="AQ482" s="7">
        <f t="shared" si="44"/>
        <v>0</v>
      </c>
      <c r="AR482" s="7">
        <f t="shared" si="45"/>
        <v>0</v>
      </c>
    </row>
    <row r="483" spans="1:44" x14ac:dyDescent="0.25">
      <c r="A483" s="3" t="s">
        <v>34</v>
      </c>
      <c r="B483" s="1">
        <v>2001</v>
      </c>
      <c r="C483" s="7">
        <v>101.404</v>
      </c>
      <c r="D483" s="7">
        <v>98.117000000000004</v>
      </c>
      <c r="E483" s="7">
        <v>42982000000</v>
      </c>
      <c r="F483">
        <v>107608370956.61612</v>
      </c>
      <c r="G483" s="7">
        <v>117521460862</v>
      </c>
      <c r="H483" s="7">
        <v>131202702892.99994</v>
      </c>
      <c r="I483" s="1"/>
      <c r="J483" s="7">
        <v>4.2617833333333328</v>
      </c>
      <c r="K483" s="7">
        <v>5.019166666666667</v>
      </c>
      <c r="L483" s="7">
        <v>69204.3828125</v>
      </c>
      <c r="M483" s="7">
        <v>32046.228515625</v>
      </c>
      <c r="N483" s="7">
        <v>3852300</v>
      </c>
      <c r="O483" s="1"/>
      <c r="P483" s="7">
        <v>16256104083.22831</v>
      </c>
      <c r="Q483" s="1">
        <v>18104557939.754013</v>
      </c>
      <c r="R483" s="7">
        <v>25196729525</v>
      </c>
      <c r="S483" s="7">
        <v>113096000000</v>
      </c>
      <c r="T483" s="7">
        <v>22125.22</v>
      </c>
      <c r="U483" s="7">
        <v>62022818433.495003</v>
      </c>
      <c r="V483" s="7">
        <v>3.9177873889030601</v>
      </c>
      <c r="W483">
        <v>99437142876</v>
      </c>
      <c r="X483">
        <v>25.72484729467952</v>
      </c>
      <c r="Y483" s="7">
        <v>0</v>
      </c>
      <c r="Z483" s="7">
        <v>0</v>
      </c>
      <c r="AA483" s="7">
        <v>0</v>
      </c>
      <c r="AB483" s="7">
        <v>0</v>
      </c>
      <c r="AC483" s="7">
        <v>0</v>
      </c>
      <c r="AD483" s="7">
        <v>0</v>
      </c>
      <c r="AE483" s="7">
        <v>0</v>
      </c>
      <c r="AF483" s="7">
        <v>0</v>
      </c>
      <c r="AG483" s="7">
        <v>0</v>
      </c>
      <c r="AH483" s="7">
        <v>0</v>
      </c>
      <c r="AI483" s="7">
        <v>0</v>
      </c>
      <c r="AJ483" s="7">
        <v>0</v>
      </c>
      <c r="AK483" s="7">
        <v>0</v>
      </c>
      <c r="AL483" s="7">
        <v>0</v>
      </c>
      <c r="AM483" s="7">
        <f t="array" ref="AM483">IF(AL483="NA","NA",IF(SUM(ABS(Y483:AL483))&gt;0,1,0))</f>
        <v>0</v>
      </c>
      <c r="AN483" s="7">
        <f t="shared" si="47"/>
        <v>0</v>
      </c>
      <c r="AO483" s="7">
        <f t="shared" si="46"/>
        <v>0</v>
      </c>
      <c r="AP483" s="7">
        <f t="shared" si="43"/>
        <v>0</v>
      </c>
      <c r="AQ483" s="7">
        <f t="shared" si="44"/>
        <v>0</v>
      </c>
      <c r="AR483" s="7">
        <f t="shared" si="45"/>
        <v>0</v>
      </c>
    </row>
    <row r="484" spans="1:44" x14ac:dyDescent="0.25">
      <c r="A484" s="3" t="s">
        <v>34</v>
      </c>
      <c r="B484" s="1">
        <v>2002</v>
      </c>
      <c r="C484" s="7">
        <v>100.663</v>
      </c>
      <c r="D484" s="7">
        <v>98.16</v>
      </c>
      <c r="E484" s="7">
        <v>46344000000</v>
      </c>
      <c r="F484">
        <v>120132371745.43279</v>
      </c>
      <c r="G484" s="7">
        <v>130724981113.00002</v>
      </c>
      <c r="H484" s="7">
        <v>138342570678.99994</v>
      </c>
      <c r="I484" s="1"/>
      <c r="J484" s="7">
        <v>3.3185916666666664</v>
      </c>
      <c r="K484" s="7">
        <v>4.9874999999999998</v>
      </c>
      <c r="L484" s="7">
        <v>72500</v>
      </c>
      <c r="M484" s="7">
        <v>32922.09375</v>
      </c>
      <c r="N484" s="7">
        <v>3921900</v>
      </c>
      <c r="O484" s="1"/>
      <c r="P484" s="7">
        <v>21256452527.616638</v>
      </c>
      <c r="Q484" s="1">
        <v>20724372748.70108</v>
      </c>
      <c r="R484" s="7">
        <v>25847437397.599998</v>
      </c>
      <c r="S484" s="7">
        <v>117618000000.00002</v>
      </c>
      <c r="T484" s="7">
        <v>22672.880000000001</v>
      </c>
      <c r="U484" s="7">
        <v>64394191116.104996</v>
      </c>
      <c r="V484" s="7">
        <v>4.4441762072101714</v>
      </c>
      <c r="W484">
        <v>108543294318</v>
      </c>
      <c r="X484">
        <v>26.168282085287579</v>
      </c>
      <c r="Y484" s="7">
        <v>0</v>
      </c>
      <c r="Z484" s="7">
        <v>0</v>
      </c>
      <c r="AA484" s="7">
        <v>0</v>
      </c>
      <c r="AB484" s="7">
        <v>0</v>
      </c>
      <c r="AC484" s="7">
        <v>0</v>
      </c>
      <c r="AD484" s="7">
        <v>0</v>
      </c>
      <c r="AE484" s="7">
        <v>0</v>
      </c>
      <c r="AF484" s="7">
        <v>0</v>
      </c>
      <c r="AG484" s="7">
        <v>0</v>
      </c>
      <c r="AH484" s="7">
        <v>0</v>
      </c>
      <c r="AI484" s="7">
        <v>0</v>
      </c>
      <c r="AJ484" s="7">
        <v>0</v>
      </c>
      <c r="AK484" s="7">
        <v>0</v>
      </c>
      <c r="AL484" s="7">
        <v>0</v>
      </c>
      <c r="AM484" s="7">
        <f t="array" ref="AM484">IF(AL484="NA","NA",IF(SUM(ABS(Y484:AL484))&gt;0,1,0))</f>
        <v>0</v>
      </c>
      <c r="AN484" s="7">
        <f t="shared" si="47"/>
        <v>0</v>
      </c>
      <c r="AO484" s="7">
        <f t="shared" si="46"/>
        <v>0</v>
      </c>
      <c r="AP484" s="7">
        <f t="shared" si="43"/>
        <v>0</v>
      </c>
      <c r="AQ484" s="7">
        <f t="shared" si="44"/>
        <v>0</v>
      </c>
      <c r="AR484" s="7">
        <f t="shared" si="45"/>
        <v>0</v>
      </c>
    </row>
    <row r="485" spans="1:44" x14ac:dyDescent="0.25">
      <c r="A485" s="3" t="s">
        <v>34</v>
      </c>
      <c r="B485" s="1">
        <v>2003</v>
      </c>
      <c r="C485" s="7">
        <v>99.677000000000007</v>
      </c>
      <c r="D485" s="7">
        <v>97.793999999999997</v>
      </c>
      <c r="E485" s="7">
        <v>48014000000</v>
      </c>
      <c r="F485">
        <v>131213404020.68082</v>
      </c>
      <c r="G485" s="7">
        <v>140666987079</v>
      </c>
      <c r="H485" s="7">
        <v>143525723661.99994</v>
      </c>
      <c r="I485" s="1"/>
      <c r="J485" s="7">
        <v>2.3334666666666664</v>
      </c>
      <c r="K485" s="7">
        <v>4.125</v>
      </c>
      <c r="L485" s="7">
        <v>74986.515625</v>
      </c>
      <c r="M485" s="7">
        <v>35550.5625</v>
      </c>
      <c r="N485" s="7">
        <v>3985000</v>
      </c>
      <c r="O485" s="1"/>
      <c r="P485" s="7">
        <v>25460124400.860779</v>
      </c>
      <c r="Q485" s="1">
        <v>21501713637.814209</v>
      </c>
      <c r="R485" s="7">
        <v>27558498911.299999</v>
      </c>
      <c r="S485" s="7">
        <v>122027000000</v>
      </c>
      <c r="T485" s="7">
        <v>25312.97</v>
      </c>
      <c r="U485" s="7">
        <v>66172256397.412003</v>
      </c>
      <c r="V485" s="7">
        <v>4.7407384241844737</v>
      </c>
      <c r="W485">
        <v>120343204843</v>
      </c>
      <c r="X485">
        <v>29.038200596575368</v>
      </c>
      <c r="Y485" s="7">
        <v>0</v>
      </c>
      <c r="Z485" s="7">
        <v>0</v>
      </c>
      <c r="AA485" s="7">
        <v>0</v>
      </c>
      <c r="AB485" s="7">
        <v>0</v>
      </c>
      <c r="AC485" s="7">
        <v>0</v>
      </c>
      <c r="AD485" s="7">
        <v>0</v>
      </c>
      <c r="AE485" s="7">
        <v>0</v>
      </c>
      <c r="AF485" s="7">
        <v>0</v>
      </c>
      <c r="AG485" s="7">
        <v>0</v>
      </c>
      <c r="AH485" s="7">
        <v>0</v>
      </c>
      <c r="AI485" s="7">
        <v>0</v>
      </c>
      <c r="AJ485" s="7">
        <v>0</v>
      </c>
      <c r="AK485" s="7">
        <v>0</v>
      </c>
      <c r="AL485" s="7">
        <v>0</v>
      </c>
      <c r="AM485" s="7">
        <f t="array" ref="AM485">IF(AL485="NA","NA",IF(SUM(ABS(Y485:AL485))&gt;0,1,0))</f>
        <v>0</v>
      </c>
      <c r="AN485" s="7">
        <f t="shared" si="47"/>
        <v>0</v>
      </c>
      <c r="AO485" s="7">
        <f t="shared" si="46"/>
        <v>0</v>
      </c>
      <c r="AP485" s="7">
        <f t="shared" si="43"/>
        <v>0</v>
      </c>
      <c r="AQ485" s="7">
        <f t="shared" si="44"/>
        <v>0</v>
      </c>
      <c r="AR485" s="7">
        <f t="shared" si="45"/>
        <v>0</v>
      </c>
    </row>
    <row r="486" spans="1:44" x14ac:dyDescent="0.25">
      <c r="A486" s="3" t="s">
        <v>34</v>
      </c>
      <c r="B486" s="1">
        <v>2004</v>
      </c>
      <c r="C486" s="7">
        <v>101.505</v>
      </c>
      <c r="D486" s="7">
        <v>99.192999999999998</v>
      </c>
      <c r="E486" s="7">
        <v>49127000000</v>
      </c>
      <c r="F486">
        <v>141150451741.9541</v>
      </c>
      <c r="G486" s="7">
        <v>150065346211</v>
      </c>
      <c r="H486" s="7">
        <v>149563708661.99994</v>
      </c>
      <c r="I486" s="1"/>
      <c r="J486" s="7">
        <v>2.1063333333333336</v>
      </c>
      <c r="K486" s="7">
        <v>4.0616666666666665</v>
      </c>
      <c r="L486" s="7">
        <v>77542.859375</v>
      </c>
      <c r="M486" s="7">
        <v>40412.08984375</v>
      </c>
      <c r="N486" s="7">
        <v>4051800</v>
      </c>
      <c r="O486" s="1"/>
      <c r="P486" s="7">
        <v>27839321432.840328</v>
      </c>
      <c r="Q486" s="1">
        <v>21431982251.284271</v>
      </c>
      <c r="R486" s="7">
        <v>30249675135</v>
      </c>
      <c r="S486" s="7">
        <v>128134000000.00003</v>
      </c>
      <c r="T486" s="7">
        <v>28498.420000000002</v>
      </c>
      <c r="U486" s="7">
        <v>68611780721.929001</v>
      </c>
      <c r="V486" s="7">
        <v>4.5388539709710942</v>
      </c>
      <c r="W486">
        <v>128609758940</v>
      </c>
      <c r="X486">
        <v>32.607317895104707</v>
      </c>
      <c r="Y486" s="7">
        <v>0</v>
      </c>
      <c r="Z486" s="7">
        <v>0</v>
      </c>
      <c r="AA486" s="7">
        <v>0</v>
      </c>
      <c r="AB486" s="7">
        <v>0</v>
      </c>
      <c r="AC486" s="7">
        <v>0</v>
      </c>
      <c r="AD486" s="7">
        <v>0</v>
      </c>
      <c r="AE486" s="7">
        <v>0</v>
      </c>
      <c r="AF486" s="7">
        <v>0</v>
      </c>
      <c r="AG486" s="7">
        <v>0</v>
      </c>
      <c r="AH486" s="7">
        <v>0</v>
      </c>
      <c r="AI486" s="7">
        <v>0</v>
      </c>
      <c r="AJ486" s="7">
        <v>0</v>
      </c>
      <c r="AK486" s="7">
        <v>0</v>
      </c>
      <c r="AL486" s="7">
        <v>0</v>
      </c>
      <c r="AM486" s="7">
        <f t="array" ref="AM486">IF(AL486="NA","NA",IF(SUM(ABS(Y486:AL486))&gt;0,1,0))</f>
        <v>0</v>
      </c>
      <c r="AN486" s="7">
        <f t="shared" si="47"/>
        <v>0</v>
      </c>
      <c r="AO486" s="7">
        <f t="shared" si="46"/>
        <v>0</v>
      </c>
      <c r="AP486" s="7">
        <f t="shared" si="43"/>
        <v>0</v>
      </c>
      <c r="AQ486" s="7">
        <f t="shared" si="44"/>
        <v>0</v>
      </c>
      <c r="AR486" s="7">
        <f t="shared" si="45"/>
        <v>0</v>
      </c>
    </row>
    <row r="487" spans="1:44" x14ac:dyDescent="0.25">
      <c r="A487" s="3" t="s">
        <v>34</v>
      </c>
      <c r="B487" s="1">
        <v>2005</v>
      </c>
      <c r="C487" s="7">
        <v>101.756</v>
      </c>
      <c r="D487" s="7">
        <v>99.176000000000002</v>
      </c>
      <c r="E487" s="7">
        <v>53249000000</v>
      </c>
      <c r="F487">
        <v>151464161802.22263</v>
      </c>
      <c r="G487" s="7">
        <v>162914882120</v>
      </c>
      <c r="H487" s="7">
        <v>158657137228</v>
      </c>
      <c r="I487" s="1"/>
      <c r="J487" s="7">
        <v>2.1846833333333331</v>
      </c>
      <c r="K487" s="7">
        <v>3.3208333333333333</v>
      </c>
      <c r="L487" s="7">
        <v>82545.6484375</v>
      </c>
      <c r="M487" s="7">
        <v>46917.29296875</v>
      </c>
      <c r="N487" s="7">
        <v>4142300</v>
      </c>
      <c r="O487" s="1"/>
      <c r="P487" s="7">
        <v>23870979670.058399</v>
      </c>
      <c r="Q487" s="1">
        <v>19264068462.897278</v>
      </c>
      <c r="R487" s="7">
        <v>34796292086.300003</v>
      </c>
      <c r="S487" s="7">
        <v>139396999999.99994</v>
      </c>
      <c r="T487" s="7">
        <v>33182.050000000003</v>
      </c>
      <c r="U487" s="7">
        <v>73480003172.39801</v>
      </c>
      <c r="V487" s="7">
        <v>4.3410167370650665</v>
      </c>
      <c r="W487">
        <v>140442475024</v>
      </c>
      <c r="X487">
        <v>37.870910000000002</v>
      </c>
      <c r="Y487" s="7">
        <v>0</v>
      </c>
      <c r="Z487" s="7">
        <v>0</v>
      </c>
      <c r="AA487" s="7">
        <v>0</v>
      </c>
      <c r="AB487" s="7">
        <v>0</v>
      </c>
      <c r="AC487" s="7">
        <v>0</v>
      </c>
      <c r="AD487" s="7">
        <v>0</v>
      </c>
      <c r="AE487" s="7">
        <v>0</v>
      </c>
      <c r="AF487" s="7">
        <v>0</v>
      </c>
      <c r="AG487" s="7">
        <v>0</v>
      </c>
      <c r="AH487" s="7">
        <v>0</v>
      </c>
      <c r="AI487" s="7">
        <v>0</v>
      </c>
      <c r="AJ487" s="7">
        <v>0</v>
      </c>
      <c r="AK487" s="7">
        <v>0</v>
      </c>
      <c r="AL487" s="7">
        <v>0</v>
      </c>
      <c r="AM487" s="7">
        <f t="array" ref="AM487">IF(AL487="NA","NA",IF(SUM(ABS(Y487:AL487))&gt;0,1,0))</f>
        <v>0</v>
      </c>
      <c r="AN487" s="7">
        <f t="shared" si="47"/>
        <v>0</v>
      </c>
      <c r="AO487" s="7">
        <f t="shared" si="46"/>
        <v>0</v>
      </c>
      <c r="AP487" s="7">
        <f t="shared" si="43"/>
        <v>0</v>
      </c>
      <c r="AQ487" s="7">
        <f t="shared" si="44"/>
        <v>0</v>
      </c>
      <c r="AR487" s="7">
        <f t="shared" si="45"/>
        <v>0</v>
      </c>
    </row>
    <row r="488" spans="1:44" x14ac:dyDescent="0.25">
      <c r="A488" s="3" t="s">
        <v>34</v>
      </c>
      <c r="B488" s="1">
        <v>2006</v>
      </c>
      <c r="C488" s="7">
        <v>101.54</v>
      </c>
      <c r="D488" s="7">
        <v>101.304</v>
      </c>
      <c r="E488" s="7">
        <v>51065999999.999992</v>
      </c>
      <c r="F488">
        <v>163389791004.95102</v>
      </c>
      <c r="G488" s="7">
        <v>177628712203</v>
      </c>
      <c r="H488" s="7">
        <v>167387966319</v>
      </c>
      <c r="I488" s="1"/>
      <c r="J488" s="7">
        <v>3.0792250000000001</v>
      </c>
      <c r="K488" s="7">
        <v>3.789166666666667</v>
      </c>
      <c r="L488" s="7">
        <v>86942.1484375</v>
      </c>
      <c r="M488" s="7">
        <v>49984.50390625</v>
      </c>
      <c r="N488" s="7">
        <v>4243000</v>
      </c>
      <c r="O488" s="1"/>
      <c r="P488" s="7">
        <v>21607066271.235596</v>
      </c>
      <c r="Q488" s="1">
        <v>19851065057.881256</v>
      </c>
      <c r="R488" s="7">
        <v>36460497918.300003</v>
      </c>
      <c r="S488" s="7">
        <v>147533000000</v>
      </c>
      <c r="T488" s="7">
        <v>34391.61</v>
      </c>
      <c r="U488" s="7">
        <v>78374622381.985001</v>
      </c>
      <c r="V488" s="7">
        <v>4.4135407398198723</v>
      </c>
      <c r="W488">
        <v>155617559478</v>
      </c>
      <c r="X488">
        <v>39.341314009463147</v>
      </c>
      <c r="Y488" s="7">
        <v>0</v>
      </c>
      <c r="Z488" s="7">
        <v>0</v>
      </c>
      <c r="AA488" s="7">
        <v>0</v>
      </c>
      <c r="AB488" s="7">
        <v>0</v>
      </c>
      <c r="AC488" s="7">
        <v>0</v>
      </c>
      <c r="AD488" s="7">
        <v>0</v>
      </c>
      <c r="AE488" s="7">
        <v>0</v>
      </c>
      <c r="AF488" s="7">
        <v>0</v>
      </c>
      <c r="AG488" s="7">
        <v>0</v>
      </c>
      <c r="AH488" s="7">
        <v>0</v>
      </c>
      <c r="AI488" s="7">
        <v>0</v>
      </c>
      <c r="AJ488" s="7">
        <v>0</v>
      </c>
      <c r="AK488" s="7">
        <v>0</v>
      </c>
      <c r="AL488" s="7">
        <v>0</v>
      </c>
      <c r="AM488" s="7">
        <f t="array" ref="AM488">IF(AL488="NA","NA",IF(SUM(ABS(Y488:AL488))&gt;0,1,0))</f>
        <v>0</v>
      </c>
      <c r="AN488" s="7">
        <f t="shared" si="47"/>
        <v>0</v>
      </c>
      <c r="AO488" s="7">
        <f t="shared" si="46"/>
        <v>0</v>
      </c>
      <c r="AP488" s="7">
        <f t="shared" si="43"/>
        <v>0</v>
      </c>
      <c r="AQ488" s="7">
        <f t="shared" si="44"/>
        <v>0</v>
      </c>
      <c r="AR488" s="7">
        <f t="shared" si="45"/>
        <v>0</v>
      </c>
    </row>
    <row r="489" spans="1:44" x14ac:dyDescent="0.25">
      <c r="A489" s="3" t="s">
        <v>34</v>
      </c>
      <c r="B489" s="1">
        <v>2007</v>
      </c>
      <c r="C489" s="7">
        <v>100.274</v>
      </c>
      <c r="D489" s="7">
        <v>101.14700000000001</v>
      </c>
      <c r="E489" s="7">
        <v>54177999999.999992</v>
      </c>
      <c r="F489">
        <v>173253246684.89581</v>
      </c>
      <c r="G489" s="7">
        <v>189672552593.00003</v>
      </c>
      <c r="H489" s="7">
        <v>175691988407.99994</v>
      </c>
      <c r="I489" s="1"/>
      <c r="J489" s="7">
        <v>4.2776083333333332</v>
      </c>
      <c r="K489" s="7">
        <v>4.3283333333333331</v>
      </c>
      <c r="L489" s="7">
        <v>91144.6875</v>
      </c>
      <c r="M489" s="7">
        <v>47769.68359375</v>
      </c>
      <c r="N489" s="7">
        <v>4384800</v>
      </c>
      <c r="O489" s="1"/>
      <c r="P489" s="7">
        <v>23462205668.444679</v>
      </c>
      <c r="Q489" s="1">
        <v>20125836783.206421</v>
      </c>
      <c r="R489" s="7">
        <v>37296708310.5</v>
      </c>
      <c r="S489" s="7">
        <v>155561999999.99997</v>
      </c>
      <c r="T489" s="7">
        <v>33335.53</v>
      </c>
      <c r="U489" s="7">
        <v>83592974605.848007</v>
      </c>
      <c r="V489" s="7">
        <v>4.569560738972978</v>
      </c>
      <c r="W489">
        <v>164343254660</v>
      </c>
      <c r="X489">
        <v>38.311021796340988</v>
      </c>
      <c r="Y489" s="7">
        <v>0</v>
      </c>
      <c r="Z489" s="7">
        <v>0</v>
      </c>
      <c r="AA489" s="7">
        <v>0</v>
      </c>
      <c r="AB489" s="7">
        <v>0</v>
      </c>
      <c r="AC489" s="7">
        <v>0</v>
      </c>
      <c r="AD489" s="7">
        <v>0</v>
      </c>
      <c r="AE489" s="7">
        <v>0</v>
      </c>
      <c r="AF489" s="7">
        <v>0</v>
      </c>
      <c r="AG489" s="7">
        <v>0</v>
      </c>
      <c r="AH489" s="7">
        <v>0</v>
      </c>
      <c r="AI489" s="7">
        <v>0</v>
      </c>
      <c r="AJ489" s="7">
        <v>0</v>
      </c>
      <c r="AK489" s="7">
        <v>0</v>
      </c>
      <c r="AL489" s="7">
        <v>0</v>
      </c>
      <c r="AM489" s="7">
        <f t="array" ref="AM489">IF(AL489="NA","NA",IF(SUM(ABS(Y489:AL489))&gt;0,1,0))</f>
        <v>0</v>
      </c>
      <c r="AN489" s="7">
        <f t="shared" si="47"/>
        <v>0</v>
      </c>
      <c r="AO489" s="7">
        <f t="shared" si="46"/>
        <v>0</v>
      </c>
      <c r="AP489" s="7">
        <f t="shared" si="43"/>
        <v>0</v>
      </c>
      <c r="AQ489" s="7">
        <f t="shared" si="44"/>
        <v>0</v>
      </c>
      <c r="AR489" s="7">
        <f t="shared" si="45"/>
        <v>0</v>
      </c>
    </row>
    <row r="490" spans="1:44" x14ac:dyDescent="0.25">
      <c r="A490" s="3" t="s">
        <v>34</v>
      </c>
      <c r="B490" s="1">
        <v>2008</v>
      </c>
      <c r="C490" s="7" t="s">
        <v>24</v>
      </c>
      <c r="D490" s="7" t="s">
        <v>24</v>
      </c>
      <c r="E490" s="7">
        <v>88813000000</v>
      </c>
      <c r="F490">
        <v>174731877154.9924</v>
      </c>
      <c r="G490" s="7">
        <v>180249252373.00003</v>
      </c>
      <c r="H490" s="7">
        <v>171856057765.00006</v>
      </c>
      <c r="I490" s="1"/>
      <c r="J490" s="7">
        <v>4.6342333333333334</v>
      </c>
      <c r="K490" s="7">
        <v>4.55</v>
      </c>
      <c r="L490" s="7">
        <v>89083.2578125</v>
      </c>
      <c r="M490" s="7">
        <v>37482.49609375</v>
      </c>
      <c r="N490" s="7">
        <v>4491000</v>
      </c>
      <c r="O490" s="1"/>
      <c r="P490" s="7">
        <v>23840858140.736912</v>
      </c>
      <c r="Q490" s="1">
        <v>20330176233.391388</v>
      </c>
      <c r="R490" s="7">
        <v>33666089753.599998</v>
      </c>
      <c r="S490" s="7">
        <v>151522999999.99994</v>
      </c>
      <c r="T490" s="7">
        <v>27228.61</v>
      </c>
      <c r="U490" s="7">
        <v>83418853915.878006</v>
      </c>
      <c r="V490" s="7">
        <v>6.0243400590269847</v>
      </c>
      <c r="W490">
        <v>156245467140</v>
      </c>
      <c r="X490">
        <v>32.249121817548406</v>
      </c>
      <c r="Y490" s="12">
        <v>0</v>
      </c>
      <c r="Z490" s="12">
        <v>0</v>
      </c>
      <c r="AA490" s="12">
        <v>0</v>
      </c>
      <c r="AB490" s="12">
        <v>0</v>
      </c>
      <c r="AC490" s="12">
        <v>0</v>
      </c>
      <c r="AD490" s="12">
        <v>0</v>
      </c>
      <c r="AE490" s="12">
        <v>0</v>
      </c>
      <c r="AF490" s="12">
        <v>0</v>
      </c>
      <c r="AG490" s="12">
        <v>0</v>
      </c>
      <c r="AH490" s="12">
        <v>0</v>
      </c>
      <c r="AI490" s="12">
        <v>0</v>
      </c>
      <c r="AJ490" s="12">
        <v>0</v>
      </c>
      <c r="AK490" s="12">
        <v>0</v>
      </c>
      <c r="AL490" s="12">
        <v>0</v>
      </c>
      <c r="AM490" s="7">
        <f t="array" ref="AM490">IF(AL490="NA","NA",IF(SUM(ABS(Y490:AL490))&gt;0,1,0))</f>
        <v>0</v>
      </c>
      <c r="AN490" s="7">
        <f t="shared" si="47"/>
        <v>0</v>
      </c>
      <c r="AO490" s="7">
        <f t="shared" si="46"/>
        <v>0</v>
      </c>
      <c r="AP490" s="7">
        <f t="shared" si="43"/>
        <v>0</v>
      </c>
      <c r="AQ490" s="7">
        <f t="shared" si="44"/>
        <v>0</v>
      </c>
      <c r="AR490" s="7">
        <f t="shared" si="45"/>
        <v>0</v>
      </c>
    </row>
    <row r="491" spans="1:44" x14ac:dyDescent="0.25">
      <c r="A491" s="3" t="s">
        <v>34</v>
      </c>
      <c r="B491" s="1">
        <v>2009</v>
      </c>
      <c r="C491" s="7" t="s">
        <v>24</v>
      </c>
      <c r="D491" s="7" t="s">
        <v>24</v>
      </c>
      <c r="E491" s="7">
        <v>113439000000</v>
      </c>
      <c r="F491">
        <v>171461742518.63919</v>
      </c>
      <c r="G491" s="7">
        <v>162265175903</v>
      </c>
      <c r="H491" s="7">
        <v>160853867258.00012</v>
      </c>
      <c r="I491" s="1"/>
      <c r="J491" s="7">
        <v>1.2283583333333334</v>
      </c>
      <c r="K491" s="7">
        <v>5.2324999999999999</v>
      </c>
      <c r="L491" s="7">
        <v>82469.3046875</v>
      </c>
      <c r="M491" s="7">
        <v>25837.623046875</v>
      </c>
      <c r="N491" s="7">
        <v>4537400</v>
      </c>
      <c r="O491" s="1"/>
      <c r="P491" s="7">
        <v>36424310322.231567</v>
      </c>
      <c r="Q491" s="1">
        <v>24612483584.740433</v>
      </c>
      <c r="R491" s="7">
        <v>24631974628.399998</v>
      </c>
      <c r="S491" s="7">
        <v>136251999999.99997</v>
      </c>
      <c r="T491" s="7">
        <v>18749.439999999999</v>
      </c>
      <c r="U491" s="7">
        <v>78919057877.985992</v>
      </c>
      <c r="V491" s="7">
        <v>12.005606819947245</v>
      </c>
      <c r="W491">
        <v>135279018752</v>
      </c>
      <c r="X491">
        <v>23.754730674783499</v>
      </c>
      <c r="Y491" s="12">
        <v>2.35</v>
      </c>
      <c r="Z491" s="12">
        <v>0</v>
      </c>
      <c r="AA491" s="12">
        <v>0</v>
      </c>
      <c r="AB491" s="12">
        <v>0</v>
      </c>
      <c r="AC491" s="12">
        <v>0</v>
      </c>
      <c r="AD491" s="12">
        <v>0</v>
      </c>
      <c r="AE491" s="12">
        <v>0</v>
      </c>
      <c r="AF491" s="12">
        <v>2.39</v>
      </c>
      <c r="AG491" s="12">
        <v>0</v>
      </c>
      <c r="AH491" s="12">
        <v>0</v>
      </c>
      <c r="AI491" s="12">
        <v>0</v>
      </c>
      <c r="AJ491" s="12">
        <v>0</v>
      </c>
      <c r="AK491" s="12">
        <v>0</v>
      </c>
      <c r="AL491" s="12">
        <v>0</v>
      </c>
      <c r="AM491" s="7">
        <f t="array" ref="AM491">IF(AL491="NA","NA",IF(SUM(ABS(Y491:AL491))&gt;0,1,0))</f>
        <v>1</v>
      </c>
      <c r="AN491" s="7">
        <f t="shared" si="47"/>
        <v>0</v>
      </c>
      <c r="AO491" s="7">
        <f t="shared" si="46"/>
        <v>1</v>
      </c>
      <c r="AP491" s="7">
        <f t="shared" si="43"/>
        <v>4.74</v>
      </c>
      <c r="AQ491" s="7">
        <f t="shared" si="44"/>
        <v>2.35</v>
      </c>
      <c r="AR491" s="7">
        <f t="shared" si="45"/>
        <v>2.39</v>
      </c>
    </row>
    <row r="492" spans="1:44" x14ac:dyDescent="0.25">
      <c r="A492" s="3" t="s">
        <v>34</v>
      </c>
      <c r="B492" s="1">
        <v>2010</v>
      </c>
      <c r="C492" s="7" t="s">
        <v>24</v>
      </c>
      <c r="D492" s="7" t="s">
        <v>24</v>
      </c>
      <c r="E492" s="7">
        <v>153059700000</v>
      </c>
      <c r="F492">
        <v>171431719728.23386</v>
      </c>
      <c r="G492" s="7">
        <v>158080261715.00003</v>
      </c>
      <c r="H492" s="7">
        <v>159120595594</v>
      </c>
      <c r="I492" s="1"/>
      <c r="J492" s="7">
        <v>0.81095833333333334</v>
      </c>
      <c r="K492" s="7">
        <v>5.9924999999999997</v>
      </c>
      <c r="L492" s="7">
        <v>82200</v>
      </c>
      <c r="M492" s="7">
        <v>19294</v>
      </c>
      <c r="N492" s="7">
        <v>4556300</v>
      </c>
      <c r="O492" s="1"/>
      <c r="P492" s="7">
        <v>39183258044.66452</v>
      </c>
      <c r="Q492" s="1">
        <v>29945956314.046539</v>
      </c>
      <c r="R492" s="7">
        <v>19062543862.400002</v>
      </c>
      <c r="S492" s="7">
        <v>129194999999.99994</v>
      </c>
      <c r="T492" s="7">
        <v>12586.67</v>
      </c>
      <c r="U492" s="7">
        <v>79271384542.970993</v>
      </c>
      <c r="V492" s="7">
        <v>13.851610153217294</v>
      </c>
      <c r="W492">
        <v>132905423882</v>
      </c>
      <c r="X492">
        <v>17.223308132648711</v>
      </c>
      <c r="Y492" s="12">
        <v>3.4</v>
      </c>
      <c r="Z492" s="12">
        <v>0</v>
      </c>
      <c r="AA492" s="12">
        <v>0</v>
      </c>
      <c r="AB492" s="12">
        <v>0</v>
      </c>
      <c r="AC492" s="12">
        <v>0</v>
      </c>
      <c r="AD492" s="12">
        <v>0</v>
      </c>
      <c r="AE492" s="12">
        <v>0</v>
      </c>
      <c r="AF492" s="12">
        <v>1.28</v>
      </c>
      <c r="AG492" s="12">
        <v>0</v>
      </c>
      <c r="AH492" s="12">
        <v>0</v>
      </c>
      <c r="AI492" s="12">
        <v>0</v>
      </c>
      <c r="AJ492" s="12">
        <v>0</v>
      </c>
      <c r="AK492" s="12">
        <v>0</v>
      </c>
      <c r="AL492" s="12">
        <v>0</v>
      </c>
      <c r="AM492" s="7">
        <f t="array" ref="AM492">IF(AL492="NA","NA",IF(SUM(ABS(Y492:AL492))&gt;0,1,0))</f>
        <v>1</v>
      </c>
      <c r="AN492" s="7">
        <f t="shared" si="47"/>
        <v>1</v>
      </c>
      <c r="AO492" s="7">
        <f t="shared" si="46"/>
        <v>0</v>
      </c>
      <c r="AP492" s="7">
        <f t="shared" si="43"/>
        <v>4.68</v>
      </c>
      <c r="AQ492" s="7">
        <f t="shared" si="44"/>
        <v>3.4</v>
      </c>
      <c r="AR492" s="7">
        <f t="shared" si="45"/>
        <v>1.28</v>
      </c>
    </row>
    <row r="493" spans="1:44" x14ac:dyDescent="0.25">
      <c r="A493" s="3" t="s">
        <v>34</v>
      </c>
      <c r="B493" s="1">
        <v>2011</v>
      </c>
      <c r="C493" s="7" t="s">
        <v>24</v>
      </c>
      <c r="D493" s="7" t="s">
        <v>24</v>
      </c>
      <c r="E493" s="7">
        <v>178121100000.00006</v>
      </c>
      <c r="F493">
        <v>174898219482.25766</v>
      </c>
      <c r="G493" s="7">
        <v>162585219701</v>
      </c>
      <c r="H493" s="7">
        <v>162568506827</v>
      </c>
      <c r="I493" s="1"/>
      <c r="J493" s="7">
        <v>1.3906000000000001</v>
      </c>
      <c r="K493" s="7">
        <v>9.5775000000000006</v>
      </c>
      <c r="L493" s="7">
        <v>80292.3984375</v>
      </c>
      <c r="M493" s="7">
        <v>16828.4609375</v>
      </c>
      <c r="N493" s="7">
        <v>4576100</v>
      </c>
      <c r="O493" s="1"/>
      <c r="P493" s="7">
        <v>48947279245.953392</v>
      </c>
      <c r="Q493" s="1">
        <v>37285584961.819534</v>
      </c>
      <c r="R493" s="7">
        <v>17223032125.400002</v>
      </c>
      <c r="S493" s="7">
        <v>125310999999.99992</v>
      </c>
      <c r="T493" s="7">
        <v>12475.14</v>
      </c>
      <c r="U493" s="7">
        <v>78142563594.442001</v>
      </c>
      <c r="V493" s="7">
        <v>14.622266442796017</v>
      </c>
      <c r="W493">
        <v>131946657446</v>
      </c>
      <c r="X493">
        <v>16.855858093875078</v>
      </c>
      <c r="Y493" s="12">
        <v>0.86</v>
      </c>
      <c r="Z493" s="12">
        <v>0</v>
      </c>
      <c r="AA493" s="12">
        <v>0</v>
      </c>
      <c r="AB493" s="12">
        <v>0</v>
      </c>
      <c r="AC493" s="12">
        <v>0</v>
      </c>
      <c r="AD493" s="12">
        <v>0</v>
      </c>
      <c r="AE493" s="12">
        <v>0</v>
      </c>
      <c r="AF493" s="12">
        <v>2.46</v>
      </c>
      <c r="AG493" s="12">
        <v>0</v>
      </c>
      <c r="AH493" s="12">
        <v>0</v>
      </c>
      <c r="AI493" s="12">
        <v>0</v>
      </c>
      <c r="AJ493" s="12">
        <v>0</v>
      </c>
      <c r="AK493" s="12">
        <v>0</v>
      </c>
      <c r="AL493" s="12">
        <v>0</v>
      </c>
      <c r="AM493" s="7">
        <f t="array" ref="AM493">IF(AL493="NA","NA",IF(SUM(ABS(Y493:AL493))&gt;0,1,0))</f>
        <v>1</v>
      </c>
      <c r="AN493" s="7">
        <f t="shared" si="47"/>
        <v>0</v>
      </c>
      <c r="AO493" s="7">
        <f t="shared" si="46"/>
        <v>1</v>
      </c>
      <c r="AP493" s="7">
        <f t="shared" si="43"/>
        <v>3.32</v>
      </c>
      <c r="AQ493" s="7">
        <f t="shared" si="44"/>
        <v>0.86</v>
      </c>
      <c r="AR493" s="7">
        <f t="shared" si="45"/>
        <v>2.46</v>
      </c>
    </row>
    <row r="494" spans="1:44" x14ac:dyDescent="0.25">
      <c r="A494" s="3" t="s">
        <v>34</v>
      </c>
      <c r="B494" s="1">
        <v>2012</v>
      </c>
      <c r="C494" s="7" t="s">
        <v>24</v>
      </c>
      <c r="D494" s="7" t="s">
        <v>24</v>
      </c>
      <c r="E494" s="7">
        <v>201353700000.00012</v>
      </c>
      <c r="F494">
        <v>178279530834.578</v>
      </c>
      <c r="G494" s="7">
        <v>163913121608.00003</v>
      </c>
      <c r="H494" s="7">
        <v>162816911651.00009</v>
      </c>
      <c r="I494" s="1"/>
      <c r="J494" s="7">
        <v>0.57317499999999999</v>
      </c>
      <c r="K494" s="7">
        <v>5.9916666666666671</v>
      </c>
      <c r="L494" s="7">
        <v>79226.2734375</v>
      </c>
      <c r="M494" s="7">
        <v>16715.244140625</v>
      </c>
      <c r="N494" s="7">
        <v>4585900</v>
      </c>
      <c r="O494" s="1"/>
      <c r="P494" s="7">
        <v>51098078176.765617</v>
      </c>
      <c r="Q494" s="1">
        <v>38869619770.975555</v>
      </c>
      <c r="R494" s="7">
        <v>17044942129</v>
      </c>
      <c r="S494" s="7">
        <v>123955999999.99992</v>
      </c>
      <c r="T494" s="7">
        <v>12343.24</v>
      </c>
      <c r="U494" s="7">
        <v>77911076025.454987</v>
      </c>
      <c r="V494" s="7">
        <v>14.665388359962122</v>
      </c>
      <c r="W494">
        <v>133864285376.00002</v>
      </c>
      <c r="X494">
        <v>17.84551888394936</v>
      </c>
      <c r="Y494" s="12">
        <v>0.62</v>
      </c>
      <c r="Z494" s="12">
        <v>0</v>
      </c>
      <c r="AA494" s="12">
        <v>0</v>
      </c>
      <c r="AB494" s="12">
        <v>0</v>
      </c>
      <c r="AC494" s="12">
        <v>0</v>
      </c>
      <c r="AD494" s="12">
        <v>0</v>
      </c>
      <c r="AE494" s="12">
        <v>0</v>
      </c>
      <c r="AF494" s="12">
        <v>1.31</v>
      </c>
      <c r="AG494" s="12">
        <v>0</v>
      </c>
      <c r="AH494" s="12">
        <v>0</v>
      </c>
      <c r="AI494" s="12">
        <v>0</v>
      </c>
      <c r="AJ494" s="12">
        <v>0</v>
      </c>
      <c r="AK494" s="12">
        <v>0</v>
      </c>
      <c r="AL494" s="12">
        <v>0</v>
      </c>
      <c r="AM494" s="7">
        <f t="array" ref="AM494">IF(AL494="NA","NA",IF(SUM(ABS(Y494:AL494))&gt;0,1,0))</f>
        <v>1</v>
      </c>
      <c r="AN494" s="7">
        <f t="shared" si="47"/>
        <v>0</v>
      </c>
      <c r="AO494" s="7">
        <f t="shared" si="46"/>
        <v>1</v>
      </c>
      <c r="AP494" s="7">
        <f t="shared" si="43"/>
        <v>1.9300000000000002</v>
      </c>
      <c r="AQ494" s="7">
        <f t="shared" si="44"/>
        <v>0.62</v>
      </c>
      <c r="AR494" s="7">
        <f t="shared" si="45"/>
        <v>1.31</v>
      </c>
    </row>
    <row r="495" spans="1:44" x14ac:dyDescent="0.25">
      <c r="A495" s="3" t="s">
        <v>34</v>
      </c>
      <c r="B495" s="1">
        <v>2013</v>
      </c>
      <c r="C495" s="7" t="s">
        <v>24</v>
      </c>
      <c r="D495" s="7" t="s">
        <v>24</v>
      </c>
      <c r="E495" s="7">
        <v>210200225072.1734</v>
      </c>
      <c r="F495">
        <v>180802062437.96765</v>
      </c>
      <c r="G495" s="7">
        <v>164630719908.29517</v>
      </c>
      <c r="H495" s="7">
        <v>163025551552.44159</v>
      </c>
      <c r="J495" s="7">
        <v>0.18377121212121211</v>
      </c>
      <c r="K495" s="7">
        <v>3.8954430173196082</v>
      </c>
      <c r="L495" s="7" t="s">
        <v>24</v>
      </c>
      <c r="M495" s="7" t="s">
        <v>24</v>
      </c>
      <c r="N495" s="15">
        <f>FORECAST(B495,N491:N494,B491:B494)</f>
        <v>4605250</v>
      </c>
      <c r="P495" s="7">
        <v>53135633263.219193</v>
      </c>
      <c r="Q495" s="7" t="s">
        <v>24</v>
      </c>
      <c r="R495" s="7">
        <v>17120587792.591999</v>
      </c>
      <c r="S495" s="7">
        <v>122856683622.55669</v>
      </c>
      <c r="T495" s="7">
        <v>13213.51</v>
      </c>
      <c r="U495" s="7">
        <v>77068570342.800858</v>
      </c>
      <c r="V495" s="7" t="s">
        <v>24</v>
      </c>
      <c r="W495" s="7" t="s">
        <v>24</v>
      </c>
      <c r="X495">
        <v>18.813919682631369</v>
      </c>
      <c r="Y495" s="12">
        <v>0.85</v>
      </c>
      <c r="Z495" s="12">
        <v>0</v>
      </c>
      <c r="AA495" s="12">
        <v>0</v>
      </c>
      <c r="AB495" s="12">
        <v>0</v>
      </c>
      <c r="AC495" s="12">
        <v>0</v>
      </c>
      <c r="AD495" s="12">
        <v>0</v>
      </c>
      <c r="AE495" s="12">
        <v>0</v>
      </c>
      <c r="AF495" s="12">
        <v>1.1499999999999999</v>
      </c>
      <c r="AG495" s="12">
        <v>0</v>
      </c>
      <c r="AH495" s="12">
        <v>0</v>
      </c>
      <c r="AI495" s="12">
        <v>0</v>
      </c>
      <c r="AJ495" s="12">
        <v>0</v>
      </c>
      <c r="AK495" s="12">
        <v>0</v>
      </c>
      <c r="AL495" s="12">
        <v>0</v>
      </c>
      <c r="AM495" s="7">
        <f t="array" ref="AM495">IF(AL495="NA","NA",IF(SUM(ABS(Y495:AL495))&gt;0,1,0))</f>
        <v>1</v>
      </c>
      <c r="AN495" s="7">
        <f t="shared" si="47"/>
        <v>0</v>
      </c>
      <c r="AO495" s="7">
        <f t="shared" si="46"/>
        <v>1</v>
      </c>
      <c r="AP495" s="7">
        <f t="shared" si="43"/>
        <v>2</v>
      </c>
      <c r="AQ495" s="7">
        <f t="shared" si="44"/>
        <v>0.85</v>
      </c>
      <c r="AR495" s="7">
        <f t="shared" si="45"/>
        <v>1.1499999999999999</v>
      </c>
    </row>
    <row r="496" spans="1:44" x14ac:dyDescent="0.25">
      <c r="A496" s="3" t="s">
        <v>34</v>
      </c>
      <c r="B496" s="1">
        <v>2014</v>
      </c>
      <c r="C496" s="7" t="s">
        <v>24</v>
      </c>
      <c r="D496" s="7" t="s">
        <v>24</v>
      </c>
      <c r="E496" s="7">
        <v>212731622464.65933</v>
      </c>
      <c r="F496" s="7" t="s">
        <v>24</v>
      </c>
      <c r="G496" s="7">
        <v>167537209555.69995</v>
      </c>
      <c r="H496" s="7">
        <v>166692023449.93933</v>
      </c>
      <c r="J496" s="7" t="s">
        <v>24</v>
      </c>
      <c r="K496" s="7" t="s">
        <v>24</v>
      </c>
      <c r="L496" s="7" t="s">
        <v>24</v>
      </c>
      <c r="M496" s="7" t="s">
        <v>24</v>
      </c>
      <c r="N496" s="7" t="s">
        <v>24</v>
      </c>
      <c r="P496" s="7">
        <v>59151129468.952179</v>
      </c>
      <c r="Q496" s="7" t="s">
        <v>24</v>
      </c>
      <c r="R496" s="7">
        <v>18786798953.20377</v>
      </c>
      <c r="S496" s="7">
        <v>124573316616.0654</v>
      </c>
      <c r="T496" s="7" t="s">
        <v>24</v>
      </c>
      <c r="U496" s="7">
        <v>77614055118.62851</v>
      </c>
      <c r="V496" s="7" t="s">
        <v>24</v>
      </c>
      <c r="W496" s="7" t="s">
        <v>24</v>
      </c>
      <c r="X496" s="12" t="s">
        <v>24</v>
      </c>
      <c r="Y496" s="7">
        <v>0</v>
      </c>
      <c r="Z496" s="12">
        <v>0</v>
      </c>
      <c r="AA496" s="12">
        <v>0</v>
      </c>
      <c r="AB496" s="12">
        <v>0</v>
      </c>
      <c r="AC496" s="12">
        <v>0</v>
      </c>
      <c r="AD496" s="12">
        <v>0</v>
      </c>
      <c r="AE496" s="12">
        <v>0</v>
      </c>
      <c r="AF496" s="7">
        <v>0</v>
      </c>
      <c r="AG496" s="7">
        <v>0</v>
      </c>
      <c r="AH496" s="7">
        <v>0</v>
      </c>
      <c r="AI496" s="7">
        <v>0</v>
      </c>
      <c r="AJ496" s="7">
        <v>0</v>
      </c>
      <c r="AK496" s="7">
        <v>0</v>
      </c>
      <c r="AL496" s="7">
        <v>0</v>
      </c>
      <c r="AM496" s="7">
        <f t="array" ref="AM496">IF(AL496="NA","NA",IF(SUM(ABS(Y496:AL496))&gt;0,1,0))</f>
        <v>0</v>
      </c>
      <c r="AN496" s="7">
        <f t="shared" si="47"/>
        <v>0</v>
      </c>
      <c r="AO496" s="7">
        <f t="shared" si="46"/>
        <v>0</v>
      </c>
      <c r="AP496" s="7">
        <f t="shared" si="43"/>
        <v>0</v>
      </c>
      <c r="AQ496" s="7">
        <f t="shared" si="44"/>
        <v>0</v>
      </c>
      <c r="AR496" s="7">
        <f t="shared" si="45"/>
        <v>0</v>
      </c>
    </row>
    <row r="497" spans="1:44" x14ac:dyDescent="0.25">
      <c r="A497" s="3" t="s">
        <v>35</v>
      </c>
      <c r="B497" s="1">
        <v>1970</v>
      </c>
      <c r="C497" s="7" t="s">
        <v>24</v>
      </c>
      <c r="D497" s="7" t="s">
        <v>24</v>
      </c>
      <c r="E497" s="7">
        <v>19696817928.569454</v>
      </c>
      <c r="F497" s="7" t="s">
        <v>24</v>
      </c>
      <c r="G497" s="7">
        <v>35824416756.747322</v>
      </c>
      <c r="H497" s="7">
        <v>645086368754.13477</v>
      </c>
      <c r="I497" s="1"/>
      <c r="K497" s="7">
        <v>7.7333333332935581</v>
      </c>
      <c r="L497" s="7">
        <v>328.13638305664062</v>
      </c>
      <c r="M497" s="7">
        <v>144.21847534179687</v>
      </c>
      <c r="N497" s="7">
        <v>52771000</v>
      </c>
      <c r="O497" s="1"/>
      <c r="P497" s="7">
        <v>297502824.47323847</v>
      </c>
      <c r="Q497" s="1">
        <v>-20883754503.010864</v>
      </c>
      <c r="R497" s="7">
        <v>165177164807.53836</v>
      </c>
      <c r="S497" s="7">
        <v>665970123257.14563</v>
      </c>
      <c r="T497" s="7" t="s">
        <v>24</v>
      </c>
      <c r="U497" s="7">
        <v>360975245588.61389</v>
      </c>
      <c r="V497" s="7">
        <v>3.8387381827430471</v>
      </c>
      <c r="W497">
        <v>35415738304</v>
      </c>
      <c r="X497">
        <v>135.36991638219132</v>
      </c>
      <c r="Y497" s="7" t="s">
        <v>24</v>
      </c>
      <c r="Z497" s="7" t="s">
        <v>24</v>
      </c>
      <c r="AA497" s="7" t="s">
        <v>24</v>
      </c>
      <c r="AB497" s="7" t="s">
        <v>24</v>
      </c>
      <c r="AC497" s="7" t="s">
        <v>24</v>
      </c>
      <c r="AD497" s="7" t="s">
        <v>24</v>
      </c>
      <c r="AE497" s="7" t="s">
        <v>24</v>
      </c>
      <c r="AF497" s="7" t="s">
        <v>24</v>
      </c>
      <c r="AG497" s="7" t="s">
        <v>24</v>
      </c>
      <c r="AH497" s="7" t="s">
        <v>24</v>
      </c>
      <c r="AI497" s="7" t="s">
        <v>24</v>
      </c>
      <c r="AJ497" s="7" t="s">
        <v>24</v>
      </c>
      <c r="AK497" s="7" t="s">
        <v>24</v>
      </c>
      <c r="AL497" s="7" t="s">
        <v>24</v>
      </c>
      <c r="AM497" s="7" t="s">
        <v>24</v>
      </c>
      <c r="AN497" s="7" t="s">
        <v>24</v>
      </c>
      <c r="AO497" s="7" t="s">
        <v>24</v>
      </c>
      <c r="AP497" s="7" t="str">
        <f t="shared" si="43"/>
        <v>NA</v>
      </c>
      <c r="AQ497" s="7" t="str">
        <f t="shared" si="44"/>
        <v>NA</v>
      </c>
      <c r="AR497" s="7" t="str">
        <f t="shared" si="45"/>
        <v>NA</v>
      </c>
    </row>
    <row r="498" spans="1:44" x14ac:dyDescent="0.25">
      <c r="A498" s="3" t="s">
        <v>35</v>
      </c>
      <c r="B498" s="1">
        <v>1971</v>
      </c>
      <c r="C498" s="7" t="s">
        <v>24</v>
      </c>
      <c r="D498" s="7" t="s">
        <v>24</v>
      </c>
      <c r="E498" s="7">
        <v>23128573650.075207</v>
      </c>
      <c r="F498" s="7" t="s">
        <v>24</v>
      </c>
      <c r="G498" s="7">
        <v>39047518485.873962</v>
      </c>
      <c r="H498" s="7">
        <v>657562705858.33057</v>
      </c>
      <c r="I498" s="1"/>
      <c r="J498" s="7">
        <v>5.7574999999912206</v>
      </c>
      <c r="K498" s="7">
        <v>6.9966666666587116</v>
      </c>
      <c r="L498" s="7">
        <v>342.48355102539062</v>
      </c>
      <c r="M498" s="7">
        <v>146.97233581542969</v>
      </c>
      <c r="N498" s="7">
        <v>53124000</v>
      </c>
      <c r="O498" s="1"/>
      <c r="P498" s="7">
        <v>1028750064.0219288</v>
      </c>
      <c r="Q498" s="1">
        <v>-29848588265.721924</v>
      </c>
      <c r="R498" s="7">
        <v>165696504010.60687</v>
      </c>
      <c r="S498" s="7">
        <v>687411294124.05249</v>
      </c>
      <c r="T498" s="7" t="s">
        <v>24</v>
      </c>
      <c r="U498" s="7">
        <v>375435718037.57739</v>
      </c>
      <c r="V498" s="7">
        <v>3.8393425160575374</v>
      </c>
      <c r="W498">
        <v>38654361889</v>
      </c>
      <c r="X498">
        <v>138.05788711886169</v>
      </c>
      <c r="Y498" s="7" t="s">
        <v>24</v>
      </c>
      <c r="Z498" s="7" t="s">
        <v>24</v>
      </c>
      <c r="AA498" s="7" t="s">
        <v>24</v>
      </c>
      <c r="AB498" s="7" t="s">
        <v>24</v>
      </c>
      <c r="AC498" s="7" t="s">
        <v>24</v>
      </c>
      <c r="AD498" s="7" t="s">
        <v>24</v>
      </c>
      <c r="AE498" s="7" t="s">
        <v>24</v>
      </c>
      <c r="AF498" s="7" t="s">
        <v>24</v>
      </c>
      <c r="AG498" s="7" t="s">
        <v>24</v>
      </c>
      <c r="AH498" s="7" t="s">
        <v>24</v>
      </c>
      <c r="AI498" s="7" t="s">
        <v>24</v>
      </c>
      <c r="AJ498" s="7" t="s">
        <v>24</v>
      </c>
      <c r="AK498" s="7" t="s">
        <v>24</v>
      </c>
      <c r="AL498" s="7" t="s">
        <v>24</v>
      </c>
      <c r="AM498" s="7" t="s">
        <v>24</v>
      </c>
      <c r="AN498" s="7" t="s">
        <v>24</v>
      </c>
      <c r="AO498" s="7" t="s">
        <v>24</v>
      </c>
      <c r="AP498" s="7" t="str">
        <f t="shared" si="43"/>
        <v>NA</v>
      </c>
      <c r="AQ498" s="7" t="str">
        <f t="shared" si="44"/>
        <v>NA</v>
      </c>
      <c r="AR498" s="7" t="str">
        <f t="shared" si="45"/>
        <v>NA</v>
      </c>
    </row>
    <row r="499" spans="1:44" x14ac:dyDescent="0.25">
      <c r="A499" s="3" t="s">
        <v>35</v>
      </c>
      <c r="B499" s="1">
        <v>1972</v>
      </c>
      <c r="C499" s="7" t="s">
        <v>24</v>
      </c>
      <c r="D499" s="7" t="s">
        <v>24</v>
      </c>
      <c r="E499" s="7">
        <v>28005354975.556652</v>
      </c>
      <c r="F499" s="7" t="s">
        <v>24</v>
      </c>
      <c r="G499" s="7">
        <v>42697117205.922508</v>
      </c>
      <c r="H499" s="7">
        <v>678304074582.86853</v>
      </c>
      <c r="I499" s="1"/>
      <c r="J499" s="7">
        <v>5.1749999999932088</v>
      </c>
      <c r="K499" s="7">
        <v>6.5916666666574502</v>
      </c>
      <c r="L499" s="7">
        <v>353.560302734375</v>
      </c>
      <c r="M499" s="7">
        <v>147.98008728027344</v>
      </c>
      <c r="N499" s="7">
        <v>53499000</v>
      </c>
      <c r="O499" s="1"/>
      <c r="P499" s="7">
        <v>1219331597.1882486</v>
      </c>
      <c r="Q499" s="1">
        <v>-33162145031.169678</v>
      </c>
      <c r="R499" s="7">
        <v>170210865167.48065</v>
      </c>
      <c r="S499" s="7">
        <v>711466219614.03821</v>
      </c>
      <c r="T499" s="7" t="s">
        <v>24</v>
      </c>
      <c r="U499" s="7">
        <v>387927723899.5954</v>
      </c>
      <c r="V499" s="7">
        <v>4.5221985956805568</v>
      </c>
      <c r="W499">
        <v>42357338587</v>
      </c>
      <c r="X499">
        <v>141.98661813622837</v>
      </c>
      <c r="Y499" s="7" t="s">
        <v>24</v>
      </c>
      <c r="Z499" s="7" t="s">
        <v>24</v>
      </c>
      <c r="AA499" s="7" t="s">
        <v>24</v>
      </c>
      <c r="AB499" s="7" t="s">
        <v>24</v>
      </c>
      <c r="AC499" s="7" t="s">
        <v>24</v>
      </c>
      <c r="AD499" s="7" t="s">
        <v>24</v>
      </c>
      <c r="AE499" s="7" t="s">
        <v>24</v>
      </c>
      <c r="AF499" s="7" t="s">
        <v>24</v>
      </c>
      <c r="AG499" s="7" t="s">
        <v>24</v>
      </c>
      <c r="AH499" s="7" t="s">
        <v>24</v>
      </c>
      <c r="AI499" s="7" t="s">
        <v>24</v>
      </c>
      <c r="AJ499" s="7" t="s">
        <v>24</v>
      </c>
      <c r="AK499" s="7" t="s">
        <v>24</v>
      </c>
      <c r="AL499" s="7" t="s">
        <v>24</v>
      </c>
      <c r="AM499" s="7" t="s">
        <v>24</v>
      </c>
      <c r="AN499" s="7" t="s">
        <v>24</v>
      </c>
      <c r="AO499" s="7" t="s">
        <v>24</v>
      </c>
      <c r="AP499" s="7" t="str">
        <f t="shared" si="43"/>
        <v>NA</v>
      </c>
      <c r="AQ499" s="7" t="str">
        <f t="shared" si="44"/>
        <v>NA</v>
      </c>
      <c r="AR499" s="7" t="str">
        <f t="shared" si="45"/>
        <v>NA</v>
      </c>
    </row>
    <row r="500" spans="1:44" x14ac:dyDescent="0.25">
      <c r="A500" s="3" t="s">
        <v>35</v>
      </c>
      <c r="B500" s="1">
        <v>1973</v>
      </c>
      <c r="C500" s="7">
        <v>100.294</v>
      </c>
      <c r="D500" s="7" t="s">
        <v>24</v>
      </c>
      <c r="E500" s="7">
        <v>36035836248.299263</v>
      </c>
      <c r="F500" s="7" t="s">
        <v>24</v>
      </c>
      <c r="G500" s="7">
        <v>51407575838.315506</v>
      </c>
      <c r="H500" s="7">
        <v>722725345166.9519</v>
      </c>
      <c r="I500" s="1"/>
      <c r="J500" s="7">
        <v>6.9258333333261062</v>
      </c>
      <c r="K500" s="7">
        <v>6.9191666666592937</v>
      </c>
      <c r="L500" s="7">
        <v>386.87442016601562</v>
      </c>
      <c r="M500" s="7">
        <v>171.53944396972656</v>
      </c>
      <c r="N500" s="7">
        <v>53882000</v>
      </c>
      <c r="O500" s="1"/>
      <c r="P500" s="7">
        <v>-2967404962.1722555</v>
      </c>
      <c r="Q500" s="1">
        <v>-24815645061.848999</v>
      </c>
      <c r="R500" s="7">
        <v>179457969270.66711</v>
      </c>
      <c r="S500" s="7">
        <v>747540990228.8009</v>
      </c>
      <c r="T500" s="7" t="s">
        <v>24</v>
      </c>
      <c r="U500" s="7">
        <v>408813584068.33801</v>
      </c>
      <c r="V500" s="7">
        <v>4.5035238154908264</v>
      </c>
      <c r="W500">
        <v>51031718871</v>
      </c>
      <c r="X500">
        <v>155.1807634577751</v>
      </c>
      <c r="Y500" s="7" t="s">
        <v>24</v>
      </c>
      <c r="Z500" s="7" t="s">
        <v>24</v>
      </c>
      <c r="AA500" s="7" t="s">
        <v>24</v>
      </c>
      <c r="AB500" s="7" t="s">
        <v>24</v>
      </c>
      <c r="AC500" s="7" t="s">
        <v>24</v>
      </c>
      <c r="AD500" s="7" t="s">
        <v>24</v>
      </c>
      <c r="AE500" s="7" t="s">
        <v>24</v>
      </c>
      <c r="AF500" s="7" t="s">
        <v>24</v>
      </c>
      <c r="AG500" s="7" t="s">
        <v>24</v>
      </c>
      <c r="AH500" s="7" t="s">
        <v>24</v>
      </c>
      <c r="AI500" s="7" t="s">
        <v>24</v>
      </c>
      <c r="AJ500" s="7" t="s">
        <v>24</v>
      </c>
      <c r="AK500" s="7" t="s">
        <v>24</v>
      </c>
      <c r="AL500" s="7" t="s">
        <v>24</v>
      </c>
      <c r="AM500" s="7" t="s">
        <v>24</v>
      </c>
      <c r="AN500" s="7" t="s">
        <v>24</v>
      </c>
      <c r="AO500" s="7" t="s">
        <v>24</v>
      </c>
      <c r="AP500" s="7" t="str">
        <f t="shared" si="43"/>
        <v>NA</v>
      </c>
      <c r="AQ500" s="7" t="str">
        <f t="shared" si="44"/>
        <v>NA</v>
      </c>
      <c r="AR500" s="7" t="str">
        <f t="shared" si="45"/>
        <v>NA</v>
      </c>
    </row>
    <row r="501" spans="1:44" x14ac:dyDescent="0.25">
      <c r="A501" s="3" t="s">
        <v>35</v>
      </c>
      <c r="B501" s="1">
        <v>1974</v>
      </c>
      <c r="C501" s="7">
        <v>97.817999999999998</v>
      </c>
      <c r="D501" s="7" t="s">
        <v>24</v>
      </c>
      <c r="E501" s="7">
        <v>45319249325.884956</v>
      </c>
      <c r="F501" s="7" t="s">
        <v>24</v>
      </c>
      <c r="G501" s="7">
        <v>65021525828.874802</v>
      </c>
      <c r="H501" s="7">
        <v>760861886531.94153</v>
      </c>
      <c r="I501" s="1"/>
      <c r="J501" s="7">
        <v>14.569999999948777</v>
      </c>
      <c r="K501" s="7">
        <v>9.6116666666130186</v>
      </c>
      <c r="L501" s="7">
        <v>408.52902221679687</v>
      </c>
      <c r="M501" s="7">
        <v>192.412109375</v>
      </c>
      <c r="N501" s="7">
        <v>54390000</v>
      </c>
      <c r="O501" s="1"/>
      <c r="P501" s="7">
        <v>-7399534701.0938826</v>
      </c>
      <c r="Q501" s="1">
        <v>-8202774983.8184814</v>
      </c>
      <c r="R501" s="7">
        <v>184321058852.15948</v>
      </c>
      <c r="S501" s="7">
        <v>769064661515.76001</v>
      </c>
      <c r="T501" s="7" t="s">
        <v>24</v>
      </c>
      <c r="U501" s="7">
        <v>421225464262.85498</v>
      </c>
      <c r="V501" s="7">
        <v>3.7825392363646864</v>
      </c>
      <c r="W501">
        <v>64358323428</v>
      </c>
      <c r="X501">
        <v>159.37614584751861</v>
      </c>
      <c r="Y501" s="7" t="s">
        <v>24</v>
      </c>
      <c r="Z501" s="7" t="s">
        <v>24</v>
      </c>
      <c r="AA501" s="7" t="s">
        <v>24</v>
      </c>
      <c r="AB501" s="7" t="s">
        <v>24</v>
      </c>
      <c r="AC501" s="7" t="s">
        <v>24</v>
      </c>
      <c r="AD501" s="7" t="s">
        <v>24</v>
      </c>
      <c r="AE501" s="7" t="s">
        <v>24</v>
      </c>
      <c r="AF501" s="7" t="s">
        <v>24</v>
      </c>
      <c r="AG501" s="7" t="s">
        <v>24</v>
      </c>
      <c r="AH501" s="7" t="s">
        <v>24</v>
      </c>
      <c r="AI501" s="7" t="s">
        <v>24</v>
      </c>
      <c r="AJ501" s="7" t="s">
        <v>24</v>
      </c>
      <c r="AK501" s="7" t="s">
        <v>24</v>
      </c>
      <c r="AL501" s="7" t="s">
        <v>24</v>
      </c>
      <c r="AM501" s="7" t="s">
        <v>24</v>
      </c>
      <c r="AN501" s="7" t="s">
        <v>24</v>
      </c>
      <c r="AO501" s="7" t="s">
        <v>24</v>
      </c>
      <c r="AP501" s="7" t="str">
        <f t="shared" si="43"/>
        <v>NA</v>
      </c>
      <c r="AQ501" s="7" t="str">
        <f t="shared" si="44"/>
        <v>NA</v>
      </c>
      <c r="AR501" s="7" t="str">
        <f t="shared" si="45"/>
        <v>NA</v>
      </c>
    </row>
    <row r="502" spans="1:44" x14ac:dyDescent="0.25">
      <c r="A502" s="3" t="s">
        <v>35</v>
      </c>
      <c r="B502" s="1">
        <v>1975</v>
      </c>
      <c r="C502" s="7">
        <v>97.853999999999999</v>
      </c>
      <c r="D502" s="7" t="s">
        <v>24</v>
      </c>
      <c r="E502" s="7">
        <v>60801049066.985023</v>
      </c>
      <c r="F502" s="7" t="s">
        <v>24</v>
      </c>
      <c r="G502" s="7">
        <v>74177374196.006516</v>
      </c>
      <c r="H502" s="7">
        <v>745266945156.74573</v>
      </c>
      <c r="I502" s="1"/>
      <c r="J502" s="7">
        <v>10.634999999951106</v>
      </c>
      <c r="K502" s="7">
        <v>10.03916666660613</v>
      </c>
      <c r="L502" s="7">
        <v>403.3282470703125</v>
      </c>
      <c r="M502" s="7">
        <v>179.56961059570312</v>
      </c>
      <c r="N502" s="7">
        <v>54764000</v>
      </c>
      <c r="O502" s="1"/>
      <c r="P502" s="7">
        <v>44423524.568309784</v>
      </c>
      <c r="Q502" s="1">
        <v>-18413911380.233398</v>
      </c>
      <c r="R502" s="7">
        <v>174721814106.82977</v>
      </c>
      <c r="S502" s="7">
        <v>763680856536.97913</v>
      </c>
      <c r="T502" s="7" t="s">
        <v>24</v>
      </c>
      <c r="U502" s="7">
        <v>423421321968.01587</v>
      </c>
      <c r="V502" s="7">
        <v>4.1382992615058436</v>
      </c>
      <c r="W502">
        <v>73827208069</v>
      </c>
      <c r="X502">
        <v>146.42688310540362</v>
      </c>
      <c r="Y502" s="7" t="s">
        <v>24</v>
      </c>
      <c r="Z502" s="7" t="s">
        <v>24</v>
      </c>
      <c r="AA502" s="7" t="s">
        <v>24</v>
      </c>
      <c r="AB502" s="7" t="s">
        <v>24</v>
      </c>
      <c r="AC502" s="7" t="s">
        <v>24</v>
      </c>
      <c r="AD502" s="7" t="s">
        <v>24</v>
      </c>
      <c r="AE502" s="7" t="s">
        <v>24</v>
      </c>
      <c r="AF502" s="7" t="s">
        <v>24</v>
      </c>
      <c r="AG502" s="7" t="s">
        <v>24</v>
      </c>
      <c r="AH502" s="7" t="s">
        <v>24</v>
      </c>
      <c r="AI502" s="7" t="s">
        <v>24</v>
      </c>
      <c r="AJ502" s="7" t="s">
        <v>24</v>
      </c>
      <c r="AK502" s="7" t="s">
        <v>24</v>
      </c>
      <c r="AL502" s="7" t="s">
        <v>24</v>
      </c>
      <c r="AM502" s="7" t="s">
        <v>24</v>
      </c>
      <c r="AN502" s="7" t="s">
        <v>24</v>
      </c>
      <c r="AO502" s="7" t="s">
        <v>24</v>
      </c>
      <c r="AP502" s="7" t="str">
        <f t="shared" si="43"/>
        <v>NA</v>
      </c>
      <c r="AQ502" s="7" t="str">
        <f t="shared" si="44"/>
        <v>NA</v>
      </c>
      <c r="AR502" s="7" t="str">
        <f t="shared" si="45"/>
        <v>NA</v>
      </c>
    </row>
    <row r="503" spans="1:44" x14ac:dyDescent="0.25">
      <c r="A503" s="3" t="s">
        <v>35</v>
      </c>
      <c r="B503" s="1">
        <v>1976</v>
      </c>
      <c r="C503" s="7">
        <v>97.820000000000007</v>
      </c>
      <c r="D503" s="7" t="s">
        <v>24</v>
      </c>
      <c r="E503" s="7">
        <v>76145501741.705307</v>
      </c>
      <c r="F503" s="7" t="s">
        <v>24</v>
      </c>
      <c r="G503" s="7">
        <v>93144835328.540848</v>
      </c>
      <c r="H503" s="7">
        <v>793921738691.51758</v>
      </c>
      <c r="I503" s="1"/>
      <c r="J503" s="7">
        <v>15.677499999971284</v>
      </c>
      <c r="K503" s="7">
        <v>12.656666666618548</v>
      </c>
      <c r="L503" s="7">
        <v>429.1121826171875</v>
      </c>
      <c r="M503" s="7">
        <v>187.10556030273437</v>
      </c>
      <c r="N503" s="7">
        <v>55070000</v>
      </c>
      <c r="O503" s="1"/>
      <c r="P503" s="7">
        <v>-2182113281.4320526</v>
      </c>
      <c r="Q503" s="1">
        <v>6866241303.2290039</v>
      </c>
      <c r="R503" s="7">
        <v>173793623235.85165</v>
      </c>
      <c r="S503" s="7">
        <v>787055497388.28857</v>
      </c>
      <c r="T503" s="7" t="s">
        <v>24</v>
      </c>
      <c r="U503" s="7">
        <v>443249730562.18243</v>
      </c>
      <c r="V503" s="7">
        <v>4.728730254026777</v>
      </c>
      <c r="W503">
        <v>92822459619</v>
      </c>
      <c r="X503">
        <v>147.0582770957466</v>
      </c>
      <c r="Y503" s="7" t="s">
        <v>24</v>
      </c>
      <c r="Z503" s="7" t="s">
        <v>24</v>
      </c>
      <c r="AA503" s="7" t="s">
        <v>24</v>
      </c>
      <c r="AB503" s="7" t="s">
        <v>24</v>
      </c>
      <c r="AC503" s="7" t="s">
        <v>24</v>
      </c>
      <c r="AD503" s="7" t="s">
        <v>24</v>
      </c>
      <c r="AE503" s="7" t="s">
        <v>24</v>
      </c>
      <c r="AF503" s="7" t="s">
        <v>24</v>
      </c>
      <c r="AG503" s="7" t="s">
        <v>24</v>
      </c>
      <c r="AH503" s="7" t="s">
        <v>24</v>
      </c>
      <c r="AI503" s="7" t="s">
        <v>24</v>
      </c>
      <c r="AJ503" s="7" t="s">
        <v>24</v>
      </c>
      <c r="AK503" s="7" t="s">
        <v>24</v>
      </c>
      <c r="AL503" s="7" t="s">
        <v>24</v>
      </c>
      <c r="AM503" s="7" t="s">
        <v>24</v>
      </c>
      <c r="AN503" s="7" t="s">
        <v>24</v>
      </c>
      <c r="AO503" s="7" t="s">
        <v>24</v>
      </c>
      <c r="AP503" s="7" t="str">
        <f t="shared" si="43"/>
        <v>NA</v>
      </c>
      <c r="AQ503" s="7" t="str">
        <f t="shared" si="44"/>
        <v>NA</v>
      </c>
      <c r="AR503" s="7" t="str">
        <f t="shared" si="45"/>
        <v>NA</v>
      </c>
    </row>
    <row r="504" spans="1:44" x14ac:dyDescent="0.25">
      <c r="A504" s="3" t="s">
        <v>35</v>
      </c>
      <c r="B504" s="1">
        <v>1977</v>
      </c>
      <c r="C504" s="7">
        <v>98.835000000000008</v>
      </c>
      <c r="D504" s="7" t="s">
        <v>24</v>
      </c>
      <c r="E504" s="7">
        <v>96535778285.143417</v>
      </c>
      <c r="F504" s="7" t="s">
        <v>24</v>
      </c>
      <c r="G504" s="7">
        <v>113164329469.64134</v>
      </c>
      <c r="H504" s="7">
        <v>812650164551.98572</v>
      </c>
      <c r="I504" s="1"/>
      <c r="J504" s="7">
        <v>14.035000000003492</v>
      </c>
      <c r="K504" s="7">
        <v>14.711666666679474</v>
      </c>
      <c r="L504" s="7">
        <v>441.80538940429687</v>
      </c>
      <c r="M504" s="7">
        <v>193.50881958007812</v>
      </c>
      <c r="N504" s="7">
        <v>55266000</v>
      </c>
      <c r="O504" s="1"/>
      <c r="P504" s="7">
        <v>2869656368.4927692</v>
      </c>
      <c r="Q504" s="1">
        <v>481554857.34020996</v>
      </c>
      <c r="R504" s="7">
        <v>178457507675.43555</v>
      </c>
      <c r="S504" s="7">
        <v>812168609694.64551</v>
      </c>
      <c r="T504" s="7" t="s">
        <v>24</v>
      </c>
      <c r="U504" s="7">
        <v>457390391085.13135</v>
      </c>
      <c r="V504" s="7">
        <v>5.0516697164682141</v>
      </c>
      <c r="W504">
        <v>112919049137</v>
      </c>
      <c r="X504">
        <v>151.96122237232001</v>
      </c>
      <c r="Y504" s="7" t="s">
        <v>24</v>
      </c>
      <c r="Z504" s="7" t="s">
        <v>24</v>
      </c>
      <c r="AA504" s="7" t="s">
        <v>24</v>
      </c>
      <c r="AB504" s="7" t="s">
        <v>24</v>
      </c>
      <c r="AC504" s="7" t="s">
        <v>24</v>
      </c>
      <c r="AD504" s="7" t="s">
        <v>24</v>
      </c>
      <c r="AE504" s="7" t="s">
        <v>24</v>
      </c>
      <c r="AF504" s="7" t="s">
        <v>24</v>
      </c>
      <c r="AG504" s="7" t="s">
        <v>24</v>
      </c>
      <c r="AH504" s="7" t="s">
        <v>24</v>
      </c>
      <c r="AI504" s="7" t="s">
        <v>24</v>
      </c>
      <c r="AJ504" s="7" t="s">
        <v>24</v>
      </c>
      <c r="AK504" s="7" t="s">
        <v>24</v>
      </c>
      <c r="AL504" s="7" t="s">
        <v>24</v>
      </c>
      <c r="AM504" s="7" t="s">
        <v>24</v>
      </c>
      <c r="AN504" s="7" t="s">
        <v>24</v>
      </c>
      <c r="AO504" s="7" t="s">
        <v>24</v>
      </c>
      <c r="AP504" s="7" t="str">
        <f t="shared" si="43"/>
        <v>NA</v>
      </c>
      <c r="AQ504" s="7" t="str">
        <f t="shared" si="44"/>
        <v>NA</v>
      </c>
      <c r="AR504" s="7" t="str">
        <f t="shared" si="45"/>
        <v>NA</v>
      </c>
    </row>
    <row r="505" spans="1:44" x14ac:dyDescent="0.25">
      <c r="A505" s="3" t="s">
        <v>35</v>
      </c>
      <c r="B505" s="1">
        <v>1978</v>
      </c>
      <c r="C505" s="7">
        <v>100.126</v>
      </c>
      <c r="D505" s="7" t="s">
        <v>24</v>
      </c>
      <c r="E505" s="7">
        <v>120408715406.85832</v>
      </c>
      <c r="F505" s="7" t="s">
        <v>24</v>
      </c>
      <c r="G505" s="7">
        <v>133133957415.95618</v>
      </c>
      <c r="H505" s="7">
        <v>842318768570.3479</v>
      </c>
      <c r="I505" s="1"/>
      <c r="J505" s="7">
        <v>11.564166666662398</v>
      </c>
      <c r="K505" s="7">
        <v>13.052499999980986</v>
      </c>
      <c r="L505" s="7">
        <v>455.67315673828125</v>
      </c>
      <c r="M505" s="7">
        <v>198.15159606933594</v>
      </c>
      <c r="N505" s="7">
        <v>55446000</v>
      </c>
      <c r="O505" s="1"/>
      <c r="P505" s="7">
        <v>6847617303.174099</v>
      </c>
      <c r="Q505" s="1">
        <v>11246369567.215454</v>
      </c>
      <c r="R505" s="7">
        <v>179996348638.43201</v>
      </c>
      <c r="S505" s="7">
        <v>831072399003.13245</v>
      </c>
      <c r="T505" s="7" t="s">
        <v>24</v>
      </c>
      <c r="U505" s="7">
        <v>469065391438.64191</v>
      </c>
      <c r="V505" s="7">
        <v>5.1015357653830851</v>
      </c>
      <c r="W505">
        <v>132871701619</v>
      </c>
      <c r="X505">
        <v>154.78535554216006</v>
      </c>
      <c r="Y505" s="7">
        <v>0</v>
      </c>
      <c r="Z505" s="7">
        <v>0</v>
      </c>
      <c r="AA505" s="7">
        <v>0</v>
      </c>
      <c r="AB505" s="7">
        <v>0</v>
      </c>
      <c r="AC505" s="7">
        <v>0</v>
      </c>
      <c r="AD505" s="7">
        <v>0</v>
      </c>
      <c r="AE505" s="7">
        <v>0</v>
      </c>
      <c r="AF505" s="7">
        <v>0</v>
      </c>
      <c r="AG505" s="7">
        <v>0</v>
      </c>
      <c r="AH505" s="7">
        <v>0</v>
      </c>
      <c r="AI505" s="7">
        <v>0</v>
      </c>
      <c r="AJ505" s="7">
        <v>0</v>
      </c>
      <c r="AK505" s="7">
        <v>0</v>
      </c>
      <c r="AL505" s="7">
        <v>0</v>
      </c>
      <c r="AM505" s="7">
        <f t="array" ref="AM505">IF(AL505="NA","NA",IF(SUM(ABS(Y505:AL505))&gt;0,1,0))</f>
        <v>0</v>
      </c>
      <c r="AN505" s="7">
        <f t="shared" si="47"/>
        <v>0</v>
      </c>
      <c r="AO505" s="7">
        <f t="shared" ref="AO505:AO541" si="48">IF(AF504&lt;&gt;"NA",IF(AND(AF505=0,Y505=0,SUM(AH504:AL504,AA504:AE504)=SUM(AG505:AL505,Z505:AE505),SUM(AG505:AL505,Z505:AE505)&lt;&gt;0),AO504,IF(SUM(AF505:AL505)/(SUM(Y505:AL505)+0.01)&gt;0.5,1,0)),IF(SUM(AF505:AL505)/(SUM(Y505:AL505)+0.01)&gt;0.5,1,0))</f>
        <v>0</v>
      </c>
      <c r="AP505" s="7">
        <f t="shared" si="43"/>
        <v>0</v>
      </c>
      <c r="AQ505" s="7">
        <f t="shared" si="44"/>
        <v>0</v>
      </c>
      <c r="AR505" s="7">
        <f t="shared" si="45"/>
        <v>0</v>
      </c>
    </row>
    <row r="506" spans="1:44" x14ac:dyDescent="0.25">
      <c r="A506" s="3" t="s">
        <v>35</v>
      </c>
      <c r="B506" s="1">
        <v>1979</v>
      </c>
      <c r="C506" s="7">
        <v>99.966999999999999</v>
      </c>
      <c r="D506" s="7" t="s">
        <v>24</v>
      </c>
      <c r="E506" s="7">
        <v>145086525546.93832</v>
      </c>
      <c r="F506" s="7" t="s">
        <v>24</v>
      </c>
      <c r="G506" s="7">
        <v>162907800691.9931</v>
      </c>
      <c r="H506" s="7">
        <v>888910081389.3634</v>
      </c>
      <c r="I506" s="1"/>
      <c r="J506" s="7">
        <v>11.769033333333333</v>
      </c>
      <c r="K506" s="7">
        <v>13.022500000001552</v>
      </c>
      <c r="L506" s="7">
        <v>489.05941772460937</v>
      </c>
      <c r="M506" s="7">
        <v>211.98591613769531</v>
      </c>
      <c r="N506" s="7">
        <v>55602000</v>
      </c>
      <c r="O506" s="1"/>
      <c r="P506" s="7">
        <v>4624098299.5309792</v>
      </c>
      <c r="Q506" s="1">
        <v>9494962595.1270752</v>
      </c>
      <c r="R506" s="7">
        <v>191275836560.58655</v>
      </c>
      <c r="S506" s="7">
        <v>879415118794.23633</v>
      </c>
      <c r="T506" s="7" t="s">
        <v>24</v>
      </c>
      <c r="U506" s="7">
        <v>500054614646.92993</v>
      </c>
      <c r="V506" s="7">
        <v>5.433888720445899</v>
      </c>
      <c r="W506">
        <v>162972223792</v>
      </c>
      <c r="X506">
        <v>165.66020666498639</v>
      </c>
      <c r="Y506" s="7">
        <v>0</v>
      </c>
      <c r="Z506" s="7">
        <v>0</v>
      </c>
      <c r="AA506" s="7">
        <v>0</v>
      </c>
      <c r="AB506" s="7">
        <v>0</v>
      </c>
      <c r="AC506" s="7">
        <v>0</v>
      </c>
      <c r="AD506" s="7">
        <v>0</v>
      </c>
      <c r="AE506" s="7">
        <v>0</v>
      </c>
      <c r="AF506" s="7">
        <v>0</v>
      </c>
      <c r="AG506" s="7">
        <v>0</v>
      </c>
      <c r="AH506" s="7">
        <v>0</v>
      </c>
      <c r="AI506" s="7">
        <v>0</v>
      </c>
      <c r="AJ506" s="7">
        <v>0</v>
      </c>
      <c r="AK506" s="7">
        <v>0</v>
      </c>
      <c r="AL506" s="7">
        <v>0</v>
      </c>
      <c r="AM506" s="7">
        <f t="array" ref="AM506">IF(AL506="NA","NA",IF(SUM(ABS(Y506:AL506))&gt;0,1,0))</f>
        <v>0</v>
      </c>
      <c r="AN506" s="7">
        <f t="shared" si="47"/>
        <v>0</v>
      </c>
      <c r="AO506" s="7">
        <f t="shared" si="48"/>
        <v>0</v>
      </c>
      <c r="AP506" s="7">
        <f t="shared" si="43"/>
        <v>0</v>
      </c>
      <c r="AQ506" s="7">
        <f t="shared" si="44"/>
        <v>0</v>
      </c>
      <c r="AR506" s="7">
        <f t="shared" si="45"/>
        <v>0</v>
      </c>
    </row>
    <row r="507" spans="1:44" x14ac:dyDescent="0.25">
      <c r="A507" s="3" t="s">
        <v>35</v>
      </c>
      <c r="B507" s="1">
        <v>1980</v>
      </c>
      <c r="C507" s="7">
        <v>99.369</v>
      </c>
      <c r="D507" s="7" t="s">
        <v>24</v>
      </c>
      <c r="E507" s="7">
        <v>176786804748.81247</v>
      </c>
      <c r="F507" s="7" t="s">
        <v>24</v>
      </c>
      <c r="G507" s="7">
        <v>204571458318.33575</v>
      </c>
      <c r="H507" s="7">
        <v>919825880248.41968</v>
      </c>
      <c r="I507" s="1"/>
      <c r="J507" s="7">
        <v>16.794991666666668</v>
      </c>
      <c r="K507" s="7">
        <v>15.252499999992628</v>
      </c>
      <c r="L507" s="7">
        <v>520.84912109375</v>
      </c>
      <c r="M507" s="7">
        <v>225.10308837890625</v>
      </c>
      <c r="N507" s="7">
        <v>55657000</v>
      </c>
      <c r="O507" s="1"/>
      <c r="P507" s="7">
        <v>-11918391357.915516</v>
      </c>
      <c r="Q507" s="1">
        <v>-2202243747.1824951</v>
      </c>
      <c r="R507" s="7">
        <v>196980378493.95172</v>
      </c>
      <c r="S507" s="7">
        <v>922028123995.60217</v>
      </c>
      <c r="T507" s="7" t="s">
        <v>24</v>
      </c>
      <c r="U507" s="7">
        <v>532004033446.16675</v>
      </c>
      <c r="V507" s="7">
        <v>5.3530565304418829</v>
      </c>
      <c r="W507">
        <v>203778644737</v>
      </c>
      <c r="X507">
        <v>174.67585183814026</v>
      </c>
      <c r="Y507" s="7">
        <v>0</v>
      </c>
      <c r="Z507" s="7">
        <v>0</v>
      </c>
      <c r="AA507" s="7">
        <v>0</v>
      </c>
      <c r="AB507" s="7">
        <v>0</v>
      </c>
      <c r="AC507" s="7">
        <v>0</v>
      </c>
      <c r="AD507" s="7">
        <v>0</v>
      </c>
      <c r="AE507" s="7">
        <v>0</v>
      </c>
      <c r="AF507" s="7">
        <v>0</v>
      </c>
      <c r="AG507" s="7">
        <v>0</v>
      </c>
      <c r="AH507" s="7">
        <v>0</v>
      </c>
      <c r="AI507" s="7">
        <v>0</v>
      </c>
      <c r="AJ507" s="7">
        <v>0</v>
      </c>
      <c r="AK507" s="7">
        <v>0</v>
      </c>
      <c r="AL507" s="7">
        <v>0</v>
      </c>
      <c r="AM507" s="7">
        <f t="array" ref="AM507">IF(AL507="NA","NA",IF(SUM(ABS(Y507:AL507))&gt;0,1,0))</f>
        <v>0</v>
      </c>
      <c r="AN507" s="7">
        <f t="shared" si="47"/>
        <v>0</v>
      </c>
      <c r="AO507" s="7">
        <f t="shared" si="48"/>
        <v>0</v>
      </c>
      <c r="AP507" s="7">
        <f t="shared" si="43"/>
        <v>0</v>
      </c>
      <c r="AQ507" s="7">
        <f t="shared" si="44"/>
        <v>0</v>
      </c>
      <c r="AR507" s="7">
        <f t="shared" si="45"/>
        <v>0</v>
      </c>
    </row>
    <row r="508" spans="1:44" x14ac:dyDescent="0.25">
      <c r="A508" s="3" t="s">
        <v>35</v>
      </c>
      <c r="B508" s="1">
        <v>1981</v>
      </c>
      <c r="C508" s="7">
        <v>99.402000000000001</v>
      </c>
      <c r="D508" s="7" t="s">
        <v>24</v>
      </c>
      <c r="E508" s="7">
        <v>222031617727.53354</v>
      </c>
      <c r="F508" s="7" t="s">
        <v>24</v>
      </c>
      <c r="G508" s="7">
        <v>244598427126.26385</v>
      </c>
      <c r="H508" s="7">
        <v>927008496495.64526</v>
      </c>
      <c r="I508" s="1"/>
      <c r="J508" s="7">
        <v>19.231666666666666</v>
      </c>
      <c r="K508" s="7">
        <v>19.357499999993404</v>
      </c>
      <c r="L508" s="7">
        <v>530.7462158203125</v>
      </c>
      <c r="M508" s="7">
        <v>229.18267822265625</v>
      </c>
      <c r="N508" s="7">
        <v>55774000</v>
      </c>
      <c r="O508" s="1"/>
      <c r="P508" s="7">
        <v>-8204715445.2428017</v>
      </c>
      <c r="Q508" s="1">
        <v>-7414466374.9035645</v>
      </c>
      <c r="R508" s="7">
        <v>194582955857.30981</v>
      </c>
      <c r="S508" s="7">
        <v>934422962870.54883</v>
      </c>
      <c r="T508" s="7" t="s">
        <v>24</v>
      </c>
      <c r="U508" s="7">
        <v>542129500112.82257</v>
      </c>
      <c r="V508" s="7">
        <v>6.0218113750356679</v>
      </c>
      <c r="W508">
        <v>242266132825</v>
      </c>
      <c r="X508">
        <v>168.12737071633103</v>
      </c>
      <c r="Y508" s="7">
        <v>0</v>
      </c>
      <c r="Z508" s="7">
        <v>0</v>
      </c>
      <c r="AA508" s="7">
        <v>0</v>
      </c>
      <c r="AB508" s="7">
        <v>0</v>
      </c>
      <c r="AC508" s="7">
        <v>0</v>
      </c>
      <c r="AD508" s="7">
        <v>0</v>
      </c>
      <c r="AE508" s="7">
        <v>0</v>
      </c>
      <c r="AF508" s="7">
        <v>0</v>
      </c>
      <c r="AG508" s="7">
        <v>0</v>
      </c>
      <c r="AH508" s="7">
        <v>0</v>
      </c>
      <c r="AI508" s="7">
        <v>0</v>
      </c>
      <c r="AJ508" s="7">
        <v>0</v>
      </c>
      <c r="AK508" s="7">
        <v>0</v>
      </c>
      <c r="AL508" s="7">
        <v>0</v>
      </c>
      <c r="AM508" s="7">
        <f t="array" ref="AM508">IF(AL508="NA","NA",IF(SUM(ABS(Y508:AL508))&gt;0,1,0))</f>
        <v>0</v>
      </c>
      <c r="AN508" s="7">
        <f t="shared" si="47"/>
        <v>0</v>
      </c>
      <c r="AO508" s="7">
        <f t="shared" si="48"/>
        <v>0</v>
      </c>
      <c r="AP508" s="7">
        <f t="shared" si="43"/>
        <v>0</v>
      </c>
      <c r="AQ508" s="7">
        <f t="shared" si="44"/>
        <v>0</v>
      </c>
      <c r="AR508" s="7">
        <f t="shared" si="45"/>
        <v>0</v>
      </c>
    </row>
    <row r="509" spans="1:44" x14ac:dyDescent="0.25">
      <c r="A509" s="3" t="s">
        <v>35</v>
      </c>
      <c r="B509" s="1">
        <v>1982</v>
      </c>
      <c r="C509" s="7">
        <v>99.875</v>
      </c>
      <c r="D509" s="7" t="s">
        <v>24</v>
      </c>
      <c r="E509" s="7">
        <v>272807771652.2811</v>
      </c>
      <c r="F509" s="7" t="s">
        <v>24</v>
      </c>
      <c r="G509" s="7">
        <v>288451477428.75195</v>
      </c>
      <c r="H509" s="7">
        <v>930026706801.3446</v>
      </c>
      <c r="I509" s="1"/>
      <c r="J509" s="7">
        <v>19.905283333333333</v>
      </c>
      <c r="K509" s="7">
        <v>20.214999999986809</v>
      </c>
      <c r="L509" s="7">
        <v>537.57763671875</v>
      </c>
      <c r="M509" s="7">
        <v>218.41232299804687</v>
      </c>
      <c r="N509" s="7">
        <v>55995000</v>
      </c>
      <c r="O509" s="1"/>
      <c r="P509" s="7">
        <v>-5026637086.1800346</v>
      </c>
      <c r="Q509" s="1">
        <v>-6050627869.9451904</v>
      </c>
      <c r="R509" s="7">
        <v>187783988256.12979</v>
      </c>
      <c r="S509" s="7">
        <v>936077334671.28979</v>
      </c>
      <c r="T509" s="7" t="s">
        <v>24</v>
      </c>
      <c r="U509" s="7">
        <v>547206128165.93268</v>
      </c>
      <c r="V509" s="7">
        <v>6.64704283334666</v>
      </c>
      <c r="W509">
        <v>285642652858</v>
      </c>
      <c r="X509">
        <v>161.09912766160841</v>
      </c>
      <c r="Y509" s="7">
        <v>0</v>
      </c>
      <c r="Z509" s="7">
        <v>0</v>
      </c>
      <c r="AA509" s="7">
        <v>0</v>
      </c>
      <c r="AB509" s="7">
        <v>0</v>
      </c>
      <c r="AC509" s="7">
        <v>0</v>
      </c>
      <c r="AD509" s="7">
        <v>0</v>
      </c>
      <c r="AE509" s="7">
        <v>0</v>
      </c>
      <c r="AF509" s="7">
        <v>0</v>
      </c>
      <c r="AG509" s="7">
        <v>0</v>
      </c>
      <c r="AH509" s="7">
        <v>0</v>
      </c>
      <c r="AI509" s="7">
        <v>0</v>
      </c>
      <c r="AJ509" s="7">
        <v>0</v>
      </c>
      <c r="AK509" s="7">
        <v>0</v>
      </c>
      <c r="AL509" s="7">
        <v>0</v>
      </c>
      <c r="AM509" s="7">
        <f t="array" ref="AM509">IF(AL509="NA","NA",IF(SUM(ABS(Y509:AL509))&gt;0,1,0))</f>
        <v>0</v>
      </c>
      <c r="AN509" s="7">
        <f t="shared" si="47"/>
        <v>0</v>
      </c>
      <c r="AO509" s="7">
        <f t="shared" si="48"/>
        <v>0</v>
      </c>
      <c r="AP509" s="7">
        <f t="shared" si="43"/>
        <v>0</v>
      </c>
      <c r="AQ509" s="7">
        <f t="shared" si="44"/>
        <v>0</v>
      </c>
      <c r="AR509" s="7">
        <f t="shared" si="45"/>
        <v>0</v>
      </c>
    </row>
    <row r="510" spans="1:44" x14ac:dyDescent="0.25">
      <c r="A510" s="3" t="s">
        <v>35</v>
      </c>
      <c r="B510" s="1">
        <v>1983</v>
      </c>
      <c r="C510" s="7">
        <v>99.162000000000006</v>
      </c>
      <c r="D510" s="7" t="s">
        <v>24</v>
      </c>
      <c r="E510" s="7">
        <v>266329888511.02866</v>
      </c>
      <c r="F510" s="7" t="s">
        <v>24</v>
      </c>
      <c r="G510" s="7">
        <v>336528210048.61407</v>
      </c>
      <c r="H510" s="7">
        <v>942729491430.15881</v>
      </c>
      <c r="I510" s="1"/>
      <c r="J510" s="7">
        <v>18.308616666666666</v>
      </c>
      <c r="K510" s="7">
        <v>18.299166666673653</v>
      </c>
      <c r="L510" s="7">
        <v>541.57000732421875</v>
      </c>
      <c r="M510" s="7">
        <v>211.09364318847656</v>
      </c>
      <c r="N510" s="7">
        <v>56228000</v>
      </c>
      <c r="O510" s="1"/>
      <c r="P510" s="7">
        <v>2525699089.9483604</v>
      </c>
      <c r="Q510" s="1">
        <v>3872259578.0239258</v>
      </c>
      <c r="R510" s="7">
        <v>185793979055.1077</v>
      </c>
      <c r="S510" s="7">
        <v>938857231852.13489</v>
      </c>
      <c r="T510" s="7" t="s">
        <v>24</v>
      </c>
      <c r="U510" s="7">
        <v>546164323027.32703</v>
      </c>
      <c r="V510" s="7">
        <v>7.3957774838628101</v>
      </c>
      <c r="W510">
        <v>333066200641</v>
      </c>
      <c r="X510">
        <v>157.8172130064475</v>
      </c>
      <c r="Y510" s="7">
        <v>0</v>
      </c>
      <c r="Z510" s="7">
        <v>0</v>
      </c>
      <c r="AA510" s="7">
        <v>0</v>
      </c>
      <c r="AB510" s="7">
        <v>0</v>
      </c>
      <c r="AC510" s="7">
        <v>0</v>
      </c>
      <c r="AD510" s="7">
        <v>0</v>
      </c>
      <c r="AE510" s="7">
        <v>0</v>
      </c>
      <c r="AF510" s="7">
        <v>0</v>
      </c>
      <c r="AG510" s="7">
        <v>0</v>
      </c>
      <c r="AH510" s="7">
        <v>0</v>
      </c>
      <c r="AI510" s="7">
        <v>0</v>
      </c>
      <c r="AJ510" s="7">
        <v>0</v>
      </c>
      <c r="AK510" s="7">
        <v>0</v>
      </c>
      <c r="AL510" s="7">
        <v>0</v>
      </c>
      <c r="AM510" s="7">
        <f t="array" ref="AM510">IF(AL510="NA","NA",IF(SUM(ABS(Y510:AL510))&gt;0,1,0))</f>
        <v>0</v>
      </c>
      <c r="AN510" s="7">
        <f t="shared" si="47"/>
        <v>0</v>
      </c>
      <c r="AO510" s="7">
        <f t="shared" si="48"/>
        <v>0</v>
      </c>
      <c r="AP510" s="7">
        <f t="shared" si="43"/>
        <v>0</v>
      </c>
      <c r="AQ510" s="7">
        <f t="shared" si="44"/>
        <v>0</v>
      </c>
      <c r="AR510" s="7">
        <f t="shared" si="45"/>
        <v>0</v>
      </c>
    </row>
    <row r="511" spans="1:44" x14ac:dyDescent="0.25">
      <c r="A511" s="3" t="s">
        <v>35</v>
      </c>
      <c r="B511" s="1">
        <v>1984</v>
      </c>
      <c r="C511" s="7">
        <v>100.489</v>
      </c>
      <c r="D511" s="7" t="s">
        <v>24</v>
      </c>
      <c r="E511" s="7">
        <v>315412255361.92322</v>
      </c>
      <c r="F511" s="7" t="s">
        <v>24</v>
      </c>
      <c r="G511" s="7">
        <v>384709390086.02484</v>
      </c>
      <c r="H511" s="7">
        <v>972993764674.87671</v>
      </c>
      <c r="I511" s="1"/>
      <c r="J511" s="7">
        <v>17.268466666666665</v>
      </c>
      <c r="K511" s="7">
        <v>15.599166666681413</v>
      </c>
      <c r="L511" s="7">
        <v>561.760009765625</v>
      </c>
      <c r="M511" s="7">
        <v>215.73922729492187</v>
      </c>
      <c r="N511" s="7">
        <v>56344000</v>
      </c>
      <c r="O511" s="1"/>
      <c r="P511" s="7">
        <v>-1499342385.9502754</v>
      </c>
      <c r="Q511" s="1">
        <v>6430398915.3869629</v>
      </c>
      <c r="R511" s="7">
        <v>193160272699.15936</v>
      </c>
      <c r="S511" s="7">
        <v>966563365759.48975</v>
      </c>
      <c r="T511" s="7" t="s">
        <v>24</v>
      </c>
      <c r="U511" s="7">
        <v>562524366896.22681</v>
      </c>
      <c r="V511" s="7">
        <v>8.1768009405741644</v>
      </c>
      <c r="W511">
        <v>380741224058</v>
      </c>
      <c r="X511">
        <v>164.5943721476016</v>
      </c>
      <c r="Y511" s="7">
        <v>0</v>
      </c>
      <c r="Z511" s="7">
        <v>0</v>
      </c>
      <c r="AA511" s="7">
        <v>0</v>
      </c>
      <c r="AB511" s="7">
        <v>0</v>
      </c>
      <c r="AC511" s="7">
        <v>0</v>
      </c>
      <c r="AD511" s="7">
        <v>0</v>
      </c>
      <c r="AE511" s="7">
        <v>0</v>
      </c>
      <c r="AF511" s="7">
        <v>0</v>
      </c>
      <c r="AG511" s="7">
        <v>0</v>
      </c>
      <c r="AH511" s="7">
        <v>0</v>
      </c>
      <c r="AI511" s="7">
        <v>0</v>
      </c>
      <c r="AJ511" s="7">
        <v>0</v>
      </c>
      <c r="AK511" s="7">
        <v>0</v>
      </c>
      <c r="AL511" s="7">
        <v>0</v>
      </c>
      <c r="AM511" s="7">
        <f t="array" ref="AM511">IF(AL511="NA","NA",IF(SUM(ABS(Y511:AL511))&gt;0,1,0))</f>
        <v>0</v>
      </c>
      <c r="AN511" s="7">
        <f t="shared" si="47"/>
        <v>0</v>
      </c>
      <c r="AO511" s="7">
        <f t="shared" si="48"/>
        <v>0</v>
      </c>
      <c r="AP511" s="7">
        <f t="shared" si="43"/>
        <v>0</v>
      </c>
      <c r="AQ511" s="7">
        <f t="shared" si="44"/>
        <v>0</v>
      </c>
      <c r="AR511" s="7">
        <f t="shared" si="45"/>
        <v>0</v>
      </c>
    </row>
    <row r="512" spans="1:44" x14ac:dyDescent="0.25">
      <c r="A512" s="3" t="s">
        <v>35</v>
      </c>
      <c r="B512" s="1">
        <v>1985</v>
      </c>
      <c r="C512" s="7">
        <v>100.13500000000001</v>
      </c>
      <c r="D512" s="7">
        <v>99.394000000000005</v>
      </c>
      <c r="E512" s="7">
        <v>382254174177.13367</v>
      </c>
      <c r="F512">
        <v>447523930848.0874</v>
      </c>
      <c r="G512" s="7">
        <v>431927261693.61823</v>
      </c>
      <c r="H512" s="7">
        <v>1000623086608.3998</v>
      </c>
      <c r="I512" s="1"/>
      <c r="J512" s="7">
        <v>15.246925000000001</v>
      </c>
      <c r="K512" s="7">
        <v>13.712500000003882</v>
      </c>
      <c r="L512" s="7">
        <v>577.83734130859375</v>
      </c>
      <c r="M512" s="7">
        <v>216.04342651367187</v>
      </c>
      <c r="N512" s="7">
        <v>56498000</v>
      </c>
      <c r="O512" s="1"/>
      <c r="P512" s="7">
        <v>-1405311279.8011436</v>
      </c>
      <c r="Q512" s="1">
        <v>10017345868.834473</v>
      </c>
      <c r="R512" s="7">
        <v>195412525997.38391</v>
      </c>
      <c r="S512" s="7">
        <v>990605740739.56531</v>
      </c>
      <c r="T512" s="7" t="s">
        <v>24</v>
      </c>
      <c r="U512" s="7">
        <v>578788333636.97473</v>
      </c>
      <c r="V512" s="7">
        <v>8.2798449971618311</v>
      </c>
      <c r="W512">
        <v>426764487442</v>
      </c>
      <c r="X512">
        <v>164.82640361293218</v>
      </c>
      <c r="Y512" s="7">
        <v>0</v>
      </c>
      <c r="Z512" s="7">
        <v>0</v>
      </c>
      <c r="AA512" s="7">
        <v>0</v>
      </c>
      <c r="AB512" s="7">
        <v>0</v>
      </c>
      <c r="AC512" s="7">
        <v>0</v>
      </c>
      <c r="AD512" s="7">
        <v>0</v>
      </c>
      <c r="AE512" s="7">
        <v>0</v>
      </c>
      <c r="AF512" s="7">
        <v>0</v>
      </c>
      <c r="AG512" s="7">
        <v>0</v>
      </c>
      <c r="AH512" s="7">
        <v>0</v>
      </c>
      <c r="AI512" s="7">
        <v>0</v>
      </c>
      <c r="AJ512" s="7">
        <v>0</v>
      </c>
      <c r="AK512" s="7">
        <v>0</v>
      </c>
      <c r="AL512" s="7">
        <v>0</v>
      </c>
      <c r="AM512" s="7">
        <f t="array" ref="AM512">IF(AL512="NA","NA",IF(SUM(ABS(Y512:AL512))&gt;0,1,0))</f>
        <v>0</v>
      </c>
      <c r="AN512" s="7">
        <f t="shared" si="47"/>
        <v>0</v>
      </c>
      <c r="AO512" s="7">
        <f t="shared" si="48"/>
        <v>0</v>
      </c>
      <c r="AP512" s="7">
        <f t="shared" si="43"/>
        <v>0</v>
      </c>
      <c r="AQ512" s="7">
        <f t="shared" si="44"/>
        <v>0</v>
      </c>
      <c r="AR512" s="7">
        <f t="shared" si="45"/>
        <v>0</v>
      </c>
    </row>
    <row r="513" spans="1:44" x14ac:dyDescent="0.25">
      <c r="A513" s="3" t="s">
        <v>35</v>
      </c>
      <c r="B513" s="1">
        <v>1986</v>
      </c>
      <c r="C513" s="7">
        <v>101.14100000000001</v>
      </c>
      <c r="D513" s="7">
        <v>99.61</v>
      </c>
      <c r="E513" s="7">
        <v>441585705680.75378</v>
      </c>
      <c r="F513">
        <v>489561484422.47382</v>
      </c>
      <c r="G513" s="7">
        <v>478050145943.92603</v>
      </c>
      <c r="H513" s="7">
        <v>1030345676015.827</v>
      </c>
      <c r="I513" s="1"/>
      <c r="J513" s="7">
        <v>13.393341666666668</v>
      </c>
      <c r="K513" s="7">
        <v>11.468000000012884</v>
      </c>
      <c r="L513" s="7">
        <v>604.14990234375</v>
      </c>
      <c r="M513" s="7">
        <v>216.796875</v>
      </c>
      <c r="N513" s="7">
        <v>56576000</v>
      </c>
      <c r="O513" s="1"/>
      <c r="P513" s="7">
        <v>8477817458.3576202</v>
      </c>
      <c r="Q513" s="1">
        <v>4815497247.5482178</v>
      </c>
      <c r="R513" s="7">
        <v>201320417201.32532</v>
      </c>
      <c r="S513" s="7">
        <v>1025530178768.2788</v>
      </c>
      <c r="T513" s="7" t="s">
        <v>24</v>
      </c>
      <c r="U513" s="7">
        <v>602221664451.84985</v>
      </c>
      <c r="V513" s="7">
        <v>9.5209718929875589</v>
      </c>
      <c r="W513">
        <v>470549682619</v>
      </c>
      <c r="X513">
        <v>169.32473821390732</v>
      </c>
      <c r="Y513" s="7">
        <v>0</v>
      </c>
      <c r="Z513" s="7">
        <v>0</v>
      </c>
      <c r="AA513" s="7">
        <v>0</v>
      </c>
      <c r="AB513" s="7">
        <v>0</v>
      </c>
      <c r="AC513" s="7">
        <v>0</v>
      </c>
      <c r="AD513" s="7">
        <v>0</v>
      </c>
      <c r="AE513" s="7">
        <v>0</v>
      </c>
      <c r="AF513" s="7">
        <v>0</v>
      </c>
      <c r="AG513" s="7">
        <v>0</v>
      </c>
      <c r="AH513" s="7">
        <v>0</v>
      </c>
      <c r="AI513" s="7">
        <v>0</v>
      </c>
      <c r="AJ513" s="7">
        <v>0</v>
      </c>
      <c r="AK513" s="7">
        <v>0</v>
      </c>
      <c r="AL513" s="7">
        <v>0</v>
      </c>
      <c r="AM513" s="7">
        <f t="array" ref="AM513">IF(AL513="NA","NA",IF(SUM(ABS(Y513:AL513))&gt;0,1,0))</f>
        <v>0</v>
      </c>
      <c r="AN513" s="7">
        <f t="shared" si="47"/>
        <v>0</v>
      </c>
      <c r="AO513" s="7">
        <f t="shared" si="48"/>
        <v>0</v>
      </c>
      <c r="AP513" s="7">
        <f t="shared" si="43"/>
        <v>0</v>
      </c>
      <c r="AQ513" s="7">
        <f t="shared" si="44"/>
        <v>0</v>
      </c>
      <c r="AR513" s="7">
        <f t="shared" si="45"/>
        <v>0</v>
      </c>
    </row>
    <row r="514" spans="1:44" x14ac:dyDescent="0.25">
      <c r="A514" s="3" t="s">
        <v>35</v>
      </c>
      <c r="B514" s="1">
        <v>1987</v>
      </c>
      <c r="C514" s="7">
        <v>101.155</v>
      </c>
      <c r="D514" s="7">
        <v>100.333</v>
      </c>
      <c r="E514" s="7">
        <v>501181366158.18103</v>
      </c>
      <c r="F514">
        <v>530418584434.80072</v>
      </c>
      <c r="G514" s="7">
        <v>521774310587.0448</v>
      </c>
      <c r="H514" s="7">
        <v>1060820021160.2603</v>
      </c>
      <c r="I514" s="1"/>
      <c r="J514" s="7">
        <v>11.333608333333334</v>
      </c>
      <c r="K514" s="7">
        <v>10.642916666683353</v>
      </c>
      <c r="L514" s="7">
        <v>630.27740478515625</v>
      </c>
      <c r="M514" s="7">
        <v>226.03669738769531</v>
      </c>
      <c r="N514" s="7">
        <v>56664000</v>
      </c>
      <c r="O514" s="1"/>
      <c r="P514" s="7">
        <v>3635914449.4934044</v>
      </c>
      <c r="Q514" s="1">
        <v>-5736296018.3911133</v>
      </c>
      <c r="R514" s="7">
        <v>210016140867.89984</v>
      </c>
      <c r="S514" s="7">
        <v>1066556317178.6514</v>
      </c>
      <c r="T514" s="7" t="s">
        <v>24</v>
      </c>
      <c r="U514" s="7">
        <v>624164963254.86194</v>
      </c>
      <c r="V514" s="7">
        <v>9.8604004404529384</v>
      </c>
      <c r="W514">
        <v>515815987935</v>
      </c>
      <c r="X514">
        <v>177.68384599467083</v>
      </c>
      <c r="Y514" s="7">
        <v>0</v>
      </c>
      <c r="Z514" s="7">
        <v>0</v>
      </c>
      <c r="AA514" s="7">
        <v>0</v>
      </c>
      <c r="AB514" s="7">
        <v>0</v>
      </c>
      <c r="AC514" s="7">
        <v>0</v>
      </c>
      <c r="AD514" s="7">
        <v>0</v>
      </c>
      <c r="AE514" s="7">
        <v>0</v>
      </c>
      <c r="AF514" s="7">
        <v>0</v>
      </c>
      <c r="AG514" s="7">
        <v>0</v>
      </c>
      <c r="AH514" s="7">
        <v>0</v>
      </c>
      <c r="AI514" s="7">
        <v>0</v>
      </c>
      <c r="AJ514" s="7">
        <v>0</v>
      </c>
      <c r="AK514" s="7">
        <v>0</v>
      </c>
      <c r="AL514" s="7">
        <v>0</v>
      </c>
      <c r="AM514" s="7">
        <f t="array" ref="AM514">IF(AL514="NA","NA",IF(SUM(ABS(Y514:AL514))&gt;0,1,0))</f>
        <v>0</v>
      </c>
      <c r="AN514" s="7">
        <f t="shared" si="47"/>
        <v>0</v>
      </c>
      <c r="AO514" s="7">
        <f t="shared" si="48"/>
        <v>0</v>
      </c>
      <c r="AP514" s="7">
        <f t="shared" si="43"/>
        <v>0</v>
      </c>
      <c r="AQ514" s="7">
        <f t="shared" si="44"/>
        <v>0</v>
      </c>
      <c r="AR514" s="7">
        <f t="shared" si="45"/>
        <v>0</v>
      </c>
    </row>
    <row r="515" spans="1:44" x14ac:dyDescent="0.25">
      <c r="A515" s="3" t="s">
        <v>35</v>
      </c>
      <c r="B515" s="1">
        <v>1988</v>
      </c>
      <c r="C515" s="7">
        <v>101.075</v>
      </c>
      <c r="D515" s="7">
        <v>101.392</v>
      </c>
      <c r="E515" s="7">
        <v>570708756285.26611</v>
      </c>
      <c r="F515">
        <v>578474828304.04272</v>
      </c>
      <c r="G515" s="7">
        <v>580396584029.85376</v>
      </c>
      <c r="H515" s="7">
        <v>1106433404452.3547</v>
      </c>
      <c r="I515" s="1"/>
      <c r="J515" s="7">
        <v>10.81765</v>
      </c>
      <c r="K515" s="7">
        <v>10.895749999986341</v>
      </c>
      <c r="L515" s="7">
        <v>660.6790771484375</v>
      </c>
      <c r="M515" s="7">
        <v>243.15083312988281</v>
      </c>
      <c r="N515" s="7">
        <v>56763000</v>
      </c>
      <c r="O515" s="1"/>
      <c r="P515" s="7">
        <v>895264425.39208221</v>
      </c>
      <c r="Q515" s="1">
        <v>-10960527693.822266</v>
      </c>
      <c r="R515" s="7">
        <v>225640958457.6843</v>
      </c>
      <c r="S515" s="7">
        <v>1117393932146.177</v>
      </c>
      <c r="T515" s="7" t="s">
        <v>24</v>
      </c>
      <c r="U515" s="7">
        <v>649405992278.90796</v>
      </c>
      <c r="V515" s="7">
        <v>10.056924258858446</v>
      </c>
      <c r="W515">
        <v>573418779284</v>
      </c>
      <c r="X515">
        <v>191.73844219148677</v>
      </c>
      <c r="Y515" s="7">
        <v>0</v>
      </c>
      <c r="Z515" s="7">
        <v>0</v>
      </c>
      <c r="AA515" s="7">
        <v>0</v>
      </c>
      <c r="AB515" s="7">
        <v>0</v>
      </c>
      <c r="AC515" s="7">
        <v>0</v>
      </c>
      <c r="AD515" s="7">
        <v>0</v>
      </c>
      <c r="AE515" s="7">
        <v>0</v>
      </c>
      <c r="AF515" s="7">
        <v>0</v>
      </c>
      <c r="AG515" s="7">
        <v>0</v>
      </c>
      <c r="AH515" s="7">
        <v>0</v>
      </c>
      <c r="AI515" s="7">
        <v>0</v>
      </c>
      <c r="AJ515" s="7">
        <v>0</v>
      </c>
      <c r="AK515" s="7">
        <v>0</v>
      </c>
      <c r="AL515" s="7">
        <v>0</v>
      </c>
      <c r="AM515" s="7">
        <f t="array" ref="AM515">IF(AL515="NA","NA",IF(SUM(ABS(Y515:AL515))&gt;0,1,0))</f>
        <v>0</v>
      </c>
      <c r="AN515" s="7">
        <f t="shared" si="47"/>
        <v>0</v>
      </c>
      <c r="AO515" s="7">
        <f t="shared" si="48"/>
        <v>0</v>
      </c>
      <c r="AP515" s="7">
        <f t="shared" si="43"/>
        <v>0</v>
      </c>
      <c r="AQ515" s="7">
        <f t="shared" si="44"/>
        <v>0</v>
      </c>
      <c r="AR515" s="7">
        <f t="shared" si="45"/>
        <v>0</v>
      </c>
    </row>
    <row r="516" spans="1:44" x14ac:dyDescent="0.25">
      <c r="A516" s="3" t="s">
        <v>35</v>
      </c>
      <c r="B516" s="1">
        <v>1989</v>
      </c>
      <c r="C516" s="7">
        <v>101.259</v>
      </c>
      <c r="D516" s="7">
        <v>101.477</v>
      </c>
      <c r="E516" s="7">
        <v>606334952506.91553</v>
      </c>
      <c r="F516">
        <v>628416874949.65735</v>
      </c>
      <c r="G516" s="7">
        <v>637780477609.80701</v>
      </c>
      <c r="H516" s="7">
        <v>1144881072353.1055</v>
      </c>
      <c r="I516" s="1"/>
      <c r="J516" s="7">
        <v>12.620108333333334</v>
      </c>
      <c r="K516" s="7">
        <v>12.787249999984244</v>
      </c>
      <c r="L516" s="7">
        <v>688.1173095703125</v>
      </c>
      <c r="M516" s="7">
        <v>251.27743530273437</v>
      </c>
      <c r="N516" s="7">
        <v>56837000</v>
      </c>
      <c r="O516" s="1"/>
      <c r="P516" s="7">
        <v>540015283.63819885</v>
      </c>
      <c r="Q516" s="1">
        <v>-10979782992.394043</v>
      </c>
      <c r="R516" s="7">
        <v>236049671453.53601</v>
      </c>
      <c r="S516" s="7">
        <v>1155860855345.4995</v>
      </c>
      <c r="T516" s="7" t="s">
        <v>24</v>
      </c>
      <c r="U516" s="7">
        <v>675282495334.64136</v>
      </c>
      <c r="V516" s="7">
        <v>9.8282893703475853</v>
      </c>
      <c r="W516">
        <v>628176208259</v>
      </c>
      <c r="X516">
        <v>200.86708987953466</v>
      </c>
      <c r="Y516" s="7">
        <v>0</v>
      </c>
      <c r="Z516" s="7">
        <v>0</v>
      </c>
      <c r="AA516" s="7">
        <v>0</v>
      </c>
      <c r="AB516" s="7">
        <v>0</v>
      </c>
      <c r="AC516" s="7">
        <v>0</v>
      </c>
      <c r="AD516" s="7">
        <v>0</v>
      </c>
      <c r="AE516" s="7">
        <v>0</v>
      </c>
      <c r="AF516" s="7">
        <v>0</v>
      </c>
      <c r="AG516" s="7">
        <v>0</v>
      </c>
      <c r="AH516" s="7">
        <v>0</v>
      </c>
      <c r="AI516" s="7">
        <v>0</v>
      </c>
      <c r="AJ516" s="7">
        <v>0</v>
      </c>
      <c r="AK516" s="7">
        <v>0</v>
      </c>
      <c r="AL516" s="7">
        <v>0</v>
      </c>
      <c r="AM516" s="7">
        <f t="array" ref="AM516">IF(AL516="NA","NA",IF(SUM(ABS(Y516:AL516))&gt;0,1,0))</f>
        <v>0</v>
      </c>
      <c r="AN516" s="7">
        <f t="shared" si="47"/>
        <v>0</v>
      </c>
      <c r="AO516" s="7">
        <f t="shared" si="48"/>
        <v>0</v>
      </c>
      <c r="AP516" s="7">
        <f t="shared" si="43"/>
        <v>0</v>
      </c>
      <c r="AQ516" s="7">
        <f t="shared" si="44"/>
        <v>0</v>
      </c>
      <c r="AR516" s="7">
        <f t="shared" si="45"/>
        <v>0</v>
      </c>
    </row>
    <row r="517" spans="1:44" x14ac:dyDescent="0.25">
      <c r="A517" s="3" t="s">
        <v>35</v>
      </c>
      <c r="B517" s="1">
        <v>1990</v>
      </c>
      <c r="C517" s="7">
        <v>101.26600000000001</v>
      </c>
      <c r="D517" s="7">
        <v>100.28</v>
      </c>
      <c r="E517" s="7">
        <v>684327436127.28174</v>
      </c>
      <c r="F517">
        <v>696820564513.84546</v>
      </c>
      <c r="G517" s="7">
        <v>704810072322</v>
      </c>
      <c r="H517" s="7">
        <v>1167229224428.2544</v>
      </c>
      <c r="I517" s="1"/>
      <c r="J517" s="7">
        <v>12.229850000000001</v>
      </c>
      <c r="K517" s="7">
        <v>13.536250000004657</v>
      </c>
      <c r="L517" s="7">
        <v>703.25970458984375</v>
      </c>
      <c r="M517" s="7">
        <v>262.23422241210937</v>
      </c>
      <c r="N517" s="7">
        <v>56737000</v>
      </c>
      <c r="O517" s="1"/>
      <c r="P517" s="7">
        <v>2921392262.7184448</v>
      </c>
      <c r="Q517" s="1">
        <v>-18406410353.522461</v>
      </c>
      <c r="R517" s="7">
        <v>245603262217.47989</v>
      </c>
      <c r="S517" s="7">
        <v>1185635634781.7769</v>
      </c>
      <c r="T517" s="7" t="s">
        <v>24</v>
      </c>
      <c r="U517" s="7">
        <v>689323906906.37451</v>
      </c>
      <c r="V517" s="7">
        <v>8.7784322605751939</v>
      </c>
      <c r="W517">
        <v>692626596217</v>
      </c>
      <c r="X517">
        <v>209.39674724665136</v>
      </c>
      <c r="Y517" s="7">
        <v>0</v>
      </c>
      <c r="Z517" s="7">
        <v>0</v>
      </c>
      <c r="AA517" s="7">
        <v>0</v>
      </c>
      <c r="AB517" s="7">
        <v>0</v>
      </c>
      <c r="AC517" s="7">
        <v>0</v>
      </c>
      <c r="AD517" s="7">
        <v>0</v>
      </c>
      <c r="AE517" s="7">
        <v>0</v>
      </c>
      <c r="AF517" s="7">
        <v>0</v>
      </c>
      <c r="AG517" s="7">
        <v>0</v>
      </c>
      <c r="AH517" s="7">
        <v>0</v>
      </c>
      <c r="AI517" s="7">
        <v>0</v>
      </c>
      <c r="AJ517" s="7">
        <v>0</v>
      </c>
      <c r="AK517" s="7">
        <v>0</v>
      </c>
      <c r="AL517" s="7">
        <v>0</v>
      </c>
      <c r="AM517" s="7">
        <f t="array" ref="AM517">IF(AL517="NA","NA",IF(SUM(ABS(Y517:AL517))&gt;0,1,0))</f>
        <v>0</v>
      </c>
      <c r="AN517" s="7">
        <f t="shared" si="47"/>
        <v>0</v>
      </c>
      <c r="AO517" s="7">
        <f t="shared" si="48"/>
        <v>0</v>
      </c>
      <c r="AP517" s="7">
        <f t="shared" si="43"/>
        <v>0</v>
      </c>
      <c r="AQ517" s="7">
        <f t="shared" si="44"/>
        <v>0</v>
      </c>
      <c r="AR517" s="7">
        <f t="shared" si="45"/>
        <v>0</v>
      </c>
    </row>
    <row r="518" spans="1:44" x14ac:dyDescent="0.25">
      <c r="A518" s="3" t="s">
        <v>35</v>
      </c>
      <c r="B518" s="1">
        <v>1991</v>
      </c>
      <c r="C518" s="7">
        <v>100.41200000000001</v>
      </c>
      <c r="D518" s="7">
        <v>99.078000000000003</v>
      </c>
      <c r="E518" s="7">
        <v>768865996187.59277</v>
      </c>
      <c r="F518">
        <v>765290585732.49878</v>
      </c>
      <c r="G518" s="7">
        <v>769766518422</v>
      </c>
      <c r="H518" s="7">
        <v>1185114473458</v>
      </c>
      <c r="I518" s="1"/>
      <c r="J518" s="7">
        <v>12.208333333333332</v>
      </c>
      <c r="K518" s="7">
        <v>13.282083333337756</v>
      </c>
      <c r="L518" s="7">
        <v>728.481201171875</v>
      </c>
      <c r="M518" s="7">
        <v>263.99395751953125</v>
      </c>
      <c r="N518" s="7">
        <v>56760000</v>
      </c>
      <c r="O518" s="1"/>
      <c r="P518" s="7">
        <v>3028370249.7827225</v>
      </c>
      <c r="Q518" s="1">
        <v>-27170801394.676758</v>
      </c>
      <c r="R518" s="7">
        <v>248778950669</v>
      </c>
      <c r="S518" s="7">
        <v>1212285274852.6768</v>
      </c>
      <c r="T518" s="7" t="s">
        <v>24</v>
      </c>
      <c r="U518" s="7">
        <v>708291379167</v>
      </c>
      <c r="V518" s="7">
        <v>8.2622413786318418</v>
      </c>
      <c r="W518">
        <v>755057594353</v>
      </c>
      <c r="X518">
        <v>212.06426490832735</v>
      </c>
      <c r="Y518" s="7">
        <v>1.69</v>
      </c>
      <c r="Z518" s="7">
        <v>0</v>
      </c>
      <c r="AA518" s="7">
        <v>-1.2632558139534882</v>
      </c>
      <c r="AB518" s="7">
        <v>0</v>
      </c>
      <c r="AC518" s="7">
        <v>0</v>
      </c>
      <c r="AD518" s="7">
        <v>0</v>
      </c>
      <c r="AE518" s="7">
        <v>0</v>
      </c>
      <c r="AF518" s="7">
        <v>1.08</v>
      </c>
      <c r="AG518" s="7">
        <v>0</v>
      </c>
      <c r="AH518" s="7">
        <v>0</v>
      </c>
      <c r="AI518" s="7">
        <v>0</v>
      </c>
      <c r="AJ518" s="7">
        <v>0</v>
      </c>
      <c r="AK518" s="7">
        <v>0</v>
      </c>
      <c r="AL518" s="7">
        <v>0</v>
      </c>
      <c r="AM518" s="7">
        <f t="array" ref="AM518">IF(AL518="NA","NA",IF(SUM(ABS(Y518:AL518))&gt;0,1,0))</f>
        <v>1</v>
      </c>
      <c r="AN518" s="7">
        <f t="shared" si="47"/>
        <v>0</v>
      </c>
      <c r="AO518" s="7">
        <f t="shared" si="48"/>
        <v>1</v>
      </c>
      <c r="AP518" s="7">
        <f t="shared" si="43"/>
        <v>2.77</v>
      </c>
      <c r="AQ518" s="7">
        <f t="shared" si="44"/>
        <v>1.69</v>
      </c>
      <c r="AR518" s="7">
        <f t="shared" si="45"/>
        <v>1.08</v>
      </c>
    </row>
    <row r="519" spans="1:44" x14ac:dyDescent="0.25">
      <c r="A519" s="3" t="s">
        <v>35</v>
      </c>
      <c r="B519" s="1">
        <v>1992</v>
      </c>
      <c r="C519" s="7">
        <v>99.362000000000009</v>
      </c>
      <c r="D519" s="7">
        <v>98.593000000000004</v>
      </c>
      <c r="E519" s="7">
        <v>860120635700.08057</v>
      </c>
      <c r="F519">
        <v>813753796144.98718</v>
      </c>
      <c r="G519" s="7">
        <v>809017728714</v>
      </c>
      <c r="H519" s="7">
        <v>1193402985419</v>
      </c>
      <c r="I519" s="1"/>
      <c r="J519" s="7">
        <v>14.013333333333334</v>
      </c>
      <c r="K519" s="7">
        <v>13.265750000000001</v>
      </c>
      <c r="L519" s="7">
        <v>755.01947021484375</v>
      </c>
      <c r="M519" s="7">
        <v>272.09429931640625</v>
      </c>
      <c r="N519" s="7">
        <v>56859000</v>
      </c>
      <c r="O519" s="1"/>
      <c r="P519" s="7">
        <v>899523894.40322876</v>
      </c>
      <c r="Q519" s="1">
        <v>-28027522914.258789</v>
      </c>
      <c r="R519" s="7">
        <v>243785241639</v>
      </c>
      <c r="S519" s="7">
        <v>1221430508333.2588</v>
      </c>
      <c r="T519" s="7" t="s">
        <v>24</v>
      </c>
      <c r="U519" s="7">
        <v>720563883106</v>
      </c>
      <c r="V519" s="7">
        <v>8.4518986000265173</v>
      </c>
      <c r="W519">
        <v>793062348605</v>
      </c>
      <c r="X519">
        <v>210.60043525515903</v>
      </c>
      <c r="Y519" s="7">
        <v>2.8499999999999996</v>
      </c>
      <c r="Z519" s="7">
        <v>-1.2632558139534882</v>
      </c>
      <c r="AA519" s="7">
        <v>-1.2</v>
      </c>
      <c r="AB519" s="7">
        <v>0</v>
      </c>
      <c r="AC519" s="7">
        <v>0</v>
      </c>
      <c r="AD519" s="7">
        <v>0</v>
      </c>
      <c r="AE519" s="7">
        <v>0</v>
      </c>
      <c r="AF519" s="7">
        <v>1.92</v>
      </c>
      <c r="AG519" s="7">
        <v>0</v>
      </c>
      <c r="AH519" s="7">
        <v>0</v>
      </c>
      <c r="AI519" s="7">
        <v>0</v>
      </c>
      <c r="AJ519" s="7">
        <v>0</v>
      </c>
      <c r="AK519" s="7">
        <v>0</v>
      </c>
      <c r="AL519" s="7">
        <v>0</v>
      </c>
      <c r="AM519" s="7">
        <f t="array" ref="AM519">IF(AL519="NA","NA",IF(SUM(ABS(Y519:AL519))&gt;0,1,0))</f>
        <v>1</v>
      </c>
      <c r="AN519" s="7">
        <f t="shared" si="47"/>
        <v>0</v>
      </c>
      <c r="AO519" s="7">
        <f t="shared" si="48"/>
        <v>1</v>
      </c>
      <c r="AP519" s="7">
        <f t="shared" si="43"/>
        <v>3.5067441860465114</v>
      </c>
      <c r="AQ519" s="7">
        <f t="shared" si="44"/>
        <v>1.5867441860465115</v>
      </c>
      <c r="AR519" s="7">
        <f t="shared" si="45"/>
        <v>1.92</v>
      </c>
    </row>
    <row r="520" spans="1:44" x14ac:dyDescent="0.25">
      <c r="A520" s="3" t="s">
        <v>35</v>
      </c>
      <c r="B520" s="1">
        <v>1993</v>
      </c>
      <c r="C520" s="7">
        <v>97.751000000000005</v>
      </c>
      <c r="D520" s="7">
        <v>98.125</v>
      </c>
      <c r="E520" s="7">
        <v>963534332463.16992</v>
      </c>
      <c r="F520">
        <v>857385801959.86133</v>
      </c>
      <c r="G520" s="7">
        <v>833242086612</v>
      </c>
      <c r="H520" s="7">
        <v>1183164469202</v>
      </c>
      <c r="I520" s="1"/>
      <c r="J520" s="7">
        <v>10.199166666666667</v>
      </c>
      <c r="K520" s="7">
        <v>11.186916666666667</v>
      </c>
      <c r="L520" s="7">
        <v>737.96234130859375</v>
      </c>
      <c r="M520" s="7">
        <v>239.37263488769531</v>
      </c>
      <c r="N520" s="7">
        <v>56441928</v>
      </c>
      <c r="O520" s="1"/>
      <c r="P520" s="7">
        <v>32432198398.449883</v>
      </c>
      <c r="Q520" s="1">
        <v>16380297381.823486</v>
      </c>
      <c r="R520" s="7">
        <v>216446372344</v>
      </c>
      <c r="S520" s="7">
        <v>1166784171820.1765</v>
      </c>
      <c r="T520" s="7" t="s">
        <v>24</v>
      </c>
      <c r="U520" s="7">
        <v>698673235833</v>
      </c>
      <c r="V520" s="7">
        <v>9.7277231308457726</v>
      </c>
      <c r="W520">
        <v>818559117300</v>
      </c>
      <c r="X520">
        <v>187.65239003562507</v>
      </c>
      <c r="Y520" s="7">
        <v>3.1999999999999997</v>
      </c>
      <c r="Z520" s="7">
        <v>-1.2</v>
      </c>
      <c r="AA520" s="7">
        <v>-0.56999999999999995</v>
      </c>
      <c r="AB520" s="7">
        <v>0</v>
      </c>
      <c r="AC520" s="7">
        <v>0</v>
      </c>
      <c r="AD520" s="7">
        <v>0</v>
      </c>
      <c r="AE520" s="7">
        <v>0</v>
      </c>
      <c r="AF520" s="7">
        <v>3.12</v>
      </c>
      <c r="AG520" s="7">
        <v>0</v>
      </c>
      <c r="AH520" s="7">
        <v>0</v>
      </c>
      <c r="AI520" s="7">
        <v>0</v>
      </c>
      <c r="AJ520" s="7">
        <v>0</v>
      </c>
      <c r="AK520" s="7">
        <v>0</v>
      </c>
      <c r="AL520" s="7">
        <v>0</v>
      </c>
      <c r="AM520" s="7">
        <f t="array" ref="AM520">IF(AL520="NA","NA",IF(SUM(ABS(Y520:AL520))&gt;0,1,0))</f>
        <v>1</v>
      </c>
      <c r="AN520" s="7">
        <f t="shared" si="47"/>
        <v>0</v>
      </c>
      <c r="AO520" s="7">
        <f t="shared" si="48"/>
        <v>1</v>
      </c>
      <c r="AP520" s="7">
        <f t="shared" si="43"/>
        <v>5.12</v>
      </c>
      <c r="AQ520" s="7">
        <f t="shared" si="44"/>
        <v>1.9999999999999998</v>
      </c>
      <c r="AR520" s="7">
        <f t="shared" si="45"/>
        <v>3.12</v>
      </c>
    </row>
    <row r="521" spans="1:44" x14ac:dyDescent="0.25">
      <c r="A521" s="3" t="s">
        <v>35</v>
      </c>
      <c r="B521" s="1">
        <v>1994</v>
      </c>
      <c r="C521" s="7">
        <v>100.75</v>
      </c>
      <c r="D521" s="7">
        <v>100.738</v>
      </c>
      <c r="E521" s="7">
        <v>1061529063152.7319</v>
      </c>
      <c r="F521">
        <v>897589984264.08667</v>
      </c>
      <c r="G521" s="7">
        <v>882431967221</v>
      </c>
      <c r="H521" s="7">
        <v>1210155473276</v>
      </c>
      <c r="I521" s="1"/>
      <c r="J521" s="7">
        <v>8.5075000000000003</v>
      </c>
      <c r="K521" s="7">
        <v>10.518833333333333</v>
      </c>
      <c r="L521" s="7">
        <v>756.4453125</v>
      </c>
      <c r="M521" s="7">
        <v>238.75346374511719</v>
      </c>
      <c r="N521" s="7">
        <v>56623389</v>
      </c>
      <c r="O521" s="1"/>
      <c r="P521" s="7">
        <v>36605860352.805191</v>
      </c>
      <c r="Q521" s="1">
        <v>34003315199.727051</v>
      </c>
      <c r="R521" s="7">
        <v>219185631424</v>
      </c>
      <c r="S521" s="7">
        <v>1176152158076.2729</v>
      </c>
      <c r="T521" s="7" t="s">
        <v>24</v>
      </c>
      <c r="U521" s="7">
        <v>709280783664</v>
      </c>
      <c r="V521" s="7">
        <v>10.656673113985704</v>
      </c>
      <c r="W521">
        <v>864567860984</v>
      </c>
      <c r="X521">
        <v>192.81013614157686</v>
      </c>
      <c r="Y521" s="7">
        <v>0.3</v>
      </c>
      <c r="Z521" s="7">
        <v>-0.56999999999999995</v>
      </c>
      <c r="AA521" s="7">
        <v>0</v>
      </c>
      <c r="AB521" s="7">
        <v>0</v>
      </c>
      <c r="AC521" s="7">
        <v>0</v>
      </c>
      <c r="AD521" s="7">
        <v>0</v>
      </c>
      <c r="AE521" s="7">
        <v>0</v>
      </c>
      <c r="AF521" s="7">
        <v>1.7</v>
      </c>
      <c r="AG521" s="7">
        <v>0</v>
      </c>
      <c r="AH521" s="7">
        <v>0</v>
      </c>
      <c r="AI521" s="7">
        <v>0</v>
      </c>
      <c r="AJ521" s="7">
        <v>0</v>
      </c>
      <c r="AK521" s="7">
        <v>0</v>
      </c>
      <c r="AL521" s="7">
        <v>0</v>
      </c>
      <c r="AM521" s="7">
        <f t="array" ref="AM521">IF(AL521="NA","NA",IF(SUM(ABS(Y521:AL521))&gt;0,1,0))</f>
        <v>1</v>
      </c>
      <c r="AN521" s="7">
        <f t="shared" si="47"/>
        <v>0</v>
      </c>
      <c r="AO521" s="7">
        <f t="shared" si="48"/>
        <v>1</v>
      </c>
      <c r="AP521" s="7">
        <f t="shared" si="43"/>
        <v>1.43</v>
      </c>
      <c r="AQ521" s="7">
        <f t="shared" si="44"/>
        <v>-0.26999999999999996</v>
      </c>
      <c r="AR521" s="7">
        <f t="shared" si="45"/>
        <v>1.7</v>
      </c>
    </row>
    <row r="522" spans="1:44" x14ac:dyDescent="0.25">
      <c r="A522" s="3" t="s">
        <v>35</v>
      </c>
      <c r="B522" s="1">
        <v>1995</v>
      </c>
      <c r="C522" s="7">
        <v>101.999</v>
      </c>
      <c r="D522" s="7">
        <v>101.73700000000001</v>
      </c>
      <c r="E522" s="7">
        <v>1161912000000.0002</v>
      </c>
      <c r="F522">
        <v>953420989485.8822</v>
      </c>
      <c r="G522" s="7">
        <v>953303078810</v>
      </c>
      <c r="H522" s="7">
        <v>1245992097212</v>
      </c>
      <c r="I522" s="1"/>
      <c r="J522" s="7">
        <v>10.456666666666667</v>
      </c>
      <c r="K522" s="7">
        <v>12.205833333333333</v>
      </c>
      <c r="L522" s="7">
        <v>772.76666259765625</v>
      </c>
      <c r="M522" s="7">
        <v>252.21490478515625</v>
      </c>
      <c r="N522" s="7">
        <v>56744587</v>
      </c>
      <c r="O522" s="1"/>
      <c r="P522" s="7">
        <v>43580589724.152222</v>
      </c>
      <c r="Q522" s="1">
        <v>49570655794.812012</v>
      </c>
      <c r="R522" s="7">
        <v>235371955587</v>
      </c>
      <c r="S522" s="7">
        <v>1196421441417.188</v>
      </c>
      <c r="T522" s="7" t="s">
        <v>24</v>
      </c>
      <c r="U522" s="7">
        <v>720036184234</v>
      </c>
      <c r="V522" s="7">
        <v>11.183257182500423</v>
      </c>
      <c r="W522">
        <v>936548594333</v>
      </c>
      <c r="X522">
        <v>208.53577154665666</v>
      </c>
      <c r="Y522" s="7">
        <v>2.41</v>
      </c>
      <c r="Z522" s="7">
        <v>0</v>
      </c>
      <c r="AA522" s="7">
        <v>-2.16</v>
      </c>
      <c r="AB522" s="7">
        <v>0</v>
      </c>
      <c r="AC522" s="7">
        <v>0</v>
      </c>
      <c r="AD522" s="7">
        <v>0</v>
      </c>
      <c r="AE522" s="7">
        <v>0</v>
      </c>
      <c r="AF522" s="7">
        <v>1.79</v>
      </c>
      <c r="AG522" s="7">
        <v>0</v>
      </c>
      <c r="AH522" s="7">
        <v>0</v>
      </c>
      <c r="AI522" s="7">
        <v>0</v>
      </c>
      <c r="AJ522" s="7">
        <v>0</v>
      </c>
      <c r="AK522" s="7">
        <v>0</v>
      </c>
      <c r="AL522" s="7">
        <v>0</v>
      </c>
      <c r="AM522" s="7">
        <f t="array" ref="AM522">IF(AL522="NA","NA",IF(SUM(ABS(Y522:AL522))&gt;0,1,0))</f>
        <v>1</v>
      </c>
      <c r="AN522" s="7">
        <f t="shared" si="47"/>
        <v>0</v>
      </c>
      <c r="AO522" s="7">
        <f t="shared" si="48"/>
        <v>1</v>
      </c>
      <c r="AP522" s="7">
        <f t="shared" si="43"/>
        <v>4.2</v>
      </c>
      <c r="AQ522" s="7">
        <f t="shared" si="44"/>
        <v>2.41</v>
      </c>
      <c r="AR522" s="7">
        <f t="shared" si="45"/>
        <v>1.79</v>
      </c>
    </row>
    <row r="523" spans="1:44" x14ac:dyDescent="0.25">
      <c r="A523" s="3" t="s">
        <v>35</v>
      </c>
      <c r="B523" s="1">
        <v>1996</v>
      </c>
      <c r="C523" s="7">
        <v>100.962</v>
      </c>
      <c r="D523" s="7">
        <v>99.341999999999999</v>
      </c>
      <c r="E523" s="7">
        <v>1293026000000.0002</v>
      </c>
      <c r="F523">
        <v>1012614984695.5856</v>
      </c>
      <c r="G523" s="7">
        <v>1009029338293</v>
      </c>
      <c r="H523" s="7">
        <v>1258453549619</v>
      </c>
      <c r="I523" s="1"/>
      <c r="J523" s="7">
        <v>8.82</v>
      </c>
      <c r="K523" s="7">
        <v>9.4006666666666661</v>
      </c>
      <c r="L523" s="7">
        <v>781.25909423828125</v>
      </c>
      <c r="M523" s="7">
        <v>255.58230590820312</v>
      </c>
      <c r="N523" s="7">
        <v>56826455</v>
      </c>
      <c r="O523" s="1"/>
      <c r="P523" s="7">
        <v>59736661376.894028</v>
      </c>
      <c r="Q523" s="1">
        <v>49379655828.369141</v>
      </c>
      <c r="R523" s="7">
        <v>238333687915</v>
      </c>
      <c r="S523" s="7">
        <v>1209073893790.6309</v>
      </c>
      <c r="T523" s="7" t="s">
        <v>24</v>
      </c>
      <c r="U523" s="7">
        <v>727759680477</v>
      </c>
      <c r="V523" s="7">
        <v>11.169977341202486</v>
      </c>
      <c r="W523">
        <v>995071409778</v>
      </c>
      <c r="X523">
        <v>210.98643717539693</v>
      </c>
      <c r="Y523" s="7">
        <v>1.42</v>
      </c>
      <c r="Z523" s="7">
        <v>-2.16</v>
      </c>
      <c r="AA523" s="7">
        <v>-0.41</v>
      </c>
      <c r="AB523" s="7">
        <v>0</v>
      </c>
      <c r="AC523" s="7">
        <v>0</v>
      </c>
      <c r="AD523" s="7">
        <v>0</v>
      </c>
      <c r="AE523" s="7">
        <v>0</v>
      </c>
      <c r="AF523" s="7">
        <v>1.0899999999999999</v>
      </c>
      <c r="AG523" s="7">
        <v>0</v>
      </c>
      <c r="AH523" s="7">
        <v>0</v>
      </c>
      <c r="AI523" s="7">
        <v>0</v>
      </c>
      <c r="AJ523" s="7">
        <v>0</v>
      </c>
      <c r="AK523" s="7">
        <v>0</v>
      </c>
      <c r="AL523" s="7">
        <v>0</v>
      </c>
      <c r="AM523" s="7">
        <f t="array" ref="AM523">IF(AL523="NA","NA",IF(SUM(ABS(Y523:AL523))&gt;0,1,0))</f>
        <v>1</v>
      </c>
      <c r="AN523" s="16">
        <v>0</v>
      </c>
      <c r="AO523" s="16">
        <v>1</v>
      </c>
      <c r="AP523" s="7">
        <f t="shared" ref="AP523:AP586" si="49">IF(AQ523="NA","NA",AQ523+AR523)</f>
        <v>0.34999999999999964</v>
      </c>
      <c r="AQ523" s="7">
        <f t="shared" ref="AQ523:AQ586" si="50">IF(Y523="NA","NA",Z523+Y523)</f>
        <v>-0.74000000000000021</v>
      </c>
      <c r="AR523" s="7">
        <f t="shared" ref="AR523:AR586" si="51">IF(AF523="NA","NA",AF523+AG523)</f>
        <v>1.0899999999999999</v>
      </c>
    </row>
    <row r="524" spans="1:44" x14ac:dyDescent="0.25">
      <c r="A524" s="3" t="s">
        <v>35</v>
      </c>
      <c r="B524" s="1">
        <v>1997</v>
      </c>
      <c r="C524" s="7">
        <v>100.61200000000001</v>
      </c>
      <c r="D524" s="7">
        <v>100.26</v>
      </c>
      <c r="E524" s="7">
        <v>1366623000000.0002</v>
      </c>
      <c r="F524">
        <v>1051911945157.8896</v>
      </c>
      <c r="G524" s="7">
        <v>1054681403907</v>
      </c>
      <c r="H524" s="7">
        <v>1282522491862</v>
      </c>
      <c r="I524" s="1"/>
      <c r="J524" s="7">
        <v>6.8758333333333335</v>
      </c>
      <c r="K524" s="7">
        <v>6.8602500000000006</v>
      </c>
      <c r="L524" s="7">
        <v>807.93865966796875</v>
      </c>
      <c r="M524" s="7">
        <v>261.37005615234375</v>
      </c>
      <c r="N524" s="7">
        <v>56941035</v>
      </c>
      <c r="O524" s="1"/>
      <c r="P524" s="7">
        <v>47017357267.601723</v>
      </c>
      <c r="Q524" s="1">
        <v>44843409999.303711</v>
      </c>
      <c r="R524" s="7">
        <v>242130731757</v>
      </c>
      <c r="S524" s="7">
        <v>1237679081862.6963</v>
      </c>
      <c r="T524" s="7" t="s">
        <v>24</v>
      </c>
      <c r="U524" s="7">
        <v>751201732198</v>
      </c>
      <c r="V524" s="7">
        <v>11.260103971092134</v>
      </c>
      <c r="W524">
        <v>1045914720589</v>
      </c>
      <c r="X524">
        <v>214.07938017443678</v>
      </c>
      <c r="Y524" s="7">
        <v>1.3</v>
      </c>
      <c r="Z524" s="7">
        <v>-0.41</v>
      </c>
      <c r="AA524" s="7">
        <v>-0.6</v>
      </c>
      <c r="AB524" s="7">
        <v>0</v>
      </c>
      <c r="AC524" s="7">
        <v>0</v>
      </c>
      <c r="AD524" s="7">
        <v>0</v>
      </c>
      <c r="AE524" s="7">
        <v>0</v>
      </c>
      <c r="AF524" s="7">
        <v>0.93</v>
      </c>
      <c r="AG524" s="7">
        <v>0</v>
      </c>
      <c r="AH524" s="7">
        <v>0</v>
      </c>
      <c r="AI524" s="7">
        <v>0</v>
      </c>
      <c r="AJ524" s="7">
        <v>0</v>
      </c>
      <c r="AK524" s="7">
        <v>0</v>
      </c>
      <c r="AL524" s="7">
        <v>0</v>
      </c>
      <c r="AM524" s="7">
        <f t="array" ref="AM524">IF(AL524="NA","NA",IF(SUM(ABS(Y524:AL524))&gt;0,1,0))</f>
        <v>1</v>
      </c>
      <c r="AN524" s="7">
        <f t="shared" si="47"/>
        <v>0</v>
      </c>
      <c r="AO524" s="7">
        <f t="shared" si="48"/>
        <v>1</v>
      </c>
      <c r="AP524" s="7">
        <f t="shared" si="49"/>
        <v>1.8200000000000003</v>
      </c>
      <c r="AQ524" s="7">
        <f t="shared" si="50"/>
        <v>0.89000000000000012</v>
      </c>
      <c r="AR524" s="7">
        <f t="shared" si="51"/>
        <v>0.93</v>
      </c>
    </row>
    <row r="525" spans="1:44" x14ac:dyDescent="0.25">
      <c r="A525" s="3" t="s">
        <v>35</v>
      </c>
      <c r="B525" s="1">
        <v>1998</v>
      </c>
      <c r="C525" s="7">
        <v>101.63</v>
      </c>
      <c r="D525" s="7">
        <v>100.502</v>
      </c>
      <c r="E525" s="7">
        <v>1445888000000.0002</v>
      </c>
      <c r="F525">
        <v>1094642032823.6223</v>
      </c>
      <c r="G525" s="7">
        <v>1097026502684</v>
      </c>
      <c r="H525" s="7">
        <v>1299428678775</v>
      </c>
      <c r="I525" s="1"/>
      <c r="J525" s="7">
        <v>4.9916666666666663</v>
      </c>
      <c r="K525" s="7">
        <v>4.8825000000000003</v>
      </c>
      <c r="L525" s="7">
        <v>834.5916748046875</v>
      </c>
      <c r="M525" s="7">
        <v>272.02798461914062</v>
      </c>
      <c r="N525" s="7">
        <v>57040373</v>
      </c>
      <c r="O525" s="1"/>
      <c r="P525" s="7">
        <v>39180206472.308296</v>
      </c>
      <c r="Q525" s="1">
        <v>26206064300.009277</v>
      </c>
      <c r="R525" s="7">
        <v>250443081255</v>
      </c>
      <c r="S525" s="7">
        <v>1273222614474.9907</v>
      </c>
      <c r="T525" s="7" t="s">
        <v>24</v>
      </c>
      <c r="U525" s="7">
        <v>777277201127</v>
      </c>
      <c r="V525" s="7">
        <v>11.305039065038232</v>
      </c>
      <c r="W525">
        <v>1088093272128.9999</v>
      </c>
      <c r="X525">
        <v>220.89543520622379</v>
      </c>
      <c r="Y525" s="7">
        <v>0.61</v>
      </c>
      <c r="Z525" s="7">
        <v>-0.6</v>
      </c>
      <c r="AA525" s="7">
        <v>0</v>
      </c>
      <c r="AB525" s="7">
        <v>0</v>
      </c>
      <c r="AC525" s="7">
        <v>0</v>
      </c>
      <c r="AD525" s="7">
        <v>0</v>
      </c>
      <c r="AE525" s="7">
        <v>0</v>
      </c>
      <c r="AF525" s="7">
        <v>0.67</v>
      </c>
      <c r="AG525" s="7">
        <v>0</v>
      </c>
      <c r="AH525" s="7">
        <v>0</v>
      </c>
      <c r="AI525" s="7">
        <v>0</v>
      </c>
      <c r="AJ525" s="7">
        <v>0</v>
      </c>
      <c r="AK525" s="7">
        <v>0</v>
      </c>
      <c r="AL525" s="7">
        <v>0</v>
      </c>
      <c r="AM525" s="7">
        <f t="array" ref="AM525">IF(AL525="NA","NA",IF(SUM(ABS(Y525:AL525))&gt;0,1,0))</f>
        <v>1</v>
      </c>
      <c r="AN525" s="7">
        <f t="shared" si="47"/>
        <v>0</v>
      </c>
      <c r="AO525" s="7">
        <f t="shared" si="48"/>
        <v>1</v>
      </c>
      <c r="AP525" s="7">
        <f t="shared" si="49"/>
        <v>0.68</v>
      </c>
      <c r="AQ525" s="7">
        <f t="shared" si="50"/>
        <v>1.0000000000000009E-2</v>
      </c>
      <c r="AR525" s="7">
        <f t="shared" si="51"/>
        <v>0.67</v>
      </c>
    </row>
    <row r="526" spans="1:44" x14ac:dyDescent="0.25">
      <c r="A526" s="3" t="s">
        <v>35</v>
      </c>
      <c r="B526" s="1">
        <v>1999</v>
      </c>
      <c r="C526" s="7">
        <v>101.256</v>
      </c>
      <c r="D526" s="7">
        <v>100.163</v>
      </c>
      <c r="E526" s="7">
        <v>1423179000000.0002</v>
      </c>
      <c r="F526">
        <v>1130461558788.3596</v>
      </c>
      <c r="G526" s="7">
        <v>1132552466926</v>
      </c>
      <c r="H526" s="7">
        <v>1317863567247.0005</v>
      </c>
      <c r="I526" s="1"/>
      <c r="J526" s="7">
        <v>2.9634999999999998</v>
      </c>
      <c r="K526" s="7">
        <v>4.7275</v>
      </c>
      <c r="L526" s="7">
        <v>862.26177978515625</v>
      </c>
      <c r="M526" s="7">
        <v>283.10037231445312</v>
      </c>
      <c r="N526" s="7">
        <v>57077997</v>
      </c>
      <c r="O526" s="1"/>
      <c r="P526" s="7">
        <v>23205107742.38171</v>
      </c>
      <c r="Q526" s="1">
        <v>11202042222.746582</v>
      </c>
      <c r="R526" s="7">
        <v>259921047003</v>
      </c>
      <c r="S526" s="7">
        <v>1306661525024.2539</v>
      </c>
      <c r="T526" s="7" t="s">
        <v>24</v>
      </c>
      <c r="U526" s="7">
        <v>797687466730</v>
      </c>
      <c r="V526" s="7">
        <v>10.871321867451099</v>
      </c>
      <c r="W526">
        <v>1128419380929</v>
      </c>
      <c r="X526">
        <v>229.30556669942996</v>
      </c>
      <c r="Y526" s="7">
        <v>0</v>
      </c>
      <c r="Z526" s="7">
        <v>0</v>
      </c>
      <c r="AA526" s="7">
        <v>0</v>
      </c>
      <c r="AB526" s="7">
        <v>0</v>
      </c>
      <c r="AC526" s="7">
        <v>0</v>
      </c>
      <c r="AD526" s="7">
        <v>0</v>
      </c>
      <c r="AE526" s="7">
        <v>0</v>
      </c>
      <c r="AF526" s="7">
        <v>0</v>
      </c>
      <c r="AG526" s="7">
        <v>0</v>
      </c>
      <c r="AH526" s="7">
        <v>0</v>
      </c>
      <c r="AI526" s="7">
        <v>0</v>
      </c>
      <c r="AJ526" s="7">
        <v>0</v>
      </c>
      <c r="AK526" s="7">
        <v>0</v>
      </c>
      <c r="AL526" s="7">
        <v>0</v>
      </c>
      <c r="AM526" s="7">
        <f t="array" ref="AM526">IF(AL526="NA","NA",IF(SUM(ABS(Y526:AL526))&gt;0,1,0))</f>
        <v>0</v>
      </c>
      <c r="AN526" s="7">
        <f t="shared" si="47"/>
        <v>0</v>
      </c>
      <c r="AO526" s="7">
        <f t="shared" si="48"/>
        <v>0</v>
      </c>
      <c r="AP526" s="7">
        <f t="shared" si="49"/>
        <v>0</v>
      </c>
      <c r="AQ526" s="7">
        <f t="shared" si="50"/>
        <v>0</v>
      </c>
      <c r="AR526" s="7">
        <f t="shared" si="51"/>
        <v>0</v>
      </c>
    </row>
    <row r="527" spans="1:44" x14ac:dyDescent="0.25">
      <c r="A527" s="3" t="s">
        <v>35</v>
      </c>
      <c r="B527" s="1">
        <v>2000</v>
      </c>
      <c r="C527" s="7">
        <v>101.639</v>
      </c>
      <c r="D527" s="7">
        <v>101.747</v>
      </c>
      <c r="E527" s="7">
        <v>1449569000000.0002</v>
      </c>
      <c r="F527">
        <v>1170007578176.8459</v>
      </c>
      <c r="G527" s="7">
        <v>1199505823157</v>
      </c>
      <c r="H527" s="7">
        <v>1369166349819.0007</v>
      </c>
      <c r="I527" s="1"/>
      <c r="J527" s="7">
        <v>4.3917666666666664</v>
      </c>
      <c r="K527" s="7">
        <v>5.5760833333333331</v>
      </c>
      <c r="L527" s="7">
        <v>889.7149658203125</v>
      </c>
      <c r="M527" s="7">
        <v>305.45230102539062</v>
      </c>
      <c r="N527" s="7">
        <v>57189000</v>
      </c>
      <c r="O527" s="1"/>
      <c r="P527" s="7">
        <v>10633971117.043049</v>
      </c>
      <c r="Q527" s="1">
        <v>18944924364.541748</v>
      </c>
      <c r="R527" s="7">
        <v>279084188112</v>
      </c>
      <c r="S527" s="7">
        <v>1350221425454.459</v>
      </c>
      <c r="T527" s="7">
        <v>2081.5</v>
      </c>
      <c r="U527" s="7">
        <v>816592349892</v>
      </c>
      <c r="V527" s="7">
        <v>9.9782238714698774</v>
      </c>
      <c r="W527">
        <v>1189211970665</v>
      </c>
      <c r="X527">
        <v>245.98337138450322</v>
      </c>
      <c r="Y527" s="7">
        <v>0</v>
      </c>
      <c r="Z527" s="7">
        <v>0</v>
      </c>
      <c r="AA527" s="7">
        <v>0</v>
      </c>
      <c r="AB527" s="7">
        <v>0</v>
      </c>
      <c r="AC527" s="7">
        <v>0</v>
      </c>
      <c r="AD527" s="7">
        <v>0</v>
      </c>
      <c r="AE527" s="7">
        <v>0</v>
      </c>
      <c r="AF527" s="7">
        <v>0</v>
      </c>
      <c r="AG527" s="7">
        <v>0</v>
      </c>
      <c r="AH527" s="7">
        <v>0</v>
      </c>
      <c r="AI527" s="7">
        <v>0</v>
      </c>
      <c r="AJ527" s="7">
        <v>0</v>
      </c>
      <c r="AK527" s="7">
        <v>0</v>
      </c>
      <c r="AL527" s="7">
        <v>0</v>
      </c>
      <c r="AM527" s="7">
        <f t="array" ref="AM527">IF(AL527="NA","NA",IF(SUM(ABS(Y527:AL527))&gt;0,1,0))</f>
        <v>0</v>
      </c>
      <c r="AN527" s="7">
        <f t="shared" si="47"/>
        <v>0</v>
      </c>
      <c r="AO527" s="7">
        <f t="shared" si="48"/>
        <v>0</v>
      </c>
      <c r="AP527" s="7">
        <f t="shared" si="49"/>
        <v>0</v>
      </c>
      <c r="AQ527" s="7">
        <f t="shared" si="50"/>
        <v>0</v>
      </c>
      <c r="AR527" s="7">
        <f t="shared" si="51"/>
        <v>0</v>
      </c>
    </row>
    <row r="528" spans="1:44" x14ac:dyDescent="0.25">
      <c r="A528" s="3" t="s">
        <v>35</v>
      </c>
      <c r="B528" s="1">
        <v>2001</v>
      </c>
      <c r="C528" s="7">
        <v>102.416</v>
      </c>
      <c r="D528" s="7">
        <v>100.238</v>
      </c>
      <c r="E528" s="7">
        <v>1508339000000</v>
      </c>
      <c r="F528">
        <v>1221754545239.3264</v>
      </c>
      <c r="G528" s="7">
        <v>1255693696816</v>
      </c>
      <c r="H528" s="7">
        <v>1393211169417.0005</v>
      </c>
      <c r="I528" s="1"/>
      <c r="J528" s="7">
        <v>4.2617833333333328</v>
      </c>
      <c r="K528" s="7">
        <v>5.1870833333333337</v>
      </c>
      <c r="L528" s="7">
        <v>894.09637451171875</v>
      </c>
      <c r="M528" s="7">
        <v>310.48193359375</v>
      </c>
      <c r="N528" s="7">
        <v>57348000</v>
      </c>
      <c r="O528" s="1"/>
      <c r="P528" s="7">
        <v>15490839614.118641</v>
      </c>
      <c r="Q528" s="1">
        <v>19903409970.654297</v>
      </c>
      <c r="R528" s="7">
        <v>285673094703</v>
      </c>
      <c r="S528" s="7">
        <v>1373307759446.3462</v>
      </c>
      <c r="T528" s="7">
        <v>2120.8000000000002</v>
      </c>
      <c r="U528" s="7">
        <v>822670560018</v>
      </c>
      <c r="V528" s="7">
        <v>8.9973719125229952</v>
      </c>
      <c r="W528">
        <v>1247268257234</v>
      </c>
      <c r="X528">
        <v>252.14824648381517</v>
      </c>
      <c r="Y528" s="7">
        <v>0</v>
      </c>
      <c r="Z528" s="7">
        <v>0</v>
      </c>
      <c r="AA528" s="7">
        <v>0</v>
      </c>
      <c r="AB528" s="7">
        <v>0</v>
      </c>
      <c r="AC528" s="7">
        <v>0</v>
      </c>
      <c r="AD528" s="7">
        <v>0</v>
      </c>
      <c r="AE528" s="7">
        <v>0</v>
      </c>
      <c r="AF528" s="7">
        <v>0</v>
      </c>
      <c r="AG528" s="7">
        <v>0</v>
      </c>
      <c r="AH528" s="7">
        <v>0</v>
      </c>
      <c r="AI528" s="7">
        <v>0</v>
      </c>
      <c r="AJ528" s="7">
        <v>0</v>
      </c>
      <c r="AK528" s="7">
        <v>0</v>
      </c>
      <c r="AL528" s="7">
        <v>0</v>
      </c>
      <c r="AM528" s="7">
        <f t="array" ref="AM528">IF(AL528="NA","NA",IF(SUM(ABS(Y528:AL528))&gt;0,1,0))</f>
        <v>0</v>
      </c>
      <c r="AN528" s="7">
        <f t="shared" si="47"/>
        <v>0</v>
      </c>
      <c r="AO528" s="7">
        <f t="shared" si="48"/>
        <v>0</v>
      </c>
      <c r="AP528" s="7">
        <f t="shared" si="49"/>
        <v>0</v>
      </c>
      <c r="AQ528" s="7">
        <f t="shared" si="50"/>
        <v>0</v>
      </c>
      <c r="AR528" s="7">
        <f t="shared" si="51"/>
        <v>0</v>
      </c>
    </row>
    <row r="529" spans="1:44" x14ac:dyDescent="0.25">
      <c r="A529" s="3" t="s">
        <v>35</v>
      </c>
      <c r="B529" s="1">
        <v>2002</v>
      </c>
      <c r="C529" s="7">
        <v>101.499</v>
      </c>
      <c r="D529" s="7">
        <v>100.235</v>
      </c>
      <c r="E529" s="7">
        <v>1545897000000</v>
      </c>
      <c r="F529">
        <v>1278845866574.864</v>
      </c>
      <c r="G529" s="7">
        <v>1301761074323</v>
      </c>
      <c r="H529" s="7">
        <v>1399428197344.0007</v>
      </c>
      <c r="I529" s="1"/>
      <c r="J529" s="7">
        <v>3.3185916666666664</v>
      </c>
      <c r="K529" s="7">
        <v>5.0341666666666676</v>
      </c>
      <c r="L529" s="7">
        <v>899.29412841796875</v>
      </c>
      <c r="M529" s="7">
        <v>322.941162109375</v>
      </c>
      <c r="N529" s="7">
        <v>57474000</v>
      </c>
      <c r="O529" s="1"/>
      <c r="P529" s="7">
        <v>11392546457.301867</v>
      </c>
      <c r="Q529" s="1">
        <v>8547349572.7873535</v>
      </c>
      <c r="R529" s="7">
        <v>295120765050</v>
      </c>
      <c r="S529" s="7">
        <v>1390880847771.2134</v>
      </c>
      <c r="T529" s="7">
        <v>2210.6</v>
      </c>
      <c r="U529" s="7">
        <v>823930408444</v>
      </c>
      <c r="V529" s="7">
        <v>8.5186104466989772</v>
      </c>
      <c r="W529">
        <v>1293041037266</v>
      </c>
      <c r="X529">
        <v>270.51283928899477</v>
      </c>
      <c r="Y529" s="7">
        <v>0</v>
      </c>
      <c r="Z529" s="7">
        <v>0</v>
      </c>
      <c r="AA529" s="7">
        <v>0</v>
      </c>
      <c r="AB529" s="7">
        <v>0</v>
      </c>
      <c r="AC529" s="7">
        <v>0</v>
      </c>
      <c r="AD529" s="7">
        <v>0</v>
      </c>
      <c r="AE529" s="7">
        <v>0</v>
      </c>
      <c r="AF529" s="7">
        <v>0</v>
      </c>
      <c r="AG529" s="7">
        <v>0</v>
      </c>
      <c r="AH529" s="7">
        <v>0</v>
      </c>
      <c r="AI529" s="7">
        <v>0</v>
      </c>
      <c r="AJ529" s="7">
        <v>0</v>
      </c>
      <c r="AK529" s="7">
        <v>0</v>
      </c>
      <c r="AL529" s="7">
        <v>0</v>
      </c>
      <c r="AM529" s="7">
        <f t="array" ref="AM529">IF(AL529="NA","NA",IF(SUM(ABS(Y529:AL529))&gt;0,1,0))</f>
        <v>0</v>
      </c>
      <c r="AN529" s="7">
        <f t="shared" si="47"/>
        <v>0</v>
      </c>
      <c r="AO529" s="7">
        <f t="shared" si="48"/>
        <v>0</v>
      </c>
      <c r="AP529" s="7">
        <f t="shared" si="49"/>
        <v>0</v>
      </c>
      <c r="AQ529" s="7">
        <f t="shared" si="50"/>
        <v>0</v>
      </c>
      <c r="AR529" s="7">
        <f t="shared" si="51"/>
        <v>0</v>
      </c>
    </row>
    <row r="530" spans="1:44" x14ac:dyDescent="0.25">
      <c r="A530" s="3" t="s">
        <v>35</v>
      </c>
      <c r="B530" s="1">
        <v>2003</v>
      </c>
      <c r="C530" s="7">
        <v>100.601</v>
      </c>
      <c r="D530" s="7">
        <v>100.04</v>
      </c>
      <c r="E530" s="7">
        <v>1561162000000</v>
      </c>
      <c r="F530">
        <v>1335618705711.9336</v>
      </c>
      <c r="G530" s="7">
        <v>1342718468259.9998</v>
      </c>
      <c r="H530" s="7">
        <v>1399813126099.0002</v>
      </c>
      <c r="I530" s="1"/>
      <c r="J530" s="7">
        <v>2.3334666666666664</v>
      </c>
      <c r="K530" s="7">
        <v>4.2958333333333334</v>
      </c>
      <c r="L530" s="7">
        <v>907.6746826171875</v>
      </c>
      <c r="M530" s="7">
        <v>316.03665161132812</v>
      </c>
      <c r="N530" s="7">
        <v>57478000</v>
      </c>
      <c r="O530" s="1"/>
      <c r="P530" s="7">
        <v>8312991641.4026833</v>
      </c>
      <c r="Q530" s="1">
        <v>-666418498.09838867</v>
      </c>
      <c r="R530" s="7">
        <v>292079903798</v>
      </c>
      <c r="S530" s="7">
        <v>1400479544597.0986</v>
      </c>
      <c r="T530" s="7">
        <v>2159</v>
      </c>
      <c r="U530" s="7">
        <v>831229586579</v>
      </c>
      <c r="V530" s="7">
        <v>8.4458444392689689</v>
      </c>
      <c r="W530">
        <v>1332511333234</v>
      </c>
      <c r="X530">
        <v>256.21734277853852</v>
      </c>
      <c r="Y530" s="7">
        <v>0</v>
      </c>
      <c r="Z530" s="7">
        <v>0</v>
      </c>
      <c r="AA530" s="7">
        <v>0</v>
      </c>
      <c r="AB530" s="7">
        <v>0</v>
      </c>
      <c r="AC530" s="7">
        <v>0</v>
      </c>
      <c r="AD530" s="7">
        <v>0</v>
      </c>
      <c r="AE530" s="7">
        <v>0</v>
      </c>
      <c r="AF530" s="7">
        <v>0</v>
      </c>
      <c r="AG530" s="7">
        <v>0</v>
      </c>
      <c r="AH530" s="7">
        <v>0</v>
      </c>
      <c r="AI530" s="7">
        <v>0</v>
      </c>
      <c r="AJ530" s="7">
        <v>0</v>
      </c>
      <c r="AK530" s="7">
        <v>0</v>
      </c>
      <c r="AL530" s="7">
        <v>0</v>
      </c>
      <c r="AM530" s="7">
        <f t="array" ref="AM530">IF(AL530="NA","NA",IF(SUM(ABS(Y530:AL530))&gt;0,1,0))</f>
        <v>0</v>
      </c>
      <c r="AN530" s="7">
        <f t="shared" si="47"/>
        <v>0</v>
      </c>
      <c r="AO530" s="7">
        <f t="shared" si="48"/>
        <v>0</v>
      </c>
      <c r="AP530" s="7">
        <f t="shared" si="49"/>
        <v>0</v>
      </c>
      <c r="AQ530" s="7">
        <f t="shared" si="50"/>
        <v>0</v>
      </c>
      <c r="AR530" s="7">
        <f t="shared" si="51"/>
        <v>0</v>
      </c>
    </row>
    <row r="531" spans="1:44" x14ac:dyDescent="0.25">
      <c r="A531" s="3" t="s">
        <v>35</v>
      </c>
      <c r="B531" s="1">
        <v>2004</v>
      </c>
      <c r="C531" s="7">
        <v>99.903000000000006</v>
      </c>
      <c r="D531" s="7">
        <v>100.254</v>
      </c>
      <c r="E531" s="7">
        <v>1630532000000</v>
      </c>
      <c r="F531">
        <v>1383175735848.0801</v>
      </c>
      <c r="G531" s="7">
        <v>1396257445816.9998</v>
      </c>
      <c r="H531" s="7">
        <v>1421611435329</v>
      </c>
      <c r="I531" s="1"/>
      <c r="J531" s="7">
        <v>2.1063333333333336</v>
      </c>
      <c r="K531" s="7">
        <v>4.2586750000000002</v>
      </c>
      <c r="L531" s="7">
        <v>918.72198486328125</v>
      </c>
      <c r="M531" s="7">
        <v>321.86099243164063</v>
      </c>
      <c r="N531" s="7">
        <v>57553000</v>
      </c>
      <c r="O531" s="1"/>
      <c r="P531" s="7">
        <v>12104718097.504456</v>
      </c>
      <c r="Q531" s="1">
        <v>4163819619.2922363</v>
      </c>
      <c r="R531" s="7">
        <v>295622689488</v>
      </c>
      <c r="S531" s="7">
        <v>1417447615709.7078</v>
      </c>
      <c r="T531" s="7">
        <v>2184.3000000000002</v>
      </c>
      <c r="U531" s="7">
        <v>837766170778</v>
      </c>
      <c r="V531" s="7">
        <v>7.9871752604297068</v>
      </c>
      <c r="W531">
        <v>1392852975885</v>
      </c>
      <c r="X531">
        <v>262.25459081666389</v>
      </c>
      <c r="Y531" s="7">
        <v>1</v>
      </c>
      <c r="Z531" s="7">
        <v>0</v>
      </c>
      <c r="AA531" s="7">
        <v>0</v>
      </c>
      <c r="AB531" s="7">
        <v>0</v>
      </c>
      <c r="AC531" s="7">
        <v>0</v>
      </c>
      <c r="AD531" s="7">
        <v>0</v>
      </c>
      <c r="AE531" s="7">
        <v>0</v>
      </c>
      <c r="AF531" s="7">
        <v>0.9</v>
      </c>
      <c r="AG531" s="7">
        <v>0</v>
      </c>
      <c r="AH531" s="7">
        <v>0</v>
      </c>
      <c r="AI531" s="7">
        <v>0</v>
      </c>
      <c r="AJ531" s="7">
        <v>0</v>
      </c>
      <c r="AK531" s="7">
        <v>0</v>
      </c>
      <c r="AL531" s="7">
        <v>0</v>
      </c>
      <c r="AM531" s="7">
        <f t="array" ref="AM531">IF(AL531="NA","NA",IF(SUM(ABS(Y531:AL531))&gt;0,1,0))</f>
        <v>1</v>
      </c>
      <c r="AN531" s="7">
        <f t="shared" si="47"/>
        <v>1</v>
      </c>
      <c r="AO531" s="7">
        <f t="shared" si="48"/>
        <v>0</v>
      </c>
      <c r="AP531" s="7">
        <f t="shared" si="49"/>
        <v>1.9</v>
      </c>
      <c r="AQ531" s="7">
        <f t="shared" si="50"/>
        <v>1</v>
      </c>
      <c r="AR531" s="7">
        <f t="shared" si="51"/>
        <v>0.9</v>
      </c>
    </row>
    <row r="532" spans="1:44" x14ac:dyDescent="0.25">
      <c r="A532" s="3" t="s">
        <v>35</v>
      </c>
      <c r="B532" s="1">
        <v>2005</v>
      </c>
      <c r="C532" s="7">
        <v>99.902000000000001</v>
      </c>
      <c r="D532" s="7">
        <v>99.968000000000004</v>
      </c>
      <c r="E532" s="7">
        <v>1715610000000</v>
      </c>
      <c r="F532">
        <v>1422044209896.7031</v>
      </c>
      <c r="G532" s="7">
        <v>1437084363297.9998</v>
      </c>
      <c r="H532" s="7">
        <v>1437084363298</v>
      </c>
      <c r="I532" s="1"/>
      <c r="J532" s="7">
        <v>2.1846833333333331</v>
      </c>
      <c r="K532" s="7">
        <v>3.5554216666666667</v>
      </c>
      <c r="L532" s="7">
        <v>931.5384521484375</v>
      </c>
      <c r="M532" s="7">
        <v>331.09890747070312</v>
      </c>
      <c r="N532" s="7">
        <v>58134730</v>
      </c>
      <c r="O532" s="1"/>
      <c r="P532" s="7">
        <v>-904524808.06574035</v>
      </c>
      <c r="Q532" s="1">
        <v>-1334896857.9990234</v>
      </c>
      <c r="R532" s="7">
        <v>301340796663</v>
      </c>
      <c r="S532" s="7">
        <v>1438419260155.999</v>
      </c>
      <c r="T532" s="7">
        <v>2169.2000000000003</v>
      </c>
      <c r="U532" s="7">
        <v>847651463490</v>
      </c>
      <c r="V532" s="7">
        <v>7.7031401873426706</v>
      </c>
      <c r="W532">
        <v>1436795264263</v>
      </c>
      <c r="X532">
        <v>266.75150000000002</v>
      </c>
      <c r="Y532" s="7">
        <v>0.4</v>
      </c>
      <c r="Z532" s="7">
        <v>0</v>
      </c>
      <c r="AA532" s="7">
        <v>0</v>
      </c>
      <c r="AB532" s="7">
        <v>0</v>
      </c>
      <c r="AC532" s="7">
        <v>0</v>
      </c>
      <c r="AD532" s="7">
        <v>0</v>
      </c>
      <c r="AE532" s="7">
        <v>0</v>
      </c>
      <c r="AF532" s="7">
        <v>0.6</v>
      </c>
      <c r="AG532" s="7">
        <v>0</v>
      </c>
      <c r="AH532" s="7">
        <v>0</v>
      </c>
      <c r="AI532" s="7">
        <v>0</v>
      </c>
      <c r="AJ532" s="7">
        <v>0</v>
      </c>
      <c r="AK532" s="7">
        <v>0</v>
      </c>
      <c r="AL532" s="7">
        <v>0</v>
      </c>
      <c r="AM532" s="7">
        <f t="array" ref="AM532">IF(AL532="NA","NA",IF(SUM(ABS(Y532:AL532))&gt;0,1,0))</f>
        <v>1</v>
      </c>
      <c r="AN532" s="7">
        <f t="shared" si="47"/>
        <v>0</v>
      </c>
      <c r="AO532" s="7">
        <f t="shared" si="48"/>
        <v>1</v>
      </c>
      <c r="AP532" s="7">
        <f t="shared" si="49"/>
        <v>1</v>
      </c>
      <c r="AQ532" s="7">
        <f t="shared" si="50"/>
        <v>0.4</v>
      </c>
      <c r="AR532" s="7">
        <f t="shared" si="51"/>
        <v>0.6</v>
      </c>
    </row>
    <row r="533" spans="1:44" x14ac:dyDescent="0.25">
      <c r="A533" s="3" t="s">
        <v>35</v>
      </c>
      <c r="B533" s="1">
        <v>2006</v>
      </c>
      <c r="C533" s="7">
        <v>100.334</v>
      </c>
      <c r="D533" s="7">
        <v>101.14700000000001</v>
      </c>
      <c r="E533" s="7">
        <v>1811568999999.9995</v>
      </c>
      <c r="F533">
        <v>1458738846065.9307</v>
      </c>
      <c r="G533" s="7">
        <v>1494766370052.9998</v>
      </c>
      <c r="H533" s="7">
        <v>1469696433646.9995</v>
      </c>
      <c r="I533" s="1"/>
      <c r="J533" s="7">
        <v>3.0792250000000001</v>
      </c>
      <c r="K533" s="7">
        <v>4.0461416666666663</v>
      </c>
      <c r="L533" s="7">
        <v>948.65447998046875</v>
      </c>
      <c r="M533" s="7">
        <v>345.10226440429687</v>
      </c>
      <c r="N533" s="7">
        <v>58435000</v>
      </c>
      <c r="O533" s="1"/>
      <c r="P533" s="7">
        <v>-15148027397.00108</v>
      </c>
      <c r="Q533" s="1">
        <v>7259995317.9807129</v>
      </c>
      <c r="R533" s="7">
        <v>312428550938</v>
      </c>
      <c r="S533" s="7">
        <v>1462436438329.0188</v>
      </c>
      <c r="T533" s="7">
        <v>2228.7000000000003</v>
      </c>
      <c r="U533" s="7">
        <v>859158879868</v>
      </c>
      <c r="V533" s="7">
        <v>6.7867942652974707</v>
      </c>
      <c r="W533">
        <v>1497538404398</v>
      </c>
      <c r="X533">
        <v>276.67900179742071</v>
      </c>
      <c r="Y533" s="7">
        <v>0.5</v>
      </c>
      <c r="Z533" s="7">
        <v>0</v>
      </c>
      <c r="AA533" s="7">
        <v>0</v>
      </c>
      <c r="AB533" s="7">
        <v>0</v>
      </c>
      <c r="AC533" s="7">
        <v>0</v>
      </c>
      <c r="AD533" s="7">
        <v>0</v>
      </c>
      <c r="AE533" s="7">
        <v>0</v>
      </c>
      <c r="AF533" s="7">
        <v>0.89000000000000012</v>
      </c>
      <c r="AG533" s="7">
        <v>0</v>
      </c>
      <c r="AH533" s="7">
        <v>0</v>
      </c>
      <c r="AI533" s="7">
        <v>0</v>
      </c>
      <c r="AJ533" s="7">
        <v>0</v>
      </c>
      <c r="AK533" s="7">
        <v>0</v>
      </c>
      <c r="AL533" s="7">
        <v>0</v>
      </c>
      <c r="AM533" s="7">
        <f t="array" ref="AM533">IF(AL533="NA","NA",IF(SUM(ABS(Y533:AL533))&gt;0,1,0))</f>
        <v>1</v>
      </c>
      <c r="AN533" s="7">
        <f t="shared" si="47"/>
        <v>0</v>
      </c>
      <c r="AO533" s="7">
        <f t="shared" si="48"/>
        <v>1</v>
      </c>
      <c r="AP533" s="7">
        <f t="shared" si="49"/>
        <v>1.3900000000000001</v>
      </c>
      <c r="AQ533" s="7">
        <f t="shared" si="50"/>
        <v>0.5</v>
      </c>
      <c r="AR533" s="7">
        <f t="shared" si="51"/>
        <v>0.89000000000000012</v>
      </c>
    </row>
    <row r="534" spans="1:44" x14ac:dyDescent="0.25">
      <c r="A534" s="3" t="s">
        <v>35</v>
      </c>
      <c r="B534" s="1">
        <v>2007</v>
      </c>
      <c r="C534" s="7">
        <v>99.861000000000004</v>
      </c>
      <c r="D534" s="7">
        <v>101.08200000000001</v>
      </c>
      <c r="E534" s="7">
        <v>1810934000000.0005</v>
      </c>
      <c r="F534">
        <v>1504573189762.8691</v>
      </c>
      <c r="G534" s="7">
        <v>1553908722949.9998</v>
      </c>
      <c r="H534" s="7">
        <v>1492412354979.9993</v>
      </c>
      <c r="I534" s="1"/>
      <c r="J534" s="7">
        <v>4.2776083333333332</v>
      </c>
      <c r="K534" s="7">
        <v>4.487258333333334</v>
      </c>
      <c r="L534" s="7">
        <v>963.10784912109375</v>
      </c>
      <c r="M534" s="7">
        <v>352.4312744140625</v>
      </c>
      <c r="N534" s="7">
        <v>58880000</v>
      </c>
      <c r="O534" s="1"/>
      <c r="P534" s="7">
        <v>-5311302848.1374931</v>
      </c>
      <c r="Q534" s="1">
        <v>13442279274.598389</v>
      </c>
      <c r="R534" s="7">
        <v>316427084238</v>
      </c>
      <c r="S534" s="7">
        <v>1478970075705.4009</v>
      </c>
      <c r="T534" s="7">
        <v>2304.9</v>
      </c>
      <c r="U534" s="7">
        <v>868865733271</v>
      </c>
      <c r="V534" s="7">
        <v>6.1077296182505849</v>
      </c>
      <c r="W534">
        <v>1553332203604</v>
      </c>
      <c r="X534">
        <v>282.26866845381198</v>
      </c>
      <c r="Y534" s="7">
        <v>1.3200000000000003</v>
      </c>
      <c r="Z534" s="7">
        <v>0</v>
      </c>
      <c r="AA534" s="7">
        <v>0</v>
      </c>
      <c r="AB534" s="7">
        <v>0</v>
      </c>
      <c r="AC534" s="7">
        <v>0</v>
      </c>
      <c r="AD534" s="7">
        <v>0</v>
      </c>
      <c r="AE534" s="7">
        <v>0</v>
      </c>
      <c r="AF534" s="7">
        <v>-0.29000000000000004</v>
      </c>
      <c r="AG534" s="7">
        <v>0</v>
      </c>
      <c r="AH534" s="7">
        <v>0</v>
      </c>
      <c r="AI534" s="7">
        <v>0</v>
      </c>
      <c r="AJ534" s="7">
        <v>0</v>
      </c>
      <c r="AK534" s="7">
        <v>0</v>
      </c>
      <c r="AL534" s="7">
        <v>0</v>
      </c>
      <c r="AM534" s="7">
        <f t="array" ref="AM534">IF(AL534="NA","NA",IF(SUM(ABS(Y534:AL534))&gt;0,1,0))</f>
        <v>1</v>
      </c>
      <c r="AN534" s="7">
        <f t="shared" si="47"/>
        <v>1</v>
      </c>
      <c r="AO534" s="7">
        <f t="shared" si="48"/>
        <v>0</v>
      </c>
      <c r="AP534" s="7">
        <f t="shared" si="49"/>
        <v>1.0300000000000002</v>
      </c>
      <c r="AQ534" s="7">
        <f t="shared" si="50"/>
        <v>1.3200000000000003</v>
      </c>
      <c r="AR534" s="7">
        <f t="shared" si="51"/>
        <v>-0.29000000000000004</v>
      </c>
    </row>
    <row r="535" spans="1:44" x14ac:dyDescent="0.25">
      <c r="A535" s="3" t="s">
        <v>35</v>
      </c>
      <c r="B535" s="1">
        <v>2008</v>
      </c>
      <c r="C535" s="7">
        <v>99.042000000000002</v>
      </c>
      <c r="D535" s="7">
        <v>99.504999999999995</v>
      </c>
      <c r="E535" s="7">
        <v>1873179000000</v>
      </c>
      <c r="F535">
        <v>1550908554322.7151</v>
      </c>
      <c r="G535" s="7">
        <v>1574778218789.9998</v>
      </c>
      <c r="H535" s="7">
        <v>1475080843550.9995</v>
      </c>
      <c r="I535" s="1"/>
      <c r="J535" s="7">
        <v>4.6342333333333334</v>
      </c>
      <c r="K535" s="7">
        <v>4.6810666666666672</v>
      </c>
      <c r="L535" s="7">
        <v>953.94061279296875</v>
      </c>
      <c r="M535" s="7">
        <v>337.973388671875</v>
      </c>
      <c r="N535" s="7">
        <v>59336000</v>
      </c>
      <c r="O535" s="1"/>
      <c r="P535" s="7">
        <v>-19125470232.548721</v>
      </c>
      <c r="Q535" s="1">
        <v>13540904843.17749</v>
      </c>
      <c r="R535" s="7">
        <v>304366914958</v>
      </c>
      <c r="S535" s="7">
        <v>1461539938707.822</v>
      </c>
      <c r="T535" s="7">
        <v>2372.7000000000003</v>
      </c>
      <c r="U535" s="7">
        <v>861917549967</v>
      </c>
      <c r="V535" s="7">
        <v>6.7823127986968128</v>
      </c>
      <c r="W535">
        <v>1557959273521</v>
      </c>
      <c r="X535">
        <v>272.19136062383262</v>
      </c>
      <c r="Y535" s="12">
        <v>0</v>
      </c>
      <c r="Z535" s="12">
        <v>0</v>
      </c>
      <c r="AA535" s="12">
        <v>0</v>
      </c>
      <c r="AB535" s="12">
        <v>0</v>
      </c>
      <c r="AC535" s="12">
        <v>0</v>
      </c>
      <c r="AD535" s="12">
        <v>0</v>
      </c>
      <c r="AE535" s="12">
        <v>0</v>
      </c>
      <c r="AF535" s="12">
        <v>0</v>
      </c>
      <c r="AG535" s="12">
        <v>0</v>
      </c>
      <c r="AH535" s="12">
        <v>0</v>
      </c>
      <c r="AI535" s="12">
        <v>0</v>
      </c>
      <c r="AJ535" s="12">
        <v>0</v>
      </c>
      <c r="AK535" s="12">
        <v>0</v>
      </c>
      <c r="AL535" s="12">
        <v>0</v>
      </c>
      <c r="AM535" s="7">
        <f t="array" ref="AM535">IF(AL535="NA","NA",IF(SUM(ABS(Y535:AL535))&gt;0,1,0))</f>
        <v>0</v>
      </c>
      <c r="AN535" s="7">
        <f t="shared" si="47"/>
        <v>0</v>
      </c>
      <c r="AO535" s="7">
        <f t="shared" si="48"/>
        <v>0</v>
      </c>
      <c r="AP535" s="7">
        <f t="shared" si="49"/>
        <v>0</v>
      </c>
      <c r="AQ535" s="7">
        <f t="shared" si="50"/>
        <v>0</v>
      </c>
      <c r="AR535" s="7">
        <f t="shared" si="51"/>
        <v>0</v>
      </c>
    </row>
    <row r="536" spans="1:44" x14ac:dyDescent="0.25">
      <c r="A536" s="3" t="s">
        <v>35</v>
      </c>
      <c r="B536" s="1">
        <v>2009</v>
      </c>
      <c r="C536" s="7">
        <v>99.457999999999998</v>
      </c>
      <c r="D536" s="7">
        <v>97.421000000000006</v>
      </c>
      <c r="E536" s="7">
        <v>2010335000000</v>
      </c>
      <c r="F536">
        <v>1586220065365.8667</v>
      </c>
      <c r="G536" s="7">
        <v>1518791659864.9998</v>
      </c>
      <c r="H536" s="7">
        <v>1393511291478.9995</v>
      </c>
      <c r="I536" s="1"/>
      <c r="J536" s="7">
        <v>1.2283583333333334</v>
      </c>
      <c r="K536" s="7">
        <v>4.3111833333333331</v>
      </c>
      <c r="L536" s="7">
        <v>930.659912109375</v>
      </c>
      <c r="M536" s="7">
        <v>298.57867431640625</v>
      </c>
      <c r="N536" s="7">
        <v>59752301</v>
      </c>
      <c r="O536" s="1"/>
      <c r="P536" s="7">
        <v>-11164785671.647434</v>
      </c>
      <c r="Q536" s="1">
        <v>-20801517509.703125</v>
      </c>
      <c r="R536" s="7">
        <v>268589738125</v>
      </c>
      <c r="S536" s="7">
        <v>1414312808988.7026</v>
      </c>
      <c r="T536" s="7" t="s">
        <v>24</v>
      </c>
      <c r="U536" s="7">
        <v>848555931730</v>
      </c>
      <c r="V536" s="7">
        <v>7.7895377583511438</v>
      </c>
      <c r="W536">
        <v>1512683616035</v>
      </c>
      <c r="X536">
        <v>233.92716883056343</v>
      </c>
      <c r="Y536" s="12">
        <v>0</v>
      </c>
      <c r="Z536" s="12">
        <v>0</v>
      </c>
      <c r="AA536" s="12">
        <v>0</v>
      </c>
      <c r="AB536" s="12">
        <v>0</v>
      </c>
      <c r="AC536" s="12">
        <v>0</v>
      </c>
      <c r="AD536" s="12">
        <v>0</v>
      </c>
      <c r="AE536" s="12">
        <v>0</v>
      </c>
      <c r="AF536" s="12">
        <v>0</v>
      </c>
      <c r="AG536" s="12">
        <v>0</v>
      </c>
      <c r="AH536" s="12">
        <v>0</v>
      </c>
      <c r="AI536" s="12">
        <v>0</v>
      </c>
      <c r="AJ536" s="12">
        <v>0</v>
      </c>
      <c r="AK536" s="12">
        <v>0</v>
      </c>
      <c r="AL536" s="12">
        <v>0</v>
      </c>
      <c r="AM536" s="7">
        <f t="array" ref="AM536">IF(AL536="NA","NA",IF(SUM(ABS(Y536:AL536))&gt;0,1,0))</f>
        <v>0</v>
      </c>
      <c r="AN536" s="7">
        <f t="shared" si="47"/>
        <v>0</v>
      </c>
      <c r="AO536" s="7">
        <f t="shared" si="48"/>
        <v>0</v>
      </c>
      <c r="AP536" s="7">
        <f t="shared" si="49"/>
        <v>0</v>
      </c>
      <c r="AQ536" s="7">
        <f t="shared" si="50"/>
        <v>0</v>
      </c>
      <c r="AR536" s="7">
        <f t="shared" si="51"/>
        <v>0</v>
      </c>
    </row>
    <row r="537" spans="1:44" x14ac:dyDescent="0.25">
      <c r="A537" s="3" t="s">
        <v>35</v>
      </c>
      <c r="B537" s="1">
        <v>2010</v>
      </c>
      <c r="C537" s="7">
        <v>99.370999999999995</v>
      </c>
      <c r="D537" s="7">
        <v>99.826000000000008</v>
      </c>
      <c r="E537" s="7">
        <v>2032645000000</v>
      </c>
      <c r="F537">
        <v>1595313731052.7344</v>
      </c>
      <c r="G537" s="7">
        <v>1550351913829.9998</v>
      </c>
      <c r="H537" s="7">
        <v>1416961543750.9995</v>
      </c>
      <c r="I537" s="1"/>
      <c r="J537" s="7">
        <v>0.81095833333333334</v>
      </c>
      <c r="K537" s="7">
        <v>4.035708333333333</v>
      </c>
      <c r="L537" s="7">
        <v>944.0999755859375</v>
      </c>
      <c r="M537" s="7">
        <v>300.29998779296875</v>
      </c>
      <c r="N537" s="7">
        <v>60051438</v>
      </c>
      <c r="O537" s="1"/>
      <c r="P537" s="7">
        <v>-39818202618.088348</v>
      </c>
      <c r="Q537" s="1">
        <v>-10424510922.44873</v>
      </c>
      <c r="R537" s="7">
        <v>270040867749</v>
      </c>
      <c r="S537" s="7">
        <v>1427386054673.4482</v>
      </c>
      <c r="T537" s="7" t="s">
        <v>24</v>
      </c>
      <c r="U537" s="7">
        <v>861365605405</v>
      </c>
      <c r="V537" s="7">
        <v>8.4138752907474181</v>
      </c>
      <c r="W537">
        <v>1544564508176</v>
      </c>
      <c r="X537">
        <v>241.47900829676493</v>
      </c>
      <c r="Y537" s="7">
        <v>0.42</v>
      </c>
      <c r="Z537" s="7">
        <v>0</v>
      </c>
      <c r="AA537" s="7">
        <v>-0.26</v>
      </c>
      <c r="AB537" s="7">
        <v>0</v>
      </c>
      <c r="AC537" s="12">
        <v>0</v>
      </c>
      <c r="AD537" s="12">
        <v>0</v>
      </c>
      <c r="AE537" s="12">
        <v>0</v>
      </c>
      <c r="AF537" s="7">
        <v>0</v>
      </c>
      <c r="AG537" s="7">
        <v>0</v>
      </c>
      <c r="AH537" s="7">
        <v>0</v>
      </c>
      <c r="AI537" s="7">
        <v>0</v>
      </c>
      <c r="AJ537" s="12">
        <v>0</v>
      </c>
      <c r="AK537" s="12">
        <v>0</v>
      </c>
      <c r="AL537" s="12">
        <v>0</v>
      </c>
      <c r="AM537" s="7">
        <f t="array" ref="AM537">IF(AL537="NA","NA",IF(SUM(ABS(Y537:AL537))&gt;0,1,0))</f>
        <v>1</v>
      </c>
      <c r="AN537" s="7">
        <f t="shared" si="47"/>
        <v>1</v>
      </c>
      <c r="AO537" s="7">
        <f t="shared" si="48"/>
        <v>0</v>
      </c>
      <c r="AP537" s="7">
        <f t="shared" si="49"/>
        <v>0.42</v>
      </c>
      <c r="AQ537" s="7">
        <f t="shared" si="50"/>
        <v>0.42</v>
      </c>
      <c r="AR537" s="7">
        <f t="shared" si="51"/>
        <v>0</v>
      </c>
    </row>
    <row r="538" spans="1:44" x14ac:dyDescent="0.25">
      <c r="A538" s="3" t="s">
        <v>35</v>
      </c>
      <c r="B538" s="1">
        <v>2011</v>
      </c>
      <c r="C538" s="7">
        <v>98.418000000000006</v>
      </c>
      <c r="D538" s="7">
        <v>100.01</v>
      </c>
      <c r="E538" s="7">
        <v>1960367000000</v>
      </c>
      <c r="F538">
        <v>1619484660185.0898</v>
      </c>
      <c r="G538" s="7">
        <v>1580853663084.9998</v>
      </c>
      <c r="H538" s="7">
        <v>1425534999999.9998</v>
      </c>
      <c r="I538" s="1"/>
      <c r="J538" s="7">
        <v>1.3906000000000001</v>
      </c>
      <c r="K538" s="7">
        <v>5.4227583333333333</v>
      </c>
      <c r="L538" s="7">
        <v>941.63421630859375</v>
      </c>
      <c r="M538" s="7">
        <v>298.05447387695312</v>
      </c>
      <c r="N538" s="7">
        <v>60328235</v>
      </c>
      <c r="O538" s="1"/>
      <c r="P538" s="7">
        <v>-30771364512.033115</v>
      </c>
      <c r="Q538" s="1">
        <v>8390927854.8278809</v>
      </c>
      <c r="R538" s="7">
        <v>265775896065</v>
      </c>
      <c r="S538" s="7">
        <v>1417142950512.2278</v>
      </c>
      <c r="T538" s="7" t="s">
        <v>24</v>
      </c>
      <c r="U538" s="7">
        <v>858983352731</v>
      </c>
      <c r="V538" s="7">
        <v>8.4328881990800451</v>
      </c>
      <c r="W538">
        <v>1571008839294</v>
      </c>
      <c r="X538">
        <v>236.57427655966478</v>
      </c>
      <c r="Y538" s="7">
        <v>0.7</v>
      </c>
      <c r="Z538" s="7">
        <v>-0.26</v>
      </c>
      <c r="AA538" s="7">
        <v>1.3</v>
      </c>
      <c r="AB538" s="7">
        <v>0.9</v>
      </c>
      <c r="AC538" s="12">
        <v>0.2</v>
      </c>
      <c r="AD538" s="12">
        <v>0</v>
      </c>
      <c r="AE538" s="12">
        <v>0</v>
      </c>
      <c r="AF538" s="7">
        <v>1.03</v>
      </c>
      <c r="AG538" s="7">
        <v>0</v>
      </c>
      <c r="AH538" s="7">
        <v>0.6</v>
      </c>
      <c r="AI538" s="7">
        <v>0.7</v>
      </c>
      <c r="AJ538" s="12">
        <v>0.1</v>
      </c>
      <c r="AK538" s="12">
        <v>0</v>
      </c>
      <c r="AL538" s="12">
        <v>0</v>
      </c>
      <c r="AM538" s="7">
        <f t="array" ref="AM538">IF(AL538="NA","NA",IF(SUM(ABS(Y538:AL538))&gt;0,1,0))</f>
        <v>1</v>
      </c>
      <c r="AN538" s="7">
        <f t="shared" si="47"/>
        <v>1</v>
      </c>
      <c r="AO538" s="7">
        <f t="shared" si="48"/>
        <v>0</v>
      </c>
      <c r="AP538" s="7">
        <f t="shared" si="49"/>
        <v>1.47</v>
      </c>
      <c r="AQ538" s="7">
        <f t="shared" si="50"/>
        <v>0.43999999999999995</v>
      </c>
      <c r="AR538" s="7">
        <f t="shared" si="51"/>
        <v>1.03</v>
      </c>
    </row>
    <row r="539" spans="1:44" x14ac:dyDescent="0.25">
      <c r="A539" s="3" t="s">
        <v>35</v>
      </c>
      <c r="B539" s="1">
        <v>2012</v>
      </c>
      <c r="C539" s="7">
        <v>96.977000000000004</v>
      </c>
      <c r="D539" s="7">
        <v>98.501000000000005</v>
      </c>
      <c r="E539" s="7">
        <v>2228046999999.9995</v>
      </c>
      <c r="F539">
        <v>1641991741207.2734</v>
      </c>
      <c r="G539" s="7">
        <v>1567071728720</v>
      </c>
      <c r="H539" s="7">
        <v>1389092999999.9998</v>
      </c>
      <c r="I539" s="1"/>
      <c r="J539" s="7">
        <v>0.57317499999999999</v>
      </c>
      <c r="K539" s="7">
        <v>5.4926750000000002</v>
      </c>
      <c r="L539" s="7">
        <v>900.56658935546875</v>
      </c>
      <c r="M539" s="7">
        <v>269.59396362304687</v>
      </c>
      <c r="N539" s="7">
        <v>60514846</v>
      </c>
      <c r="O539" s="1"/>
      <c r="P539" s="7">
        <v>22622627198.30114</v>
      </c>
      <c r="Q539" s="1">
        <v>38024220151.488037</v>
      </c>
      <c r="R539" s="7">
        <v>243394920231</v>
      </c>
      <c r="S539" s="7">
        <v>1351068950559.8213</v>
      </c>
      <c r="T539" s="7" t="s">
        <v>24</v>
      </c>
      <c r="U539" s="7">
        <v>823357684302</v>
      </c>
      <c r="V539" s="7">
        <v>10.681849556964393</v>
      </c>
      <c r="W539">
        <v>1556781287856</v>
      </c>
      <c r="X539">
        <v>217.59429178002128</v>
      </c>
      <c r="Y539" s="7">
        <v>1.2</v>
      </c>
      <c r="Z539" s="7">
        <v>1.3</v>
      </c>
      <c r="AA539" s="7">
        <v>0.8</v>
      </c>
      <c r="AB539" s="7">
        <v>0.1</v>
      </c>
      <c r="AC539" s="12">
        <v>0</v>
      </c>
      <c r="AD539" s="12">
        <v>0</v>
      </c>
      <c r="AE539" s="12">
        <v>0</v>
      </c>
      <c r="AF539" s="7">
        <v>0.3</v>
      </c>
      <c r="AG539" s="7">
        <v>0.6</v>
      </c>
      <c r="AH539" s="7">
        <v>1.1000000000000001</v>
      </c>
      <c r="AI539" s="7">
        <v>0.5</v>
      </c>
      <c r="AJ539" s="12">
        <v>0</v>
      </c>
      <c r="AK539" s="12">
        <v>0</v>
      </c>
      <c r="AL539" s="12">
        <v>0</v>
      </c>
      <c r="AM539" s="7">
        <f t="array" ref="AM539">IF(AL539="NA","NA",IF(SUM(ABS(Y539:AL539))&gt;0,1,0))</f>
        <v>1</v>
      </c>
      <c r="AN539" s="7">
        <f t="shared" si="47"/>
        <v>1</v>
      </c>
      <c r="AO539" s="7">
        <f t="shared" si="48"/>
        <v>0</v>
      </c>
      <c r="AP539" s="7">
        <f t="shared" si="49"/>
        <v>3.4</v>
      </c>
      <c r="AQ539" s="7">
        <f t="shared" si="50"/>
        <v>2.5</v>
      </c>
      <c r="AR539" s="7">
        <f t="shared" si="51"/>
        <v>0.89999999999999991</v>
      </c>
    </row>
    <row r="540" spans="1:44" x14ac:dyDescent="0.25">
      <c r="A540" s="3" t="s">
        <v>35</v>
      </c>
      <c r="B540" s="1">
        <v>2013</v>
      </c>
      <c r="C540" s="7" t="s">
        <v>24</v>
      </c>
      <c r="D540" s="7" t="s">
        <v>24</v>
      </c>
      <c r="E540" s="7">
        <v>2272730153909.9297</v>
      </c>
      <c r="F540">
        <v>1658318919772.9077</v>
      </c>
      <c r="G540" s="7">
        <v>1560994790794.7214</v>
      </c>
      <c r="H540" s="7">
        <v>1362463500028.4341</v>
      </c>
      <c r="J540" s="7">
        <v>0.18377121212121211</v>
      </c>
      <c r="K540" s="7">
        <v>4.3935013506529419</v>
      </c>
      <c r="L540" s="7" t="s">
        <v>24</v>
      </c>
      <c r="M540" s="7" t="s">
        <v>24</v>
      </c>
      <c r="N540" s="15">
        <f>FORECAST(B540,N536:N539,B536:B539)</f>
        <v>60802813</v>
      </c>
      <c r="P540" s="7">
        <v>49928343630.431992</v>
      </c>
      <c r="Q540" s="7" t="s">
        <v>24</v>
      </c>
      <c r="R540" s="7">
        <v>229903947180.24002</v>
      </c>
      <c r="S540" s="7">
        <v>1316441386865.1082</v>
      </c>
      <c r="T540" s="7" t="s">
        <v>24</v>
      </c>
      <c r="U540" s="7">
        <v>803079903398.73853</v>
      </c>
      <c r="V540" s="7" t="s">
        <v>24</v>
      </c>
      <c r="W540" s="7" t="s">
        <v>24</v>
      </c>
      <c r="X540">
        <v>202.75180192926987</v>
      </c>
      <c r="Y540" s="7">
        <v>0.3</v>
      </c>
      <c r="Z540" s="7">
        <v>0.8</v>
      </c>
      <c r="AA540" s="7">
        <v>0.1</v>
      </c>
      <c r="AB540" s="12">
        <v>0</v>
      </c>
      <c r="AC540" s="7">
        <v>0</v>
      </c>
      <c r="AD540" s="7">
        <v>0</v>
      </c>
      <c r="AE540" s="7">
        <v>0</v>
      </c>
      <c r="AF540" s="7">
        <v>0</v>
      </c>
      <c r="AG540" s="7">
        <v>1.1000000000000001</v>
      </c>
      <c r="AH540" s="7">
        <v>0.5</v>
      </c>
      <c r="AI540" s="12">
        <v>0</v>
      </c>
      <c r="AJ540" s="7">
        <v>0</v>
      </c>
      <c r="AK540" s="7">
        <v>0</v>
      </c>
      <c r="AL540" s="7">
        <v>0</v>
      </c>
      <c r="AM540" s="7">
        <f t="array" ref="AM540">IF(AL540="NA","NA",IF(SUM(ABS(Y540:AL540))&gt;0,1,0))</f>
        <v>1</v>
      </c>
      <c r="AN540" s="7">
        <f t="shared" si="47"/>
        <v>0</v>
      </c>
      <c r="AO540" s="7">
        <f t="shared" si="48"/>
        <v>1</v>
      </c>
      <c r="AP540" s="7">
        <f t="shared" si="49"/>
        <v>2.2000000000000002</v>
      </c>
      <c r="AQ540" s="7">
        <f t="shared" si="50"/>
        <v>1.1000000000000001</v>
      </c>
      <c r="AR540" s="7">
        <f t="shared" si="51"/>
        <v>1.1000000000000001</v>
      </c>
    </row>
    <row r="541" spans="1:44" x14ac:dyDescent="0.25">
      <c r="A541" s="3" t="s">
        <v>35</v>
      </c>
      <c r="B541" s="1">
        <v>2014</v>
      </c>
      <c r="C541" s="7" t="s">
        <v>24</v>
      </c>
      <c r="D541" s="7" t="s">
        <v>24</v>
      </c>
      <c r="E541" s="7">
        <v>2322408213612.3008</v>
      </c>
      <c r="F541" s="7" t="s">
        <v>24</v>
      </c>
      <c r="G541" s="7">
        <v>1585551229380.4219</v>
      </c>
      <c r="H541" s="7">
        <v>1370971296143.8569</v>
      </c>
      <c r="J541" s="7" t="s">
        <v>24</v>
      </c>
      <c r="K541" s="7" t="s">
        <v>24</v>
      </c>
      <c r="L541" s="7" t="s">
        <v>24</v>
      </c>
      <c r="M541" s="7" t="s">
        <v>24</v>
      </c>
      <c r="N541" s="7" t="s">
        <v>24</v>
      </c>
      <c r="P541" s="7">
        <v>58063087825.513741</v>
      </c>
      <c r="Q541" s="7" t="s">
        <v>24</v>
      </c>
      <c r="R541" s="7">
        <v>230636668678.62982</v>
      </c>
      <c r="S541" s="7">
        <v>1317904546175.7385</v>
      </c>
      <c r="T541" s="7" t="s">
        <v>24</v>
      </c>
      <c r="U541" s="7">
        <v>803132947742.04663</v>
      </c>
      <c r="V541" s="7" t="s">
        <v>24</v>
      </c>
      <c r="W541" s="7" t="s">
        <v>24</v>
      </c>
      <c r="X541" s="12" t="s">
        <v>24</v>
      </c>
      <c r="Y541" s="7">
        <v>0</v>
      </c>
      <c r="Z541" s="7">
        <v>0</v>
      </c>
      <c r="AA541" s="7">
        <v>0</v>
      </c>
      <c r="AB541" s="7">
        <v>0</v>
      </c>
      <c r="AC541" s="7">
        <v>0</v>
      </c>
      <c r="AD541" s="7">
        <v>0</v>
      </c>
      <c r="AE541" s="7">
        <v>0</v>
      </c>
      <c r="AF541" s="7">
        <v>0</v>
      </c>
      <c r="AG541" s="7">
        <v>0</v>
      </c>
      <c r="AH541" s="7">
        <v>0</v>
      </c>
      <c r="AI541" s="7">
        <v>0</v>
      </c>
      <c r="AJ541" s="7">
        <v>0</v>
      </c>
      <c r="AK541" s="7">
        <v>0</v>
      </c>
      <c r="AL541" s="7">
        <v>0</v>
      </c>
      <c r="AM541" s="7">
        <f t="array" ref="AM541">IF(AL541="NA","NA",IF(SUM(ABS(Y541:AL541))&gt;0,1,0))</f>
        <v>0</v>
      </c>
      <c r="AN541" s="7">
        <f t="shared" si="47"/>
        <v>0</v>
      </c>
      <c r="AO541" s="7">
        <f t="shared" si="48"/>
        <v>0</v>
      </c>
      <c r="AP541" s="7">
        <f t="shared" si="49"/>
        <v>0</v>
      </c>
      <c r="AQ541" s="7">
        <f t="shared" si="50"/>
        <v>0</v>
      </c>
      <c r="AR541" s="7">
        <f t="shared" si="51"/>
        <v>0</v>
      </c>
    </row>
    <row r="542" spans="1:44" x14ac:dyDescent="0.25">
      <c r="A542" s="3" t="s">
        <v>36</v>
      </c>
      <c r="B542" s="1">
        <v>1970</v>
      </c>
      <c r="C542" s="7" t="s">
        <v>24</v>
      </c>
      <c r="D542" s="7" t="s">
        <v>24</v>
      </c>
      <c r="E542" s="7">
        <v>8116728461617.4502</v>
      </c>
      <c r="F542" s="7" t="s">
        <v>24</v>
      </c>
      <c r="G542" s="7">
        <v>75265413942365.312</v>
      </c>
      <c r="H542" s="7">
        <v>174895212364855.06</v>
      </c>
      <c r="I542" s="1"/>
      <c r="J542" s="7">
        <v>8.3291666666666675</v>
      </c>
      <c r="K542" s="7">
        <v>7.0462499999994179</v>
      </c>
      <c r="L542" s="7">
        <v>117224.7734375</v>
      </c>
      <c r="M542" s="7">
        <v>79642.8125</v>
      </c>
      <c r="N542" s="7">
        <v>103720000</v>
      </c>
      <c r="O542" s="1"/>
      <c r="P542" s="7">
        <v>2543671827.7525024</v>
      </c>
      <c r="Q542" s="1">
        <v>-7830607774332.1875</v>
      </c>
      <c r="R542" s="7">
        <v>53445379326554.094</v>
      </c>
      <c r="S542" s="7">
        <v>182727510877541.31</v>
      </c>
      <c r="T542" s="7">
        <v>41216671</v>
      </c>
      <c r="U542" s="7">
        <v>102874310595361.81</v>
      </c>
      <c r="V542" s="7">
        <v>1.1575833023458835</v>
      </c>
      <c r="W542">
        <v>75163181408792.297</v>
      </c>
      <c r="X542">
        <v>41216671</v>
      </c>
      <c r="Y542" s="7" t="s">
        <v>24</v>
      </c>
      <c r="Z542" s="7" t="s">
        <v>24</v>
      </c>
      <c r="AA542" s="7" t="s">
        <v>24</v>
      </c>
      <c r="AB542" s="7" t="s">
        <v>24</v>
      </c>
      <c r="AC542" s="7" t="s">
        <v>24</v>
      </c>
      <c r="AD542" s="7" t="s">
        <v>24</v>
      </c>
      <c r="AE542" s="7" t="s">
        <v>24</v>
      </c>
      <c r="AF542" s="7" t="s">
        <v>24</v>
      </c>
      <c r="AG542" s="7" t="s">
        <v>24</v>
      </c>
      <c r="AH542" s="7" t="s">
        <v>24</v>
      </c>
      <c r="AI542" s="7" t="s">
        <v>24</v>
      </c>
      <c r="AJ542" s="7" t="s">
        <v>24</v>
      </c>
      <c r="AK542" s="7" t="s">
        <v>24</v>
      </c>
      <c r="AL542" s="7" t="s">
        <v>24</v>
      </c>
      <c r="AM542" s="7" t="s">
        <v>24</v>
      </c>
      <c r="AN542" s="7" t="s">
        <v>24</v>
      </c>
      <c r="AO542" s="7" t="s">
        <v>24</v>
      </c>
      <c r="AP542" s="7" t="str">
        <f t="shared" si="49"/>
        <v>NA</v>
      </c>
      <c r="AQ542" s="7" t="str">
        <f t="shared" si="50"/>
        <v>NA</v>
      </c>
      <c r="AR542" s="7" t="str">
        <f t="shared" si="51"/>
        <v>NA</v>
      </c>
    </row>
    <row r="543" spans="1:44" x14ac:dyDescent="0.25">
      <c r="A543" s="3" t="s">
        <v>36</v>
      </c>
      <c r="B543" s="1">
        <v>1971</v>
      </c>
      <c r="C543" s="7" t="s">
        <v>24</v>
      </c>
      <c r="D543" s="7" t="s">
        <v>24</v>
      </c>
      <c r="E543" s="7">
        <v>10003780984299.5</v>
      </c>
      <c r="F543" s="7" t="s">
        <v>24</v>
      </c>
      <c r="G543" s="7">
        <v>82814428750813.344</v>
      </c>
      <c r="H543" s="7">
        <v>182571544101168.94</v>
      </c>
      <c r="I543" s="1"/>
      <c r="J543" s="7">
        <v>6.5666666666666664</v>
      </c>
      <c r="K543" s="7">
        <v>7.0539166666664341</v>
      </c>
      <c r="L543" s="7">
        <v>124224.140625</v>
      </c>
      <c r="M543" s="7">
        <v>79417.2421875</v>
      </c>
      <c r="N543" s="7">
        <v>105014000</v>
      </c>
      <c r="O543" s="1"/>
      <c r="P543" s="7">
        <v>6248190256.621809</v>
      </c>
      <c r="Q543" s="1">
        <v>-10038588627560.937</v>
      </c>
      <c r="R543" s="7">
        <v>56394878853588.609</v>
      </c>
      <c r="S543" s="7">
        <v>192612137880484.25</v>
      </c>
      <c r="T543" s="7">
        <v>41207745</v>
      </c>
      <c r="U543" s="7">
        <v>108526601458376.95</v>
      </c>
      <c r="V543" s="7">
        <v>1.2355795494713853</v>
      </c>
      <c r="W543">
        <v>82766454248303.406</v>
      </c>
      <c r="X543">
        <v>41207745</v>
      </c>
      <c r="Y543" s="7" t="s">
        <v>24</v>
      </c>
      <c r="Z543" s="7" t="s">
        <v>24</v>
      </c>
      <c r="AA543" s="7" t="s">
        <v>24</v>
      </c>
      <c r="AB543" s="7" t="s">
        <v>24</v>
      </c>
      <c r="AC543" s="7" t="s">
        <v>24</v>
      </c>
      <c r="AD543" s="7" t="s">
        <v>24</v>
      </c>
      <c r="AE543" s="7" t="s">
        <v>24</v>
      </c>
      <c r="AF543" s="7" t="s">
        <v>24</v>
      </c>
      <c r="AG543" s="7" t="s">
        <v>24</v>
      </c>
      <c r="AH543" s="7" t="s">
        <v>24</v>
      </c>
      <c r="AI543" s="7" t="s">
        <v>24</v>
      </c>
      <c r="AJ543" s="7" t="s">
        <v>24</v>
      </c>
      <c r="AK543" s="7" t="s">
        <v>24</v>
      </c>
      <c r="AL543" s="7" t="s">
        <v>24</v>
      </c>
      <c r="AM543" s="7" t="s">
        <v>24</v>
      </c>
      <c r="AN543" s="7" t="s">
        <v>24</v>
      </c>
      <c r="AO543" s="7" t="s">
        <v>24</v>
      </c>
      <c r="AP543" s="7" t="str">
        <f t="shared" si="49"/>
        <v>NA</v>
      </c>
      <c r="AQ543" s="7" t="str">
        <f t="shared" si="50"/>
        <v>NA</v>
      </c>
      <c r="AR543" s="7" t="str">
        <f t="shared" si="51"/>
        <v>NA</v>
      </c>
    </row>
    <row r="544" spans="1:44" x14ac:dyDescent="0.25">
      <c r="A544" s="3" t="s">
        <v>36</v>
      </c>
      <c r="B544" s="1">
        <v>1972</v>
      </c>
      <c r="C544" s="7" t="s">
        <v>24</v>
      </c>
      <c r="D544" s="7" t="s">
        <v>24</v>
      </c>
      <c r="E544" s="7">
        <v>15231399134782.398</v>
      </c>
      <c r="F544" s="7" t="s">
        <v>24</v>
      </c>
      <c r="G544" s="7">
        <v>94813487428114.891</v>
      </c>
      <c r="H544" s="7">
        <v>197932194368978.09</v>
      </c>
      <c r="I544" s="1"/>
      <c r="J544" s="7">
        <v>5.1291666666666664</v>
      </c>
      <c r="K544" s="7">
        <v>6.882666666665803</v>
      </c>
      <c r="L544" s="7">
        <v>137090.390625</v>
      </c>
      <c r="M544" s="7">
        <v>86603.5703125</v>
      </c>
      <c r="N544" s="7">
        <v>107332000</v>
      </c>
      <c r="O544" s="1"/>
      <c r="P544" s="7">
        <v>6844549845.9413643</v>
      </c>
      <c r="Q544" s="1">
        <v>-11965675315423.406</v>
      </c>
      <c r="R544" s="7">
        <v>62566129755475.633</v>
      </c>
      <c r="S544" s="7">
        <v>209900200153307.75</v>
      </c>
      <c r="T544" s="7">
        <v>44498807</v>
      </c>
      <c r="U544" s="7">
        <v>118268486574859.41</v>
      </c>
      <c r="V544" s="7">
        <v>1.4117571905393058</v>
      </c>
      <c r="W544">
        <v>94894205891319.703</v>
      </c>
      <c r="X544">
        <v>44498807</v>
      </c>
      <c r="Y544" s="7" t="s">
        <v>24</v>
      </c>
      <c r="Z544" s="7" t="s">
        <v>24</v>
      </c>
      <c r="AA544" s="7" t="s">
        <v>24</v>
      </c>
      <c r="AB544" s="7" t="s">
        <v>24</v>
      </c>
      <c r="AC544" s="7" t="s">
        <v>24</v>
      </c>
      <c r="AD544" s="7" t="s">
        <v>24</v>
      </c>
      <c r="AE544" s="7" t="s">
        <v>24</v>
      </c>
      <c r="AF544" s="7" t="s">
        <v>24</v>
      </c>
      <c r="AG544" s="7" t="s">
        <v>24</v>
      </c>
      <c r="AH544" s="7" t="s">
        <v>24</v>
      </c>
      <c r="AI544" s="7" t="s">
        <v>24</v>
      </c>
      <c r="AJ544" s="7" t="s">
        <v>24</v>
      </c>
      <c r="AK544" s="7" t="s">
        <v>24</v>
      </c>
      <c r="AL544" s="7" t="s">
        <v>24</v>
      </c>
      <c r="AM544" s="7" t="s">
        <v>24</v>
      </c>
      <c r="AN544" s="7" t="s">
        <v>24</v>
      </c>
      <c r="AO544" s="7" t="s">
        <v>24</v>
      </c>
      <c r="AP544" s="7" t="str">
        <f t="shared" si="49"/>
        <v>NA</v>
      </c>
      <c r="AQ544" s="7" t="str">
        <f t="shared" si="50"/>
        <v>NA</v>
      </c>
      <c r="AR544" s="7" t="str">
        <f t="shared" si="51"/>
        <v>NA</v>
      </c>
    </row>
    <row r="545" spans="1:44" x14ac:dyDescent="0.25">
      <c r="A545" s="3" t="s">
        <v>36</v>
      </c>
      <c r="B545" s="1">
        <v>1973</v>
      </c>
      <c r="C545" s="7" t="s">
        <v>24</v>
      </c>
      <c r="D545" s="7" t="s">
        <v>24</v>
      </c>
      <c r="E545" s="7">
        <v>18006666413499</v>
      </c>
      <c r="F545" s="7" t="s">
        <v>24</v>
      </c>
      <c r="G545" s="7">
        <v>115443773819224.3</v>
      </c>
      <c r="H545" s="7">
        <v>213831396093275.16</v>
      </c>
      <c r="I545" s="1"/>
      <c r="J545" s="7">
        <v>8.3291666666666675</v>
      </c>
      <c r="K545" s="7">
        <v>7.135583333332761</v>
      </c>
      <c r="L545" s="7">
        <v>148176.40625</v>
      </c>
      <c r="M545" s="7">
        <v>100585.75</v>
      </c>
      <c r="N545" s="7">
        <v>108710000</v>
      </c>
      <c r="O545" s="1"/>
      <c r="P545" s="7">
        <v>-138743094.67896175</v>
      </c>
      <c r="Q545" s="1">
        <v>-15147325909756.094</v>
      </c>
      <c r="R545" s="7">
        <v>69660260022586.93</v>
      </c>
      <c r="S545" s="7">
        <v>228981167749552.5</v>
      </c>
      <c r="T545" s="7">
        <v>51013524</v>
      </c>
      <c r="U545" s="7">
        <v>128684079277302.52</v>
      </c>
      <c r="V545" s="7">
        <v>1.2580387738816095</v>
      </c>
      <c r="W545">
        <v>115555574787343</v>
      </c>
      <c r="X545">
        <v>51013524</v>
      </c>
      <c r="Y545" s="7" t="s">
        <v>24</v>
      </c>
      <c r="Z545" s="7" t="s">
        <v>24</v>
      </c>
      <c r="AA545" s="7" t="s">
        <v>24</v>
      </c>
      <c r="AB545" s="7" t="s">
        <v>24</v>
      </c>
      <c r="AC545" s="7" t="s">
        <v>24</v>
      </c>
      <c r="AD545" s="7" t="s">
        <v>24</v>
      </c>
      <c r="AE545" s="7" t="s">
        <v>24</v>
      </c>
      <c r="AF545" s="7" t="s">
        <v>24</v>
      </c>
      <c r="AG545" s="7" t="s">
        <v>24</v>
      </c>
      <c r="AH545" s="7" t="s">
        <v>24</v>
      </c>
      <c r="AI545" s="7" t="s">
        <v>24</v>
      </c>
      <c r="AJ545" s="7" t="s">
        <v>24</v>
      </c>
      <c r="AK545" s="7" t="s">
        <v>24</v>
      </c>
      <c r="AL545" s="7" t="s">
        <v>24</v>
      </c>
      <c r="AM545" s="7" t="s">
        <v>24</v>
      </c>
      <c r="AN545" s="7" t="s">
        <v>24</v>
      </c>
      <c r="AO545" s="7" t="s">
        <v>24</v>
      </c>
      <c r="AP545" s="7" t="str">
        <f t="shared" si="49"/>
        <v>NA</v>
      </c>
      <c r="AQ545" s="7" t="str">
        <f t="shared" si="50"/>
        <v>NA</v>
      </c>
      <c r="AR545" s="7" t="str">
        <f t="shared" si="51"/>
        <v>NA</v>
      </c>
    </row>
    <row r="546" spans="1:44" x14ac:dyDescent="0.25">
      <c r="A546" s="3" t="s">
        <v>36</v>
      </c>
      <c r="B546" s="1">
        <v>1974</v>
      </c>
      <c r="C546" s="7" t="s">
        <v>24</v>
      </c>
      <c r="D546" s="7" t="s">
        <v>24</v>
      </c>
      <c r="E546" s="7">
        <v>16800186254529.5</v>
      </c>
      <c r="F546" s="7" t="s">
        <v>24</v>
      </c>
      <c r="G546" s="7">
        <v>137758745329553.59</v>
      </c>
      <c r="H546" s="7">
        <v>211211541534297.78</v>
      </c>
      <c r="I546" s="1"/>
      <c r="J546" s="7">
        <v>14.512499999999999</v>
      </c>
      <c r="K546" s="7">
        <v>8.1865833333285991</v>
      </c>
      <c r="L546" s="7">
        <v>145532.9375</v>
      </c>
      <c r="M546" s="7">
        <v>93203.1953125</v>
      </c>
      <c r="N546" s="7">
        <v>110049000</v>
      </c>
      <c r="O546" s="1"/>
      <c r="P546" s="7">
        <v>-3875368694.2581348</v>
      </c>
      <c r="Q546" s="1">
        <v>-11288091433648.687</v>
      </c>
      <c r="R546" s="7">
        <v>63418151568511.625</v>
      </c>
      <c r="S546" s="7">
        <v>222501790421902.06</v>
      </c>
      <c r="T546" s="7">
        <v>47236497</v>
      </c>
      <c r="U546" s="7">
        <v>128576014961432.31</v>
      </c>
      <c r="V546" s="7">
        <v>1.3810637329524924</v>
      </c>
      <c r="W546">
        <v>137612511652787</v>
      </c>
      <c r="X546">
        <v>47236497</v>
      </c>
      <c r="Y546" s="7" t="s">
        <v>24</v>
      </c>
      <c r="Z546" s="7" t="s">
        <v>24</v>
      </c>
      <c r="AA546" s="7" t="s">
        <v>24</v>
      </c>
      <c r="AB546" s="7" t="s">
        <v>24</v>
      </c>
      <c r="AC546" s="7" t="s">
        <v>24</v>
      </c>
      <c r="AD546" s="7" t="s">
        <v>24</v>
      </c>
      <c r="AE546" s="7" t="s">
        <v>24</v>
      </c>
      <c r="AF546" s="7" t="s">
        <v>24</v>
      </c>
      <c r="AG546" s="7" t="s">
        <v>24</v>
      </c>
      <c r="AH546" s="7" t="s">
        <v>24</v>
      </c>
      <c r="AI546" s="7" t="s">
        <v>24</v>
      </c>
      <c r="AJ546" s="7" t="s">
        <v>24</v>
      </c>
      <c r="AK546" s="7" t="s">
        <v>24</v>
      </c>
      <c r="AL546" s="7" t="s">
        <v>24</v>
      </c>
      <c r="AM546" s="7" t="s">
        <v>24</v>
      </c>
      <c r="AN546" s="7" t="s">
        <v>24</v>
      </c>
      <c r="AO546" s="7" t="s">
        <v>24</v>
      </c>
      <c r="AP546" s="7" t="str">
        <f t="shared" si="49"/>
        <v>NA</v>
      </c>
      <c r="AQ546" s="7" t="str">
        <f t="shared" si="50"/>
        <v>NA</v>
      </c>
      <c r="AR546" s="7" t="str">
        <f t="shared" si="51"/>
        <v>NA</v>
      </c>
    </row>
    <row r="547" spans="1:44" x14ac:dyDescent="0.25">
      <c r="A547" s="3" t="s">
        <v>36</v>
      </c>
      <c r="B547" s="1">
        <v>1975</v>
      </c>
      <c r="C547" s="7" t="s">
        <v>24</v>
      </c>
      <c r="D547" s="7">
        <v>97.731999999999999</v>
      </c>
      <c r="E547" s="7">
        <v>29579820247660.902</v>
      </c>
      <c r="F547" s="7" t="s">
        <v>24</v>
      </c>
      <c r="G547" s="7">
        <v>152210895179112.44</v>
      </c>
      <c r="H547" s="7">
        <v>217741118074076.44</v>
      </c>
      <c r="I547" s="1"/>
      <c r="J547" s="7">
        <v>9.875</v>
      </c>
      <c r="K547" s="7">
        <v>8.4624166666568872</v>
      </c>
      <c r="L547" s="7">
        <v>151361.96875</v>
      </c>
      <c r="M547" s="7">
        <v>85956.609375</v>
      </c>
      <c r="N547" s="7">
        <v>111940000</v>
      </c>
      <c r="O547" s="1"/>
      <c r="P547" s="7">
        <v>-104276656.3888607</v>
      </c>
      <c r="Q547" s="1">
        <v>-14186372573148.281</v>
      </c>
      <c r="R547" s="7">
        <v>63342345938178.469</v>
      </c>
      <c r="S547" s="7">
        <v>231929787069275.81</v>
      </c>
      <c r="T547" s="7">
        <v>45684034</v>
      </c>
      <c r="U547" s="7">
        <v>134238283888456.44</v>
      </c>
      <c r="V547" s="7">
        <v>1.8801759631792327</v>
      </c>
      <c r="W547">
        <v>152167949750226</v>
      </c>
      <c r="X547">
        <v>45684034</v>
      </c>
      <c r="Y547" s="7" t="s">
        <v>24</v>
      </c>
      <c r="Z547" s="7" t="s">
        <v>24</v>
      </c>
      <c r="AA547" s="7" t="s">
        <v>24</v>
      </c>
      <c r="AB547" s="7" t="s">
        <v>24</v>
      </c>
      <c r="AC547" s="7" t="s">
        <v>24</v>
      </c>
      <c r="AD547" s="7" t="s">
        <v>24</v>
      </c>
      <c r="AE547" s="7" t="s">
        <v>24</v>
      </c>
      <c r="AF547" s="7" t="s">
        <v>24</v>
      </c>
      <c r="AG547" s="7" t="s">
        <v>24</v>
      </c>
      <c r="AH547" s="7" t="s">
        <v>24</v>
      </c>
      <c r="AI547" s="7" t="s">
        <v>24</v>
      </c>
      <c r="AJ547" s="7" t="s">
        <v>24</v>
      </c>
      <c r="AK547" s="7" t="s">
        <v>24</v>
      </c>
      <c r="AL547" s="7" t="s">
        <v>24</v>
      </c>
      <c r="AM547" s="7" t="s">
        <v>24</v>
      </c>
      <c r="AN547" s="7" t="s">
        <v>24</v>
      </c>
      <c r="AO547" s="7" t="s">
        <v>24</v>
      </c>
      <c r="AP547" s="7" t="str">
        <f t="shared" si="49"/>
        <v>NA</v>
      </c>
      <c r="AQ547" s="7" t="str">
        <f t="shared" si="50"/>
        <v>NA</v>
      </c>
      <c r="AR547" s="7" t="str">
        <f t="shared" si="51"/>
        <v>NA</v>
      </c>
    </row>
    <row r="548" spans="1:44" x14ac:dyDescent="0.25">
      <c r="A548" s="3" t="s">
        <v>36</v>
      </c>
      <c r="B548" s="1">
        <v>1976</v>
      </c>
      <c r="C548" s="7" t="s">
        <v>24</v>
      </c>
      <c r="D548" s="7">
        <v>99.570000000000007</v>
      </c>
      <c r="E548" s="7">
        <v>44580832412745.219</v>
      </c>
      <c r="F548" s="7" t="s">
        <v>24</v>
      </c>
      <c r="G548" s="7">
        <v>170934738240450</v>
      </c>
      <c r="H548" s="7">
        <v>226396389438400.81</v>
      </c>
      <c r="I548" s="1"/>
      <c r="J548" s="7">
        <v>7.1666666666666661</v>
      </c>
      <c r="K548" s="7">
        <v>8.5879999999888241</v>
      </c>
      <c r="L548" s="7">
        <v>156254.15625</v>
      </c>
      <c r="M548" s="7">
        <v>84739.1484375</v>
      </c>
      <c r="N548" s="7">
        <v>113089000</v>
      </c>
      <c r="O548" s="1"/>
      <c r="P548" s="7">
        <v>4160445454.1060619</v>
      </c>
      <c r="Q548" s="1">
        <v>-12934882194755.344</v>
      </c>
      <c r="R548" s="7">
        <v>65390373577275.305</v>
      </c>
      <c r="S548" s="7">
        <v>239333625190427.94</v>
      </c>
      <c r="T548" s="7">
        <v>47228050</v>
      </c>
      <c r="U548" s="7">
        <v>138141589569530.73</v>
      </c>
      <c r="V548" s="7">
        <v>2.0018282951921988</v>
      </c>
      <c r="W548">
        <v>170907421598655</v>
      </c>
      <c r="X548">
        <v>47228050</v>
      </c>
      <c r="Y548" s="7" t="s">
        <v>24</v>
      </c>
      <c r="Z548" s="7" t="s">
        <v>24</v>
      </c>
      <c r="AA548" s="7" t="s">
        <v>24</v>
      </c>
      <c r="AB548" s="7" t="s">
        <v>24</v>
      </c>
      <c r="AC548" s="7" t="s">
        <v>24</v>
      </c>
      <c r="AD548" s="7" t="s">
        <v>24</v>
      </c>
      <c r="AE548" s="7" t="s">
        <v>24</v>
      </c>
      <c r="AF548" s="7" t="s">
        <v>24</v>
      </c>
      <c r="AG548" s="7" t="s">
        <v>24</v>
      </c>
      <c r="AH548" s="7" t="s">
        <v>24</v>
      </c>
      <c r="AI548" s="7" t="s">
        <v>24</v>
      </c>
      <c r="AJ548" s="7" t="s">
        <v>24</v>
      </c>
      <c r="AK548" s="7" t="s">
        <v>24</v>
      </c>
      <c r="AL548" s="7" t="s">
        <v>24</v>
      </c>
      <c r="AM548" s="7" t="s">
        <v>24</v>
      </c>
      <c r="AN548" s="7" t="s">
        <v>24</v>
      </c>
      <c r="AO548" s="7" t="s">
        <v>24</v>
      </c>
      <c r="AP548" s="7" t="str">
        <f t="shared" si="49"/>
        <v>NA</v>
      </c>
      <c r="AQ548" s="7" t="str">
        <f t="shared" si="50"/>
        <v>NA</v>
      </c>
      <c r="AR548" s="7" t="str">
        <f t="shared" si="51"/>
        <v>NA</v>
      </c>
    </row>
    <row r="549" spans="1:44" x14ac:dyDescent="0.25">
      <c r="A549" s="3" t="s">
        <v>36</v>
      </c>
      <c r="B549" s="1">
        <v>1977</v>
      </c>
      <c r="C549" s="7" t="s">
        <v>24</v>
      </c>
      <c r="D549" s="7">
        <v>99.622</v>
      </c>
      <c r="E549" s="7">
        <v>59581705857513.219</v>
      </c>
      <c r="F549" s="7" t="s">
        <v>24</v>
      </c>
      <c r="G549" s="7">
        <v>190482093397891.28</v>
      </c>
      <c r="H549" s="7">
        <v>236335956041864.12</v>
      </c>
      <c r="I549" s="1"/>
      <c r="J549" s="7">
        <v>6.3016666666666667</v>
      </c>
      <c r="K549" s="7">
        <v>7.4664999999913562</v>
      </c>
      <c r="L549" s="7">
        <v>161746.21875</v>
      </c>
      <c r="M549" s="7">
        <v>84564.8046875</v>
      </c>
      <c r="N549" s="7">
        <v>114154000</v>
      </c>
      <c r="O549" s="1"/>
      <c r="P549" s="7">
        <v>11128900058.982082</v>
      </c>
      <c r="Q549" s="1">
        <v>-12116116756805.437</v>
      </c>
      <c r="R549" s="7">
        <v>67445182531582.695</v>
      </c>
      <c r="S549" s="7">
        <v>248454650692967.72</v>
      </c>
      <c r="T549" s="7">
        <v>47207386</v>
      </c>
      <c r="U549" s="7">
        <v>143713302859040.06</v>
      </c>
      <c r="V549" s="7">
        <v>2.0146128213750734</v>
      </c>
      <c r="W549">
        <v>190536363914606</v>
      </c>
      <c r="X549">
        <v>47207386</v>
      </c>
      <c r="Y549" s="7" t="s">
        <v>24</v>
      </c>
      <c r="Z549" s="7" t="s">
        <v>24</v>
      </c>
      <c r="AA549" s="7" t="s">
        <v>24</v>
      </c>
      <c r="AB549" s="7" t="s">
        <v>24</v>
      </c>
      <c r="AC549" s="7" t="s">
        <v>24</v>
      </c>
      <c r="AD549" s="7" t="s">
        <v>24</v>
      </c>
      <c r="AE549" s="7" t="s">
        <v>24</v>
      </c>
      <c r="AF549" s="7" t="s">
        <v>24</v>
      </c>
      <c r="AG549" s="7" t="s">
        <v>24</v>
      </c>
      <c r="AH549" s="7" t="s">
        <v>24</v>
      </c>
      <c r="AI549" s="7" t="s">
        <v>24</v>
      </c>
      <c r="AJ549" s="7" t="s">
        <v>24</v>
      </c>
      <c r="AK549" s="7" t="s">
        <v>24</v>
      </c>
      <c r="AL549" s="7" t="s">
        <v>24</v>
      </c>
      <c r="AM549" s="7" t="s">
        <v>24</v>
      </c>
      <c r="AN549" s="7" t="s">
        <v>24</v>
      </c>
      <c r="AO549" s="7" t="s">
        <v>24</v>
      </c>
      <c r="AP549" s="7" t="str">
        <f t="shared" si="49"/>
        <v>NA</v>
      </c>
      <c r="AQ549" s="7" t="str">
        <f t="shared" si="50"/>
        <v>NA</v>
      </c>
      <c r="AR549" s="7" t="str">
        <f t="shared" si="51"/>
        <v>NA</v>
      </c>
    </row>
    <row r="550" spans="1:44" x14ac:dyDescent="0.25">
      <c r="A550" s="3" t="s">
        <v>36</v>
      </c>
      <c r="B550" s="1">
        <v>1978</v>
      </c>
      <c r="C550" s="7" t="s">
        <v>24</v>
      </c>
      <c r="D550" s="7">
        <v>100.08200000000001</v>
      </c>
      <c r="E550" s="7">
        <v>83067950767252.422</v>
      </c>
      <c r="F550" s="7" t="s">
        <v>24</v>
      </c>
      <c r="G550" s="7">
        <v>209756175943254.87</v>
      </c>
      <c r="H550" s="7">
        <v>248795635134246.81</v>
      </c>
      <c r="I550" s="1"/>
      <c r="J550" s="7">
        <v>5.0708333333333337</v>
      </c>
      <c r="K550" s="7">
        <v>6.3688333333326836</v>
      </c>
      <c r="L550" s="7">
        <v>170902.90625</v>
      </c>
      <c r="M550" s="7">
        <v>90067.6796875</v>
      </c>
      <c r="N550" s="7">
        <v>115174000</v>
      </c>
      <c r="O550" s="1"/>
      <c r="P550" s="7">
        <v>16238358913.560089</v>
      </c>
      <c r="Q550" s="1">
        <v>-14688518536053.469</v>
      </c>
      <c r="R550" s="7">
        <v>72985706804690.531</v>
      </c>
      <c r="S550" s="7">
        <v>263487097092071.31</v>
      </c>
      <c r="T550" s="7">
        <v>49547179</v>
      </c>
      <c r="U550" s="7">
        <v>151262273077863.87</v>
      </c>
      <c r="V550" s="7">
        <v>2.2341403154612163</v>
      </c>
      <c r="W550">
        <v>209991951404420</v>
      </c>
      <c r="X550">
        <v>49547179</v>
      </c>
      <c r="Y550" s="7">
        <v>0</v>
      </c>
      <c r="Z550" s="7">
        <v>0</v>
      </c>
      <c r="AA550" s="7">
        <v>0</v>
      </c>
      <c r="AB550" s="7">
        <v>0</v>
      </c>
      <c r="AC550" s="7">
        <v>0</v>
      </c>
      <c r="AD550" s="7">
        <v>0</v>
      </c>
      <c r="AE550" s="7">
        <v>0</v>
      </c>
      <c r="AF550" s="7">
        <v>0</v>
      </c>
      <c r="AG550" s="7">
        <v>0</v>
      </c>
      <c r="AH550" s="7">
        <v>0</v>
      </c>
      <c r="AI550" s="7">
        <v>0</v>
      </c>
      <c r="AJ550" s="7">
        <v>0</v>
      </c>
      <c r="AK550" s="7">
        <v>0</v>
      </c>
      <c r="AL550" s="7">
        <v>0</v>
      </c>
      <c r="AM550" s="7">
        <f t="array" ref="AM550">IF(AL550="NA","NA",IF(SUM(ABS(Y550:AL550))&gt;0,1,0))</f>
        <v>0</v>
      </c>
      <c r="AN550" s="7">
        <f t="shared" ref="AN550:AN612" si="52">AM550-AO550</f>
        <v>0</v>
      </c>
      <c r="AO550" s="7">
        <f t="shared" ref="AO550:AO586" si="53">IF(AF549&lt;&gt;"NA",IF(AND(AF550=0,Y550=0,SUM(AH549:AL549,AA549:AE549)=SUM(AG550:AL550,Z550:AE550),SUM(AG550:AL550,Z550:AE550)&lt;&gt;0),AO549,IF(SUM(AF550:AL550)/(SUM(Y550:AL550)+0.01)&gt;0.5,1,0)),IF(SUM(AF550:AL550)/(SUM(Y550:AL550)+0.01)&gt;0.5,1,0))</f>
        <v>0</v>
      </c>
      <c r="AP550" s="7">
        <f t="shared" si="49"/>
        <v>0</v>
      </c>
      <c r="AQ550" s="7">
        <f t="shared" si="50"/>
        <v>0</v>
      </c>
      <c r="AR550" s="7">
        <f t="shared" si="51"/>
        <v>0</v>
      </c>
    </row>
    <row r="551" spans="1:44" x14ac:dyDescent="0.25">
      <c r="A551" s="3" t="s">
        <v>36</v>
      </c>
      <c r="B551" s="1">
        <v>1979</v>
      </c>
      <c r="C551" s="7" t="s">
        <v>24</v>
      </c>
      <c r="D551" s="7">
        <v>101.628</v>
      </c>
      <c r="E551" s="7">
        <v>100059561158079.05</v>
      </c>
      <c r="F551" s="7" t="s">
        <v>24</v>
      </c>
      <c r="G551" s="7">
        <v>227347420499333.87</v>
      </c>
      <c r="H551" s="7">
        <v>262439403047152.97</v>
      </c>
      <c r="I551" s="1"/>
      <c r="J551" s="7">
        <v>6.0340833333333332</v>
      </c>
      <c r="K551" s="7">
        <v>8.332083333332168</v>
      </c>
      <c r="L551" s="7">
        <v>181673.1875</v>
      </c>
      <c r="M551" s="7">
        <v>98003.9140625</v>
      </c>
      <c r="N551" s="7">
        <v>116133000</v>
      </c>
      <c r="O551" s="1"/>
      <c r="P551" s="7">
        <v>-9423251239.678997</v>
      </c>
      <c r="Q551" s="1">
        <v>-16329295665341.125</v>
      </c>
      <c r="R551" s="7">
        <v>76810530021926.516</v>
      </c>
      <c r="S551" s="7">
        <v>278771721985634.84</v>
      </c>
      <c r="T551" s="7">
        <v>53058520</v>
      </c>
      <c r="U551" s="7">
        <v>161073251580974.12</v>
      </c>
      <c r="V551" s="7">
        <v>2.0832092441479553</v>
      </c>
      <c r="W551">
        <v>227810116294744</v>
      </c>
      <c r="X551">
        <v>53058520</v>
      </c>
      <c r="Y551" s="7">
        <v>0.115</v>
      </c>
      <c r="Z551" s="7">
        <v>0</v>
      </c>
      <c r="AA551" s="7">
        <v>0.123</v>
      </c>
      <c r="AB551" s="7">
        <v>3.1E-2</v>
      </c>
      <c r="AC551" s="7">
        <v>0</v>
      </c>
      <c r="AD551" s="7">
        <v>0</v>
      </c>
      <c r="AE551" s="7">
        <v>0</v>
      </c>
      <c r="AF551" s="7">
        <v>0</v>
      </c>
      <c r="AG551" s="7">
        <v>0</v>
      </c>
      <c r="AH551" s="7">
        <v>0</v>
      </c>
      <c r="AI551" s="7">
        <v>0</v>
      </c>
      <c r="AJ551" s="7">
        <v>0</v>
      </c>
      <c r="AK551" s="7">
        <v>0</v>
      </c>
      <c r="AL551" s="7">
        <v>0</v>
      </c>
      <c r="AM551" s="7">
        <f t="array" ref="AM551">IF(AL551="NA","NA",IF(SUM(ABS(Y551:AL551))&gt;0,1,0))</f>
        <v>1</v>
      </c>
      <c r="AN551" s="7">
        <f t="shared" si="52"/>
        <v>1</v>
      </c>
      <c r="AO551" s="7">
        <f t="shared" si="53"/>
        <v>0</v>
      </c>
      <c r="AP551" s="7">
        <f t="shared" si="49"/>
        <v>0.115</v>
      </c>
      <c r="AQ551" s="7">
        <f t="shared" si="50"/>
        <v>0.115</v>
      </c>
      <c r="AR551" s="7">
        <f t="shared" si="51"/>
        <v>0</v>
      </c>
    </row>
    <row r="552" spans="1:44" x14ac:dyDescent="0.25">
      <c r="A552" s="3" t="s">
        <v>36</v>
      </c>
      <c r="B552" s="1">
        <v>1980</v>
      </c>
      <c r="C552" s="7" t="s">
        <v>24</v>
      </c>
      <c r="D552" s="7">
        <v>101.444</v>
      </c>
      <c r="E552" s="7">
        <v>118685044819422.05</v>
      </c>
      <c r="F552" s="7" t="s">
        <v>24</v>
      </c>
      <c r="G552" s="7">
        <v>246464497000206.56</v>
      </c>
      <c r="H552" s="7">
        <v>269833875209326</v>
      </c>
      <c r="I552" s="1"/>
      <c r="J552" s="7">
        <v>10.881416666666667</v>
      </c>
      <c r="K552" s="7">
        <v>8.8703333333251067</v>
      </c>
      <c r="L552" s="7">
        <v>171304.40625</v>
      </c>
      <c r="M552" s="7">
        <v>99820.59375</v>
      </c>
      <c r="N552" s="7">
        <v>117060000</v>
      </c>
      <c r="O552" s="1"/>
      <c r="P552" s="7">
        <v>-9953565305.3118172</v>
      </c>
      <c r="Q552" s="1">
        <v>-7811924535005.4375</v>
      </c>
      <c r="R552" s="7">
        <v>72631076879231.937</v>
      </c>
      <c r="S552" s="7">
        <v>277644992929820.09</v>
      </c>
      <c r="T552" s="7">
        <v>52356761</v>
      </c>
      <c r="U552" s="7">
        <v>162782230374200.03</v>
      </c>
      <c r="V552" s="7">
        <v>2.0147789790409867</v>
      </c>
      <c r="W552">
        <v>246577111302773</v>
      </c>
      <c r="X552">
        <v>52356761</v>
      </c>
      <c r="Y552" s="7">
        <v>0.09</v>
      </c>
      <c r="Z552" s="7">
        <v>0.123</v>
      </c>
      <c r="AA552" s="7">
        <v>9.0999999999999998E-2</v>
      </c>
      <c r="AB552" s="7">
        <v>0</v>
      </c>
      <c r="AC552" s="7">
        <v>0</v>
      </c>
      <c r="AD552" s="7">
        <v>0</v>
      </c>
      <c r="AE552" s="7">
        <v>0</v>
      </c>
      <c r="AF552" s="7">
        <v>0</v>
      </c>
      <c r="AG552" s="7">
        <v>0</v>
      </c>
      <c r="AH552" s="7">
        <v>0</v>
      </c>
      <c r="AI552" s="7">
        <v>0</v>
      </c>
      <c r="AJ552" s="7">
        <v>0</v>
      </c>
      <c r="AK552" s="7">
        <v>0</v>
      </c>
      <c r="AL552" s="7">
        <v>0</v>
      </c>
      <c r="AM552" s="7">
        <f t="array" ref="AM552">IF(AL552="NA","NA",IF(SUM(ABS(Y552:AL552))&gt;0,1,0))</f>
        <v>1</v>
      </c>
      <c r="AN552" s="7">
        <f t="shared" si="52"/>
        <v>1</v>
      </c>
      <c r="AO552" s="7">
        <f t="shared" si="53"/>
        <v>0</v>
      </c>
      <c r="AP552" s="7">
        <f t="shared" si="49"/>
        <v>0.21299999999999999</v>
      </c>
      <c r="AQ552" s="7">
        <f t="shared" si="50"/>
        <v>0.21299999999999999</v>
      </c>
      <c r="AR552" s="7">
        <f t="shared" si="51"/>
        <v>0</v>
      </c>
    </row>
    <row r="553" spans="1:44" x14ac:dyDescent="0.25">
      <c r="A553" s="3" t="s">
        <v>36</v>
      </c>
      <c r="B553" s="1">
        <v>1981</v>
      </c>
      <c r="C553" s="7" t="s">
        <v>24</v>
      </c>
      <c r="D553" s="7">
        <v>100.033</v>
      </c>
      <c r="E553" s="7">
        <v>143032971840488.03</v>
      </c>
      <c r="F553" s="7" t="s">
        <v>24</v>
      </c>
      <c r="G553" s="7">
        <v>264966288702658.19</v>
      </c>
      <c r="H553" s="7">
        <v>281104510004003.31</v>
      </c>
      <c r="I553" s="1"/>
      <c r="J553" s="7">
        <v>7.57925</v>
      </c>
      <c r="K553" s="7">
        <v>8.3768333333306746</v>
      </c>
      <c r="L553" s="7">
        <v>173701.234375</v>
      </c>
      <c r="M553" s="7">
        <v>99062.34375</v>
      </c>
      <c r="N553" s="7">
        <v>117884000</v>
      </c>
      <c r="O553" s="1"/>
      <c r="P553" s="7">
        <v>8189659152.2140274</v>
      </c>
      <c r="Q553" s="1">
        <v>-3848901412858.1875</v>
      </c>
      <c r="R553" s="7">
        <v>74722002460130.469</v>
      </c>
      <c r="S553" s="7">
        <v>284952595390086.37</v>
      </c>
      <c r="T553" s="7">
        <v>53674038</v>
      </c>
      <c r="U553" s="7">
        <v>165643782135398.66</v>
      </c>
      <c r="V553" s="7">
        <v>2.2089526089876497</v>
      </c>
      <c r="W553">
        <v>264681324981167</v>
      </c>
      <c r="X553">
        <v>53674038</v>
      </c>
      <c r="Y553" s="7">
        <v>0.34200000000000003</v>
      </c>
      <c r="Z553" s="7">
        <v>9.0999999999999998E-2</v>
      </c>
      <c r="AA553" s="7">
        <v>0.22700000000000001</v>
      </c>
      <c r="AB553" s="7">
        <v>0</v>
      </c>
      <c r="AC553" s="7">
        <v>0</v>
      </c>
      <c r="AD553" s="7">
        <v>0</v>
      </c>
      <c r="AE553" s="7">
        <v>0</v>
      </c>
      <c r="AF553" s="7">
        <v>0</v>
      </c>
      <c r="AG553" s="7">
        <v>0</v>
      </c>
      <c r="AH553" s="7">
        <v>0</v>
      </c>
      <c r="AI553" s="7">
        <v>0</v>
      </c>
      <c r="AJ553" s="7">
        <v>0</v>
      </c>
      <c r="AK553" s="7">
        <v>0</v>
      </c>
      <c r="AL553" s="7">
        <v>0</v>
      </c>
      <c r="AM553" s="7">
        <f t="array" ref="AM553">IF(AL553="NA","NA",IF(SUM(ABS(Y553:AL553))&gt;0,1,0))</f>
        <v>1</v>
      </c>
      <c r="AN553" s="7">
        <f t="shared" si="52"/>
        <v>1</v>
      </c>
      <c r="AO553" s="7">
        <f t="shared" si="53"/>
        <v>0</v>
      </c>
      <c r="AP553" s="7">
        <f t="shared" si="49"/>
        <v>0.43300000000000005</v>
      </c>
      <c r="AQ553" s="7">
        <f t="shared" si="50"/>
        <v>0.43300000000000005</v>
      </c>
      <c r="AR553" s="7">
        <f t="shared" si="51"/>
        <v>0</v>
      </c>
    </row>
    <row r="554" spans="1:44" x14ac:dyDescent="0.25">
      <c r="A554" s="3" t="s">
        <v>36</v>
      </c>
      <c r="B554" s="1">
        <v>1982</v>
      </c>
      <c r="C554" s="7" t="s">
        <v>24</v>
      </c>
      <c r="D554" s="7">
        <v>99.54</v>
      </c>
      <c r="E554" s="7">
        <v>166982921617295.03</v>
      </c>
      <c r="F554" s="7" t="s">
        <v>24</v>
      </c>
      <c r="G554" s="7">
        <v>278178968899701.75</v>
      </c>
      <c r="H554" s="7">
        <v>290596020346751.06</v>
      </c>
      <c r="I554" s="1"/>
      <c r="J554" s="7">
        <v>7.0323333333333338</v>
      </c>
      <c r="K554" s="7">
        <v>8.2859166666567035</v>
      </c>
      <c r="L554" s="7">
        <v>181503.609375</v>
      </c>
      <c r="M554" s="7">
        <v>97288.21875</v>
      </c>
      <c r="N554" s="7">
        <v>118693000</v>
      </c>
      <c r="O554" s="1"/>
      <c r="P554" s="7">
        <v>7068926919.3380661</v>
      </c>
      <c r="Q554" s="1">
        <v>-3307361036899.5</v>
      </c>
      <c r="R554" s="7">
        <v>74687556821087.891</v>
      </c>
      <c r="S554" s="7">
        <v>293902378329724.31</v>
      </c>
      <c r="T554" s="7">
        <v>54304369</v>
      </c>
      <c r="U554" s="7">
        <v>173227400220879</v>
      </c>
      <c r="V554" s="7">
        <v>2.3523299611793411</v>
      </c>
      <c r="W554">
        <v>278472709576152.03</v>
      </c>
      <c r="X554">
        <v>54304369</v>
      </c>
      <c r="Y554" s="7">
        <v>8.5000000000000006E-2</v>
      </c>
      <c r="Z554" s="7">
        <v>0.22700000000000001</v>
      </c>
      <c r="AA554" s="7">
        <v>5.7000000000000002E-2</v>
      </c>
      <c r="AB554" s="7">
        <v>0</v>
      </c>
      <c r="AC554" s="7">
        <v>0</v>
      </c>
      <c r="AD554" s="7">
        <v>0</v>
      </c>
      <c r="AE554" s="7">
        <v>0</v>
      </c>
      <c r="AF554" s="7">
        <v>0.39800000000000002</v>
      </c>
      <c r="AG554" s="7">
        <v>0</v>
      </c>
      <c r="AH554" s="7">
        <v>6.5000000000000002E-2</v>
      </c>
      <c r="AI554" s="7">
        <v>0</v>
      </c>
      <c r="AJ554" s="7">
        <v>0</v>
      </c>
      <c r="AK554" s="7">
        <v>0</v>
      </c>
      <c r="AL554" s="7">
        <v>0</v>
      </c>
      <c r="AM554" s="7">
        <f t="array" ref="AM554">IF(AL554="NA","NA",IF(SUM(ABS(Y554:AL554))&gt;0,1,0))</f>
        <v>1</v>
      </c>
      <c r="AN554" s="7">
        <f t="shared" si="52"/>
        <v>0</v>
      </c>
      <c r="AO554" s="7">
        <f t="shared" si="53"/>
        <v>1</v>
      </c>
      <c r="AP554" s="7">
        <f t="shared" si="49"/>
        <v>0.71</v>
      </c>
      <c r="AQ554" s="7">
        <f t="shared" si="50"/>
        <v>0.312</v>
      </c>
      <c r="AR554" s="7">
        <f t="shared" si="51"/>
        <v>0.39800000000000002</v>
      </c>
    </row>
    <row r="555" spans="1:44" x14ac:dyDescent="0.25">
      <c r="A555" s="3" t="s">
        <v>36</v>
      </c>
      <c r="B555" s="1">
        <v>1983</v>
      </c>
      <c r="C555" s="7">
        <v>100.7</v>
      </c>
      <c r="D555" s="7">
        <v>99.135000000000005</v>
      </c>
      <c r="E555" s="7">
        <v>191937123054227.03</v>
      </c>
      <c r="F555" s="7" t="s">
        <v>24</v>
      </c>
      <c r="G555" s="7">
        <v>289314592182766.56</v>
      </c>
      <c r="H555" s="7">
        <v>299490598853387.37</v>
      </c>
      <c r="I555" s="1"/>
      <c r="J555" s="7">
        <v>6.6865833333333331</v>
      </c>
      <c r="K555" s="7">
        <v>7.8124166666639212</v>
      </c>
      <c r="L555" s="7">
        <v>187710.75</v>
      </c>
      <c r="M555" s="7">
        <v>93921.84375</v>
      </c>
      <c r="N555" s="7">
        <v>119483000</v>
      </c>
      <c r="O555" s="1"/>
      <c r="P555" s="7">
        <v>20217189555.910088</v>
      </c>
      <c r="Q555" s="1">
        <v>-1045185503284.6875</v>
      </c>
      <c r="R555" s="7">
        <v>73674610337439.75</v>
      </c>
      <c r="S555" s="7">
        <v>300534582037456.25</v>
      </c>
      <c r="T555" s="7">
        <v>53532132</v>
      </c>
      <c r="U555" s="7">
        <v>178935715362081.37</v>
      </c>
      <c r="V555" s="7">
        <v>2.653289371276554</v>
      </c>
      <c r="W555">
        <v>289872975442277</v>
      </c>
      <c r="X555">
        <v>53532132</v>
      </c>
      <c r="Y555" s="7">
        <v>0</v>
      </c>
      <c r="Z555" s="7">
        <v>5.7000000000000002E-2</v>
      </c>
      <c r="AA555" s="7">
        <v>0</v>
      </c>
      <c r="AB555" s="7">
        <v>0</v>
      </c>
      <c r="AC555" s="7">
        <v>0</v>
      </c>
      <c r="AD555" s="7">
        <v>0</v>
      </c>
      <c r="AE555" s="7">
        <v>0</v>
      </c>
      <c r="AF555" s="7">
        <v>0.3</v>
      </c>
      <c r="AG555" s="7">
        <v>6.5000000000000002E-2</v>
      </c>
      <c r="AH555" s="7">
        <v>0</v>
      </c>
      <c r="AI555" s="7">
        <v>0</v>
      </c>
      <c r="AJ555" s="7">
        <v>0</v>
      </c>
      <c r="AK555" s="7">
        <v>0</v>
      </c>
      <c r="AL555" s="7">
        <v>0</v>
      </c>
      <c r="AM555" s="7">
        <f t="array" ref="AM555">IF(AL555="NA","NA",IF(SUM(ABS(Y555:AL555))&gt;0,1,0))</f>
        <v>1</v>
      </c>
      <c r="AN555" s="7">
        <f t="shared" si="52"/>
        <v>0</v>
      </c>
      <c r="AO555" s="7">
        <f t="shared" si="53"/>
        <v>1</v>
      </c>
      <c r="AP555" s="7">
        <f t="shared" si="49"/>
        <v>0.42199999999999999</v>
      </c>
      <c r="AQ555" s="7">
        <f t="shared" si="50"/>
        <v>5.7000000000000002E-2</v>
      </c>
      <c r="AR555" s="7">
        <f t="shared" si="51"/>
        <v>0.36499999999999999</v>
      </c>
    </row>
    <row r="556" spans="1:44" x14ac:dyDescent="0.25">
      <c r="A556" s="3" t="s">
        <v>36</v>
      </c>
      <c r="B556" s="1">
        <v>1984</v>
      </c>
      <c r="C556" s="7">
        <v>101.36500000000001</v>
      </c>
      <c r="D556" s="7">
        <v>100.654</v>
      </c>
      <c r="E556" s="7">
        <v>210569759114321.03</v>
      </c>
      <c r="F556" s="7" t="s">
        <v>24</v>
      </c>
      <c r="G556" s="7">
        <v>307498710387013.69</v>
      </c>
      <c r="H556" s="7">
        <v>312859556748329.94</v>
      </c>
      <c r="I556" s="1"/>
      <c r="J556" s="7">
        <v>6.4581666666666671</v>
      </c>
      <c r="K556" s="7">
        <v>7.3174999999973807</v>
      </c>
      <c r="L556" s="7">
        <v>192797</v>
      </c>
      <c r="M556" s="7">
        <v>96117.9921875</v>
      </c>
      <c r="N556" s="7">
        <v>120235000</v>
      </c>
      <c r="O556" s="1"/>
      <c r="P556" s="7">
        <v>33569865605.700691</v>
      </c>
      <c r="Q556" s="1">
        <v>2213116583723.5625</v>
      </c>
      <c r="R556" s="7">
        <v>76854620440198.031</v>
      </c>
      <c r="S556" s="7">
        <v>310645237359481.75</v>
      </c>
      <c r="T556" s="7">
        <v>57021884</v>
      </c>
      <c r="U556" s="7">
        <v>184126729037409.5</v>
      </c>
      <c r="V556" s="7">
        <v>2.7163826556436645</v>
      </c>
      <c r="W556">
        <v>308312335731495</v>
      </c>
      <c r="X556">
        <v>57021884</v>
      </c>
      <c r="Y556" s="7">
        <v>0</v>
      </c>
      <c r="Z556" s="7">
        <v>0</v>
      </c>
      <c r="AA556" s="7">
        <v>0</v>
      </c>
      <c r="AB556" s="7">
        <v>0</v>
      </c>
      <c r="AC556" s="7">
        <v>0</v>
      </c>
      <c r="AD556" s="7">
        <v>0</v>
      </c>
      <c r="AE556" s="7">
        <v>0</v>
      </c>
      <c r="AF556" s="7">
        <v>0</v>
      </c>
      <c r="AG556" s="7">
        <v>0</v>
      </c>
      <c r="AH556" s="7">
        <v>0</v>
      </c>
      <c r="AI556" s="7">
        <v>0</v>
      </c>
      <c r="AJ556" s="7">
        <v>0</v>
      </c>
      <c r="AK556" s="7">
        <v>0</v>
      </c>
      <c r="AL556" s="7">
        <v>0</v>
      </c>
      <c r="AM556" s="7">
        <f t="array" ref="AM556">IF(AL556="NA","NA",IF(SUM(ABS(Y556:AL556))&gt;0,1,0))</f>
        <v>0</v>
      </c>
      <c r="AN556" s="7">
        <f t="shared" si="52"/>
        <v>0</v>
      </c>
      <c r="AO556" s="7">
        <f t="shared" si="53"/>
        <v>0</v>
      </c>
      <c r="AP556" s="7">
        <f t="shared" si="49"/>
        <v>0</v>
      </c>
      <c r="AQ556" s="7">
        <f t="shared" si="50"/>
        <v>0</v>
      </c>
      <c r="AR556" s="7">
        <f t="shared" si="51"/>
        <v>0</v>
      </c>
    </row>
    <row r="557" spans="1:44" x14ac:dyDescent="0.25">
      <c r="A557" s="3" t="s">
        <v>36</v>
      </c>
      <c r="B557" s="1">
        <v>1985</v>
      </c>
      <c r="C557" s="7">
        <v>101.47500000000001</v>
      </c>
      <c r="D557" s="7">
        <v>100.681</v>
      </c>
      <c r="E557" s="7">
        <v>234041657022548.03</v>
      </c>
      <c r="F557">
        <v>346126446942136.62</v>
      </c>
      <c r="G557" s="7">
        <v>330260574745578</v>
      </c>
      <c r="H557" s="7">
        <v>332674069037679.19</v>
      </c>
      <c r="I557" s="1"/>
      <c r="J557" s="7">
        <v>6.6292499999999999</v>
      </c>
      <c r="K557" s="7">
        <v>6.486666666666375</v>
      </c>
      <c r="L557" s="7">
        <v>199894.796875</v>
      </c>
      <c r="M557" s="7">
        <v>101999.546875</v>
      </c>
      <c r="N557" s="7">
        <v>121049000</v>
      </c>
      <c r="O557" s="1"/>
      <c r="P557" s="7">
        <v>46785717378.818192</v>
      </c>
      <c r="Q557" s="1">
        <v>6861339355027.5625</v>
      </c>
      <c r="R557" s="7">
        <v>83202876424730.094</v>
      </c>
      <c r="S557" s="7">
        <v>325811614156499.19</v>
      </c>
      <c r="T557" s="7">
        <v>65191475</v>
      </c>
      <c r="U557" s="7">
        <v>191708401283258.94</v>
      </c>
      <c r="V557" s="7">
        <v>2.6187448470535646</v>
      </c>
      <c r="W557">
        <v>331710139348064</v>
      </c>
      <c r="X557">
        <v>65191475</v>
      </c>
      <c r="Y557" s="7">
        <v>0</v>
      </c>
      <c r="Z557" s="7">
        <v>0</v>
      </c>
      <c r="AA557" s="7">
        <v>0</v>
      </c>
      <c r="AB557" s="7">
        <v>0</v>
      </c>
      <c r="AC557" s="7">
        <v>0</v>
      </c>
      <c r="AD557" s="7">
        <v>0</v>
      </c>
      <c r="AE557" s="7">
        <v>0</v>
      </c>
      <c r="AF557" s="7">
        <v>0</v>
      </c>
      <c r="AG557" s="7">
        <v>0</v>
      </c>
      <c r="AH557" s="7">
        <v>0</v>
      </c>
      <c r="AI557" s="7">
        <v>0</v>
      </c>
      <c r="AJ557" s="7">
        <v>0</v>
      </c>
      <c r="AK557" s="7">
        <v>0</v>
      </c>
      <c r="AL557" s="7">
        <v>0</v>
      </c>
      <c r="AM557" s="7">
        <f t="array" ref="AM557">IF(AL557="NA","NA",IF(SUM(ABS(Y557:AL557))&gt;0,1,0))</f>
        <v>0</v>
      </c>
      <c r="AN557" s="7">
        <f t="shared" si="52"/>
        <v>0</v>
      </c>
      <c r="AO557" s="7">
        <f t="shared" si="53"/>
        <v>0</v>
      </c>
      <c r="AP557" s="7">
        <f t="shared" si="49"/>
        <v>0</v>
      </c>
      <c r="AQ557" s="7">
        <f t="shared" si="50"/>
        <v>0</v>
      </c>
      <c r="AR557" s="7">
        <f t="shared" si="51"/>
        <v>0</v>
      </c>
    </row>
    <row r="558" spans="1:44" x14ac:dyDescent="0.25">
      <c r="A558" s="3" t="s">
        <v>36</v>
      </c>
      <c r="B558" s="1">
        <v>1986</v>
      </c>
      <c r="C558" s="7">
        <v>100.39100000000001</v>
      </c>
      <c r="D558" s="7">
        <v>99.326000000000008</v>
      </c>
      <c r="E558" s="7">
        <v>265059169841785.03</v>
      </c>
      <c r="F558">
        <v>360841087731343.69</v>
      </c>
      <c r="G558" s="7">
        <v>345644497481627.06</v>
      </c>
      <c r="H558" s="7">
        <v>342092326896326.19</v>
      </c>
      <c r="I558" s="1"/>
      <c r="J558" s="7">
        <v>5.1755691666666666</v>
      </c>
      <c r="K558" s="7">
        <v>5.1483333333320243</v>
      </c>
      <c r="L558" s="7">
        <v>206773.03125</v>
      </c>
      <c r="M558" s="7">
        <v>105868.3125</v>
      </c>
      <c r="N558" s="7">
        <v>121672000</v>
      </c>
      <c r="O558" s="1"/>
      <c r="P558" s="7">
        <v>79879694730.703964</v>
      </c>
      <c r="Q558" s="1">
        <v>2602112621017.375</v>
      </c>
      <c r="R558" s="7">
        <v>87833367917991.531</v>
      </c>
      <c r="S558" s="7">
        <v>339489112875415.5</v>
      </c>
      <c r="T558" s="7">
        <v>69180381</v>
      </c>
      <c r="U558" s="7">
        <v>198834260595570.5</v>
      </c>
      <c r="V558" s="7">
        <v>2.7670883973311962</v>
      </c>
      <c r="W558">
        <v>347065033662332</v>
      </c>
      <c r="X558">
        <v>69180381</v>
      </c>
      <c r="Y558" s="7">
        <v>0</v>
      </c>
      <c r="Z558" s="7">
        <v>0</v>
      </c>
      <c r="AA558" s="7">
        <v>0</v>
      </c>
      <c r="AB558" s="7">
        <v>0</v>
      </c>
      <c r="AC558" s="7">
        <v>0</v>
      </c>
      <c r="AD558" s="7">
        <v>0</v>
      </c>
      <c r="AE558" s="7">
        <v>0</v>
      </c>
      <c r="AF558" s="7">
        <v>0</v>
      </c>
      <c r="AG558" s="7">
        <v>0</v>
      </c>
      <c r="AH558" s="7">
        <v>0</v>
      </c>
      <c r="AI558" s="7">
        <v>0</v>
      </c>
      <c r="AJ558" s="7">
        <v>0</v>
      </c>
      <c r="AK558" s="7">
        <v>0</v>
      </c>
      <c r="AL558" s="7">
        <v>0</v>
      </c>
      <c r="AM558" s="7">
        <f t="array" ref="AM558">IF(AL558="NA","NA",IF(SUM(ABS(Y558:AL558))&gt;0,1,0))</f>
        <v>0</v>
      </c>
      <c r="AN558" s="7">
        <f t="shared" si="52"/>
        <v>0</v>
      </c>
      <c r="AO558" s="7">
        <f t="shared" si="53"/>
        <v>0</v>
      </c>
      <c r="AP558" s="7">
        <f t="shared" si="49"/>
        <v>0</v>
      </c>
      <c r="AQ558" s="7">
        <f t="shared" si="50"/>
        <v>0</v>
      </c>
      <c r="AR558" s="7">
        <f t="shared" si="51"/>
        <v>0</v>
      </c>
    </row>
    <row r="559" spans="1:44" x14ac:dyDescent="0.25">
      <c r="A559" s="3" t="s">
        <v>36</v>
      </c>
      <c r="B559" s="1">
        <v>1987</v>
      </c>
      <c r="C559" s="7">
        <v>100.82600000000001</v>
      </c>
      <c r="D559" s="7">
        <v>99.576999999999998</v>
      </c>
      <c r="E559" s="7">
        <v>282023186485449.06</v>
      </c>
      <c r="F559">
        <v>371120752659458.87</v>
      </c>
      <c r="G559" s="7">
        <v>359458422983259.5</v>
      </c>
      <c r="H559" s="7">
        <v>356143519714435.25</v>
      </c>
      <c r="I559" s="1"/>
      <c r="J559" s="7">
        <v>4.2641758333333328</v>
      </c>
      <c r="K559" s="7">
        <v>5.0208333333357587</v>
      </c>
      <c r="L559" s="7">
        <v>216166.109375</v>
      </c>
      <c r="M559" s="7">
        <v>113407.40625</v>
      </c>
      <c r="N559" s="7">
        <v>122264000</v>
      </c>
      <c r="O559" s="1"/>
      <c r="P559" s="7">
        <v>72876748957.019592</v>
      </c>
      <c r="Q559" s="1">
        <v>-1408565003691.5625</v>
      </c>
      <c r="R559" s="7">
        <v>94815386015399.812</v>
      </c>
      <c r="S559" s="7">
        <v>357551041997391.12</v>
      </c>
      <c r="T559" s="7">
        <v>75296506</v>
      </c>
      <c r="U559" s="7">
        <v>207509008254076.87</v>
      </c>
      <c r="V559" s="7">
        <v>2.8436797983672131</v>
      </c>
      <c r="W559">
        <v>361707487529652</v>
      </c>
      <c r="X559">
        <v>75296506</v>
      </c>
      <c r="Y559" s="7">
        <v>0</v>
      </c>
      <c r="Z559" s="7">
        <v>0</v>
      </c>
      <c r="AA559" s="7">
        <v>0</v>
      </c>
      <c r="AB559" s="7">
        <v>0</v>
      </c>
      <c r="AC559" s="7">
        <v>0</v>
      </c>
      <c r="AD559" s="7">
        <v>0</v>
      </c>
      <c r="AE559" s="7">
        <v>0</v>
      </c>
      <c r="AF559" s="7">
        <v>0</v>
      </c>
      <c r="AG559" s="7">
        <v>0</v>
      </c>
      <c r="AH559" s="7">
        <v>0</v>
      </c>
      <c r="AI559" s="7">
        <v>0</v>
      </c>
      <c r="AJ559" s="7">
        <v>0</v>
      </c>
      <c r="AK559" s="7">
        <v>0</v>
      </c>
      <c r="AL559" s="7">
        <v>0</v>
      </c>
      <c r="AM559" s="7">
        <f t="array" ref="AM559">IF(AL559="NA","NA",IF(SUM(ABS(Y559:AL559))&gt;0,1,0))</f>
        <v>0</v>
      </c>
      <c r="AN559" s="7">
        <f t="shared" si="52"/>
        <v>0</v>
      </c>
      <c r="AO559" s="7">
        <f t="shared" si="53"/>
        <v>0</v>
      </c>
      <c r="AP559" s="7">
        <f t="shared" si="49"/>
        <v>0</v>
      </c>
      <c r="AQ559" s="7">
        <f t="shared" si="50"/>
        <v>0</v>
      </c>
      <c r="AR559" s="7">
        <f t="shared" si="51"/>
        <v>0</v>
      </c>
    </row>
    <row r="560" spans="1:44" x14ac:dyDescent="0.25">
      <c r="A560" s="3" t="s">
        <v>36</v>
      </c>
      <c r="B560" s="1">
        <v>1988</v>
      </c>
      <c r="C560" s="7">
        <v>102.06100000000001</v>
      </c>
      <c r="D560" s="7">
        <v>102.036</v>
      </c>
      <c r="E560" s="7">
        <v>287227501864907.06</v>
      </c>
      <c r="F560">
        <v>383783242008326.12</v>
      </c>
      <c r="G560" s="7">
        <v>386427786556380.37</v>
      </c>
      <c r="H560" s="7">
        <v>381596006226971.56</v>
      </c>
      <c r="I560" s="1"/>
      <c r="J560" s="7">
        <v>4.5032516666666664</v>
      </c>
      <c r="K560" s="7">
        <v>4.7916666666654537</v>
      </c>
      <c r="L560" s="7">
        <v>226719.0625</v>
      </c>
      <c r="M560" s="7">
        <v>127925.3046875</v>
      </c>
      <c r="N560" s="7">
        <v>122783000</v>
      </c>
      <c r="O560" s="1"/>
      <c r="P560" s="7">
        <v>64243527447.505722</v>
      </c>
      <c r="Q560" s="1">
        <v>-2252519010931.8125</v>
      </c>
      <c r="R560" s="7">
        <v>107439618610735.28</v>
      </c>
      <c r="S560" s="7">
        <v>383847686001820.62</v>
      </c>
      <c r="T560" s="7">
        <v>87101427</v>
      </c>
      <c r="U560" s="7">
        <v>218189819280057.5</v>
      </c>
      <c r="V560" s="7">
        <v>2.5245631343505455</v>
      </c>
      <c r="W560">
        <v>388926978105404</v>
      </c>
      <c r="X560">
        <v>87101427</v>
      </c>
      <c r="Y560" s="7">
        <v>0</v>
      </c>
      <c r="Z560" s="7">
        <v>0</v>
      </c>
      <c r="AA560" s="7">
        <v>0</v>
      </c>
      <c r="AB560" s="7">
        <v>0</v>
      </c>
      <c r="AC560" s="7">
        <v>0</v>
      </c>
      <c r="AD560" s="7">
        <v>0</v>
      </c>
      <c r="AE560" s="7">
        <v>0</v>
      </c>
      <c r="AF560" s="7">
        <v>0</v>
      </c>
      <c r="AG560" s="7">
        <v>0</v>
      </c>
      <c r="AH560" s="7">
        <v>0</v>
      </c>
      <c r="AI560" s="7">
        <v>0</v>
      </c>
      <c r="AJ560" s="7">
        <v>0</v>
      </c>
      <c r="AK560" s="7">
        <v>0</v>
      </c>
      <c r="AL560" s="7">
        <v>0</v>
      </c>
      <c r="AM560" s="7">
        <f t="array" ref="AM560">IF(AL560="NA","NA",IF(SUM(ABS(Y560:AL560))&gt;0,1,0))</f>
        <v>0</v>
      </c>
      <c r="AN560" s="7">
        <f t="shared" si="52"/>
        <v>0</v>
      </c>
      <c r="AO560" s="7">
        <f t="shared" si="53"/>
        <v>0</v>
      </c>
      <c r="AP560" s="7">
        <f t="shared" si="49"/>
        <v>0</v>
      </c>
      <c r="AQ560" s="7">
        <f t="shared" si="50"/>
        <v>0</v>
      </c>
      <c r="AR560" s="7">
        <f t="shared" si="51"/>
        <v>0</v>
      </c>
    </row>
    <row r="561" spans="1:44" x14ac:dyDescent="0.25">
      <c r="A561" s="3" t="s">
        <v>36</v>
      </c>
      <c r="B561" s="1">
        <v>1989</v>
      </c>
      <c r="C561" s="7">
        <v>101.833</v>
      </c>
      <c r="D561" s="7">
        <v>102.89</v>
      </c>
      <c r="E561" s="7">
        <v>283370069573502.06</v>
      </c>
      <c r="F561">
        <v>404803827567239.12</v>
      </c>
      <c r="G561" s="7">
        <v>416245859314038.75</v>
      </c>
      <c r="H561" s="7">
        <v>402088293767527.94</v>
      </c>
      <c r="I561" s="1"/>
      <c r="J561" s="7">
        <v>5.4636808333333331</v>
      </c>
      <c r="K561" s="7">
        <v>5.1272500000000001</v>
      </c>
      <c r="L561" s="7">
        <v>237218.109375</v>
      </c>
      <c r="M561" s="7">
        <v>139992.359375</v>
      </c>
      <c r="N561" s="7">
        <v>123255000</v>
      </c>
      <c r="O561" s="1"/>
      <c r="P561" s="7">
        <v>45133463132.665108</v>
      </c>
      <c r="Q561" s="1">
        <v>-4416548172493.6875</v>
      </c>
      <c r="R561" s="7">
        <v>117311776405844.14</v>
      </c>
      <c r="S561" s="7">
        <v>406504115461913.69</v>
      </c>
      <c r="T561" s="7">
        <v>97507450</v>
      </c>
      <c r="U561" s="7">
        <v>228731891940355.19</v>
      </c>
      <c r="V561" s="7">
        <v>2.2583174936530495</v>
      </c>
      <c r="W561">
        <v>419283948756364</v>
      </c>
      <c r="X561">
        <v>97507450</v>
      </c>
      <c r="Y561" s="7">
        <v>0</v>
      </c>
      <c r="Z561" s="7">
        <v>0</v>
      </c>
      <c r="AA561" s="7">
        <v>0</v>
      </c>
      <c r="AB561" s="7">
        <v>0</v>
      </c>
      <c r="AC561" s="7">
        <v>0</v>
      </c>
      <c r="AD561" s="7">
        <v>0</v>
      </c>
      <c r="AE561" s="7">
        <v>0</v>
      </c>
      <c r="AF561" s="7">
        <v>0</v>
      </c>
      <c r="AG561" s="7">
        <v>0</v>
      </c>
      <c r="AH561" s="7">
        <v>0</v>
      </c>
      <c r="AI561" s="7">
        <v>0</v>
      </c>
      <c r="AJ561" s="7">
        <v>0</v>
      </c>
      <c r="AK561" s="7">
        <v>0</v>
      </c>
      <c r="AL561" s="7">
        <v>0</v>
      </c>
      <c r="AM561" s="7">
        <f t="array" ref="AM561">IF(AL561="NA","NA",IF(SUM(ABS(Y561:AL561))&gt;0,1,0))</f>
        <v>0</v>
      </c>
      <c r="AN561" s="7">
        <f t="shared" si="52"/>
        <v>0</v>
      </c>
      <c r="AO561" s="7">
        <f t="shared" si="53"/>
        <v>0</v>
      </c>
      <c r="AP561" s="7">
        <f t="shared" si="49"/>
        <v>0</v>
      </c>
      <c r="AQ561" s="7">
        <f t="shared" si="50"/>
        <v>0</v>
      </c>
      <c r="AR561" s="7">
        <f t="shared" si="51"/>
        <v>0</v>
      </c>
    </row>
    <row r="562" spans="1:44" x14ac:dyDescent="0.25">
      <c r="A562" s="3" t="s">
        <v>36</v>
      </c>
      <c r="B562" s="1">
        <v>1990</v>
      </c>
      <c r="C562" s="7">
        <v>101.88500000000001</v>
      </c>
      <c r="D562" s="7">
        <v>102.715</v>
      </c>
      <c r="E562" s="7">
        <v>293288579336251.06</v>
      </c>
      <c r="F562">
        <v>427161381333967.44</v>
      </c>
      <c r="G562" s="7">
        <v>449392297790583.75</v>
      </c>
      <c r="H562" s="7">
        <v>424494255011898.56</v>
      </c>
      <c r="I562" s="1"/>
      <c r="J562" s="7">
        <v>7.7701658333333334</v>
      </c>
      <c r="K562" s="7">
        <v>6.9599166666666665</v>
      </c>
      <c r="L562" s="7">
        <v>248364.015625</v>
      </c>
      <c r="M562" s="7">
        <v>150611.640625</v>
      </c>
      <c r="N562" s="7">
        <v>123611000</v>
      </c>
      <c r="O562" s="1"/>
      <c r="P562" s="7">
        <v>27820918896.366135</v>
      </c>
      <c r="Q562" s="1">
        <v>-5514774923943.875</v>
      </c>
      <c r="R562" s="7">
        <v>126528808262768.94</v>
      </c>
      <c r="S562" s="7">
        <v>430008366139577</v>
      </c>
      <c r="T562" s="7">
        <v>105632925</v>
      </c>
      <c r="U562" s="7">
        <v>240611437470950.56</v>
      </c>
      <c r="V562" s="7">
        <v>2.1018276762402111</v>
      </c>
      <c r="W562">
        <v>452501649629654</v>
      </c>
      <c r="X562">
        <v>105632925</v>
      </c>
      <c r="Y562" s="7">
        <v>0</v>
      </c>
      <c r="Z562" s="7">
        <v>0</v>
      </c>
      <c r="AA562" s="7">
        <v>0</v>
      </c>
      <c r="AB562" s="7">
        <v>0</v>
      </c>
      <c r="AC562" s="7">
        <v>0</v>
      </c>
      <c r="AD562" s="7">
        <v>0</v>
      </c>
      <c r="AE562" s="7">
        <v>0</v>
      </c>
      <c r="AF562" s="7">
        <v>0</v>
      </c>
      <c r="AG562" s="7">
        <v>0</v>
      </c>
      <c r="AH562" s="7">
        <v>0</v>
      </c>
      <c r="AI562" s="7">
        <v>0</v>
      </c>
      <c r="AJ562" s="7">
        <v>0</v>
      </c>
      <c r="AK562" s="7">
        <v>0</v>
      </c>
      <c r="AL562" s="7">
        <v>0</v>
      </c>
      <c r="AM562" s="7">
        <f t="array" ref="AM562">IF(AL562="NA","NA",IF(SUM(ABS(Y562:AL562))&gt;0,1,0))</f>
        <v>0</v>
      </c>
      <c r="AN562" s="7">
        <f t="shared" si="52"/>
        <v>0</v>
      </c>
      <c r="AO562" s="7">
        <f t="shared" si="53"/>
        <v>0</v>
      </c>
      <c r="AP562" s="7">
        <f t="shared" si="49"/>
        <v>0</v>
      </c>
      <c r="AQ562" s="7">
        <f t="shared" si="50"/>
        <v>0</v>
      </c>
      <c r="AR562" s="7">
        <f t="shared" si="51"/>
        <v>0</v>
      </c>
    </row>
    <row r="563" spans="1:44" x14ac:dyDescent="0.25">
      <c r="A563" s="3" t="s">
        <v>36</v>
      </c>
      <c r="B563" s="1">
        <v>1991</v>
      </c>
      <c r="C563" s="7">
        <v>101.40600000000001</v>
      </c>
      <c r="D563" s="7">
        <v>102.07000000000001</v>
      </c>
      <c r="E563" s="7">
        <v>307615323507288.06</v>
      </c>
      <c r="F563">
        <v>451872299275669.06</v>
      </c>
      <c r="G563" s="7">
        <v>476430981171779.37</v>
      </c>
      <c r="H563" s="7">
        <v>438605890618054.62</v>
      </c>
      <c r="I563" s="1"/>
      <c r="J563" s="7">
        <v>7.3716966666666668</v>
      </c>
      <c r="K563" s="7">
        <v>6.3366666666666669</v>
      </c>
      <c r="L563" s="7">
        <v>252560.453125</v>
      </c>
      <c r="M563" s="7">
        <v>152772.546875</v>
      </c>
      <c r="N563" s="7">
        <v>124043000</v>
      </c>
      <c r="O563" s="1"/>
      <c r="P563" s="7">
        <v>55828801864.438126</v>
      </c>
      <c r="Q563" s="1">
        <v>-2404562622399.125</v>
      </c>
      <c r="R563" s="7">
        <v>129739311226319</v>
      </c>
      <c r="S563" s="7">
        <v>441009772414452.62</v>
      </c>
      <c r="T563" s="7">
        <v>108297355</v>
      </c>
      <c r="U563" s="7">
        <v>245872695956954.12</v>
      </c>
      <c r="V563" s="7">
        <v>2.0971047911862661</v>
      </c>
      <c r="W563">
        <v>479862003341532</v>
      </c>
      <c r="X563">
        <v>108297355</v>
      </c>
      <c r="Y563" s="7">
        <v>0</v>
      </c>
      <c r="Z563" s="7">
        <v>0</v>
      </c>
      <c r="AA563" s="7">
        <v>0</v>
      </c>
      <c r="AB563" s="7">
        <v>0</v>
      </c>
      <c r="AC563" s="7">
        <v>0</v>
      </c>
      <c r="AD563" s="7">
        <v>0</v>
      </c>
      <c r="AE563" s="7">
        <v>0</v>
      </c>
      <c r="AF563" s="7">
        <v>0</v>
      </c>
      <c r="AG563" s="7">
        <v>0</v>
      </c>
      <c r="AH563" s="7">
        <v>0</v>
      </c>
      <c r="AI563" s="7">
        <v>0</v>
      </c>
      <c r="AJ563" s="7">
        <v>0</v>
      </c>
      <c r="AK563" s="7">
        <v>0</v>
      </c>
      <c r="AL563" s="7">
        <v>0</v>
      </c>
      <c r="AM563" s="7">
        <f t="array" ref="AM563">IF(AL563="NA","NA",IF(SUM(ABS(Y563:AL563))&gt;0,1,0))</f>
        <v>0</v>
      </c>
      <c r="AN563" s="7">
        <f t="shared" si="52"/>
        <v>0</v>
      </c>
      <c r="AO563" s="7">
        <f t="shared" si="53"/>
        <v>0</v>
      </c>
      <c r="AP563" s="7">
        <f t="shared" si="49"/>
        <v>0</v>
      </c>
      <c r="AQ563" s="7">
        <f t="shared" si="50"/>
        <v>0</v>
      </c>
      <c r="AR563" s="7">
        <f t="shared" si="51"/>
        <v>0</v>
      </c>
    </row>
    <row r="564" spans="1:44" x14ac:dyDescent="0.25">
      <c r="A564" s="3" t="s">
        <v>36</v>
      </c>
      <c r="B564" s="1">
        <v>1992</v>
      </c>
      <c r="C564" s="7">
        <v>99.825000000000003</v>
      </c>
      <c r="D564" s="7">
        <v>99.584000000000003</v>
      </c>
      <c r="E564" s="7">
        <v>336898700697250.06</v>
      </c>
      <c r="F564">
        <v>471905457407082.44</v>
      </c>
      <c r="G564" s="7">
        <v>487961514225295.75</v>
      </c>
      <c r="H564" s="7">
        <v>442198108938115.94</v>
      </c>
      <c r="I564" s="1"/>
      <c r="J564" s="7">
        <v>4.4608249999999998</v>
      </c>
      <c r="K564" s="7">
        <v>5.3265833333333337</v>
      </c>
      <c r="L564" s="7">
        <v>257780.46875</v>
      </c>
      <c r="M564" s="7">
        <v>147884.1875</v>
      </c>
      <c r="N564" s="7">
        <v>124452000</v>
      </c>
      <c r="O564" s="1"/>
      <c r="P564" s="7">
        <v>82030073185.822128</v>
      </c>
      <c r="Q564" s="1">
        <v>-2321150798577.5625</v>
      </c>
      <c r="R564" s="7">
        <v>126847006911957.3</v>
      </c>
      <c r="S564" s="7">
        <v>444518392633593.12</v>
      </c>
      <c r="T564" s="7">
        <v>100711035</v>
      </c>
      <c r="U564" s="7">
        <v>251050672506755.22</v>
      </c>
      <c r="V564" s="7">
        <v>2.1623470395986928</v>
      </c>
      <c r="W564">
        <v>492332707170712</v>
      </c>
      <c r="X564">
        <v>100711035</v>
      </c>
      <c r="Y564" s="7">
        <v>0</v>
      </c>
      <c r="Z564" s="7">
        <v>0</v>
      </c>
      <c r="AA564" s="7">
        <v>0</v>
      </c>
      <c r="AB564" s="7">
        <v>0</v>
      </c>
      <c r="AC564" s="7">
        <v>0</v>
      </c>
      <c r="AD564" s="7">
        <v>0</v>
      </c>
      <c r="AE564" s="7">
        <v>0</v>
      </c>
      <c r="AF564" s="7">
        <v>0</v>
      </c>
      <c r="AG564" s="7">
        <v>0</v>
      </c>
      <c r="AH564" s="7">
        <v>0</v>
      </c>
      <c r="AI564" s="7">
        <v>0</v>
      </c>
      <c r="AJ564" s="7">
        <v>0</v>
      </c>
      <c r="AK564" s="7">
        <v>0</v>
      </c>
      <c r="AL564" s="7">
        <v>0</v>
      </c>
      <c r="AM564" s="7">
        <f t="array" ref="AM564">IF(AL564="NA","NA",IF(SUM(ABS(Y564:AL564))&gt;0,1,0))</f>
        <v>0</v>
      </c>
      <c r="AN564" s="7">
        <f t="shared" si="52"/>
        <v>0</v>
      </c>
      <c r="AO564" s="7">
        <f t="shared" si="53"/>
        <v>0</v>
      </c>
      <c r="AP564" s="7">
        <f t="shared" si="49"/>
        <v>0</v>
      </c>
      <c r="AQ564" s="7">
        <f t="shared" si="50"/>
        <v>0</v>
      </c>
      <c r="AR564" s="7">
        <f t="shared" si="51"/>
        <v>0</v>
      </c>
    </row>
    <row r="565" spans="1:44" x14ac:dyDescent="0.25">
      <c r="A565" s="3" t="s">
        <v>36</v>
      </c>
      <c r="B565" s="1">
        <v>1993</v>
      </c>
      <c r="C565" s="7">
        <v>99.04</v>
      </c>
      <c r="D565" s="7">
        <v>98.242999999999995</v>
      </c>
      <c r="E565" s="7">
        <v>370327686372884.06</v>
      </c>
      <c r="F565">
        <v>485476630921675.5</v>
      </c>
      <c r="G565" s="7">
        <v>490934248015202.31</v>
      </c>
      <c r="H565" s="7">
        <v>442954545211757.75</v>
      </c>
      <c r="I565" s="1"/>
      <c r="J565" s="7">
        <v>3.0073525000000001</v>
      </c>
      <c r="K565" s="7">
        <v>4.3209166666666663</v>
      </c>
      <c r="L565" s="7">
        <v>259956.21875</v>
      </c>
      <c r="M565" s="7">
        <v>141336.3125</v>
      </c>
      <c r="N565" s="7">
        <v>124764000</v>
      </c>
      <c r="O565" s="1"/>
      <c r="P565" s="7">
        <v>96826020087.527359</v>
      </c>
      <c r="Q565" s="1">
        <v>-2364826095837</v>
      </c>
      <c r="R565" s="7">
        <v>123437076874278.23</v>
      </c>
      <c r="S565" s="7">
        <v>445318297026818.37</v>
      </c>
      <c r="T565" s="7">
        <v>93331201</v>
      </c>
      <c r="U565" s="7">
        <v>253577345267476.31</v>
      </c>
      <c r="V565" s="7">
        <v>2.5029286910955175</v>
      </c>
      <c r="W565">
        <v>495483593110352</v>
      </c>
      <c r="X565">
        <v>93331201</v>
      </c>
      <c r="Y565" s="7">
        <v>0</v>
      </c>
      <c r="Z565" s="7">
        <v>0</v>
      </c>
      <c r="AA565" s="7">
        <v>0</v>
      </c>
      <c r="AB565" s="7">
        <v>0</v>
      </c>
      <c r="AC565" s="7">
        <v>0</v>
      </c>
      <c r="AD565" s="7">
        <v>0</v>
      </c>
      <c r="AE565" s="7">
        <v>0</v>
      </c>
      <c r="AF565" s="7">
        <v>0</v>
      </c>
      <c r="AG565" s="7">
        <v>0</v>
      </c>
      <c r="AH565" s="7">
        <v>0</v>
      </c>
      <c r="AI565" s="7">
        <v>0</v>
      </c>
      <c r="AJ565" s="7">
        <v>0</v>
      </c>
      <c r="AK565" s="7">
        <v>0</v>
      </c>
      <c r="AL565" s="7">
        <v>0</v>
      </c>
      <c r="AM565" s="7">
        <f t="array" ref="AM565">IF(AL565="NA","NA",IF(SUM(ABS(Y565:AL565))&gt;0,1,0))</f>
        <v>0</v>
      </c>
      <c r="AN565" s="7">
        <f t="shared" si="52"/>
        <v>0</v>
      </c>
      <c r="AO565" s="7">
        <f t="shared" si="53"/>
        <v>0</v>
      </c>
      <c r="AP565" s="7">
        <f t="shared" si="49"/>
        <v>0</v>
      </c>
      <c r="AQ565" s="7">
        <f t="shared" si="50"/>
        <v>0</v>
      </c>
      <c r="AR565" s="7">
        <f t="shared" si="51"/>
        <v>0</v>
      </c>
    </row>
    <row r="566" spans="1:44" x14ac:dyDescent="0.25">
      <c r="A566" s="3" t="s">
        <v>36</v>
      </c>
      <c r="B566" s="1">
        <v>1994</v>
      </c>
      <c r="C566" s="7">
        <v>100.407</v>
      </c>
      <c r="D566" s="7">
        <v>98.454000000000008</v>
      </c>
      <c r="E566" s="7">
        <v>397208075000000.06</v>
      </c>
      <c r="F566">
        <v>495965160705462</v>
      </c>
      <c r="G566" s="7">
        <v>495743500000000</v>
      </c>
      <c r="H566" s="7">
        <v>446779900000000</v>
      </c>
      <c r="I566" s="1"/>
      <c r="J566" s="7">
        <v>2.2961533333333333</v>
      </c>
      <c r="K566" s="7">
        <v>4.3633333333333333</v>
      </c>
      <c r="L566" s="7">
        <v>270746.0625</v>
      </c>
      <c r="M566" s="7">
        <v>138297.4375</v>
      </c>
      <c r="N566" s="7">
        <v>125034000</v>
      </c>
      <c r="O566" s="1"/>
      <c r="P566" s="7">
        <v>96241830057.317078</v>
      </c>
      <c r="Q566" s="1">
        <v>-4495376481670.625</v>
      </c>
      <c r="R566" s="7">
        <v>121591600000000</v>
      </c>
      <c r="S566" s="7">
        <v>451273697220845.25</v>
      </c>
      <c r="T566" s="7">
        <v>90774276</v>
      </c>
      <c r="U566" s="7">
        <v>259352500000000</v>
      </c>
      <c r="V566" s="7">
        <v>2.8866651618889958</v>
      </c>
      <c r="W566">
        <v>499939722759784</v>
      </c>
      <c r="X566">
        <v>90774276</v>
      </c>
      <c r="Y566" s="7">
        <v>0</v>
      </c>
      <c r="Z566" s="7">
        <v>0</v>
      </c>
      <c r="AA566" s="7">
        <v>0</v>
      </c>
      <c r="AB566" s="7">
        <v>0</v>
      </c>
      <c r="AC566" s="7">
        <v>0</v>
      </c>
      <c r="AD566" s="7">
        <v>0</v>
      </c>
      <c r="AE566" s="7">
        <v>0</v>
      </c>
      <c r="AF566" s="7">
        <v>0</v>
      </c>
      <c r="AG566" s="7">
        <v>0</v>
      </c>
      <c r="AH566" s="7">
        <v>0</v>
      </c>
      <c r="AI566" s="7">
        <v>0</v>
      </c>
      <c r="AJ566" s="7">
        <v>0</v>
      </c>
      <c r="AK566" s="7">
        <v>0</v>
      </c>
      <c r="AL566" s="7">
        <v>0</v>
      </c>
      <c r="AM566" s="7">
        <f t="array" ref="AM566">IF(AL566="NA","NA",IF(SUM(ABS(Y566:AL566))&gt;0,1,0))</f>
        <v>0</v>
      </c>
      <c r="AN566" s="7">
        <f t="shared" si="52"/>
        <v>0</v>
      </c>
      <c r="AO566" s="7">
        <f t="shared" si="53"/>
        <v>0</v>
      </c>
      <c r="AP566" s="7">
        <f t="shared" si="49"/>
        <v>0</v>
      </c>
      <c r="AQ566" s="7">
        <f t="shared" si="50"/>
        <v>0</v>
      </c>
      <c r="AR566" s="7">
        <f t="shared" si="51"/>
        <v>0</v>
      </c>
    </row>
    <row r="567" spans="1:44" x14ac:dyDescent="0.25">
      <c r="A567" s="3" t="s">
        <v>36</v>
      </c>
      <c r="B567" s="1">
        <v>1995</v>
      </c>
      <c r="C567" s="7">
        <v>100.113</v>
      </c>
      <c r="D567" s="7">
        <v>99.41</v>
      </c>
      <c r="E567" s="7">
        <v>442262975000000.06</v>
      </c>
      <c r="F567">
        <v>501361293999763.19</v>
      </c>
      <c r="G567" s="7">
        <v>501706900000000</v>
      </c>
      <c r="H567" s="7">
        <v>455457900000000</v>
      </c>
      <c r="I567" s="1"/>
      <c r="J567" s="7">
        <v>1.2284474999999999</v>
      </c>
      <c r="K567" s="7">
        <v>3.4435000000000002</v>
      </c>
      <c r="L567" s="7">
        <v>274722.0625</v>
      </c>
      <c r="M567" s="7">
        <v>137713.15625</v>
      </c>
      <c r="N567" s="7">
        <v>125570000</v>
      </c>
      <c r="O567" s="1"/>
      <c r="P567" s="7">
        <v>73194290710.868088</v>
      </c>
      <c r="Q567" s="1">
        <v>-4065039828945.375</v>
      </c>
      <c r="R567" s="7">
        <v>122578200000000</v>
      </c>
      <c r="S567" s="7">
        <v>459521283629102.12</v>
      </c>
      <c r="T567" s="7">
        <v>91678440</v>
      </c>
      <c r="U567" s="7">
        <v>263686500000000</v>
      </c>
      <c r="V567" s="7">
        <v>3.1496850314968503</v>
      </c>
      <c r="W567">
        <v>506783619671967</v>
      </c>
      <c r="X567">
        <v>91678440</v>
      </c>
      <c r="Y567" s="7">
        <v>0</v>
      </c>
      <c r="Z567" s="7">
        <v>0</v>
      </c>
      <c r="AA567" s="7">
        <v>0</v>
      </c>
      <c r="AB567" s="7">
        <v>0</v>
      </c>
      <c r="AC567" s="7">
        <v>0</v>
      </c>
      <c r="AD567" s="7">
        <v>0</v>
      </c>
      <c r="AE567" s="7">
        <v>0</v>
      </c>
      <c r="AF567" s="7">
        <v>0</v>
      </c>
      <c r="AG567" s="7">
        <v>0</v>
      </c>
      <c r="AH567" s="7">
        <v>0</v>
      </c>
      <c r="AI567" s="7">
        <v>0</v>
      </c>
      <c r="AJ567" s="7">
        <v>0</v>
      </c>
      <c r="AK567" s="7">
        <v>0</v>
      </c>
      <c r="AL567" s="7">
        <v>0</v>
      </c>
      <c r="AM567" s="7">
        <f t="array" ref="AM567">IF(AL567="NA","NA",IF(SUM(ABS(Y567:AL567))&gt;0,1,0))</f>
        <v>0</v>
      </c>
      <c r="AN567" s="7">
        <f t="shared" si="52"/>
        <v>0</v>
      </c>
      <c r="AO567" s="7">
        <f t="shared" si="53"/>
        <v>0</v>
      </c>
      <c r="AP567" s="7">
        <f t="shared" si="49"/>
        <v>0</v>
      </c>
      <c r="AQ567" s="7">
        <f t="shared" si="50"/>
        <v>0</v>
      </c>
      <c r="AR567" s="7">
        <f t="shared" si="51"/>
        <v>0</v>
      </c>
    </row>
    <row r="568" spans="1:44" x14ac:dyDescent="0.25">
      <c r="A568" s="3" t="s">
        <v>36</v>
      </c>
      <c r="B568" s="1">
        <v>1996</v>
      </c>
      <c r="C568" s="7">
        <v>100.428</v>
      </c>
      <c r="D568" s="7">
        <v>99.778999999999996</v>
      </c>
      <c r="E568" s="7">
        <v>486601350000000.06</v>
      </c>
      <c r="F568">
        <v>506902448306593.56</v>
      </c>
      <c r="G568" s="7">
        <v>511934800000000</v>
      </c>
      <c r="H568" s="7">
        <v>467345700000000</v>
      </c>
      <c r="I568" s="1"/>
      <c r="J568" s="7">
        <v>0.57183083333333329</v>
      </c>
      <c r="K568" s="7">
        <v>3.1015000000000001</v>
      </c>
      <c r="L568" s="7">
        <v>280702.5625</v>
      </c>
      <c r="M568" s="7">
        <v>142361.65625</v>
      </c>
      <c r="N568" s="7">
        <v>125864000</v>
      </c>
      <c r="O568" s="1"/>
      <c r="P568" s="7">
        <v>21812701360.93927</v>
      </c>
      <c r="Q568" s="1">
        <v>-6181878007321.1875</v>
      </c>
      <c r="R568" s="7">
        <v>128184300000000</v>
      </c>
      <c r="S568" s="7">
        <v>473526168285362</v>
      </c>
      <c r="T568" s="7">
        <v>95449463</v>
      </c>
      <c r="U568" s="7">
        <v>269735900000000</v>
      </c>
      <c r="V568" s="7">
        <v>3.3549796987719946</v>
      </c>
      <c r="W568">
        <v>518443674941270</v>
      </c>
      <c r="X568">
        <v>95449463</v>
      </c>
      <c r="Y568" s="7">
        <v>0</v>
      </c>
      <c r="Z568" s="7">
        <v>0</v>
      </c>
      <c r="AA568" s="7">
        <v>0</v>
      </c>
      <c r="AB568" s="7">
        <v>0</v>
      </c>
      <c r="AC568" s="7">
        <v>0</v>
      </c>
      <c r="AD568" s="7">
        <v>0</v>
      </c>
      <c r="AE568" s="7">
        <v>0</v>
      </c>
      <c r="AF568" s="7">
        <v>0</v>
      </c>
      <c r="AG568" s="7">
        <v>0</v>
      </c>
      <c r="AH568" s="7">
        <v>0</v>
      </c>
      <c r="AI568" s="7">
        <v>0</v>
      </c>
      <c r="AJ568" s="7">
        <v>0</v>
      </c>
      <c r="AK568" s="7">
        <v>0</v>
      </c>
      <c r="AL568" s="7">
        <v>0</v>
      </c>
      <c r="AM568" s="7">
        <f t="array" ref="AM568">IF(AL568="NA","NA",IF(SUM(ABS(Y568:AL568))&gt;0,1,0))</f>
        <v>0</v>
      </c>
      <c r="AN568" s="7">
        <f t="shared" si="52"/>
        <v>0</v>
      </c>
      <c r="AO568" s="7">
        <f t="shared" si="53"/>
        <v>0</v>
      </c>
      <c r="AP568" s="7">
        <f t="shared" si="49"/>
        <v>0</v>
      </c>
      <c r="AQ568" s="7">
        <f t="shared" si="50"/>
        <v>0</v>
      </c>
      <c r="AR568" s="7">
        <f t="shared" si="51"/>
        <v>0</v>
      </c>
    </row>
    <row r="569" spans="1:44" x14ac:dyDescent="0.25">
      <c r="A569" s="3" t="s">
        <v>36</v>
      </c>
      <c r="B569" s="1">
        <v>1997</v>
      </c>
      <c r="C569" s="7">
        <v>99.189000000000007</v>
      </c>
      <c r="D569" s="7">
        <v>100.304</v>
      </c>
      <c r="E569" s="7">
        <v>532010200000000.06</v>
      </c>
      <c r="F569">
        <v>517589130144355.75</v>
      </c>
      <c r="G569" s="7">
        <v>523198300000000</v>
      </c>
      <c r="H569" s="7">
        <v>474802700000000</v>
      </c>
      <c r="I569" s="1"/>
      <c r="J569" s="7">
        <v>0.5683691666666667</v>
      </c>
      <c r="K569" s="7">
        <v>2.3736666666666668</v>
      </c>
      <c r="L569" s="7">
        <v>281534.9375</v>
      </c>
      <c r="M569" s="7">
        <v>140029.125</v>
      </c>
      <c r="N569" s="7">
        <v>126166000</v>
      </c>
      <c r="O569" s="1"/>
      <c r="P569" s="7">
        <v>46317252222.576141</v>
      </c>
      <c r="Q569" s="1">
        <v>-1469922636673.5</v>
      </c>
      <c r="R569" s="7">
        <v>128008100000000</v>
      </c>
      <c r="S569" s="7">
        <v>476272251552067.37</v>
      </c>
      <c r="T569" s="7">
        <v>98174902</v>
      </c>
      <c r="U569" s="7">
        <v>272115399999999.97</v>
      </c>
      <c r="V569" s="7">
        <v>3.3959901287922478</v>
      </c>
      <c r="W569">
        <v>530549068964652</v>
      </c>
      <c r="X569">
        <v>98174902</v>
      </c>
      <c r="Y569" s="7">
        <v>0.97499999999999998</v>
      </c>
      <c r="Z569" s="7">
        <v>0</v>
      </c>
      <c r="AA569" s="7">
        <v>0.32500000000000001</v>
      </c>
      <c r="AB569" s="7">
        <v>0</v>
      </c>
      <c r="AC569" s="7">
        <v>0</v>
      </c>
      <c r="AD569" s="7">
        <v>0</v>
      </c>
      <c r="AE569" s="7">
        <v>0</v>
      </c>
      <c r="AF569" s="7">
        <v>0.45</v>
      </c>
      <c r="AG569" s="7">
        <v>0</v>
      </c>
      <c r="AH569" s="7">
        <v>0.15</v>
      </c>
      <c r="AI569" s="7">
        <v>0</v>
      </c>
      <c r="AJ569" s="7">
        <v>0</v>
      </c>
      <c r="AK569" s="7">
        <v>0</v>
      </c>
      <c r="AL569" s="7">
        <v>0</v>
      </c>
      <c r="AM569" s="7">
        <f t="array" ref="AM569">IF(AL569="NA","NA",IF(SUM(ABS(Y569:AL569))&gt;0,1,0))</f>
        <v>1</v>
      </c>
      <c r="AN569" s="7">
        <f t="shared" si="52"/>
        <v>1</v>
      </c>
      <c r="AO569" s="7">
        <f t="shared" si="53"/>
        <v>0</v>
      </c>
      <c r="AP569" s="7">
        <f t="shared" si="49"/>
        <v>1.425</v>
      </c>
      <c r="AQ569" s="7">
        <f t="shared" si="50"/>
        <v>0.97499999999999998</v>
      </c>
      <c r="AR569" s="7">
        <f t="shared" si="51"/>
        <v>0.45</v>
      </c>
    </row>
    <row r="570" spans="1:44" x14ac:dyDescent="0.25">
      <c r="A570" s="3" t="s">
        <v>36</v>
      </c>
      <c r="B570" s="1">
        <v>1998</v>
      </c>
      <c r="C570" s="7">
        <v>98.108000000000004</v>
      </c>
      <c r="D570" s="7">
        <v>97.972999999999999</v>
      </c>
      <c r="E570" s="7">
        <v>583293450000000.12</v>
      </c>
      <c r="F570">
        <v>523942960221996.5</v>
      </c>
      <c r="G570" s="7">
        <v>512438600000000</v>
      </c>
      <c r="H570" s="7">
        <v>465291700000000</v>
      </c>
      <c r="I570" s="1"/>
      <c r="J570" s="7">
        <v>0.59885916666666661</v>
      </c>
      <c r="K570" s="7">
        <v>1.5414166666666667</v>
      </c>
      <c r="L570" s="7">
        <v>277285.4375</v>
      </c>
      <c r="M570" s="7">
        <v>127564.125</v>
      </c>
      <c r="N570" s="7">
        <v>126486430</v>
      </c>
      <c r="O570" s="1"/>
      <c r="P570" s="7">
        <v>73282446521.387222</v>
      </c>
      <c r="Q570" s="1">
        <v>-741384396910</v>
      </c>
      <c r="R570" s="7">
        <v>119188000000000</v>
      </c>
      <c r="S570" s="7">
        <v>466032915208552.12</v>
      </c>
      <c r="T570" s="7">
        <v>90019786</v>
      </c>
      <c r="U570" s="7">
        <v>270060900000000</v>
      </c>
      <c r="V570" s="7">
        <v>4.1048163505655477</v>
      </c>
      <c r="W570">
        <v>519827525765235</v>
      </c>
      <c r="X570">
        <v>90019786</v>
      </c>
      <c r="Y570" s="7">
        <v>0</v>
      </c>
      <c r="Z570" s="7">
        <v>0.32500000000000001</v>
      </c>
      <c r="AA570" s="7">
        <v>0</v>
      </c>
      <c r="AB570" s="7">
        <v>0</v>
      </c>
      <c r="AC570" s="7">
        <v>0</v>
      </c>
      <c r="AD570" s="7">
        <v>0</v>
      </c>
      <c r="AE570" s="7">
        <v>0</v>
      </c>
      <c r="AF570" s="7">
        <v>0</v>
      </c>
      <c r="AG570" s="7">
        <v>0.15</v>
      </c>
      <c r="AH570" s="7">
        <v>0</v>
      </c>
      <c r="AI570" s="7">
        <v>0</v>
      </c>
      <c r="AJ570" s="7">
        <v>0</v>
      </c>
      <c r="AK570" s="7">
        <v>0</v>
      </c>
      <c r="AL570" s="7">
        <v>0</v>
      </c>
      <c r="AM570" s="7">
        <f t="array" ref="AM570">IF(AL570="NA","NA",IF(SUM(ABS(Y570:AL570))&gt;0,1,0))</f>
        <v>1</v>
      </c>
      <c r="AN570" s="7">
        <f t="shared" si="52"/>
        <v>1</v>
      </c>
      <c r="AO570" s="7">
        <f t="shared" si="53"/>
        <v>0</v>
      </c>
      <c r="AP570" s="7">
        <f t="shared" si="49"/>
        <v>0.47499999999999998</v>
      </c>
      <c r="AQ570" s="7">
        <f t="shared" si="50"/>
        <v>0.32500000000000001</v>
      </c>
      <c r="AR570" s="7">
        <f t="shared" si="51"/>
        <v>0.15</v>
      </c>
    </row>
    <row r="571" spans="1:44" x14ac:dyDescent="0.25">
      <c r="A571" s="3" t="s">
        <v>36</v>
      </c>
      <c r="B571" s="1">
        <v>1999</v>
      </c>
      <c r="C571" s="7">
        <v>99.188000000000002</v>
      </c>
      <c r="D571" s="7">
        <v>98.138999999999996</v>
      </c>
      <c r="E571" s="7">
        <v>645755475000000.25</v>
      </c>
      <c r="F571">
        <v>522908823611986.69</v>
      </c>
      <c r="G571" s="7">
        <v>504903100000000</v>
      </c>
      <c r="H571" s="7">
        <v>464364300000000.06</v>
      </c>
      <c r="I571" s="1"/>
      <c r="J571" s="7">
        <v>0.22011749999999999</v>
      </c>
      <c r="K571" s="7">
        <v>1.7490000000000001</v>
      </c>
      <c r="L571" s="7">
        <v>279378.15625</v>
      </c>
      <c r="M571" s="7">
        <v>124448.7421875</v>
      </c>
      <c r="N571" s="7">
        <v>126686000</v>
      </c>
      <c r="O571" s="1"/>
      <c r="P571" s="7">
        <v>70605206183.935349</v>
      </c>
      <c r="Q571" s="1">
        <v>-6824419004523.75</v>
      </c>
      <c r="R571" s="7">
        <v>118422300000000</v>
      </c>
      <c r="S571" s="7">
        <v>471189480921046.81</v>
      </c>
      <c r="T571" s="7">
        <v>87003288</v>
      </c>
      <c r="U571" s="7">
        <v>273255600000000</v>
      </c>
      <c r="V571" s="7">
        <v>4.679836261048079</v>
      </c>
      <c r="W571">
        <v>511873074856276</v>
      </c>
      <c r="X571">
        <v>87003288</v>
      </c>
      <c r="Y571" s="7">
        <v>0</v>
      </c>
      <c r="Z571" s="7">
        <v>0</v>
      </c>
      <c r="AA571" s="7">
        <v>0</v>
      </c>
      <c r="AB571" s="7">
        <v>0</v>
      </c>
      <c r="AC571" s="7">
        <v>0</v>
      </c>
      <c r="AD571" s="7">
        <v>0</v>
      </c>
      <c r="AE571" s="7">
        <v>0</v>
      </c>
      <c r="AF571" s="7">
        <v>0</v>
      </c>
      <c r="AG571" s="7">
        <v>0</v>
      </c>
      <c r="AH571" s="7">
        <v>0</v>
      </c>
      <c r="AI571" s="7">
        <v>0</v>
      </c>
      <c r="AJ571" s="7">
        <v>0</v>
      </c>
      <c r="AK571" s="7">
        <v>0</v>
      </c>
      <c r="AL571" s="7">
        <v>0</v>
      </c>
      <c r="AM571" s="7">
        <f t="array" ref="AM571">IF(AL571="NA","NA",IF(SUM(ABS(Y571:AL571))&gt;0,1,0))</f>
        <v>0</v>
      </c>
      <c r="AN571" s="7">
        <f t="shared" si="52"/>
        <v>0</v>
      </c>
      <c r="AO571" s="7">
        <f t="shared" si="53"/>
        <v>0</v>
      </c>
      <c r="AP571" s="7">
        <f t="shared" si="49"/>
        <v>0</v>
      </c>
      <c r="AQ571" s="7">
        <f t="shared" si="50"/>
        <v>0</v>
      </c>
      <c r="AR571" s="7">
        <f t="shared" si="51"/>
        <v>0</v>
      </c>
    </row>
    <row r="572" spans="1:44" x14ac:dyDescent="0.25">
      <c r="A572" s="3" t="s">
        <v>36</v>
      </c>
      <c r="B572" s="1">
        <v>2000</v>
      </c>
      <c r="C572" s="7">
        <v>99.965000000000003</v>
      </c>
      <c r="D572" s="7">
        <v>99.832999999999998</v>
      </c>
      <c r="E572" s="7">
        <v>693868025000000</v>
      </c>
      <c r="F572">
        <v>521382830019381.12</v>
      </c>
      <c r="G572" s="7">
        <v>509860000000000</v>
      </c>
      <c r="H572" s="7">
        <v>474847200000000</v>
      </c>
      <c r="I572" s="1"/>
      <c r="J572" s="7">
        <v>0.28370499999999998</v>
      </c>
      <c r="K572" s="7">
        <v>1.7444166666666667</v>
      </c>
      <c r="L572" s="7">
        <v>280591.03125</v>
      </c>
      <c r="M572" s="7">
        <v>125136.3203125</v>
      </c>
      <c r="N572" s="7">
        <v>126926000</v>
      </c>
      <c r="O572" s="1"/>
      <c r="P572" s="7">
        <v>68618172303.564117</v>
      </c>
      <c r="Q572" s="1">
        <v>-1837524997482.625</v>
      </c>
      <c r="R572" s="7">
        <v>119223200000000</v>
      </c>
      <c r="S572" s="7">
        <v>476686247414628.12</v>
      </c>
      <c r="T572" s="7">
        <v>92221800</v>
      </c>
      <c r="U572" s="7">
        <v>274364700000000.03</v>
      </c>
      <c r="V572" s="7">
        <v>4.7308199184638697</v>
      </c>
      <c r="W572">
        <v>517355870290198</v>
      </c>
      <c r="X572">
        <v>92221800</v>
      </c>
      <c r="Y572" s="7">
        <v>0</v>
      </c>
      <c r="Z572" s="7">
        <v>0</v>
      </c>
      <c r="AA572" s="7">
        <v>0</v>
      </c>
      <c r="AB572" s="7">
        <v>0</v>
      </c>
      <c r="AC572" s="7">
        <v>0</v>
      </c>
      <c r="AD572" s="7">
        <v>0</v>
      </c>
      <c r="AE572" s="7">
        <v>0</v>
      </c>
      <c r="AF572" s="7">
        <v>0</v>
      </c>
      <c r="AG572" s="7">
        <v>0</v>
      </c>
      <c r="AH572" s="7">
        <v>0</v>
      </c>
      <c r="AI572" s="7">
        <v>0</v>
      </c>
      <c r="AJ572" s="7">
        <v>0</v>
      </c>
      <c r="AK572" s="7">
        <v>0</v>
      </c>
      <c r="AL572" s="7">
        <v>0</v>
      </c>
      <c r="AM572" s="7">
        <f t="array" ref="AM572">IF(AL572="NA","NA",IF(SUM(ABS(Y572:AL572))&gt;0,1,0))</f>
        <v>0</v>
      </c>
      <c r="AN572" s="7">
        <f t="shared" si="52"/>
        <v>0</v>
      </c>
      <c r="AO572" s="7">
        <f t="shared" si="53"/>
        <v>0</v>
      </c>
      <c r="AP572" s="7">
        <f t="shared" si="49"/>
        <v>0</v>
      </c>
      <c r="AQ572" s="7">
        <f t="shared" si="50"/>
        <v>0</v>
      </c>
      <c r="AR572" s="7">
        <f t="shared" si="51"/>
        <v>0</v>
      </c>
    </row>
    <row r="573" spans="1:44" x14ac:dyDescent="0.25">
      <c r="A573" s="3" t="s">
        <v>36</v>
      </c>
      <c r="B573" s="1">
        <v>2001</v>
      </c>
      <c r="C573" s="7">
        <v>98.138999999999996</v>
      </c>
      <c r="D573" s="7">
        <v>98.688000000000002</v>
      </c>
      <c r="E573" s="7">
        <v>730140475000000</v>
      </c>
      <c r="F573">
        <v>519619558895104.12</v>
      </c>
      <c r="G573" s="7">
        <v>505543300000000.06</v>
      </c>
      <c r="H573" s="7">
        <v>476535100000000</v>
      </c>
      <c r="I573" s="1"/>
      <c r="J573" s="7">
        <v>0.15053</v>
      </c>
      <c r="K573" s="7">
        <v>1.319</v>
      </c>
      <c r="L573" s="7">
        <v>284384.6875</v>
      </c>
      <c r="M573" s="7">
        <v>120545.6328125</v>
      </c>
      <c r="N573" s="7">
        <v>127291000</v>
      </c>
      <c r="O573" s="1"/>
      <c r="P573" s="7">
        <v>26632147533.868172</v>
      </c>
      <c r="Q573" s="1">
        <v>-5434069552786.3125</v>
      </c>
      <c r="R573" s="7">
        <v>116715800000000</v>
      </c>
      <c r="S573" s="7">
        <v>481969267546406.06</v>
      </c>
      <c r="T573" s="7">
        <v>92115025</v>
      </c>
      <c r="U573" s="7">
        <v>278745300000000</v>
      </c>
      <c r="V573" s="7">
        <v>5.0330766192733005</v>
      </c>
      <c r="W573">
        <v>513932500000000</v>
      </c>
      <c r="X573">
        <v>92115025</v>
      </c>
      <c r="Y573" s="7">
        <v>0</v>
      </c>
      <c r="Z573" s="7">
        <v>0</v>
      </c>
      <c r="AA573" s="7">
        <v>0</v>
      </c>
      <c r="AB573" s="7">
        <v>0</v>
      </c>
      <c r="AC573" s="7">
        <v>0</v>
      </c>
      <c r="AD573" s="7">
        <v>0</v>
      </c>
      <c r="AE573" s="7">
        <v>0</v>
      </c>
      <c r="AF573" s="7">
        <v>0</v>
      </c>
      <c r="AG573" s="7">
        <v>0</v>
      </c>
      <c r="AH573" s="7">
        <v>0</v>
      </c>
      <c r="AI573" s="7">
        <v>0</v>
      </c>
      <c r="AJ573" s="7">
        <v>0</v>
      </c>
      <c r="AK573" s="7">
        <v>0</v>
      </c>
      <c r="AL573" s="7">
        <v>0</v>
      </c>
      <c r="AM573" s="7">
        <f t="array" ref="AM573">IF(AL573="NA","NA",IF(SUM(ABS(Y573:AL573))&gt;0,1,0))</f>
        <v>0</v>
      </c>
      <c r="AN573" s="7">
        <f t="shared" si="52"/>
        <v>0</v>
      </c>
      <c r="AO573" s="7">
        <f t="shared" si="53"/>
        <v>0</v>
      </c>
      <c r="AP573" s="7">
        <f t="shared" si="49"/>
        <v>0</v>
      </c>
      <c r="AQ573" s="7">
        <f t="shared" si="50"/>
        <v>0</v>
      </c>
      <c r="AR573" s="7">
        <f t="shared" si="51"/>
        <v>0</v>
      </c>
    </row>
    <row r="574" spans="1:44" x14ac:dyDescent="0.25">
      <c r="A574" s="3" t="s">
        <v>36</v>
      </c>
      <c r="B574" s="1">
        <v>2002</v>
      </c>
      <c r="C574" s="7">
        <v>98.245000000000005</v>
      </c>
      <c r="D574" s="7">
        <v>98.481999999999999</v>
      </c>
      <c r="E574" s="7">
        <v>765987150000000.37</v>
      </c>
      <c r="F574">
        <v>515157659530227.81</v>
      </c>
      <c r="G574" s="7">
        <v>499147000000000</v>
      </c>
      <c r="H574" s="7">
        <v>477914800000000</v>
      </c>
      <c r="I574" s="1"/>
      <c r="J574" s="7">
        <v>7.6661666666666656E-2</v>
      </c>
      <c r="K574" s="7">
        <v>1.2631666666666668</v>
      </c>
      <c r="L574" s="7">
        <v>286176.25</v>
      </c>
      <c r="M574" s="7">
        <v>113081.1875</v>
      </c>
      <c r="N574" s="7">
        <v>127435000</v>
      </c>
      <c r="O574" s="1"/>
      <c r="P574" s="7">
        <v>53531381397.425552</v>
      </c>
      <c r="Q574" s="1">
        <v>-3853472579663.25</v>
      </c>
      <c r="R574" s="7">
        <v>110994000000000</v>
      </c>
      <c r="S574" s="7">
        <v>481766541223235.75</v>
      </c>
      <c r="T574" s="7">
        <v>87518794</v>
      </c>
      <c r="U574" s="7">
        <v>282074300000000</v>
      </c>
      <c r="V574" s="7">
        <v>5.3567869244568502</v>
      </c>
      <c r="W574">
        <v>507188700000000</v>
      </c>
      <c r="X574">
        <v>87518794</v>
      </c>
      <c r="Y574" s="7">
        <v>0</v>
      </c>
      <c r="Z574" s="7">
        <v>0</v>
      </c>
      <c r="AA574" s="7">
        <v>0</v>
      </c>
      <c r="AB574" s="7">
        <v>0</v>
      </c>
      <c r="AC574" s="7">
        <v>0</v>
      </c>
      <c r="AD574" s="7">
        <v>0</v>
      </c>
      <c r="AE574" s="7">
        <v>0</v>
      </c>
      <c r="AF574" s="7">
        <v>0</v>
      </c>
      <c r="AG574" s="7">
        <v>0</v>
      </c>
      <c r="AH574" s="7">
        <v>0</v>
      </c>
      <c r="AI574" s="7">
        <v>0</v>
      </c>
      <c r="AJ574" s="7">
        <v>0</v>
      </c>
      <c r="AK574" s="7">
        <v>0</v>
      </c>
      <c r="AL574" s="7">
        <v>0</v>
      </c>
      <c r="AM574" s="7">
        <f t="array" ref="AM574">IF(AL574="NA","NA",IF(SUM(ABS(Y574:AL574))&gt;0,1,0))</f>
        <v>0</v>
      </c>
      <c r="AN574" s="7">
        <f t="shared" si="52"/>
        <v>0</v>
      </c>
      <c r="AO574" s="7">
        <f t="shared" si="53"/>
        <v>0</v>
      </c>
      <c r="AP574" s="7">
        <f t="shared" si="49"/>
        <v>0</v>
      </c>
      <c r="AQ574" s="7">
        <f t="shared" si="50"/>
        <v>0</v>
      </c>
      <c r="AR574" s="7">
        <f t="shared" si="51"/>
        <v>0</v>
      </c>
    </row>
    <row r="575" spans="1:44" x14ac:dyDescent="0.25">
      <c r="A575" s="3" t="s">
        <v>36</v>
      </c>
      <c r="B575" s="1">
        <v>2003</v>
      </c>
      <c r="C575" s="7">
        <v>98.75</v>
      </c>
      <c r="D575" s="7">
        <v>99.573000000000008</v>
      </c>
      <c r="E575" s="7">
        <v>789516950000000</v>
      </c>
      <c r="F575">
        <v>509412754067281.75</v>
      </c>
      <c r="G575" s="7">
        <v>498854700000000</v>
      </c>
      <c r="H575" s="7">
        <v>485968300000000</v>
      </c>
      <c r="I575" s="1"/>
      <c r="J575" s="7">
        <v>5.6831666666666669E-2</v>
      </c>
      <c r="K575" s="7">
        <v>1.00325</v>
      </c>
      <c r="L575" s="7">
        <v>285515.40625</v>
      </c>
      <c r="M575" s="7">
        <v>111443.890625</v>
      </c>
      <c r="N575" s="7">
        <v>127619000</v>
      </c>
      <c r="O575" s="1"/>
      <c r="P575" s="7">
        <v>71695195166.480957</v>
      </c>
      <c r="Q575" s="1">
        <v>940787146908.5</v>
      </c>
      <c r="R575" s="7">
        <v>111190800000000</v>
      </c>
      <c r="S575" s="7">
        <v>485025394190978.75</v>
      </c>
      <c r="T575" s="7">
        <v>90357886</v>
      </c>
      <c r="U575" s="7">
        <v>283473600000000</v>
      </c>
      <c r="V575" s="7">
        <v>5.2500000000000036</v>
      </c>
      <c r="W575">
        <v>507116900000000</v>
      </c>
      <c r="X575">
        <v>90357886</v>
      </c>
      <c r="Y575" s="7">
        <v>0</v>
      </c>
      <c r="Z575" s="7">
        <v>0</v>
      </c>
      <c r="AA575" s="7">
        <v>0</v>
      </c>
      <c r="AB575" s="7">
        <v>0</v>
      </c>
      <c r="AC575" s="7">
        <v>0</v>
      </c>
      <c r="AD575" s="7">
        <v>0</v>
      </c>
      <c r="AE575" s="7">
        <v>0</v>
      </c>
      <c r="AF575" s="7">
        <v>0.48</v>
      </c>
      <c r="AG575" s="7">
        <v>0</v>
      </c>
      <c r="AH575" s="7">
        <v>0</v>
      </c>
      <c r="AI575" s="7">
        <v>0</v>
      </c>
      <c r="AJ575" s="7">
        <v>0</v>
      </c>
      <c r="AK575" s="7">
        <v>0</v>
      </c>
      <c r="AL575" s="7">
        <v>0</v>
      </c>
      <c r="AM575" s="7">
        <f t="array" ref="AM575">IF(AL575="NA","NA",IF(SUM(ABS(Y575:AL575))&gt;0,1,0))</f>
        <v>1</v>
      </c>
      <c r="AN575" s="7">
        <f t="shared" si="52"/>
        <v>0</v>
      </c>
      <c r="AO575" s="7">
        <f t="shared" si="53"/>
        <v>1</v>
      </c>
      <c r="AP575" s="7">
        <f t="shared" si="49"/>
        <v>0.48</v>
      </c>
      <c r="AQ575" s="7">
        <f t="shared" si="50"/>
        <v>0</v>
      </c>
      <c r="AR575" s="7">
        <f t="shared" si="51"/>
        <v>0.48</v>
      </c>
    </row>
    <row r="576" spans="1:44" x14ac:dyDescent="0.25">
      <c r="A576" s="3" t="s">
        <v>36</v>
      </c>
      <c r="B576" s="1">
        <v>2004</v>
      </c>
      <c r="C576" s="7">
        <v>100.88200000000001</v>
      </c>
      <c r="D576" s="7">
        <v>101.10000000000001</v>
      </c>
      <c r="E576" s="7">
        <v>837463075000000</v>
      </c>
      <c r="F576">
        <v>505534646914732.56</v>
      </c>
      <c r="G576" s="7">
        <v>503725399999999.94</v>
      </c>
      <c r="H576" s="7">
        <v>497440800000000.12</v>
      </c>
      <c r="I576" s="1"/>
      <c r="J576" s="7">
        <v>5.1520833333333335E-2</v>
      </c>
      <c r="K576" s="7">
        <v>1.4926666666666666</v>
      </c>
      <c r="L576" s="7">
        <v>286592.84375</v>
      </c>
      <c r="M576" s="7">
        <v>111009.9296875</v>
      </c>
      <c r="N576" s="7">
        <v>127687000</v>
      </c>
      <c r="O576" s="1"/>
      <c r="P576" s="7">
        <v>91147800939.828293</v>
      </c>
      <c r="Q576" s="1">
        <v>7331528866680.75</v>
      </c>
      <c r="R576" s="7">
        <v>111630000000000</v>
      </c>
      <c r="S576" s="7">
        <v>490108216036736.81</v>
      </c>
      <c r="T576" s="7">
        <v>94726821</v>
      </c>
      <c r="U576" s="7">
        <v>286741900000000</v>
      </c>
      <c r="V576" s="7">
        <v>4.7170994856354262</v>
      </c>
      <c r="W576">
        <v>513111800000000</v>
      </c>
      <c r="X576">
        <v>94726821</v>
      </c>
      <c r="Y576" s="7">
        <v>0.1875</v>
      </c>
      <c r="Z576" s="7">
        <v>0</v>
      </c>
      <c r="AA576" s="7">
        <v>6.25E-2</v>
      </c>
      <c r="AB576" s="7">
        <v>0</v>
      </c>
      <c r="AC576" s="7">
        <v>0</v>
      </c>
      <c r="AD576" s="7">
        <v>0</v>
      </c>
      <c r="AE576" s="7">
        <v>0</v>
      </c>
      <c r="AF576" s="7">
        <v>0.45</v>
      </c>
      <c r="AG576" s="7">
        <v>0</v>
      </c>
      <c r="AH576" s="7">
        <v>0</v>
      </c>
      <c r="AI576" s="7">
        <v>0</v>
      </c>
      <c r="AJ576" s="7">
        <v>0</v>
      </c>
      <c r="AK576" s="7">
        <v>0</v>
      </c>
      <c r="AL576" s="7">
        <v>0</v>
      </c>
      <c r="AM576" s="7">
        <f t="array" ref="AM576">IF(AL576="NA","NA",IF(SUM(ABS(Y576:AL576))&gt;0,1,0))</f>
        <v>1</v>
      </c>
      <c r="AN576" s="7">
        <f t="shared" si="52"/>
        <v>0</v>
      </c>
      <c r="AO576" s="7">
        <f t="shared" si="53"/>
        <v>1</v>
      </c>
      <c r="AP576" s="7">
        <f t="shared" si="49"/>
        <v>0.63749999999999996</v>
      </c>
      <c r="AQ576" s="7">
        <f t="shared" si="50"/>
        <v>0.1875</v>
      </c>
      <c r="AR576" s="7">
        <f t="shared" si="51"/>
        <v>0.45</v>
      </c>
    </row>
    <row r="577" spans="1:44" x14ac:dyDescent="0.25">
      <c r="A577" s="3" t="s">
        <v>36</v>
      </c>
      <c r="B577" s="1">
        <v>2005</v>
      </c>
      <c r="C577" s="7">
        <v>101.239</v>
      </c>
      <c r="D577" s="7">
        <v>101.102</v>
      </c>
      <c r="E577" s="7">
        <v>854351900000000.12</v>
      </c>
      <c r="F577">
        <v>502208958963277.31</v>
      </c>
      <c r="G577" s="7">
        <v>503903000000000</v>
      </c>
      <c r="H577" s="7">
        <v>503921000000000</v>
      </c>
      <c r="I577" s="1"/>
      <c r="J577" s="7">
        <v>5.7030000000000004E-2</v>
      </c>
      <c r="K577" s="7">
        <v>1.3547500000000001</v>
      </c>
      <c r="L577" s="7">
        <v>289973.09375</v>
      </c>
      <c r="M577" s="7">
        <v>112125.5</v>
      </c>
      <c r="N577" s="7">
        <v>127768000</v>
      </c>
      <c r="O577" s="1"/>
      <c r="P577" s="7">
        <v>64607021548.442764</v>
      </c>
      <c r="Q577" s="1">
        <v>7746399999999.875</v>
      </c>
      <c r="R577" s="7">
        <v>112573900000000</v>
      </c>
      <c r="S577" s="7">
        <v>496174599999999.81</v>
      </c>
      <c r="T577" s="7">
        <v>101307534</v>
      </c>
      <c r="U577" s="7">
        <v>291132600000000</v>
      </c>
      <c r="V577" s="7">
        <v>4.4266526336891721</v>
      </c>
      <c r="W577">
        <v>515652400000000</v>
      </c>
      <c r="X577">
        <v>101307534</v>
      </c>
      <c r="Y577" s="7">
        <v>0</v>
      </c>
      <c r="Z577" s="7">
        <v>6.25E-2</v>
      </c>
      <c r="AA577" s="7">
        <v>0</v>
      </c>
      <c r="AB577" s="7">
        <v>0</v>
      </c>
      <c r="AC577" s="7">
        <v>0</v>
      </c>
      <c r="AD577" s="7">
        <v>0</v>
      </c>
      <c r="AE577" s="7">
        <v>0</v>
      </c>
      <c r="AF577" s="7">
        <v>0.22</v>
      </c>
      <c r="AG577" s="7">
        <v>0</v>
      </c>
      <c r="AH577" s="7">
        <v>0</v>
      </c>
      <c r="AI577" s="7">
        <v>0</v>
      </c>
      <c r="AJ577" s="7">
        <v>0</v>
      </c>
      <c r="AK577" s="7">
        <v>0</v>
      </c>
      <c r="AL577" s="7">
        <v>0</v>
      </c>
      <c r="AM577" s="7">
        <f t="array" ref="AM577">IF(AL577="NA","NA",IF(SUM(ABS(Y577:AL577))&gt;0,1,0))</f>
        <v>1</v>
      </c>
      <c r="AN577" s="7">
        <f t="shared" si="52"/>
        <v>0</v>
      </c>
      <c r="AO577" s="7">
        <f t="shared" si="53"/>
        <v>1</v>
      </c>
      <c r="AP577" s="7">
        <f t="shared" si="49"/>
        <v>0.28249999999999997</v>
      </c>
      <c r="AQ577" s="7">
        <f t="shared" si="50"/>
        <v>6.25E-2</v>
      </c>
      <c r="AR577" s="7">
        <f t="shared" si="51"/>
        <v>0.22</v>
      </c>
    </row>
    <row r="578" spans="1:44" x14ac:dyDescent="0.25">
      <c r="A578" s="3" t="s">
        <v>36</v>
      </c>
      <c r="B578" s="1">
        <v>2006</v>
      </c>
      <c r="C578" s="7">
        <v>101.52500000000001</v>
      </c>
      <c r="D578" s="7">
        <v>101.381</v>
      </c>
      <c r="E578" s="7">
        <v>844948575000000</v>
      </c>
      <c r="F578">
        <v>499614022579118.5</v>
      </c>
      <c r="G578" s="7">
        <v>506687000000000</v>
      </c>
      <c r="H578" s="7">
        <v>512452000000000</v>
      </c>
      <c r="I578" s="1"/>
      <c r="J578" s="7">
        <v>0.29749583333333335</v>
      </c>
      <c r="K578" s="7">
        <v>1.7404999999999999</v>
      </c>
      <c r="L578" s="7">
        <v>291393.25</v>
      </c>
      <c r="M578" s="7">
        <v>114097.3203125</v>
      </c>
      <c r="N578" s="7">
        <v>127770000</v>
      </c>
      <c r="O578" s="1"/>
      <c r="P578" s="7">
        <v>54685492885.168793</v>
      </c>
      <c r="Q578" s="1">
        <v>11331435798768.125</v>
      </c>
      <c r="R578" s="7">
        <v>114272400000000</v>
      </c>
      <c r="S578" s="7">
        <v>501120572085912.31</v>
      </c>
      <c r="T578" s="7">
        <v>103305883</v>
      </c>
      <c r="U578" s="7">
        <v>294344100000000</v>
      </c>
      <c r="V578" s="7">
        <v>4.125142235504482</v>
      </c>
      <c r="W578">
        <v>521151700000000</v>
      </c>
      <c r="X578">
        <v>103305883</v>
      </c>
      <c r="Y578" s="7">
        <v>0.45</v>
      </c>
      <c r="Z578" s="7">
        <v>0</v>
      </c>
      <c r="AA578" s="7">
        <v>0.15</v>
      </c>
      <c r="AB578" s="7">
        <v>0</v>
      </c>
      <c r="AC578" s="7">
        <v>0</v>
      </c>
      <c r="AD578" s="7">
        <v>0</v>
      </c>
      <c r="AE578" s="7">
        <v>0</v>
      </c>
      <c r="AF578" s="7">
        <v>0.27</v>
      </c>
      <c r="AG578" s="7">
        <v>0</v>
      </c>
      <c r="AH578" s="7">
        <v>0</v>
      </c>
      <c r="AI578" s="7">
        <v>0</v>
      </c>
      <c r="AJ578" s="7">
        <v>0</v>
      </c>
      <c r="AK578" s="7">
        <v>0</v>
      </c>
      <c r="AL578" s="7">
        <v>0</v>
      </c>
      <c r="AM578" s="7">
        <f t="array" ref="AM578">IF(AL578="NA","NA",IF(SUM(ABS(Y578:AL578))&gt;0,1,0))</f>
        <v>1</v>
      </c>
      <c r="AN578" s="7">
        <f t="shared" si="52"/>
        <v>1</v>
      </c>
      <c r="AO578" s="7">
        <f t="shared" si="53"/>
        <v>0</v>
      </c>
      <c r="AP578" s="7">
        <f t="shared" si="49"/>
        <v>0.72</v>
      </c>
      <c r="AQ578" s="7">
        <f t="shared" si="50"/>
        <v>0.45</v>
      </c>
      <c r="AR578" s="7">
        <f t="shared" si="51"/>
        <v>0.27</v>
      </c>
    </row>
    <row r="579" spans="1:44" x14ac:dyDescent="0.25">
      <c r="A579" s="3" t="s">
        <v>36</v>
      </c>
      <c r="B579" s="1">
        <v>2007</v>
      </c>
      <c r="C579" s="7">
        <v>100.502</v>
      </c>
      <c r="D579" s="7">
        <v>101.32900000000001</v>
      </c>
      <c r="E579" s="7">
        <v>833083350000000.37</v>
      </c>
      <c r="F579">
        <v>498184428597015.19</v>
      </c>
      <c r="G579" s="7">
        <v>512975200000000</v>
      </c>
      <c r="H579" s="7">
        <v>523685800000000</v>
      </c>
      <c r="I579" s="1"/>
      <c r="J579" s="7">
        <v>0.78986500000000004</v>
      </c>
      <c r="K579" s="7">
        <v>1.6655000000000002</v>
      </c>
      <c r="L579" s="7">
        <v>292077.46875</v>
      </c>
      <c r="M579" s="7">
        <v>114976.1640625</v>
      </c>
      <c r="N579" s="7">
        <v>127771000</v>
      </c>
      <c r="O579" s="1"/>
      <c r="P579" s="7">
        <v>73560280790.86824</v>
      </c>
      <c r="Q579" s="1">
        <v>18480067113293.437</v>
      </c>
      <c r="R579" s="7">
        <v>114631300000000</v>
      </c>
      <c r="S579" s="7">
        <v>505205896606404</v>
      </c>
      <c r="T579" s="7">
        <v>103585506</v>
      </c>
      <c r="U579" s="7">
        <v>297063400000000</v>
      </c>
      <c r="V579" s="7">
        <v>3.8419825727072121</v>
      </c>
      <c r="W579">
        <v>530313100000000</v>
      </c>
      <c r="X579">
        <v>103585506</v>
      </c>
      <c r="Y579" s="7">
        <v>0</v>
      </c>
      <c r="Z579" s="7">
        <v>0.15</v>
      </c>
      <c r="AA579" s="7">
        <v>0</v>
      </c>
      <c r="AB579" s="7">
        <v>0</v>
      </c>
      <c r="AC579" s="7">
        <v>0</v>
      </c>
      <c r="AD579" s="7">
        <v>0</v>
      </c>
      <c r="AE579" s="7">
        <v>0</v>
      </c>
      <c r="AF579" s="7">
        <v>0</v>
      </c>
      <c r="AG579" s="7">
        <v>0</v>
      </c>
      <c r="AH579" s="7">
        <v>0</v>
      </c>
      <c r="AI579" s="7">
        <v>0</v>
      </c>
      <c r="AJ579" s="7">
        <v>0</v>
      </c>
      <c r="AK579" s="7">
        <v>0</v>
      </c>
      <c r="AL579" s="7">
        <v>0</v>
      </c>
      <c r="AM579" s="7">
        <f t="array" ref="AM579">IF(AL579="NA","NA",IF(SUM(ABS(Y579:AL579))&gt;0,1,0))</f>
        <v>1</v>
      </c>
      <c r="AN579" s="7">
        <f t="shared" si="52"/>
        <v>1</v>
      </c>
      <c r="AO579" s="7">
        <f t="shared" si="53"/>
        <v>0</v>
      </c>
      <c r="AP579" s="7">
        <f t="shared" si="49"/>
        <v>0.15</v>
      </c>
      <c r="AQ579" s="7">
        <f t="shared" si="50"/>
        <v>0.15</v>
      </c>
      <c r="AR579" s="7">
        <f t="shared" si="51"/>
        <v>0</v>
      </c>
    </row>
    <row r="580" spans="1:44" x14ac:dyDescent="0.25">
      <c r="A580" s="3" t="s">
        <v>36</v>
      </c>
      <c r="B580" s="1">
        <v>2008</v>
      </c>
      <c r="C580" s="7">
        <v>97.039000000000001</v>
      </c>
      <c r="D580" s="7">
        <v>100.196</v>
      </c>
      <c r="E580" s="7">
        <v>857706875000000</v>
      </c>
      <c r="F580">
        <v>494930167140992.44</v>
      </c>
      <c r="G580" s="7">
        <v>501209300000000</v>
      </c>
      <c r="H580" s="7">
        <v>518230900000000.06</v>
      </c>
      <c r="I580" s="1"/>
      <c r="J580" s="7">
        <v>0.92435833333333339</v>
      </c>
      <c r="K580" s="7">
        <v>1.4673333333333334</v>
      </c>
      <c r="L580" s="7">
        <v>286048</v>
      </c>
      <c r="M580" s="7">
        <v>110148.875</v>
      </c>
      <c r="N580" s="7">
        <v>127692000</v>
      </c>
      <c r="O580" s="1"/>
      <c r="P580" s="7">
        <v>8243687718.1006355</v>
      </c>
      <c r="Q580" s="1">
        <v>20677151076995.312</v>
      </c>
      <c r="R580" s="7">
        <v>109923400000000</v>
      </c>
      <c r="S580" s="7">
        <v>497554105337964.19</v>
      </c>
      <c r="T580" s="7">
        <v>100987310</v>
      </c>
      <c r="U580" s="7">
        <v>294312800000000</v>
      </c>
      <c r="V580" s="7">
        <v>3.967837790596048</v>
      </c>
      <c r="W580">
        <v>518002300000000</v>
      </c>
      <c r="X580">
        <v>100987310</v>
      </c>
      <c r="Y580" s="7">
        <v>0</v>
      </c>
      <c r="Z580" s="7">
        <v>0</v>
      </c>
      <c r="AA580" s="7">
        <v>0</v>
      </c>
      <c r="AB580" s="7">
        <v>0</v>
      </c>
      <c r="AC580" s="7">
        <v>0</v>
      </c>
      <c r="AD580" s="7">
        <v>0</v>
      </c>
      <c r="AE580" s="7">
        <v>0</v>
      </c>
      <c r="AF580" s="7">
        <v>0</v>
      </c>
      <c r="AG580" s="7">
        <v>0</v>
      </c>
      <c r="AH580" s="7">
        <v>0</v>
      </c>
      <c r="AI580" s="7">
        <v>0</v>
      </c>
      <c r="AJ580" s="7">
        <v>0</v>
      </c>
      <c r="AK580" s="7">
        <v>0</v>
      </c>
      <c r="AL580" s="7">
        <v>0</v>
      </c>
      <c r="AM580" s="7">
        <f t="array" ref="AM580">IF(AL580="NA","NA",IF(SUM(ABS(Y580:AL580))&gt;0,1,0))</f>
        <v>0</v>
      </c>
      <c r="AN580" s="7">
        <f t="shared" si="52"/>
        <v>0</v>
      </c>
      <c r="AO580" s="7">
        <f t="shared" si="53"/>
        <v>0</v>
      </c>
      <c r="AP580" s="7">
        <f t="shared" si="49"/>
        <v>0</v>
      </c>
      <c r="AQ580" s="7">
        <f t="shared" si="50"/>
        <v>0</v>
      </c>
      <c r="AR580" s="7">
        <f t="shared" si="51"/>
        <v>0</v>
      </c>
    </row>
    <row r="581" spans="1:44" x14ac:dyDescent="0.25">
      <c r="A581" s="3" t="s">
        <v>36</v>
      </c>
      <c r="B581" s="1">
        <v>2009</v>
      </c>
      <c r="C581" s="7">
        <v>97.914000000000001</v>
      </c>
      <c r="D581" s="7">
        <v>97.789000000000001</v>
      </c>
      <c r="E581" s="7">
        <v>889229700000000</v>
      </c>
      <c r="F581">
        <v>494727388637977.56</v>
      </c>
      <c r="G581" s="7">
        <v>471138600000000</v>
      </c>
      <c r="H581" s="7">
        <v>489588400000000</v>
      </c>
      <c r="I581" s="1"/>
      <c r="J581" s="7">
        <v>0.47559250000000003</v>
      </c>
      <c r="K581" s="7">
        <v>1.3337500000000002</v>
      </c>
      <c r="L581" s="7">
        <v>280975.1875</v>
      </c>
      <c r="M581" s="7">
        <v>97309.3359375</v>
      </c>
      <c r="N581" s="7">
        <v>127510000</v>
      </c>
      <c r="O581" s="1"/>
      <c r="P581" s="7">
        <v>18754883647.989792</v>
      </c>
      <c r="Q581" s="1">
        <v>3788533912206.375</v>
      </c>
      <c r="R581" s="7">
        <v>98281500000000</v>
      </c>
      <c r="S581" s="7">
        <v>485800408473963.25</v>
      </c>
      <c r="T581" s="7">
        <v>84567464</v>
      </c>
      <c r="U581" s="7">
        <v>292341800000000</v>
      </c>
      <c r="V581" s="7">
        <v>5.0422905832967873</v>
      </c>
      <c r="W581">
        <v>484216400000000</v>
      </c>
      <c r="X581">
        <v>84567464</v>
      </c>
      <c r="Y581" s="7">
        <v>0</v>
      </c>
      <c r="Z581" s="7">
        <v>0</v>
      </c>
      <c r="AA581" s="7">
        <v>0</v>
      </c>
      <c r="AB581" s="7">
        <v>0</v>
      </c>
      <c r="AC581" s="7">
        <v>0</v>
      </c>
      <c r="AD581" s="7">
        <v>0</v>
      </c>
      <c r="AE581" s="7">
        <v>0</v>
      </c>
      <c r="AF581" s="7">
        <v>0</v>
      </c>
      <c r="AG581" s="7">
        <v>0</v>
      </c>
      <c r="AH581" s="7">
        <v>0</v>
      </c>
      <c r="AI581" s="7">
        <v>0</v>
      </c>
      <c r="AJ581" s="7">
        <v>0</v>
      </c>
      <c r="AK581" s="7">
        <v>0</v>
      </c>
      <c r="AL581" s="7">
        <v>0</v>
      </c>
      <c r="AM581" s="7">
        <f t="array" ref="AM581">IF(AL581="NA","NA",IF(SUM(ABS(Y581:AL581))&gt;0,1,0))</f>
        <v>0</v>
      </c>
      <c r="AN581" s="7">
        <f t="shared" si="52"/>
        <v>0</v>
      </c>
      <c r="AO581" s="7">
        <f t="shared" si="53"/>
        <v>0</v>
      </c>
      <c r="AP581" s="7">
        <f t="shared" si="49"/>
        <v>0</v>
      </c>
      <c r="AQ581" s="7">
        <f t="shared" si="50"/>
        <v>0</v>
      </c>
      <c r="AR581" s="7">
        <f t="shared" si="51"/>
        <v>0</v>
      </c>
    </row>
    <row r="582" spans="1:44" x14ac:dyDescent="0.25">
      <c r="A582" s="3" t="s">
        <v>36</v>
      </c>
      <c r="B582" s="1">
        <v>2010</v>
      </c>
      <c r="C582" s="7">
        <v>99.591999999999999</v>
      </c>
      <c r="D582" s="7">
        <v>99.83</v>
      </c>
      <c r="E582" s="7">
        <v>932561550000000</v>
      </c>
      <c r="F582">
        <v>486636433178662.25</v>
      </c>
      <c r="G582" s="7">
        <v>482384400000000</v>
      </c>
      <c r="H582" s="7">
        <v>512364200000000</v>
      </c>
      <c r="I582" s="1"/>
      <c r="J582" s="7">
        <v>0.23128166666666666</v>
      </c>
      <c r="K582" s="7">
        <v>1.1483333333333334</v>
      </c>
      <c r="L582" s="7">
        <v>285867</v>
      </c>
      <c r="M582" s="7">
        <v>96431</v>
      </c>
      <c r="N582" s="7">
        <v>128057000</v>
      </c>
      <c r="O582" s="1"/>
      <c r="P582" s="7">
        <v>65511746199.334801</v>
      </c>
      <c r="Q582" s="1">
        <v>16971364183286.062</v>
      </c>
      <c r="R582" s="7">
        <v>98043300000000</v>
      </c>
      <c r="S582" s="7">
        <v>495393966683277.62</v>
      </c>
      <c r="T582" s="7">
        <v>85132786</v>
      </c>
      <c r="U582" s="7">
        <v>300435500000000</v>
      </c>
      <c r="V582" s="7">
        <v>5.0324818114421372</v>
      </c>
      <c r="W582">
        <v>495358700000000</v>
      </c>
      <c r="X582">
        <v>85132786</v>
      </c>
      <c r="Y582" s="7">
        <v>0</v>
      </c>
      <c r="Z582" s="7">
        <v>0</v>
      </c>
      <c r="AA582" s="7">
        <v>0</v>
      </c>
      <c r="AB582" s="7">
        <v>0</v>
      </c>
      <c r="AC582" s="7">
        <v>0</v>
      </c>
      <c r="AD582" s="7">
        <v>0</v>
      </c>
      <c r="AE582" s="7">
        <v>0</v>
      </c>
      <c r="AF582" s="7">
        <v>0</v>
      </c>
      <c r="AG582" s="7">
        <v>0</v>
      </c>
      <c r="AH582" s="7">
        <v>0</v>
      </c>
      <c r="AI582" s="7">
        <v>0</v>
      </c>
      <c r="AJ582" s="7">
        <v>0</v>
      </c>
      <c r="AK582" s="7">
        <v>0</v>
      </c>
      <c r="AL582" s="7">
        <v>0</v>
      </c>
      <c r="AM582" s="7">
        <f t="array" ref="AM582">IF(AL582="NA","NA",IF(SUM(ABS(Y582:AL582))&gt;0,1,0))</f>
        <v>0</v>
      </c>
      <c r="AN582" s="7">
        <f t="shared" si="52"/>
        <v>0</v>
      </c>
      <c r="AO582" s="7">
        <f t="shared" si="53"/>
        <v>0</v>
      </c>
      <c r="AP582" s="7">
        <f t="shared" si="49"/>
        <v>0</v>
      </c>
      <c r="AQ582" s="7">
        <f t="shared" si="50"/>
        <v>0</v>
      </c>
      <c r="AR582" s="7">
        <f t="shared" si="51"/>
        <v>0</v>
      </c>
    </row>
    <row r="583" spans="1:44" x14ac:dyDescent="0.25">
      <c r="A583" s="3" t="s">
        <v>36</v>
      </c>
      <c r="B583" s="1">
        <v>2011</v>
      </c>
      <c r="C583" s="7">
        <v>98.534000000000006</v>
      </c>
      <c r="D583" s="7">
        <v>100.155</v>
      </c>
      <c r="E583" s="7">
        <v>987528225000000.37</v>
      </c>
      <c r="F583">
        <v>480518871346018.06</v>
      </c>
      <c r="G583" s="7">
        <v>471310799999999.94</v>
      </c>
      <c r="H583" s="7">
        <v>510044500000000</v>
      </c>
      <c r="I583" s="1"/>
      <c r="J583" s="7">
        <v>0.1943725</v>
      </c>
      <c r="K583" s="7">
        <v>1.1024166666666666</v>
      </c>
      <c r="L583" s="7">
        <v>285640.9375</v>
      </c>
      <c r="M583" s="7">
        <v>97163.6875</v>
      </c>
      <c r="N583" s="7">
        <v>127799000</v>
      </c>
      <c r="O583" s="1"/>
      <c r="P583" s="7">
        <v>-54175022071.297462</v>
      </c>
      <c r="Q583" s="1">
        <v>10157973355637.75</v>
      </c>
      <c r="R583" s="7">
        <v>99399200000000</v>
      </c>
      <c r="S583" s="7">
        <v>498770606905658.5</v>
      </c>
      <c r="T583" s="7">
        <v>86005741</v>
      </c>
      <c r="U583" s="7">
        <v>301219000000000</v>
      </c>
      <c r="V583" s="7">
        <v>4.5856248814716478</v>
      </c>
      <c r="W583">
        <v>485307700000000</v>
      </c>
      <c r="X583">
        <v>86005741</v>
      </c>
      <c r="Y583" s="7">
        <v>0</v>
      </c>
      <c r="Z583" s="7">
        <v>0</v>
      </c>
      <c r="AA583" s="7">
        <v>0</v>
      </c>
      <c r="AB583" s="7">
        <v>0</v>
      </c>
      <c r="AC583" s="7">
        <v>0</v>
      </c>
      <c r="AD583" s="7">
        <v>0</v>
      </c>
      <c r="AE583" s="7">
        <v>0</v>
      </c>
      <c r="AF583" s="7">
        <v>0</v>
      </c>
      <c r="AG583" s="7">
        <v>0</v>
      </c>
      <c r="AH583" s="7">
        <v>0</v>
      </c>
      <c r="AI583" s="7">
        <v>0</v>
      </c>
      <c r="AJ583" s="7">
        <v>0</v>
      </c>
      <c r="AK583" s="7">
        <v>0</v>
      </c>
      <c r="AL583" s="7">
        <v>0</v>
      </c>
      <c r="AM583" s="7">
        <f t="array" ref="AM583">IF(AL583="NA","NA",IF(SUM(ABS(Y583:AL583))&gt;0,1,0))</f>
        <v>0</v>
      </c>
      <c r="AN583" s="7">
        <f t="shared" si="52"/>
        <v>0</v>
      </c>
      <c r="AO583" s="7">
        <f t="shared" si="53"/>
        <v>0</v>
      </c>
      <c r="AP583" s="7">
        <f t="shared" si="49"/>
        <v>0</v>
      </c>
      <c r="AQ583" s="7">
        <f t="shared" si="50"/>
        <v>0</v>
      </c>
      <c r="AR583" s="7">
        <f t="shared" si="51"/>
        <v>0</v>
      </c>
    </row>
    <row r="584" spans="1:44" x14ac:dyDescent="0.25">
      <c r="A584" s="3" t="s">
        <v>36</v>
      </c>
      <c r="B584" s="1">
        <v>2012</v>
      </c>
      <c r="C584" s="7">
        <v>99.212000000000003</v>
      </c>
      <c r="D584" s="7">
        <v>100.068</v>
      </c>
      <c r="E584" s="7">
        <v>1025714775000000</v>
      </c>
      <c r="F584">
        <v>479698514568791.81</v>
      </c>
      <c r="G584" s="7">
        <v>473777100000000.06</v>
      </c>
      <c r="H584" s="7">
        <v>517424800000000</v>
      </c>
      <c r="I584" s="1"/>
      <c r="J584" s="7">
        <v>0.19299749999999999</v>
      </c>
      <c r="K584" s="7">
        <v>0.83558333333333334</v>
      </c>
      <c r="L584" s="7">
        <v>290656.96875</v>
      </c>
      <c r="M584" s="7">
        <v>101124.375</v>
      </c>
      <c r="N584" s="7">
        <v>127515000</v>
      </c>
      <c r="O584" s="1"/>
      <c r="P584" s="7">
        <v>-117475946437.36179</v>
      </c>
      <c r="Q584" s="1">
        <v>6287664345364.25</v>
      </c>
      <c r="R584" s="7">
        <v>102775700000000</v>
      </c>
      <c r="S584" s="7">
        <v>509929691988265.31</v>
      </c>
      <c r="T584" s="7">
        <v>89980695</v>
      </c>
      <c r="U584" s="7">
        <v>307298000000000</v>
      </c>
      <c r="V584" s="7">
        <v>4.3455597228402505</v>
      </c>
      <c r="W584">
        <v>490722100000000</v>
      </c>
      <c r="X584">
        <v>89980695</v>
      </c>
      <c r="Y584" s="7">
        <v>0</v>
      </c>
      <c r="Z584" s="7">
        <v>0</v>
      </c>
      <c r="AA584" s="7">
        <v>0</v>
      </c>
      <c r="AB584" s="7">
        <v>0</v>
      </c>
      <c r="AC584" s="7">
        <v>0</v>
      </c>
      <c r="AD584" s="7">
        <v>0</v>
      </c>
      <c r="AE584" s="7">
        <v>0</v>
      </c>
      <c r="AF584" s="7">
        <v>0</v>
      </c>
      <c r="AG584" s="7">
        <v>0</v>
      </c>
      <c r="AH584" s="7">
        <v>0</v>
      </c>
      <c r="AI584" s="7">
        <v>0</v>
      </c>
      <c r="AJ584" s="7">
        <v>0</v>
      </c>
      <c r="AK584" s="7">
        <v>0</v>
      </c>
      <c r="AL584" s="7">
        <v>0</v>
      </c>
      <c r="AM584" s="7">
        <f t="array" ref="AM584">IF(AL584="NA","NA",IF(SUM(ABS(Y584:AL584))&gt;0,1,0))</f>
        <v>0</v>
      </c>
      <c r="AN584" s="7">
        <f t="shared" si="52"/>
        <v>0</v>
      </c>
      <c r="AO584" s="7">
        <f t="shared" si="53"/>
        <v>0</v>
      </c>
      <c r="AP584" s="7">
        <f t="shared" si="49"/>
        <v>0</v>
      </c>
      <c r="AQ584" s="7">
        <f t="shared" si="50"/>
        <v>0</v>
      </c>
      <c r="AR584" s="7">
        <f t="shared" si="51"/>
        <v>0</v>
      </c>
    </row>
    <row r="585" spans="1:44" x14ac:dyDescent="0.25">
      <c r="A585" s="3" t="s">
        <v>36</v>
      </c>
      <c r="B585" s="1">
        <v>2013</v>
      </c>
      <c r="C585" s="7" t="s">
        <v>24</v>
      </c>
      <c r="D585" s="7" t="s">
        <v>24</v>
      </c>
      <c r="E585" s="7">
        <v>1068283805165418</v>
      </c>
      <c r="F585">
        <v>480945686873370.81</v>
      </c>
      <c r="G585" s="7">
        <v>478447700000000</v>
      </c>
      <c r="H585" s="7">
        <v>525495000000000</v>
      </c>
      <c r="J585" s="7">
        <v>0.15245352272727272</v>
      </c>
      <c r="K585" s="7">
        <v>0.71028069860716525</v>
      </c>
      <c r="L585" s="7" t="s">
        <v>24</v>
      </c>
      <c r="M585" s="7" t="s">
        <v>24</v>
      </c>
      <c r="N585" s="15">
        <f>FORECAST(B585,N581:N584,B581:B584)</f>
        <v>127659500</v>
      </c>
      <c r="P585" s="7">
        <v>-138530637600.00461</v>
      </c>
      <c r="Q585" s="7" t="s">
        <v>24</v>
      </c>
      <c r="R585" s="7">
        <v>105576999999999.98</v>
      </c>
      <c r="S585" s="7">
        <v>520888223935907</v>
      </c>
      <c r="T585" s="7">
        <v>95087422</v>
      </c>
      <c r="U585" s="7">
        <v>313364000000000</v>
      </c>
      <c r="V585" s="7" t="s">
        <v>24</v>
      </c>
      <c r="W585" s="7" t="s">
        <v>24</v>
      </c>
      <c r="X585">
        <v>95087422</v>
      </c>
      <c r="Y585" s="7">
        <v>0</v>
      </c>
      <c r="Z585" s="7">
        <v>0</v>
      </c>
      <c r="AA585" s="7">
        <v>0</v>
      </c>
      <c r="AB585" s="7">
        <v>0</v>
      </c>
      <c r="AC585" s="7">
        <v>0</v>
      </c>
      <c r="AD585" s="7">
        <v>0</v>
      </c>
      <c r="AE585" s="7">
        <v>0</v>
      </c>
      <c r="AF585" s="7">
        <v>0</v>
      </c>
      <c r="AG585" s="7">
        <v>0</v>
      </c>
      <c r="AH585" s="7">
        <v>0</v>
      </c>
      <c r="AI585" s="7">
        <v>0</v>
      </c>
      <c r="AJ585" s="7">
        <v>0</v>
      </c>
      <c r="AK585" s="7">
        <v>0</v>
      </c>
      <c r="AL585" s="7">
        <v>0</v>
      </c>
      <c r="AM585" s="7">
        <f t="array" ref="AM585">IF(AL585="NA","NA",IF(SUM(ABS(Y585:AL585))&gt;0,1,0))</f>
        <v>0</v>
      </c>
      <c r="AN585" s="7">
        <f t="shared" si="52"/>
        <v>0</v>
      </c>
      <c r="AO585" s="7">
        <f t="shared" si="53"/>
        <v>0</v>
      </c>
      <c r="AP585" s="7">
        <f t="shared" si="49"/>
        <v>0</v>
      </c>
      <c r="AQ585" s="7">
        <f t="shared" si="50"/>
        <v>0</v>
      </c>
      <c r="AR585" s="7">
        <f t="shared" si="51"/>
        <v>0</v>
      </c>
    </row>
    <row r="586" spans="1:44" x14ac:dyDescent="0.25">
      <c r="A586" s="3" t="s">
        <v>36</v>
      </c>
      <c r="B586" s="1">
        <v>2014</v>
      </c>
      <c r="C586" s="7" t="s">
        <v>24</v>
      </c>
      <c r="D586" s="7" t="s">
        <v>24</v>
      </c>
      <c r="E586" s="7">
        <v>1111874516823766.4</v>
      </c>
      <c r="F586" s="7" t="s">
        <v>24</v>
      </c>
      <c r="G586" s="7">
        <v>489592866443841.62</v>
      </c>
      <c r="H586" s="7">
        <v>530924316924395</v>
      </c>
      <c r="J586" s="7" t="s">
        <v>24</v>
      </c>
      <c r="K586" s="7" t="s">
        <v>24</v>
      </c>
      <c r="L586" s="7" t="s">
        <v>24</v>
      </c>
      <c r="M586" s="7" t="s">
        <v>24</v>
      </c>
      <c r="N586" s="7" t="s">
        <v>24</v>
      </c>
      <c r="P586" s="7">
        <v>-156519428262.40347</v>
      </c>
      <c r="Q586" s="7" t="s">
        <v>24</v>
      </c>
      <c r="R586" s="7">
        <v>108479898448403.11</v>
      </c>
      <c r="S586" s="7">
        <v>526453207920007.06</v>
      </c>
      <c r="T586" s="7" t="s">
        <v>24</v>
      </c>
      <c r="U586" s="7">
        <v>315394329501338.81</v>
      </c>
      <c r="V586" s="7" t="s">
        <v>24</v>
      </c>
      <c r="W586" s="7" t="s">
        <v>24</v>
      </c>
      <c r="X586" s="12" t="s">
        <v>24</v>
      </c>
      <c r="Y586" s="7">
        <v>0</v>
      </c>
      <c r="Z586" s="7">
        <v>0</v>
      </c>
      <c r="AA586" s="7">
        <v>0</v>
      </c>
      <c r="AB586" s="7">
        <v>0</v>
      </c>
      <c r="AC586" s="7">
        <v>0</v>
      </c>
      <c r="AD586" s="7">
        <v>0</v>
      </c>
      <c r="AE586" s="7">
        <v>0</v>
      </c>
      <c r="AF586" s="7">
        <v>0</v>
      </c>
      <c r="AG586" s="7">
        <v>0</v>
      </c>
      <c r="AH586" s="7">
        <v>0</v>
      </c>
      <c r="AI586" s="7">
        <v>0</v>
      </c>
      <c r="AJ586" s="7">
        <v>0</v>
      </c>
      <c r="AK586" s="7">
        <v>0</v>
      </c>
      <c r="AL586" s="7">
        <v>0</v>
      </c>
      <c r="AM586" s="7">
        <f t="array" ref="AM586">IF(AL586="NA","NA",IF(SUM(ABS(Y586:AL586))&gt;0,1,0))</f>
        <v>0</v>
      </c>
      <c r="AN586" s="7">
        <f t="shared" si="52"/>
        <v>0</v>
      </c>
      <c r="AO586" s="7">
        <f t="shared" si="53"/>
        <v>0</v>
      </c>
      <c r="AP586" s="7">
        <f t="shared" si="49"/>
        <v>0</v>
      </c>
      <c r="AQ586" s="7">
        <f t="shared" si="50"/>
        <v>0</v>
      </c>
      <c r="AR586" s="7">
        <f t="shared" si="51"/>
        <v>0</v>
      </c>
    </row>
    <row r="587" spans="1:44" x14ac:dyDescent="0.25">
      <c r="A587" s="3" t="s">
        <v>37</v>
      </c>
      <c r="B587" s="1">
        <v>1970</v>
      </c>
      <c r="C587" s="7" t="s">
        <v>24</v>
      </c>
      <c r="D587" s="7" t="s">
        <v>24</v>
      </c>
      <c r="E587" s="7">
        <v>37842870119.47583</v>
      </c>
      <c r="F587" s="7" t="s">
        <v>24</v>
      </c>
      <c r="G587" s="7">
        <v>57938474766.448624</v>
      </c>
      <c r="H587" s="7">
        <v>211737814973.00494</v>
      </c>
      <c r="I587" s="1"/>
      <c r="J587" s="7">
        <v>7.9549999999859811</v>
      </c>
      <c r="K587" s="7">
        <v>8.0108333333333341</v>
      </c>
      <c r="L587" s="7" t="s">
        <v>24</v>
      </c>
      <c r="M587" s="7">
        <v>64.244384765625</v>
      </c>
      <c r="N587" s="7">
        <v>13038525</v>
      </c>
      <c r="O587" s="1"/>
      <c r="P587" s="7">
        <v>-769784891.48743534</v>
      </c>
      <c r="Q587" s="1">
        <v>-6001739961.8643799</v>
      </c>
      <c r="R587" s="7">
        <v>53188358126.180801</v>
      </c>
      <c r="S587" s="7">
        <v>217741136342.97083</v>
      </c>
      <c r="T587" s="7">
        <v>41806</v>
      </c>
      <c r="U587" s="7">
        <v>112842360900.10896</v>
      </c>
      <c r="V587" s="7">
        <v>0.88133903374118749</v>
      </c>
      <c r="W587">
        <v>59209000000</v>
      </c>
      <c r="X587">
        <v>41.205105397375981</v>
      </c>
      <c r="Y587" s="7" t="s">
        <v>24</v>
      </c>
      <c r="Z587" s="7" t="s">
        <v>24</v>
      </c>
      <c r="AA587" s="7" t="s">
        <v>24</v>
      </c>
      <c r="AB587" s="7" t="s">
        <v>24</v>
      </c>
      <c r="AC587" s="7" t="s">
        <v>24</v>
      </c>
      <c r="AD587" s="7" t="s">
        <v>24</v>
      </c>
      <c r="AE587" s="7" t="s">
        <v>24</v>
      </c>
      <c r="AF587" s="7" t="s">
        <v>24</v>
      </c>
      <c r="AG587" s="7" t="s">
        <v>24</v>
      </c>
      <c r="AH587" s="7" t="s">
        <v>24</v>
      </c>
      <c r="AI587" s="7" t="s">
        <v>24</v>
      </c>
      <c r="AJ587" s="7" t="s">
        <v>24</v>
      </c>
      <c r="AK587" s="7" t="s">
        <v>24</v>
      </c>
      <c r="AL587" s="7" t="s">
        <v>24</v>
      </c>
      <c r="AM587" s="7" t="s">
        <v>24</v>
      </c>
      <c r="AN587" s="7" t="s">
        <v>24</v>
      </c>
      <c r="AO587" s="7" t="s">
        <v>24</v>
      </c>
      <c r="AP587" s="7" t="str">
        <f t="shared" ref="AP587:AP650" si="54">IF(AQ587="NA","NA",AQ587+AR587)</f>
        <v>NA</v>
      </c>
      <c r="AQ587" s="7" t="str">
        <f t="shared" ref="AQ587:AQ650" si="55">IF(Y587="NA","NA",Z587+Y587)</f>
        <v>NA</v>
      </c>
      <c r="AR587" s="7" t="str">
        <f t="shared" ref="AR587:AR650" si="56">IF(AF587="NA","NA",AF587+AG587)</f>
        <v>NA</v>
      </c>
    </row>
    <row r="588" spans="1:44" x14ac:dyDescent="0.25">
      <c r="A588" s="3" t="s">
        <v>37</v>
      </c>
      <c r="B588" s="1">
        <v>1971</v>
      </c>
      <c r="C588" s="7" t="s">
        <v>24</v>
      </c>
      <c r="D588" s="7" t="s">
        <v>24</v>
      </c>
      <c r="E588" s="7">
        <v>41368965194.653107</v>
      </c>
      <c r="F588" s="7" t="s">
        <v>24</v>
      </c>
      <c r="G588" s="7">
        <v>65274673979.331726</v>
      </c>
      <c r="H588" s="7">
        <v>220671528874.86511</v>
      </c>
      <c r="I588" s="1"/>
      <c r="J588" s="7">
        <v>5.2591666666667152</v>
      </c>
      <c r="K588" s="7">
        <v>7.6258333333333335</v>
      </c>
      <c r="L588" s="7" t="s">
        <v>24</v>
      </c>
      <c r="M588" s="7">
        <v>66.260345458984375</v>
      </c>
      <c r="N588" s="7">
        <v>13194496</v>
      </c>
      <c r="O588" s="1"/>
      <c r="P588" s="7">
        <v>-292805898.24644279</v>
      </c>
      <c r="Q588" s="1">
        <v>-3666519974.0636902</v>
      </c>
      <c r="R588" s="7">
        <v>53996650037.951836</v>
      </c>
      <c r="S588" s="7">
        <v>224339701514.01913</v>
      </c>
      <c r="T588" s="7">
        <v>42009</v>
      </c>
      <c r="U588" s="7">
        <v>116568214986.54907</v>
      </c>
      <c r="V588" s="7">
        <v>1.2264573086400301</v>
      </c>
      <c r="W588">
        <v>66799000000</v>
      </c>
      <c r="X588">
        <v>42.621225846049775</v>
      </c>
      <c r="Y588" s="7" t="s">
        <v>24</v>
      </c>
      <c r="Z588" s="7" t="s">
        <v>24</v>
      </c>
      <c r="AA588" s="7" t="s">
        <v>24</v>
      </c>
      <c r="AB588" s="7" t="s">
        <v>24</v>
      </c>
      <c r="AC588" s="7" t="s">
        <v>24</v>
      </c>
      <c r="AD588" s="7" t="s">
        <v>24</v>
      </c>
      <c r="AE588" s="7" t="s">
        <v>24</v>
      </c>
      <c r="AF588" s="7" t="s">
        <v>24</v>
      </c>
      <c r="AG588" s="7" t="s">
        <v>24</v>
      </c>
      <c r="AH588" s="7" t="s">
        <v>24</v>
      </c>
      <c r="AI588" s="7" t="s">
        <v>24</v>
      </c>
      <c r="AJ588" s="7" t="s">
        <v>24</v>
      </c>
      <c r="AK588" s="7" t="s">
        <v>24</v>
      </c>
      <c r="AL588" s="7" t="s">
        <v>24</v>
      </c>
      <c r="AM588" s="7" t="s">
        <v>24</v>
      </c>
      <c r="AN588" s="7" t="s">
        <v>24</v>
      </c>
      <c r="AO588" s="7" t="s">
        <v>24</v>
      </c>
      <c r="AP588" s="7" t="str">
        <f t="shared" si="54"/>
        <v>NA</v>
      </c>
      <c r="AQ588" s="7" t="str">
        <f t="shared" si="55"/>
        <v>NA</v>
      </c>
      <c r="AR588" s="7" t="str">
        <f t="shared" si="56"/>
        <v>NA</v>
      </c>
    </row>
    <row r="589" spans="1:44" x14ac:dyDescent="0.25">
      <c r="A589" s="3" t="s">
        <v>37</v>
      </c>
      <c r="B589" s="1">
        <v>1972</v>
      </c>
      <c r="C589" s="7" t="s">
        <v>24</v>
      </c>
      <c r="D589" s="7" t="s">
        <v>24</v>
      </c>
      <c r="E589" s="7">
        <v>44191599905.705246</v>
      </c>
      <c r="F589" s="7" t="s">
        <v>24</v>
      </c>
      <c r="G589" s="7">
        <v>73754524685.776901</v>
      </c>
      <c r="H589" s="7">
        <v>227978494310.01996</v>
      </c>
      <c r="I589" s="1"/>
      <c r="J589" s="7">
        <v>2.9633333333343521</v>
      </c>
      <c r="K589" s="7">
        <v>7.3541666666666661</v>
      </c>
      <c r="L589" s="7" t="s">
        <v>24</v>
      </c>
      <c r="M589" s="7">
        <v>64.117576599121094</v>
      </c>
      <c r="N589" s="7">
        <v>13328593</v>
      </c>
      <c r="O589" s="1"/>
      <c r="P589" s="7">
        <v>1189366444.1184292</v>
      </c>
      <c r="Q589" s="1">
        <v>687244280.03820801</v>
      </c>
      <c r="R589" s="7">
        <v>52760528758.891785</v>
      </c>
      <c r="S589" s="7">
        <v>227292965257.07932</v>
      </c>
      <c r="T589" s="7">
        <v>41850.700000000004</v>
      </c>
      <c r="U589" s="7">
        <v>120649648508.62451</v>
      </c>
      <c r="V589" s="7">
        <v>2.1312961483219084</v>
      </c>
      <c r="W589">
        <v>74979000000</v>
      </c>
      <c r="X589">
        <v>41.380849998413858</v>
      </c>
      <c r="Y589" s="7" t="s">
        <v>24</v>
      </c>
      <c r="Z589" s="7" t="s">
        <v>24</v>
      </c>
      <c r="AA589" s="7" t="s">
        <v>24</v>
      </c>
      <c r="AB589" s="7" t="s">
        <v>24</v>
      </c>
      <c r="AC589" s="7" t="s">
        <v>24</v>
      </c>
      <c r="AD589" s="7" t="s">
        <v>24</v>
      </c>
      <c r="AE589" s="7" t="s">
        <v>24</v>
      </c>
      <c r="AF589" s="7" t="s">
        <v>24</v>
      </c>
      <c r="AG589" s="7" t="s">
        <v>24</v>
      </c>
      <c r="AH589" s="7" t="s">
        <v>24</v>
      </c>
      <c r="AI589" s="7" t="s">
        <v>24</v>
      </c>
      <c r="AJ589" s="7" t="s">
        <v>24</v>
      </c>
      <c r="AK589" s="7" t="s">
        <v>24</v>
      </c>
      <c r="AL589" s="7" t="s">
        <v>24</v>
      </c>
      <c r="AM589" s="7" t="s">
        <v>24</v>
      </c>
      <c r="AN589" s="7" t="s">
        <v>24</v>
      </c>
      <c r="AO589" s="7" t="s">
        <v>24</v>
      </c>
      <c r="AP589" s="7" t="str">
        <f t="shared" si="54"/>
        <v>NA</v>
      </c>
      <c r="AQ589" s="7" t="str">
        <f t="shared" si="55"/>
        <v>NA</v>
      </c>
      <c r="AR589" s="7" t="str">
        <f t="shared" si="56"/>
        <v>NA</v>
      </c>
    </row>
    <row r="590" spans="1:44" x14ac:dyDescent="0.25">
      <c r="A590" s="3" t="s">
        <v>37</v>
      </c>
      <c r="B590" s="1">
        <v>1973</v>
      </c>
      <c r="C590" s="7">
        <v>100.351</v>
      </c>
      <c r="D590" s="7" t="s">
        <v>24</v>
      </c>
      <c r="E590" s="7">
        <v>46442673070.905701</v>
      </c>
      <c r="F590" s="7" t="s">
        <v>24</v>
      </c>
      <c r="G590" s="7">
        <v>84167395036.231873</v>
      </c>
      <c r="H590" s="7">
        <v>238667119662.83157</v>
      </c>
      <c r="I590" s="1"/>
      <c r="J590" s="7">
        <v>6.8858333333422106</v>
      </c>
      <c r="K590" s="7">
        <v>7.9166666666666661</v>
      </c>
      <c r="L590" s="7" t="s">
        <v>24</v>
      </c>
      <c r="M590" s="7">
        <v>65.706794738769531</v>
      </c>
      <c r="N590" s="7">
        <v>13439321</v>
      </c>
      <c r="O590" s="1"/>
      <c r="P590" s="7">
        <v>1843940990.7005501</v>
      </c>
      <c r="Q590" s="1">
        <v>3778304164.9479675</v>
      </c>
      <c r="R590" s="7">
        <v>54967669905.495293</v>
      </c>
      <c r="S590" s="7">
        <v>234890616499.87613</v>
      </c>
      <c r="T590" s="7">
        <v>44964</v>
      </c>
      <c r="U590" s="7">
        <v>125473160852.89552</v>
      </c>
      <c r="V590" s="7">
        <v>2.1583620913945158</v>
      </c>
      <c r="W590">
        <v>86564000000</v>
      </c>
      <c r="X590">
        <v>43.027055250396664</v>
      </c>
      <c r="Y590" s="7" t="s">
        <v>24</v>
      </c>
      <c r="Z590" s="7" t="s">
        <v>24</v>
      </c>
      <c r="AA590" s="7" t="s">
        <v>24</v>
      </c>
      <c r="AB590" s="7" t="s">
        <v>24</v>
      </c>
      <c r="AC590" s="7" t="s">
        <v>24</v>
      </c>
      <c r="AD590" s="7" t="s">
        <v>24</v>
      </c>
      <c r="AE590" s="7" t="s">
        <v>24</v>
      </c>
      <c r="AF590" s="7" t="s">
        <v>24</v>
      </c>
      <c r="AG590" s="7" t="s">
        <v>24</v>
      </c>
      <c r="AH590" s="7" t="s">
        <v>24</v>
      </c>
      <c r="AI590" s="7" t="s">
        <v>24</v>
      </c>
      <c r="AJ590" s="7" t="s">
        <v>24</v>
      </c>
      <c r="AK590" s="7" t="s">
        <v>24</v>
      </c>
      <c r="AL590" s="7" t="s">
        <v>24</v>
      </c>
      <c r="AM590" s="7" t="s">
        <v>24</v>
      </c>
      <c r="AN590" s="7" t="s">
        <v>24</v>
      </c>
      <c r="AO590" s="7" t="s">
        <v>24</v>
      </c>
      <c r="AP590" s="7" t="str">
        <f t="shared" si="54"/>
        <v>NA</v>
      </c>
      <c r="AQ590" s="7" t="str">
        <f t="shared" si="55"/>
        <v>NA</v>
      </c>
      <c r="AR590" s="7" t="str">
        <f t="shared" si="56"/>
        <v>NA</v>
      </c>
    </row>
    <row r="591" spans="1:44" x14ac:dyDescent="0.25">
      <c r="A591" s="3" t="s">
        <v>37</v>
      </c>
      <c r="B591" s="1">
        <v>1974</v>
      </c>
      <c r="C591" s="7">
        <v>99.677000000000007</v>
      </c>
      <c r="D591" s="7" t="s">
        <v>24</v>
      </c>
      <c r="E591" s="7">
        <v>50083080455.253296</v>
      </c>
      <c r="F591" s="7" t="s">
        <v>24</v>
      </c>
      <c r="G591" s="7">
        <v>95517371125.558792</v>
      </c>
      <c r="H591" s="7">
        <v>248131076499.51382</v>
      </c>
      <c r="I591" s="1"/>
      <c r="J591" s="7">
        <v>10.344999999991463</v>
      </c>
      <c r="K591" s="7">
        <v>9.8241666666666667</v>
      </c>
      <c r="L591" s="7" t="s">
        <v>24</v>
      </c>
      <c r="M591" s="7">
        <v>65.022865295410156</v>
      </c>
      <c r="N591" s="7">
        <v>13545056</v>
      </c>
      <c r="O591" s="1"/>
      <c r="P591" s="7">
        <v>1752788408.9414482</v>
      </c>
      <c r="Q591" s="1">
        <v>10018943931.606964</v>
      </c>
      <c r="R591" s="7">
        <v>52766640606.995918</v>
      </c>
      <c r="S591" s="7">
        <v>238114015653.80798</v>
      </c>
      <c r="T591" s="7">
        <v>43115.700000000004</v>
      </c>
      <c r="U591" s="7">
        <v>130118110480.57571</v>
      </c>
      <c r="V591" s="7">
        <v>2.6211350043433193</v>
      </c>
      <c r="W591">
        <v>98221000000</v>
      </c>
      <c r="X591">
        <v>40.049891652618598</v>
      </c>
      <c r="Y591" s="7" t="s">
        <v>24</v>
      </c>
      <c r="Z591" s="7" t="s">
        <v>24</v>
      </c>
      <c r="AA591" s="7" t="s">
        <v>24</v>
      </c>
      <c r="AB591" s="7" t="s">
        <v>24</v>
      </c>
      <c r="AC591" s="7" t="s">
        <v>24</v>
      </c>
      <c r="AD591" s="7" t="s">
        <v>24</v>
      </c>
      <c r="AE591" s="7" t="s">
        <v>24</v>
      </c>
      <c r="AF591" s="7" t="s">
        <v>24</v>
      </c>
      <c r="AG591" s="7" t="s">
        <v>24</v>
      </c>
      <c r="AH591" s="7" t="s">
        <v>24</v>
      </c>
      <c r="AI591" s="7" t="s">
        <v>24</v>
      </c>
      <c r="AJ591" s="7" t="s">
        <v>24</v>
      </c>
      <c r="AK591" s="7" t="s">
        <v>24</v>
      </c>
      <c r="AL591" s="7" t="s">
        <v>24</v>
      </c>
      <c r="AM591" s="7" t="s">
        <v>24</v>
      </c>
      <c r="AN591" s="7" t="s">
        <v>24</v>
      </c>
      <c r="AO591" s="7" t="s">
        <v>24</v>
      </c>
      <c r="AP591" s="7" t="str">
        <f t="shared" si="54"/>
        <v>NA</v>
      </c>
      <c r="AQ591" s="7" t="str">
        <f t="shared" si="55"/>
        <v>NA</v>
      </c>
      <c r="AR591" s="7" t="str">
        <f t="shared" si="56"/>
        <v>NA</v>
      </c>
    </row>
    <row r="592" spans="1:44" x14ac:dyDescent="0.25">
      <c r="A592" s="3" t="s">
        <v>37</v>
      </c>
      <c r="B592" s="1">
        <v>1975</v>
      </c>
      <c r="C592" s="7">
        <v>99.31</v>
      </c>
      <c r="D592" s="7" t="s">
        <v>24</v>
      </c>
      <c r="E592" s="7">
        <v>55567872981.791504</v>
      </c>
      <c r="F592" s="7" t="s">
        <v>24</v>
      </c>
      <c r="G592" s="7">
        <v>105166691544.9023</v>
      </c>
      <c r="H592" s="7">
        <v>247907419527.00592</v>
      </c>
      <c r="I592" s="1"/>
      <c r="J592" s="7">
        <v>5.26583333333474</v>
      </c>
      <c r="K592" s="7">
        <v>8.7866666666666671</v>
      </c>
      <c r="L592" s="7" t="s">
        <v>24</v>
      </c>
      <c r="M592" s="7">
        <v>62.595260620117188</v>
      </c>
      <c r="N592" s="7">
        <v>13666335</v>
      </c>
      <c r="O592" s="1"/>
      <c r="P592" s="7">
        <v>2666140788.8547382</v>
      </c>
      <c r="Q592" s="1">
        <v>5990107783.5263672</v>
      </c>
      <c r="R592" s="7">
        <v>50469349700.856506</v>
      </c>
      <c r="S592" s="7">
        <v>241919186091.31857</v>
      </c>
      <c r="T592" s="7">
        <v>40147.100000000006</v>
      </c>
      <c r="U592" s="7">
        <v>134409026670.16678</v>
      </c>
      <c r="V592" s="7">
        <v>3.7431599328899638</v>
      </c>
      <c r="W592">
        <v>107439000000</v>
      </c>
      <c r="X592">
        <v>38.100435878916002</v>
      </c>
      <c r="Y592" s="7" t="s">
        <v>24</v>
      </c>
      <c r="Z592" s="7" t="s">
        <v>24</v>
      </c>
      <c r="AA592" s="7" t="s">
        <v>24</v>
      </c>
      <c r="AB592" s="7" t="s">
        <v>24</v>
      </c>
      <c r="AC592" s="7" t="s">
        <v>24</v>
      </c>
      <c r="AD592" s="7" t="s">
        <v>24</v>
      </c>
      <c r="AE592" s="7" t="s">
        <v>24</v>
      </c>
      <c r="AF592" s="7" t="s">
        <v>24</v>
      </c>
      <c r="AG592" s="7" t="s">
        <v>24</v>
      </c>
      <c r="AH592" s="7" t="s">
        <v>24</v>
      </c>
      <c r="AI592" s="7" t="s">
        <v>24</v>
      </c>
      <c r="AJ592" s="7" t="s">
        <v>24</v>
      </c>
      <c r="AK592" s="7" t="s">
        <v>24</v>
      </c>
      <c r="AL592" s="7" t="s">
        <v>24</v>
      </c>
      <c r="AM592" s="7" t="s">
        <v>24</v>
      </c>
      <c r="AN592" s="7" t="s">
        <v>24</v>
      </c>
      <c r="AO592" s="7" t="s">
        <v>24</v>
      </c>
      <c r="AP592" s="7" t="str">
        <f t="shared" si="54"/>
        <v>NA</v>
      </c>
      <c r="AQ592" s="7" t="str">
        <f t="shared" si="55"/>
        <v>NA</v>
      </c>
      <c r="AR592" s="7" t="str">
        <f t="shared" si="56"/>
        <v>NA</v>
      </c>
    </row>
    <row r="593" spans="1:44" x14ac:dyDescent="0.25">
      <c r="A593" s="3" t="s">
        <v>37</v>
      </c>
      <c r="B593" s="1">
        <v>1976</v>
      </c>
      <c r="C593" s="7">
        <v>99.835999999999999</v>
      </c>
      <c r="D593" s="7" t="s">
        <v>24</v>
      </c>
      <c r="E593" s="7">
        <v>62193590286.395203</v>
      </c>
      <c r="F593" s="7" t="s">
        <v>24</v>
      </c>
      <c r="G593" s="7">
        <v>120452989852.6642</v>
      </c>
      <c r="H593" s="7">
        <v>260596392633.93307</v>
      </c>
      <c r="I593" s="1"/>
      <c r="J593" s="7">
        <v>6.8841666666570145</v>
      </c>
      <c r="K593" s="7">
        <v>8.9525000000000006</v>
      </c>
      <c r="L593" s="7" t="s">
        <v>24</v>
      </c>
      <c r="M593" s="7">
        <v>60.810955047607422</v>
      </c>
      <c r="N593" s="7">
        <v>13774036</v>
      </c>
      <c r="O593" s="1"/>
      <c r="P593" s="7">
        <v>2948479840.599968</v>
      </c>
      <c r="Q593" s="1">
        <v>10655961586.762695</v>
      </c>
      <c r="R593" s="7">
        <v>49368453061.100304</v>
      </c>
      <c r="S593" s="7">
        <v>249942408967.4906</v>
      </c>
      <c r="T593" s="7">
        <v>39063.9</v>
      </c>
      <c r="U593" s="7">
        <v>141536848357.10956</v>
      </c>
      <c r="V593" s="7">
        <v>4.0134814586698511</v>
      </c>
      <c r="W593">
        <v>123187000000</v>
      </c>
      <c r="X593">
        <v>38.07385273172563</v>
      </c>
      <c r="Y593" s="7" t="s">
        <v>24</v>
      </c>
      <c r="Z593" s="7" t="s">
        <v>24</v>
      </c>
      <c r="AA593" s="7" t="s">
        <v>24</v>
      </c>
      <c r="AB593" s="7" t="s">
        <v>24</v>
      </c>
      <c r="AC593" s="7" t="s">
        <v>24</v>
      </c>
      <c r="AD593" s="7" t="s">
        <v>24</v>
      </c>
      <c r="AE593" s="7" t="s">
        <v>24</v>
      </c>
      <c r="AF593" s="7" t="s">
        <v>24</v>
      </c>
      <c r="AG593" s="7" t="s">
        <v>24</v>
      </c>
      <c r="AH593" s="7" t="s">
        <v>24</v>
      </c>
      <c r="AI593" s="7" t="s">
        <v>24</v>
      </c>
      <c r="AJ593" s="7" t="s">
        <v>24</v>
      </c>
      <c r="AK593" s="7" t="s">
        <v>24</v>
      </c>
      <c r="AL593" s="7" t="s">
        <v>24</v>
      </c>
      <c r="AM593" s="7" t="s">
        <v>24</v>
      </c>
      <c r="AN593" s="7" t="s">
        <v>24</v>
      </c>
      <c r="AO593" s="7" t="s">
        <v>24</v>
      </c>
      <c r="AP593" s="7" t="str">
        <f t="shared" si="54"/>
        <v>NA</v>
      </c>
      <c r="AQ593" s="7" t="str">
        <f t="shared" si="55"/>
        <v>NA</v>
      </c>
      <c r="AR593" s="7" t="str">
        <f t="shared" si="56"/>
        <v>NA</v>
      </c>
    </row>
    <row r="594" spans="1:44" x14ac:dyDescent="0.25">
      <c r="A594" s="3" t="s">
        <v>37</v>
      </c>
      <c r="B594" s="1">
        <v>1977</v>
      </c>
      <c r="C594" s="7">
        <v>100.146</v>
      </c>
      <c r="D594" s="7" t="s">
        <v>24</v>
      </c>
      <c r="E594" s="7">
        <v>67300272867.216156</v>
      </c>
      <c r="F594" s="7" t="s">
        <v>24</v>
      </c>
      <c r="G594" s="7">
        <v>131466372860.27385</v>
      </c>
      <c r="H594" s="7">
        <v>266636806224.77356</v>
      </c>
      <c r="I594" s="1"/>
      <c r="J594" s="7">
        <v>4.5649999999974771</v>
      </c>
      <c r="K594" s="7">
        <v>8.100833333333334</v>
      </c>
      <c r="L594" s="7" t="s">
        <v>24</v>
      </c>
      <c r="M594" s="7">
        <v>67.134605407714844</v>
      </c>
      <c r="N594" s="7">
        <v>13856184</v>
      </c>
      <c r="O594" s="1"/>
      <c r="P594" s="7">
        <v>913824235.76676941</v>
      </c>
      <c r="Q594" s="1">
        <v>3179891617.4955444</v>
      </c>
      <c r="R594" s="7">
        <v>54181533443.101723</v>
      </c>
      <c r="S594" s="7">
        <v>263458924847.19647</v>
      </c>
      <c r="T594" s="7">
        <v>44782.9</v>
      </c>
      <c r="U594" s="7">
        <v>148044725028.0098</v>
      </c>
      <c r="V594" s="7">
        <v>3.8607676855025987</v>
      </c>
      <c r="W594">
        <v>133412000000</v>
      </c>
      <c r="X594">
        <v>42.266482425131777</v>
      </c>
      <c r="Y594" s="7" t="s">
        <v>24</v>
      </c>
      <c r="Z594" s="7" t="s">
        <v>24</v>
      </c>
      <c r="AA594" s="7" t="s">
        <v>24</v>
      </c>
      <c r="AB594" s="7" t="s">
        <v>24</v>
      </c>
      <c r="AC594" s="7" t="s">
        <v>24</v>
      </c>
      <c r="AD594" s="7" t="s">
        <v>24</v>
      </c>
      <c r="AE594" s="7" t="s">
        <v>24</v>
      </c>
      <c r="AF594" s="7" t="s">
        <v>24</v>
      </c>
      <c r="AG594" s="7" t="s">
        <v>24</v>
      </c>
      <c r="AH594" s="7" t="s">
        <v>24</v>
      </c>
      <c r="AI594" s="7" t="s">
        <v>24</v>
      </c>
      <c r="AJ594" s="7" t="s">
        <v>24</v>
      </c>
      <c r="AK594" s="7" t="s">
        <v>24</v>
      </c>
      <c r="AL594" s="7" t="s">
        <v>24</v>
      </c>
      <c r="AM594" s="7" t="s">
        <v>24</v>
      </c>
      <c r="AN594" s="7" t="s">
        <v>24</v>
      </c>
      <c r="AO594" s="7" t="s">
        <v>24</v>
      </c>
      <c r="AP594" s="7" t="str">
        <f t="shared" si="54"/>
        <v>NA</v>
      </c>
      <c r="AQ594" s="7" t="str">
        <f t="shared" si="55"/>
        <v>NA</v>
      </c>
      <c r="AR594" s="7" t="str">
        <f t="shared" si="56"/>
        <v>NA</v>
      </c>
    </row>
    <row r="595" spans="1:44" x14ac:dyDescent="0.25">
      <c r="A595" s="3" t="s">
        <v>37</v>
      </c>
      <c r="B595" s="1">
        <v>1978</v>
      </c>
      <c r="C595" s="7">
        <v>100.05500000000001</v>
      </c>
      <c r="D595" s="7" t="s">
        <v>24</v>
      </c>
      <c r="E595" s="7">
        <v>75291142940.950195</v>
      </c>
      <c r="F595" s="7" t="s">
        <v>24</v>
      </c>
      <c r="G595" s="7">
        <v>141873776014.3291</v>
      </c>
      <c r="H595" s="7">
        <v>273260277364.63055</v>
      </c>
      <c r="I595" s="1"/>
      <c r="J595" s="7">
        <v>6.5425000000080518</v>
      </c>
      <c r="K595" s="7">
        <v>7.7358333333333338</v>
      </c>
      <c r="L595" s="7" t="s">
        <v>24</v>
      </c>
      <c r="M595" s="7">
        <v>70.427482604980469</v>
      </c>
      <c r="N595" s="7">
        <v>13941700</v>
      </c>
      <c r="O595" s="1"/>
      <c r="P595" s="7">
        <v>-449461138.30903244</v>
      </c>
      <c r="Q595" s="1">
        <v>-219305757.88549805</v>
      </c>
      <c r="R595" s="7">
        <v>55576954146.055046</v>
      </c>
      <c r="S595" s="7">
        <v>273481637206.33215</v>
      </c>
      <c r="T595" s="7">
        <v>46138.3</v>
      </c>
      <c r="U595" s="7">
        <v>154866387430.44632</v>
      </c>
      <c r="V595" s="7">
        <v>3.7629846581208501</v>
      </c>
      <c r="W595">
        <v>143266000000</v>
      </c>
      <c r="X595">
        <v>42.959731635285664</v>
      </c>
      <c r="Y595" s="7">
        <v>0</v>
      </c>
      <c r="Z595" s="7">
        <v>0</v>
      </c>
      <c r="AA595" s="7">
        <v>0</v>
      </c>
      <c r="AB595" s="7">
        <v>0</v>
      </c>
      <c r="AC595" s="7">
        <v>0</v>
      </c>
      <c r="AD595" s="7">
        <v>0</v>
      </c>
      <c r="AE595" s="7">
        <v>0</v>
      </c>
      <c r="AF595" s="7">
        <v>0</v>
      </c>
      <c r="AG595" s="7">
        <v>0</v>
      </c>
      <c r="AH595" s="7">
        <v>0</v>
      </c>
      <c r="AI595" s="7">
        <v>0</v>
      </c>
      <c r="AJ595" s="7">
        <v>0</v>
      </c>
      <c r="AK595" s="7">
        <v>0</v>
      </c>
      <c r="AL595" s="7">
        <v>0</v>
      </c>
      <c r="AM595" s="7">
        <f t="array" ref="AM595">IF(AL595="NA","NA",IF(SUM(ABS(Y595:AL595))&gt;0,1,0))</f>
        <v>0</v>
      </c>
      <c r="AN595" s="7">
        <f t="shared" si="52"/>
        <v>0</v>
      </c>
      <c r="AO595" s="7">
        <f t="shared" ref="AO595:AO631" si="57">IF(AF594&lt;&gt;"NA",IF(AND(AF595=0,Y595=0,SUM(AH594:AL594,AA594:AE594)=SUM(AG595:AL595,Z595:AE595),SUM(AG595:AL595,Z595:AE595)&lt;&gt;0),AO594,IF(SUM(AF595:AL595)/(SUM(Y595:AL595)+0.01)&gt;0.5,1,0)),IF(SUM(AF595:AL595)/(SUM(Y595:AL595)+0.01)&gt;0.5,1,0))</f>
        <v>0</v>
      </c>
      <c r="AP595" s="7">
        <f t="shared" si="54"/>
        <v>0</v>
      </c>
      <c r="AQ595" s="7">
        <f t="shared" si="55"/>
        <v>0</v>
      </c>
      <c r="AR595" s="7">
        <f t="shared" si="56"/>
        <v>0</v>
      </c>
    </row>
    <row r="596" spans="1:44" x14ac:dyDescent="0.25">
      <c r="A596" s="3" t="s">
        <v>37</v>
      </c>
      <c r="B596" s="1">
        <v>1979</v>
      </c>
      <c r="C596" s="7">
        <v>99.512</v>
      </c>
      <c r="D596" s="7" t="s">
        <v>24</v>
      </c>
      <c r="E596" s="7">
        <v>84350393442.69928</v>
      </c>
      <c r="F596" s="7" t="s">
        <v>24</v>
      </c>
      <c r="G596" s="7">
        <v>150404895142.63635</v>
      </c>
      <c r="H596" s="7">
        <v>278282925209.83295</v>
      </c>
      <c r="I596" s="1"/>
      <c r="J596" s="7">
        <v>9.4658333333306164</v>
      </c>
      <c r="K596" s="7">
        <v>8.7750000000000004</v>
      </c>
      <c r="L596" s="7" t="s">
        <v>24</v>
      </c>
      <c r="M596" s="7">
        <v>70.954032897949219</v>
      </c>
      <c r="N596" s="7">
        <v>14038270</v>
      </c>
      <c r="O596" s="1"/>
      <c r="P596" s="7">
        <v>-1287736651.9599495</v>
      </c>
      <c r="Q596" s="1">
        <v>1269958290.8336182</v>
      </c>
      <c r="R596" s="7">
        <v>54863098431.073135</v>
      </c>
      <c r="S596" s="7">
        <v>277015061373.32245</v>
      </c>
      <c r="T596" s="7">
        <v>45661.9</v>
      </c>
      <c r="U596" s="7">
        <v>156844258273.95609</v>
      </c>
      <c r="V596" s="7">
        <v>3.5671923475419436</v>
      </c>
      <c r="W596">
        <v>153445000000</v>
      </c>
      <c r="X596">
        <v>41.846065211946332</v>
      </c>
      <c r="Y596" s="7">
        <v>0</v>
      </c>
      <c r="Z596" s="7">
        <v>0</v>
      </c>
      <c r="AA596" s="7">
        <v>0</v>
      </c>
      <c r="AB596" s="7">
        <v>0</v>
      </c>
      <c r="AC596" s="7">
        <v>0</v>
      </c>
      <c r="AD596" s="7">
        <v>0</v>
      </c>
      <c r="AE596" s="7">
        <v>0</v>
      </c>
      <c r="AF596" s="7">
        <v>0</v>
      </c>
      <c r="AG596" s="7">
        <v>0</v>
      </c>
      <c r="AH596" s="7">
        <v>0</v>
      </c>
      <c r="AI596" s="7">
        <v>0</v>
      </c>
      <c r="AJ596" s="7">
        <v>0</v>
      </c>
      <c r="AK596" s="7">
        <v>0</v>
      </c>
      <c r="AL596" s="7">
        <v>0</v>
      </c>
      <c r="AM596" s="7">
        <f t="array" ref="AM596">IF(AL596="NA","NA",IF(SUM(ABS(Y596:AL596))&gt;0,1,0))</f>
        <v>0</v>
      </c>
      <c r="AN596" s="7">
        <f t="shared" si="52"/>
        <v>0</v>
      </c>
      <c r="AO596" s="7">
        <f t="shared" si="57"/>
        <v>0</v>
      </c>
      <c r="AP596" s="7">
        <f t="shared" si="54"/>
        <v>0</v>
      </c>
      <c r="AQ596" s="7">
        <f t="shared" si="55"/>
        <v>0</v>
      </c>
      <c r="AR596" s="7">
        <f t="shared" si="56"/>
        <v>0</v>
      </c>
    </row>
    <row r="597" spans="1:44" x14ac:dyDescent="0.25">
      <c r="A597" s="3" t="s">
        <v>37</v>
      </c>
      <c r="B597" s="1">
        <v>1980</v>
      </c>
      <c r="C597" s="7">
        <v>98.134</v>
      </c>
      <c r="D597" s="7" t="s">
        <v>24</v>
      </c>
      <c r="E597" s="7">
        <v>95067172427.418274</v>
      </c>
      <c r="F597" s="7" t="s">
        <v>24</v>
      </c>
      <c r="G597" s="7">
        <v>161347375549.6203</v>
      </c>
      <c r="H597" s="7">
        <v>282963649632.87622</v>
      </c>
      <c r="I597" s="1"/>
      <c r="J597" s="7">
        <v>10.702499999984866</v>
      </c>
      <c r="K597" s="7">
        <v>10.208333333333334</v>
      </c>
      <c r="L597" s="7">
        <v>167.766845703125</v>
      </c>
      <c r="M597" s="7">
        <v>71.225555419921875</v>
      </c>
      <c r="N597" s="7">
        <v>14149800</v>
      </c>
      <c r="O597" s="1"/>
      <c r="P597" s="7">
        <v>-1268949077.8009567</v>
      </c>
      <c r="Q597" s="1">
        <v>4335715590.0220337</v>
      </c>
      <c r="R597" s="7">
        <v>54968043293.857231</v>
      </c>
      <c r="S597" s="7">
        <v>278630069058.21924</v>
      </c>
      <c r="T597" s="7">
        <v>45597.3</v>
      </c>
      <c r="U597" s="7">
        <v>156713171317.46616</v>
      </c>
      <c r="V597" s="7">
        <v>3.9303761336786174</v>
      </c>
      <c r="W597">
        <v>164462000000</v>
      </c>
      <c r="X597">
        <v>41.820747842532427</v>
      </c>
      <c r="Y597" s="7">
        <v>0</v>
      </c>
      <c r="Z597" s="7">
        <v>0</v>
      </c>
      <c r="AA597" s="7">
        <v>0</v>
      </c>
      <c r="AB597" s="7">
        <v>0</v>
      </c>
      <c r="AC597" s="7">
        <v>0</v>
      </c>
      <c r="AD597" s="7">
        <v>0</v>
      </c>
      <c r="AE597" s="7">
        <v>0</v>
      </c>
      <c r="AF597" s="7">
        <v>0</v>
      </c>
      <c r="AG597" s="7">
        <v>0</v>
      </c>
      <c r="AH597" s="7">
        <v>0</v>
      </c>
      <c r="AI597" s="7">
        <v>0</v>
      </c>
      <c r="AJ597" s="7">
        <v>0</v>
      </c>
      <c r="AK597" s="7">
        <v>0</v>
      </c>
      <c r="AL597" s="7">
        <v>0</v>
      </c>
      <c r="AM597" s="7">
        <f t="array" ref="AM597">IF(AL597="NA","NA",IF(SUM(ABS(Y597:AL597))&gt;0,1,0))</f>
        <v>0</v>
      </c>
      <c r="AN597" s="7">
        <f t="shared" si="52"/>
        <v>0</v>
      </c>
      <c r="AO597" s="7">
        <f t="shared" si="57"/>
        <v>0</v>
      </c>
      <c r="AP597" s="7">
        <f t="shared" si="54"/>
        <v>0</v>
      </c>
      <c r="AQ597" s="7">
        <f t="shared" si="55"/>
        <v>0</v>
      </c>
      <c r="AR597" s="7">
        <f t="shared" si="56"/>
        <v>0</v>
      </c>
    </row>
    <row r="598" spans="1:44" x14ac:dyDescent="0.25">
      <c r="A598" s="3" t="s">
        <v>37</v>
      </c>
      <c r="B598" s="1">
        <v>1981</v>
      </c>
      <c r="C598" s="7">
        <v>97.617000000000004</v>
      </c>
      <c r="D598" s="7" t="s">
        <v>24</v>
      </c>
      <c r="E598" s="7">
        <v>108804434350.59956</v>
      </c>
      <c r="F598" s="7" t="s">
        <v>24</v>
      </c>
      <c r="G598" s="7">
        <v>169185805551.24692</v>
      </c>
      <c r="H598" s="7">
        <v>281510475088.69952</v>
      </c>
      <c r="I598" s="1"/>
      <c r="J598" s="7">
        <v>11.601666666683741</v>
      </c>
      <c r="K598" s="7">
        <v>11.5525</v>
      </c>
      <c r="L598" s="7">
        <v>160.85963439941406</v>
      </c>
      <c r="M598" s="7">
        <v>64.482086181640625</v>
      </c>
      <c r="N598" s="7">
        <v>14247207</v>
      </c>
      <c r="O598" s="1"/>
      <c r="P598" s="7">
        <v>4887231828.2392464</v>
      </c>
      <c r="Q598" s="1">
        <v>11792134905.703186</v>
      </c>
      <c r="R598" s="7">
        <v>49990658373.24025</v>
      </c>
      <c r="S598" s="7">
        <v>269720477332.83917</v>
      </c>
      <c r="T598" s="7">
        <v>40977.600000000006</v>
      </c>
      <c r="U598" s="7">
        <v>150962052393.03067</v>
      </c>
      <c r="V598" s="7">
        <v>5.6631327212196059</v>
      </c>
      <c r="W598">
        <v>172250000000</v>
      </c>
      <c r="X598">
        <v>37.432934688220044</v>
      </c>
      <c r="Y598" s="7">
        <v>0.53</v>
      </c>
      <c r="Z598" s="7">
        <v>0</v>
      </c>
      <c r="AA598" s="7">
        <v>0</v>
      </c>
      <c r="AB598" s="7">
        <v>0</v>
      </c>
      <c r="AC598" s="7">
        <v>0</v>
      </c>
      <c r="AD598" s="7">
        <v>0</v>
      </c>
      <c r="AE598" s="7">
        <v>0</v>
      </c>
      <c r="AF598" s="7">
        <v>1.22</v>
      </c>
      <c r="AG598" s="7">
        <v>0</v>
      </c>
      <c r="AH598" s="7">
        <v>0</v>
      </c>
      <c r="AI598" s="7">
        <v>0</v>
      </c>
      <c r="AJ598" s="7">
        <v>0</v>
      </c>
      <c r="AK598" s="7">
        <v>0</v>
      </c>
      <c r="AL598" s="7">
        <v>0</v>
      </c>
      <c r="AM598" s="7">
        <f t="array" ref="AM598">IF(AL598="NA","NA",IF(SUM(ABS(Y598:AL598))&gt;0,1,0))</f>
        <v>1</v>
      </c>
      <c r="AN598" s="7">
        <f t="shared" si="52"/>
        <v>0</v>
      </c>
      <c r="AO598" s="7">
        <f t="shared" si="57"/>
        <v>1</v>
      </c>
      <c r="AP598" s="7">
        <f t="shared" si="54"/>
        <v>1.75</v>
      </c>
      <c r="AQ598" s="7">
        <f t="shared" si="55"/>
        <v>0.53</v>
      </c>
      <c r="AR598" s="7">
        <f t="shared" si="56"/>
        <v>1.22</v>
      </c>
    </row>
    <row r="599" spans="1:44" x14ac:dyDescent="0.25">
      <c r="A599" s="3" t="s">
        <v>37</v>
      </c>
      <c r="B599" s="1">
        <v>1982</v>
      </c>
      <c r="C599" s="7">
        <v>97.635000000000005</v>
      </c>
      <c r="D599" s="7" t="s">
        <v>24</v>
      </c>
      <c r="E599" s="7">
        <v>125794101301.04073</v>
      </c>
      <c r="F599" s="7" t="s">
        <v>24</v>
      </c>
      <c r="G599" s="7">
        <v>176034392829.81979</v>
      </c>
      <c r="H599" s="7">
        <v>277899556524.38171</v>
      </c>
      <c r="I599" s="1"/>
      <c r="J599" s="7">
        <v>8.3608333333346909</v>
      </c>
      <c r="K599" s="7">
        <v>10.0975</v>
      </c>
      <c r="L599" s="7">
        <v>158.36532592773437</v>
      </c>
      <c r="M599" s="7">
        <v>60.843040466308594</v>
      </c>
      <c r="N599" s="7">
        <v>14312690</v>
      </c>
      <c r="O599" s="1"/>
      <c r="P599" s="7">
        <v>5977110878.1905136</v>
      </c>
      <c r="Q599" s="1">
        <v>9868444390.6381226</v>
      </c>
      <c r="R599" s="7">
        <v>48177764699.651306</v>
      </c>
      <c r="S599" s="7">
        <v>268033218766.06183</v>
      </c>
      <c r="T599" s="7">
        <v>39587.600000000006</v>
      </c>
      <c r="U599" s="7">
        <v>149588209682.36667</v>
      </c>
      <c r="V599" s="7">
        <v>8.2534882749280154</v>
      </c>
      <c r="W599">
        <v>177958000000</v>
      </c>
      <c r="X599">
        <v>36.569142686044373</v>
      </c>
      <c r="Y599" s="7">
        <v>0</v>
      </c>
      <c r="Z599" s="7">
        <v>0</v>
      </c>
      <c r="AA599" s="7">
        <v>0</v>
      </c>
      <c r="AB599" s="7">
        <v>0</v>
      </c>
      <c r="AC599" s="7">
        <v>0</v>
      </c>
      <c r="AD599" s="7">
        <v>0</v>
      </c>
      <c r="AE599" s="7">
        <v>0</v>
      </c>
      <c r="AF599" s="7">
        <v>1.71</v>
      </c>
      <c r="AG599" s="7">
        <v>0</v>
      </c>
      <c r="AH599" s="7">
        <v>0</v>
      </c>
      <c r="AI599" s="7">
        <v>0</v>
      </c>
      <c r="AJ599" s="7">
        <v>0</v>
      </c>
      <c r="AK599" s="7">
        <v>0</v>
      </c>
      <c r="AL599" s="7">
        <v>0</v>
      </c>
      <c r="AM599" s="7">
        <f t="array" ref="AM599">IF(AL599="NA","NA",IF(SUM(ABS(Y599:AL599))&gt;0,1,0))</f>
        <v>1</v>
      </c>
      <c r="AN599" s="7">
        <f t="shared" si="52"/>
        <v>0</v>
      </c>
      <c r="AO599" s="7">
        <f t="shared" si="57"/>
        <v>1</v>
      </c>
      <c r="AP599" s="7">
        <f t="shared" si="54"/>
        <v>1.71</v>
      </c>
      <c r="AQ599" s="7">
        <f t="shared" si="55"/>
        <v>0</v>
      </c>
      <c r="AR599" s="7">
        <f t="shared" si="56"/>
        <v>1.71</v>
      </c>
    </row>
    <row r="600" spans="1:44" x14ac:dyDescent="0.25">
      <c r="A600" s="3" t="s">
        <v>37</v>
      </c>
      <c r="B600" s="1">
        <v>1983</v>
      </c>
      <c r="C600" s="7">
        <v>97.789000000000001</v>
      </c>
      <c r="D600" s="7" t="s">
        <v>24</v>
      </c>
      <c r="E600" s="7">
        <v>143447658970.125</v>
      </c>
      <c r="F600" s="7" t="s">
        <v>24</v>
      </c>
      <c r="G600" s="7">
        <v>182890007389.38797</v>
      </c>
      <c r="H600" s="7">
        <v>282783621770.45148</v>
      </c>
      <c r="I600" s="1"/>
      <c r="J600" s="7">
        <v>5.6183333333331884</v>
      </c>
      <c r="K600" s="7">
        <v>8.6108333333333338</v>
      </c>
      <c r="L600" s="7">
        <v>160.12576293945313</v>
      </c>
      <c r="M600" s="7">
        <v>61.636165618896484</v>
      </c>
      <c r="N600" s="7">
        <v>14367070</v>
      </c>
      <c r="O600" s="1"/>
      <c r="P600" s="7">
        <v>5152925054.8531303</v>
      </c>
      <c r="Q600" s="1">
        <v>10324280835.728516</v>
      </c>
      <c r="R600" s="7">
        <v>49531668753.591141</v>
      </c>
      <c r="S600" s="7">
        <v>272461485085.58041</v>
      </c>
      <c r="T600" s="7">
        <v>41225.600000000006</v>
      </c>
      <c r="U600" s="7">
        <v>151094424515.76071</v>
      </c>
      <c r="V600" s="7">
        <v>10.611027307536251</v>
      </c>
      <c r="W600">
        <v>185129000000</v>
      </c>
      <c r="X600">
        <v>38.063961816166064</v>
      </c>
      <c r="Y600" s="7">
        <v>0.49</v>
      </c>
      <c r="Z600" s="7">
        <v>0</v>
      </c>
      <c r="AA600" s="7">
        <v>0</v>
      </c>
      <c r="AB600" s="7">
        <v>0</v>
      </c>
      <c r="AC600" s="7">
        <v>0</v>
      </c>
      <c r="AD600" s="7">
        <v>0</v>
      </c>
      <c r="AE600" s="7">
        <v>0</v>
      </c>
      <c r="AF600" s="7">
        <v>2.75</v>
      </c>
      <c r="AG600" s="7">
        <v>0</v>
      </c>
      <c r="AH600" s="7">
        <v>0</v>
      </c>
      <c r="AI600" s="7">
        <v>0</v>
      </c>
      <c r="AJ600" s="7">
        <v>0</v>
      </c>
      <c r="AK600" s="7">
        <v>0</v>
      </c>
      <c r="AL600" s="7">
        <v>0</v>
      </c>
      <c r="AM600" s="7">
        <f t="array" ref="AM600">IF(AL600="NA","NA",IF(SUM(ABS(Y600:AL600))&gt;0,1,0))</f>
        <v>1</v>
      </c>
      <c r="AN600" s="7">
        <f t="shared" si="52"/>
        <v>0</v>
      </c>
      <c r="AO600" s="7">
        <f t="shared" si="57"/>
        <v>1</v>
      </c>
      <c r="AP600" s="7">
        <f t="shared" si="54"/>
        <v>3.24</v>
      </c>
      <c r="AQ600" s="7">
        <f t="shared" si="55"/>
        <v>0.49</v>
      </c>
      <c r="AR600" s="7">
        <f t="shared" si="56"/>
        <v>2.75</v>
      </c>
    </row>
    <row r="601" spans="1:44" x14ac:dyDescent="0.25">
      <c r="A601" s="3" t="s">
        <v>37</v>
      </c>
      <c r="B601" s="1">
        <v>1984</v>
      </c>
      <c r="C601" s="7">
        <v>98.457000000000008</v>
      </c>
      <c r="D601" s="7" t="s">
        <v>24</v>
      </c>
      <c r="E601" s="7">
        <v>159721774831.43262</v>
      </c>
      <c r="F601" s="7" t="s">
        <v>24</v>
      </c>
      <c r="G601" s="7">
        <v>191235405519.96204</v>
      </c>
      <c r="H601" s="7">
        <v>291604987029.26367</v>
      </c>
      <c r="I601" s="1"/>
      <c r="J601" s="7">
        <v>6.1041666666654537</v>
      </c>
      <c r="K601" s="7">
        <v>8.3283333333333331</v>
      </c>
      <c r="L601" s="7">
        <v>160.87478637695312</v>
      </c>
      <c r="M601" s="7">
        <v>63.549381256103516</v>
      </c>
      <c r="N601" s="7">
        <v>14424211</v>
      </c>
      <c r="O601" s="1"/>
      <c r="P601" s="7">
        <v>6420054833.774044</v>
      </c>
      <c r="Q601" s="1">
        <v>13456486045.842163</v>
      </c>
      <c r="R601" s="7">
        <v>52169129206.19796</v>
      </c>
      <c r="S601" s="7">
        <v>278150716942.51501</v>
      </c>
      <c r="T601" s="7">
        <v>43286.9</v>
      </c>
      <c r="U601" s="7">
        <v>153713593313.07904</v>
      </c>
      <c r="V601" s="7">
        <v>10.208026091226625</v>
      </c>
      <c r="W601">
        <v>195847000000</v>
      </c>
      <c r="X601">
        <v>40.547779595495825</v>
      </c>
      <c r="Y601" s="7">
        <v>0</v>
      </c>
      <c r="Z601" s="7">
        <v>0</v>
      </c>
      <c r="AA601" s="7">
        <v>0</v>
      </c>
      <c r="AB601" s="7">
        <v>0</v>
      </c>
      <c r="AC601" s="7">
        <v>0</v>
      </c>
      <c r="AD601" s="7">
        <v>0</v>
      </c>
      <c r="AE601" s="7">
        <v>0</v>
      </c>
      <c r="AF601" s="7">
        <v>1.76</v>
      </c>
      <c r="AG601" s="7">
        <v>0</v>
      </c>
      <c r="AH601" s="7">
        <v>0</v>
      </c>
      <c r="AI601" s="7">
        <v>0</v>
      </c>
      <c r="AJ601" s="7">
        <v>0</v>
      </c>
      <c r="AK601" s="7">
        <v>0</v>
      </c>
      <c r="AL601" s="7">
        <v>0</v>
      </c>
      <c r="AM601" s="7">
        <f t="array" ref="AM601">IF(AL601="NA","NA",IF(SUM(ABS(Y601:AL601))&gt;0,1,0))</f>
        <v>1</v>
      </c>
      <c r="AN601" s="7">
        <f t="shared" si="52"/>
        <v>0</v>
      </c>
      <c r="AO601" s="7">
        <f t="shared" si="57"/>
        <v>1</v>
      </c>
      <c r="AP601" s="7">
        <f t="shared" si="54"/>
        <v>1.76</v>
      </c>
      <c r="AQ601" s="7">
        <f t="shared" si="55"/>
        <v>0</v>
      </c>
      <c r="AR601" s="7">
        <f t="shared" si="56"/>
        <v>1.76</v>
      </c>
    </row>
    <row r="602" spans="1:44" x14ac:dyDescent="0.25">
      <c r="A602" s="3" t="s">
        <v>37</v>
      </c>
      <c r="B602" s="1">
        <v>1985</v>
      </c>
      <c r="C602" s="7">
        <v>100.411</v>
      </c>
      <c r="D602" s="7">
        <v>100.339</v>
      </c>
      <c r="E602" s="7">
        <v>175460601321.9137</v>
      </c>
      <c r="F602">
        <v>201560409583.56345</v>
      </c>
      <c r="G602" s="7">
        <v>199848844225.64294</v>
      </c>
      <c r="H602" s="7">
        <v>299350070606.96112</v>
      </c>
      <c r="I602" s="1"/>
      <c r="J602" s="7">
        <v>6.3375000000002428</v>
      </c>
      <c r="K602" s="7">
        <v>7.3274999999999997</v>
      </c>
      <c r="L602" s="7">
        <v>164.32981872558594</v>
      </c>
      <c r="M602" s="7">
        <v>67.194549560546875</v>
      </c>
      <c r="N602" s="7">
        <v>14491631</v>
      </c>
      <c r="O602" s="1"/>
      <c r="P602" s="7">
        <v>5940015432.0244827</v>
      </c>
      <c r="Q602" s="1">
        <v>11022741206.590332</v>
      </c>
      <c r="R602" s="7">
        <v>55687665210.091011</v>
      </c>
      <c r="S602" s="7">
        <v>288329599327.0387</v>
      </c>
      <c r="T602" s="7">
        <v>47162.600000000006</v>
      </c>
      <c r="U602" s="7">
        <v>156526822212.65204</v>
      </c>
      <c r="V602" s="7">
        <v>8.7971638680338629</v>
      </c>
      <c r="W602">
        <v>200013000000</v>
      </c>
      <c r="X602">
        <v>44.462526832840268</v>
      </c>
      <c r="Y602" s="7">
        <v>0</v>
      </c>
      <c r="Z602" s="7">
        <v>0</v>
      </c>
      <c r="AA602" s="7">
        <v>0</v>
      </c>
      <c r="AB602" s="7">
        <v>0</v>
      </c>
      <c r="AC602" s="7">
        <v>0</v>
      </c>
      <c r="AD602" s="7">
        <v>0</v>
      </c>
      <c r="AE602" s="7">
        <v>0</v>
      </c>
      <c r="AF602" s="7">
        <v>1.24</v>
      </c>
      <c r="AG602" s="7">
        <v>0</v>
      </c>
      <c r="AH602" s="7">
        <v>0</v>
      </c>
      <c r="AI602" s="7">
        <v>0</v>
      </c>
      <c r="AJ602" s="7">
        <v>0</v>
      </c>
      <c r="AK602" s="7">
        <v>0</v>
      </c>
      <c r="AL602" s="7">
        <v>0</v>
      </c>
      <c r="AM602" s="7">
        <f t="array" ref="AM602">IF(AL602="NA","NA",IF(SUM(ABS(Y602:AL602))&gt;0,1,0))</f>
        <v>1</v>
      </c>
      <c r="AN602" s="7">
        <f t="shared" si="52"/>
        <v>0</v>
      </c>
      <c r="AO602" s="7">
        <f t="shared" si="57"/>
        <v>1</v>
      </c>
      <c r="AP602" s="7">
        <f t="shared" si="54"/>
        <v>1.24</v>
      </c>
      <c r="AQ602" s="7">
        <f t="shared" si="55"/>
        <v>0</v>
      </c>
      <c r="AR602" s="7">
        <f t="shared" si="56"/>
        <v>1.24</v>
      </c>
    </row>
    <row r="603" spans="1:44" x14ac:dyDescent="0.25">
      <c r="A603" s="3" t="s">
        <v>37</v>
      </c>
      <c r="B603" s="1">
        <v>1986</v>
      </c>
      <c r="C603" s="7">
        <v>100.938</v>
      </c>
      <c r="D603" s="7">
        <v>99.597999999999999</v>
      </c>
      <c r="E603" s="7">
        <v>177174186802.64978</v>
      </c>
      <c r="F603">
        <v>206467007883.50046</v>
      </c>
      <c r="G603" s="7">
        <v>206300892076.62326</v>
      </c>
      <c r="H603" s="7">
        <v>308706338795.13605</v>
      </c>
      <c r="I603" s="1"/>
      <c r="J603" s="7">
        <v>5.6816666666666666</v>
      </c>
      <c r="K603" s="7">
        <v>6.3174999999999999</v>
      </c>
      <c r="L603" s="7">
        <v>168.23135375976562</v>
      </c>
      <c r="M603" s="7">
        <v>71.334686279296875</v>
      </c>
      <c r="N603" s="7">
        <v>14572277</v>
      </c>
      <c r="O603" s="1"/>
      <c r="P603" s="7">
        <v>6324271650.5590744</v>
      </c>
      <c r="Q603" s="1">
        <v>9699336358.9862061</v>
      </c>
      <c r="R603" s="7">
        <v>59288081271.760666</v>
      </c>
      <c r="S603" s="7">
        <v>299009340388.6178</v>
      </c>
      <c r="T603" s="7">
        <v>51160.600000000006</v>
      </c>
      <c r="U603" s="7">
        <v>160166413004.60764</v>
      </c>
      <c r="V603" s="7">
        <v>8.0364231728093056</v>
      </c>
      <c r="W603">
        <v>206257000000</v>
      </c>
      <c r="X603">
        <v>48.443736560745705</v>
      </c>
      <c r="Y603" s="7">
        <v>0</v>
      </c>
      <c r="Z603" s="7">
        <v>0</v>
      </c>
      <c r="AA603" s="7">
        <v>0</v>
      </c>
      <c r="AB603" s="7">
        <v>0</v>
      </c>
      <c r="AC603" s="7">
        <v>0</v>
      </c>
      <c r="AD603" s="7">
        <v>0</v>
      </c>
      <c r="AE603" s="7">
        <v>0</v>
      </c>
      <c r="AF603" s="7">
        <v>1.74</v>
      </c>
      <c r="AG603" s="7">
        <v>0</v>
      </c>
      <c r="AH603" s="7">
        <v>0</v>
      </c>
      <c r="AI603" s="7">
        <v>0</v>
      </c>
      <c r="AJ603" s="7">
        <v>0</v>
      </c>
      <c r="AK603" s="7">
        <v>0</v>
      </c>
      <c r="AL603" s="7">
        <v>0</v>
      </c>
      <c r="AM603" s="7">
        <f t="array" ref="AM603">IF(AL603="NA","NA",IF(SUM(ABS(Y603:AL603))&gt;0,1,0))</f>
        <v>1</v>
      </c>
      <c r="AN603" s="7">
        <f t="shared" si="52"/>
        <v>0</v>
      </c>
      <c r="AO603" s="7">
        <f t="shared" si="57"/>
        <v>1</v>
      </c>
      <c r="AP603" s="7">
        <f t="shared" si="54"/>
        <v>1.74</v>
      </c>
      <c r="AQ603" s="7">
        <f t="shared" si="55"/>
        <v>0</v>
      </c>
      <c r="AR603" s="7">
        <f t="shared" si="56"/>
        <v>1.74</v>
      </c>
    </row>
    <row r="604" spans="1:44" x14ac:dyDescent="0.25">
      <c r="A604" s="3" t="s">
        <v>37</v>
      </c>
      <c r="B604" s="1">
        <v>1987</v>
      </c>
      <c r="C604" s="7">
        <v>100.322</v>
      </c>
      <c r="D604" s="7">
        <v>99.481999999999999</v>
      </c>
      <c r="E604" s="7">
        <v>178113965882.84827</v>
      </c>
      <c r="F604">
        <v>210563537437.81378</v>
      </c>
      <c r="G604" s="7">
        <v>208647000031.772</v>
      </c>
      <c r="H604" s="7">
        <v>314418014142.56848</v>
      </c>
      <c r="I604" s="1"/>
      <c r="J604" s="7">
        <v>5.3591666666666669</v>
      </c>
      <c r="K604" s="7">
        <v>6.4024999999999999</v>
      </c>
      <c r="L604" s="7">
        <v>173.424072265625</v>
      </c>
      <c r="M604" s="7">
        <v>73.760581970214844</v>
      </c>
      <c r="N604" s="7">
        <v>14665036</v>
      </c>
      <c r="O604" s="1"/>
      <c r="P604" s="7">
        <v>5140424990.0447121</v>
      </c>
      <c r="Q604" s="1">
        <v>7888982938.1934814</v>
      </c>
      <c r="R604" s="7">
        <v>59948887935.225334</v>
      </c>
      <c r="S604" s="7">
        <v>306531408928.40497</v>
      </c>
      <c r="T604" s="7">
        <v>51538.9</v>
      </c>
      <c r="U604" s="7">
        <v>163566962875.90509</v>
      </c>
      <c r="V604" s="7">
        <v>7.6012424208710545</v>
      </c>
      <c r="W604">
        <v>210471000000</v>
      </c>
      <c r="X604">
        <v>49.000261351730529</v>
      </c>
      <c r="Y604" s="7">
        <v>1.48</v>
      </c>
      <c r="Z604" s="7">
        <v>0</v>
      </c>
      <c r="AA604" s="7">
        <v>-0.30470588235294122</v>
      </c>
      <c r="AB604" s="7">
        <v>0</v>
      </c>
      <c r="AC604" s="7">
        <v>0</v>
      </c>
      <c r="AD604" s="7">
        <v>0</v>
      </c>
      <c r="AE604" s="7">
        <v>0</v>
      </c>
      <c r="AF604" s="7">
        <v>0</v>
      </c>
      <c r="AG604" s="7">
        <v>0</v>
      </c>
      <c r="AH604" s="7">
        <v>0</v>
      </c>
      <c r="AI604" s="7">
        <v>0</v>
      </c>
      <c r="AJ604" s="7">
        <v>0</v>
      </c>
      <c r="AK604" s="7">
        <v>0</v>
      </c>
      <c r="AL604" s="7">
        <v>0</v>
      </c>
      <c r="AM604" s="7">
        <f t="array" ref="AM604">IF(AL604="NA","NA",IF(SUM(ABS(Y604:AL604))&gt;0,1,0))</f>
        <v>1</v>
      </c>
      <c r="AN604" s="7">
        <f t="shared" si="52"/>
        <v>1</v>
      </c>
      <c r="AO604" s="7">
        <f t="shared" si="57"/>
        <v>0</v>
      </c>
      <c r="AP604" s="7">
        <f t="shared" si="54"/>
        <v>1.48</v>
      </c>
      <c r="AQ604" s="7">
        <f t="shared" si="55"/>
        <v>1.48</v>
      </c>
      <c r="AR604" s="7">
        <f t="shared" si="56"/>
        <v>0</v>
      </c>
    </row>
    <row r="605" spans="1:44" x14ac:dyDescent="0.25">
      <c r="A605" s="3" t="s">
        <v>37</v>
      </c>
      <c r="B605" s="1">
        <v>1988</v>
      </c>
      <c r="C605" s="7">
        <v>100.479</v>
      </c>
      <c r="D605" s="7">
        <v>100.16800000000001</v>
      </c>
      <c r="E605" s="7">
        <v>189525411977.14087</v>
      </c>
      <c r="F605">
        <v>219425091424.10229</v>
      </c>
      <c r="G605" s="7">
        <v>217720360490</v>
      </c>
      <c r="H605" s="7">
        <v>323788529140</v>
      </c>
      <c r="I605" s="1"/>
      <c r="J605" s="7">
        <v>4.8166666666666664</v>
      </c>
      <c r="K605" s="7">
        <v>6.4158333333333335</v>
      </c>
      <c r="L605" s="7">
        <v>175.18324279785156</v>
      </c>
      <c r="M605" s="7">
        <v>78.290946960449219</v>
      </c>
      <c r="N605" s="7">
        <v>14760094</v>
      </c>
      <c r="O605" s="1"/>
      <c r="P605" s="7">
        <v>6028634974.9698448</v>
      </c>
      <c r="Q605" s="1">
        <v>11060835397.297852</v>
      </c>
      <c r="R605" s="7">
        <v>63103000020</v>
      </c>
      <c r="S605" s="7">
        <v>312730147196.20032</v>
      </c>
      <c r="T605" s="7">
        <v>54403</v>
      </c>
      <c r="U605" s="7">
        <v>164819999960</v>
      </c>
      <c r="V605" s="7">
        <v>7.4208773069416907</v>
      </c>
      <c r="W605">
        <v>218655000000</v>
      </c>
      <c r="X605">
        <v>54.285032273501876</v>
      </c>
      <c r="Y605" s="7">
        <v>-0.39727272727272728</v>
      </c>
      <c r="Z605" s="7">
        <v>-0.30470588235294122</v>
      </c>
      <c r="AA605" s="7">
        <v>0</v>
      </c>
      <c r="AB605" s="7">
        <v>0</v>
      </c>
      <c r="AC605" s="7">
        <v>0</v>
      </c>
      <c r="AD605" s="7">
        <v>0</v>
      </c>
      <c r="AE605" s="7">
        <v>0</v>
      </c>
      <c r="AF605" s="7">
        <v>0.75</v>
      </c>
      <c r="AG605" s="7">
        <v>0</v>
      </c>
      <c r="AH605" s="7">
        <v>0</v>
      </c>
      <c r="AI605" s="7">
        <v>0</v>
      </c>
      <c r="AJ605" s="7">
        <v>0</v>
      </c>
      <c r="AK605" s="7">
        <v>0</v>
      </c>
      <c r="AL605" s="7">
        <v>0</v>
      </c>
      <c r="AM605" s="7">
        <f t="array" ref="AM605">IF(AL605="NA","NA",IF(SUM(ABS(Y605:AL605))&gt;0,1,0))</f>
        <v>1</v>
      </c>
      <c r="AN605" s="7">
        <f t="shared" si="52"/>
        <v>0</v>
      </c>
      <c r="AO605" s="7">
        <f t="shared" si="57"/>
        <v>1</v>
      </c>
      <c r="AP605" s="7">
        <f t="shared" si="54"/>
        <v>4.8021390374331507E-2</v>
      </c>
      <c r="AQ605" s="7">
        <f t="shared" si="55"/>
        <v>-0.70197860962566849</v>
      </c>
      <c r="AR605" s="7">
        <f t="shared" si="56"/>
        <v>0.75</v>
      </c>
    </row>
    <row r="606" spans="1:44" x14ac:dyDescent="0.25">
      <c r="A606" s="3" t="s">
        <v>37</v>
      </c>
      <c r="B606" s="1">
        <v>1989</v>
      </c>
      <c r="C606" s="7">
        <v>101.21900000000001</v>
      </c>
      <c r="D606" s="7">
        <v>100.89400000000001</v>
      </c>
      <c r="E606" s="7">
        <v>202449297854.30249</v>
      </c>
      <c r="F606">
        <v>229039884987.96472</v>
      </c>
      <c r="G606" s="7">
        <v>230577741710</v>
      </c>
      <c r="H606" s="7">
        <v>338293345030</v>
      </c>
      <c r="I606" s="1"/>
      <c r="J606" s="7">
        <v>7.3883333333333336</v>
      </c>
      <c r="K606" s="7">
        <v>7.2183333333333337</v>
      </c>
      <c r="L606" s="7">
        <v>181.14776611328125</v>
      </c>
      <c r="M606" s="7">
        <v>82.977569580078125</v>
      </c>
      <c r="N606" s="7">
        <v>14848907</v>
      </c>
      <c r="O606" s="1"/>
      <c r="P606" s="7">
        <v>7136810999.0942345</v>
      </c>
      <c r="Q606" s="1">
        <v>16874728406.594116</v>
      </c>
      <c r="R606" s="7">
        <v>65172000010</v>
      </c>
      <c r="S606" s="7">
        <v>321424416522.30524</v>
      </c>
      <c r="T606" s="7">
        <v>56397</v>
      </c>
      <c r="U606" s="7">
        <v>170022000000</v>
      </c>
      <c r="V606" s="7">
        <v>6.560138817462188</v>
      </c>
      <c r="W606">
        <v>231903000000</v>
      </c>
      <c r="X606">
        <v>56.270743640462442</v>
      </c>
      <c r="Y606" s="7">
        <v>0</v>
      </c>
      <c r="Z606" s="7">
        <v>0</v>
      </c>
      <c r="AA606" s="7">
        <v>0</v>
      </c>
      <c r="AB606" s="7">
        <v>0</v>
      </c>
      <c r="AC606" s="7">
        <v>0</v>
      </c>
      <c r="AD606" s="7">
        <v>0</v>
      </c>
      <c r="AE606" s="7">
        <v>0</v>
      </c>
      <c r="AF606" s="7">
        <v>0</v>
      </c>
      <c r="AG606" s="7">
        <v>0</v>
      </c>
      <c r="AH606" s="7">
        <v>0</v>
      </c>
      <c r="AI606" s="7">
        <v>0</v>
      </c>
      <c r="AJ606" s="7">
        <v>0</v>
      </c>
      <c r="AK606" s="7">
        <v>0</v>
      </c>
      <c r="AL606" s="7">
        <v>0</v>
      </c>
      <c r="AM606" s="7">
        <f t="array" ref="AM606">IF(AL606="NA","NA",IF(SUM(ABS(Y606:AL606))&gt;0,1,0))</f>
        <v>0</v>
      </c>
      <c r="AN606" s="7">
        <f t="shared" si="52"/>
        <v>0</v>
      </c>
      <c r="AO606" s="7">
        <f t="shared" si="57"/>
        <v>0</v>
      </c>
      <c r="AP606" s="7">
        <f t="shared" si="54"/>
        <v>0</v>
      </c>
      <c r="AQ606" s="7">
        <f t="shared" si="55"/>
        <v>0</v>
      </c>
      <c r="AR606" s="7">
        <f t="shared" si="56"/>
        <v>0</v>
      </c>
    </row>
    <row r="607" spans="1:44" x14ac:dyDescent="0.25">
      <c r="A607" s="3" t="s">
        <v>37</v>
      </c>
      <c r="B607" s="1">
        <v>1990</v>
      </c>
      <c r="C607" s="7">
        <v>100.78</v>
      </c>
      <c r="D607" s="7">
        <v>100.52</v>
      </c>
      <c r="E607" s="7">
        <v>213223000000.00012</v>
      </c>
      <c r="F607">
        <v>239607452023.69595</v>
      </c>
      <c r="G607" s="7">
        <v>243930082730</v>
      </c>
      <c r="H607" s="7">
        <v>352428912350</v>
      </c>
      <c r="I607" s="1"/>
      <c r="J607" s="7">
        <v>8.682500000000001</v>
      </c>
      <c r="K607" s="7">
        <v>8.9208333333333343</v>
      </c>
      <c r="L607" s="7">
        <v>187.537353515625</v>
      </c>
      <c r="M607" s="7">
        <v>84.914680480957031</v>
      </c>
      <c r="N607" s="7">
        <v>14951509</v>
      </c>
      <c r="O607" s="1"/>
      <c r="P607" s="7">
        <v>11325800111.41095</v>
      </c>
      <c r="Q607" s="1">
        <v>20325290799.050659</v>
      </c>
      <c r="R607" s="7">
        <v>67051000000</v>
      </c>
      <c r="S607" s="7">
        <v>332110076087.43896</v>
      </c>
      <c r="T607" s="7">
        <v>57726</v>
      </c>
      <c r="U607" s="7">
        <v>176889000000</v>
      </c>
      <c r="V607" s="7">
        <v>5.6504781432147881</v>
      </c>
      <c r="W607">
        <v>241845000000</v>
      </c>
      <c r="X607">
        <v>57.563486974976229</v>
      </c>
      <c r="Y607" s="7">
        <v>0</v>
      </c>
      <c r="Z607" s="7">
        <v>0</v>
      </c>
      <c r="AA607" s="7">
        <v>0</v>
      </c>
      <c r="AB607" s="7">
        <v>0</v>
      </c>
      <c r="AC607" s="7">
        <v>0</v>
      </c>
      <c r="AD607" s="7">
        <v>0</v>
      </c>
      <c r="AE607" s="7">
        <v>0</v>
      </c>
      <c r="AF607" s="7">
        <v>0</v>
      </c>
      <c r="AG607" s="7">
        <v>0</v>
      </c>
      <c r="AH607" s="7">
        <v>0</v>
      </c>
      <c r="AI607" s="7">
        <v>0</v>
      </c>
      <c r="AJ607" s="7">
        <v>0</v>
      </c>
      <c r="AK607" s="7">
        <v>0</v>
      </c>
      <c r="AL607" s="7">
        <v>0</v>
      </c>
      <c r="AM607" s="7">
        <f t="array" ref="AM607">IF(AL607="NA","NA",IF(SUM(ABS(Y607:AL607))&gt;0,1,0))</f>
        <v>0</v>
      </c>
      <c r="AN607" s="7">
        <f t="shared" si="52"/>
        <v>0</v>
      </c>
      <c r="AO607" s="7">
        <f t="shared" si="57"/>
        <v>0</v>
      </c>
      <c r="AP607" s="7">
        <f t="shared" si="54"/>
        <v>0</v>
      </c>
      <c r="AQ607" s="7">
        <f t="shared" si="55"/>
        <v>0</v>
      </c>
      <c r="AR607" s="7">
        <f t="shared" si="56"/>
        <v>0</v>
      </c>
    </row>
    <row r="608" spans="1:44" x14ac:dyDescent="0.25">
      <c r="A608" s="3" t="s">
        <v>37</v>
      </c>
      <c r="B608" s="1">
        <v>1991</v>
      </c>
      <c r="C608" s="7">
        <v>99.820000000000007</v>
      </c>
      <c r="D608" s="7">
        <v>99.680999999999997</v>
      </c>
      <c r="E608" s="7">
        <v>227523000000.00012</v>
      </c>
      <c r="F608">
        <v>254544473663.83502</v>
      </c>
      <c r="G608" s="7">
        <v>257703800550</v>
      </c>
      <c r="H608" s="7">
        <v>361067492890</v>
      </c>
      <c r="I608" s="1"/>
      <c r="J608" s="7">
        <v>9.2816666666666663</v>
      </c>
      <c r="K608" s="7">
        <v>8.7391666666666659</v>
      </c>
      <c r="L608" s="7">
        <v>192.63140869140625</v>
      </c>
      <c r="M608" s="7">
        <v>84.401756286621094</v>
      </c>
      <c r="N608" s="7">
        <v>15069797</v>
      </c>
      <c r="O608" s="1"/>
      <c r="P608" s="7">
        <v>12593554018.706543</v>
      </c>
      <c r="Q608" s="1">
        <v>21285997462.276611</v>
      </c>
      <c r="R608" s="7">
        <v>67898000000</v>
      </c>
      <c r="S608" s="7">
        <v>339787967412.04962</v>
      </c>
      <c r="T608" s="7">
        <v>58332</v>
      </c>
      <c r="U608" s="7">
        <v>181680000000</v>
      </c>
      <c r="V608" s="7">
        <v>5.1954130690181159</v>
      </c>
      <c r="W608">
        <v>256557000000</v>
      </c>
      <c r="X608">
        <v>58.128702282847136</v>
      </c>
      <c r="Y608" s="7">
        <v>0.87</v>
      </c>
      <c r="Z608" s="7">
        <v>0</v>
      </c>
      <c r="AA608" s="7">
        <v>-0.61</v>
      </c>
      <c r="AB608" s="7">
        <v>0</v>
      </c>
      <c r="AC608" s="7">
        <v>0</v>
      </c>
      <c r="AD608" s="7">
        <v>0</v>
      </c>
      <c r="AE608" s="7">
        <v>0</v>
      </c>
      <c r="AF608" s="7">
        <v>0</v>
      </c>
      <c r="AG608" s="7">
        <v>0</v>
      </c>
      <c r="AH608" s="7">
        <v>0.82</v>
      </c>
      <c r="AI608" s="7">
        <v>0</v>
      </c>
      <c r="AJ608" s="7">
        <v>0</v>
      </c>
      <c r="AK608" s="7">
        <v>0</v>
      </c>
      <c r="AL608" s="7">
        <v>0</v>
      </c>
      <c r="AM608" s="7">
        <f t="array" ref="AM608">IF(AL608="NA","NA",IF(SUM(ABS(Y608:AL608))&gt;0,1,0))</f>
        <v>1</v>
      </c>
      <c r="AN608" s="7">
        <f t="shared" si="52"/>
        <v>0</v>
      </c>
      <c r="AO608" s="7">
        <f t="shared" si="57"/>
        <v>1</v>
      </c>
      <c r="AP608" s="7">
        <f t="shared" si="54"/>
        <v>0.87</v>
      </c>
      <c r="AQ608" s="7">
        <f t="shared" si="55"/>
        <v>0.87</v>
      </c>
      <c r="AR608" s="7">
        <f t="shared" si="56"/>
        <v>0</v>
      </c>
    </row>
    <row r="609" spans="1:44" x14ac:dyDescent="0.25">
      <c r="A609" s="3" t="s">
        <v>37</v>
      </c>
      <c r="B609" s="1">
        <v>1992</v>
      </c>
      <c r="C609" s="7">
        <v>99.903000000000006</v>
      </c>
      <c r="D609" s="7">
        <v>99.307000000000002</v>
      </c>
      <c r="E609" s="7">
        <v>246438000000.00012</v>
      </c>
      <c r="F609">
        <v>268751350415.40662</v>
      </c>
      <c r="G609" s="7">
        <v>268301480860</v>
      </c>
      <c r="H609" s="7">
        <v>366806112370</v>
      </c>
      <c r="I609" s="1"/>
      <c r="J609" s="7">
        <v>9.3524999999999991</v>
      </c>
      <c r="K609" s="7">
        <v>8.1025000000000009</v>
      </c>
      <c r="L609" s="7">
        <v>193.66162109375</v>
      </c>
      <c r="M609" s="7">
        <v>83.981094360351563</v>
      </c>
      <c r="N609" s="7">
        <v>15184166</v>
      </c>
      <c r="O609" s="1"/>
      <c r="P609" s="7">
        <v>12729329015.865036</v>
      </c>
      <c r="Q609" s="1">
        <v>22240086798.853149</v>
      </c>
      <c r="R609" s="7">
        <v>69108000010</v>
      </c>
      <c r="S609" s="7">
        <v>344565782864.52899</v>
      </c>
      <c r="T609" s="7">
        <v>58917</v>
      </c>
      <c r="U609" s="7">
        <v>182979000000</v>
      </c>
      <c r="V609" s="7">
        <v>5.1527631827717313</v>
      </c>
      <c r="W609">
        <v>266385000000</v>
      </c>
      <c r="X609">
        <v>58.726734597241062</v>
      </c>
      <c r="Y609" s="7">
        <v>0.03</v>
      </c>
      <c r="Z609" s="7">
        <v>-0.61</v>
      </c>
      <c r="AA609" s="7">
        <v>0</v>
      </c>
      <c r="AB609" s="7">
        <v>0</v>
      </c>
      <c r="AC609" s="7">
        <v>0</v>
      </c>
      <c r="AD609" s="7">
        <v>0</v>
      </c>
      <c r="AE609" s="7">
        <v>0</v>
      </c>
      <c r="AF609" s="7">
        <v>0.5</v>
      </c>
      <c r="AG609" s="7">
        <v>0.82</v>
      </c>
      <c r="AH609" s="7">
        <v>-0.2</v>
      </c>
      <c r="AI609" s="7">
        <v>0</v>
      </c>
      <c r="AJ609" s="7">
        <v>0</v>
      </c>
      <c r="AK609" s="7">
        <v>0</v>
      </c>
      <c r="AL609" s="7">
        <v>0</v>
      </c>
      <c r="AM609" s="7">
        <f t="array" ref="AM609">IF(AL609="NA","NA",IF(SUM(ABS(Y609:AL609))&gt;0,1,0))</f>
        <v>1</v>
      </c>
      <c r="AN609" s="7">
        <f t="shared" si="52"/>
        <v>0</v>
      </c>
      <c r="AO609" s="7">
        <f t="shared" si="57"/>
        <v>1</v>
      </c>
      <c r="AP609" s="7">
        <f t="shared" si="54"/>
        <v>0.73999999999999988</v>
      </c>
      <c r="AQ609" s="7">
        <f t="shared" si="55"/>
        <v>-0.57999999999999996</v>
      </c>
      <c r="AR609" s="7">
        <f t="shared" si="56"/>
        <v>1.3199999999999998</v>
      </c>
    </row>
    <row r="610" spans="1:44" x14ac:dyDescent="0.25">
      <c r="A610" s="3" t="s">
        <v>37</v>
      </c>
      <c r="B610" s="1">
        <v>1993</v>
      </c>
      <c r="C610" s="7">
        <v>98.956000000000003</v>
      </c>
      <c r="D610" s="7">
        <v>98.42</v>
      </c>
      <c r="E610" s="7">
        <v>266222000000.00012</v>
      </c>
      <c r="F610">
        <v>280965202539.51196</v>
      </c>
      <c r="G610" s="7">
        <v>276012953680</v>
      </c>
      <c r="H610" s="7">
        <v>371441384630</v>
      </c>
      <c r="I610" s="1"/>
      <c r="J610" s="7">
        <v>6.8541666666666661</v>
      </c>
      <c r="K610" s="7">
        <v>6.3608333333333338</v>
      </c>
      <c r="L610" s="7">
        <v>193.27685546875</v>
      </c>
      <c r="M610" s="7">
        <v>80.390647888183594</v>
      </c>
      <c r="N610" s="7">
        <v>15290367</v>
      </c>
      <c r="O610" s="1"/>
      <c r="P610" s="7">
        <v>17750306462.448944</v>
      </c>
      <c r="Q610" s="1">
        <v>24851348095.324951</v>
      </c>
      <c r="R610" s="7">
        <v>67975999990</v>
      </c>
      <c r="S610" s="7">
        <v>346589443428.14978</v>
      </c>
      <c r="T610" s="7">
        <v>57827</v>
      </c>
      <c r="U610" s="7">
        <v>184462999990</v>
      </c>
      <c r="V610" s="7">
        <v>6.2687821386861877</v>
      </c>
      <c r="W610">
        <v>276022000000</v>
      </c>
      <c r="X610">
        <v>57.630678852675551</v>
      </c>
      <c r="Y610" s="7">
        <v>3.999999999999998E-2</v>
      </c>
      <c r="Z610" s="7">
        <v>0</v>
      </c>
      <c r="AA610" s="7">
        <v>0</v>
      </c>
      <c r="AB610" s="7">
        <v>0</v>
      </c>
      <c r="AC610" s="7">
        <v>0</v>
      </c>
      <c r="AD610" s="7">
        <v>0</v>
      </c>
      <c r="AE610" s="7">
        <v>0</v>
      </c>
      <c r="AF610" s="7">
        <v>1.08</v>
      </c>
      <c r="AG610" s="7">
        <v>-0.2</v>
      </c>
      <c r="AH610" s="7">
        <v>0</v>
      </c>
      <c r="AI610" s="7">
        <v>0</v>
      </c>
      <c r="AJ610" s="7">
        <v>0</v>
      </c>
      <c r="AK610" s="7">
        <v>0</v>
      </c>
      <c r="AL610" s="7">
        <v>0</v>
      </c>
      <c r="AM610" s="7">
        <f t="array" ref="AM610">IF(AL610="NA","NA",IF(SUM(ABS(Y610:AL610))&gt;0,1,0))</f>
        <v>1</v>
      </c>
      <c r="AN610" s="7">
        <f t="shared" si="52"/>
        <v>0</v>
      </c>
      <c r="AO610" s="7">
        <f t="shared" si="57"/>
        <v>1</v>
      </c>
      <c r="AP610" s="7">
        <f t="shared" si="54"/>
        <v>0.92000000000000015</v>
      </c>
      <c r="AQ610" s="7">
        <f t="shared" si="55"/>
        <v>3.999999999999998E-2</v>
      </c>
      <c r="AR610" s="7">
        <f t="shared" si="56"/>
        <v>0.88000000000000012</v>
      </c>
    </row>
    <row r="611" spans="1:44" x14ac:dyDescent="0.25">
      <c r="A611" s="3" t="s">
        <v>37</v>
      </c>
      <c r="B611" s="1">
        <v>1994</v>
      </c>
      <c r="C611" s="7">
        <v>100.065</v>
      </c>
      <c r="D611" s="7">
        <v>100.34700000000001</v>
      </c>
      <c r="E611" s="7">
        <v>251350000000.00012</v>
      </c>
      <c r="F611">
        <v>295113928133.87891</v>
      </c>
      <c r="G611" s="7">
        <v>290222320170</v>
      </c>
      <c r="H611" s="7">
        <v>382616240610</v>
      </c>
      <c r="I611" s="1"/>
      <c r="J611" s="7">
        <v>5.1766666666666667</v>
      </c>
      <c r="K611" s="7">
        <v>6.8650000000000002</v>
      </c>
      <c r="L611" s="7">
        <v>196.41905212402344</v>
      </c>
      <c r="M611" s="7">
        <v>80.615341186523438</v>
      </c>
      <c r="N611" s="7">
        <v>15382837</v>
      </c>
      <c r="O611" s="1"/>
      <c r="P611" s="7">
        <v>19749517295.84893</v>
      </c>
      <c r="Q611" s="1">
        <v>29144668484.129089</v>
      </c>
      <c r="R611" s="7">
        <v>69361000000</v>
      </c>
      <c r="S611" s="7">
        <v>353474742696.54932</v>
      </c>
      <c r="T611" s="7">
        <v>58842</v>
      </c>
      <c r="U611" s="7">
        <v>188062000000</v>
      </c>
      <c r="V611" s="7">
        <v>7.2090029975887342</v>
      </c>
      <c r="W611">
        <v>292008000000</v>
      </c>
      <c r="X611">
        <v>58.627021471903049</v>
      </c>
      <c r="Y611" s="7">
        <v>0</v>
      </c>
      <c r="Z611" s="7">
        <v>0</v>
      </c>
      <c r="AA611" s="7">
        <v>0</v>
      </c>
      <c r="AB611" s="7">
        <v>0</v>
      </c>
      <c r="AC611" s="7">
        <v>0</v>
      </c>
      <c r="AD611" s="7">
        <v>0</v>
      </c>
      <c r="AE611" s="7">
        <v>0</v>
      </c>
      <c r="AF611" s="7">
        <v>0</v>
      </c>
      <c r="AG611" s="7">
        <v>0</v>
      </c>
      <c r="AH611" s="7">
        <v>0</v>
      </c>
      <c r="AI611" s="7">
        <v>0</v>
      </c>
      <c r="AJ611" s="7">
        <v>0</v>
      </c>
      <c r="AK611" s="7">
        <v>0</v>
      </c>
      <c r="AL611" s="7">
        <v>0</v>
      </c>
      <c r="AM611" s="7">
        <f t="array" ref="AM611">IF(AL611="NA","NA",IF(SUM(ABS(Y611:AL611))&gt;0,1,0))</f>
        <v>0</v>
      </c>
      <c r="AN611" s="7">
        <f t="shared" si="52"/>
        <v>0</v>
      </c>
      <c r="AO611" s="7">
        <f t="shared" si="57"/>
        <v>0</v>
      </c>
      <c r="AP611" s="7">
        <f t="shared" si="54"/>
        <v>0</v>
      </c>
      <c r="AQ611" s="7">
        <f t="shared" si="55"/>
        <v>0</v>
      </c>
      <c r="AR611" s="7">
        <f t="shared" si="56"/>
        <v>0</v>
      </c>
    </row>
    <row r="612" spans="1:44" x14ac:dyDescent="0.25">
      <c r="A612" s="3" t="s">
        <v>37</v>
      </c>
      <c r="B612" s="1">
        <v>1995</v>
      </c>
      <c r="C612" s="7">
        <v>100.827</v>
      </c>
      <c r="D612" s="7">
        <v>100.874</v>
      </c>
      <c r="E612" s="7">
        <v>273635000000.00012</v>
      </c>
      <c r="F612">
        <v>310284594239.14355</v>
      </c>
      <c r="G612" s="7">
        <v>305898842720</v>
      </c>
      <c r="H612" s="7">
        <v>395066453780</v>
      </c>
      <c r="I612" s="1"/>
      <c r="J612" s="7">
        <v>4.3724999999999996</v>
      </c>
      <c r="K612" s="7">
        <v>6.8991666666666669</v>
      </c>
      <c r="L612" s="7">
        <v>204.96334838867187</v>
      </c>
      <c r="M612" s="7">
        <v>86.160362243652344</v>
      </c>
      <c r="N612" s="7">
        <v>15459005</v>
      </c>
      <c r="O612" s="1"/>
      <c r="P612" s="7">
        <v>23848192129.704796</v>
      </c>
      <c r="Q612" s="1">
        <v>29832438918.742554</v>
      </c>
      <c r="R612" s="7">
        <v>73447000000</v>
      </c>
      <c r="S612" s="7">
        <v>365244989575.29889</v>
      </c>
      <c r="T612" s="7">
        <v>62532</v>
      </c>
      <c r="U612" s="7">
        <v>193074000000</v>
      </c>
      <c r="V612" s="7">
        <v>6.8139524894015411</v>
      </c>
      <c r="W612">
        <v>309796000000</v>
      </c>
      <c r="X612">
        <v>62.305378314644457</v>
      </c>
      <c r="Y612" s="7">
        <v>0</v>
      </c>
      <c r="Z612" s="7">
        <v>0</v>
      </c>
      <c r="AA612" s="7">
        <v>0</v>
      </c>
      <c r="AB612" s="7">
        <v>0</v>
      </c>
      <c r="AC612" s="7">
        <v>0</v>
      </c>
      <c r="AD612" s="7">
        <v>0</v>
      </c>
      <c r="AE612" s="7">
        <v>0</v>
      </c>
      <c r="AF612" s="7">
        <v>0</v>
      </c>
      <c r="AG612" s="7">
        <v>0</v>
      </c>
      <c r="AH612" s="7">
        <v>0</v>
      </c>
      <c r="AI612" s="7">
        <v>0</v>
      </c>
      <c r="AJ612" s="7">
        <v>0</v>
      </c>
      <c r="AK612" s="7">
        <v>0</v>
      </c>
      <c r="AL612" s="7">
        <v>0</v>
      </c>
      <c r="AM612" s="7">
        <f t="array" ref="AM612">IF(AL612="NA","NA",IF(SUM(ABS(Y612:AL612))&gt;0,1,0))</f>
        <v>0</v>
      </c>
      <c r="AN612" s="7">
        <f t="shared" si="52"/>
        <v>0</v>
      </c>
      <c r="AO612" s="7">
        <f t="shared" si="57"/>
        <v>0</v>
      </c>
      <c r="AP612" s="7">
        <f t="shared" si="54"/>
        <v>0</v>
      </c>
      <c r="AQ612" s="7">
        <f t="shared" si="55"/>
        <v>0</v>
      </c>
      <c r="AR612" s="7">
        <f t="shared" si="56"/>
        <v>0</v>
      </c>
    </row>
    <row r="613" spans="1:44" x14ac:dyDescent="0.25">
      <c r="A613" s="3" t="s">
        <v>37</v>
      </c>
      <c r="B613" s="1">
        <v>1996</v>
      </c>
      <c r="C613" s="7">
        <v>100.913</v>
      </c>
      <c r="D613" s="7">
        <v>100.07600000000001</v>
      </c>
      <c r="E613" s="7">
        <v>281611000000.00012</v>
      </c>
      <c r="F613">
        <v>324140978448.08795</v>
      </c>
      <c r="G613" s="7">
        <v>320013239390</v>
      </c>
      <c r="H613" s="7">
        <v>408061697980</v>
      </c>
      <c r="I613" s="1"/>
      <c r="J613" s="7">
        <v>2.9975000000000001</v>
      </c>
      <c r="K613" s="7">
        <v>6.1508333333333329</v>
      </c>
      <c r="L613" s="7">
        <v>213.64117431640625</v>
      </c>
      <c r="M613" s="7">
        <v>91.9532470703125</v>
      </c>
      <c r="N613" s="7">
        <v>15530498</v>
      </c>
      <c r="O613" s="1"/>
      <c r="P613" s="7">
        <v>22087335489.842392</v>
      </c>
      <c r="Q613" s="1">
        <v>28392385450.495911</v>
      </c>
      <c r="R613" s="7">
        <v>79712000000</v>
      </c>
      <c r="S613" s="7">
        <v>379673225594.01288</v>
      </c>
      <c r="T613" s="7">
        <v>67738</v>
      </c>
      <c r="U613" s="7">
        <v>201375999990</v>
      </c>
      <c r="V613" s="7">
        <v>6.1874809527691026</v>
      </c>
      <c r="W613">
        <v>322610000000</v>
      </c>
      <c r="X613">
        <v>67.429342680270182</v>
      </c>
      <c r="Y613" s="7">
        <v>0</v>
      </c>
      <c r="Z613" s="7">
        <v>0</v>
      </c>
      <c r="AA613" s="7">
        <v>0</v>
      </c>
      <c r="AB613" s="7">
        <v>0</v>
      </c>
      <c r="AC613" s="7">
        <v>0</v>
      </c>
      <c r="AD613" s="7">
        <v>0</v>
      </c>
      <c r="AE613" s="7">
        <v>0</v>
      </c>
      <c r="AF613" s="7">
        <v>0</v>
      </c>
      <c r="AG613" s="7">
        <v>0</v>
      </c>
      <c r="AH613" s="7">
        <v>0</v>
      </c>
      <c r="AI613" s="7">
        <v>0</v>
      </c>
      <c r="AJ613" s="7">
        <v>0</v>
      </c>
      <c r="AK613" s="7">
        <v>0</v>
      </c>
      <c r="AL613" s="7">
        <v>0</v>
      </c>
      <c r="AM613" s="7">
        <f t="array" ref="AM613">IF(AL613="NA","NA",IF(SUM(ABS(Y613:AL613))&gt;0,1,0))</f>
        <v>0</v>
      </c>
      <c r="AN613" s="7">
        <f t="shared" ref="AN613:AN676" si="58">AM613-AO613</f>
        <v>0</v>
      </c>
      <c r="AO613" s="7">
        <f t="shared" si="57"/>
        <v>0</v>
      </c>
      <c r="AP613" s="7">
        <f t="shared" si="54"/>
        <v>0</v>
      </c>
      <c r="AQ613" s="7">
        <f t="shared" si="55"/>
        <v>0</v>
      </c>
      <c r="AR613" s="7">
        <f t="shared" si="56"/>
        <v>0</v>
      </c>
    </row>
    <row r="614" spans="1:44" x14ac:dyDescent="0.25">
      <c r="A614" s="3" t="s">
        <v>37</v>
      </c>
      <c r="B614" s="1">
        <v>1997</v>
      </c>
      <c r="C614" s="7">
        <v>101.869</v>
      </c>
      <c r="D614" s="7">
        <v>101.03400000000001</v>
      </c>
      <c r="E614" s="7">
        <v>281432000000.00012</v>
      </c>
      <c r="F614">
        <v>343601968062.64148</v>
      </c>
      <c r="G614" s="7">
        <v>342759223310</v>
      </c>
      <c r="H614" s="7">
        <v>425765702920</v>
      </c>
      <c r="I614" s="1"/>
      <c r="J614" s="7">
        <v>3.3341666666666665</v>
      </c>
      <c r="K614" s="7">
        <v>5.5766666666666662</v>
      </c>
      <c r="L614" s="7">
        <v>221.58714294433594</v>
      </c>
      <c r="M614" s="7">
        <v>97.809722900390625</v>
      </c>
      <c r="N614" s="7">
        <v>15610649</v>
      </c>
      <c r="O614" s="1"/>
      <c r="P614" s="7">
        <v>21949118917.119606</v>
      </c>
      <c r="Q614" s="1">
        <v>29397510369.156799</v>
      </c>
      <c r="R614" s="7">
        <v>86507000000</v>
      </c>
      <c r="S614" s="7">
        <v>396375328249.4447</v>
      </c>
      <c r="T614" s="7">
        <v>75226</v>
      </c>
      <c r="U614" s="7">
        <v>208427000000</v>
      </c>
      <c r="V614" s="7">
        <v>5.2489092754208997</v>
      </c>
      <c r="W614">
        <v>346800000000</v>
      </c>
      <c r="X614">
        <v>74.955471425522418</v>
      </c>
      <c r="Y614" s="7">
        <v>0</v>
      </c>
      <c r="Z614" s="7">
        <v>0</v>
      </c>
      <c r="AA614" s="7">
        <v>0</v>
      </c>
      <c r="AB614" s="7">
        <v>0</v>
      </c>
      <c r="AC614" s="7">
        <v>0</v>
      </c>
      <c r="AD614" s="7">
        <v>0</v>
      </c>
      <c r="AE614" s="7">
        <v>0</v>
      </c>
      <c r="AF614" s="7">
        <v>0</v>
      </c>
      <c r="AG614" s="7">
        <v>0</v>
      </c>
      <c r="AH614" s="7">
        <v>0</v>
      </c>
      <c r="AI614" s="7">
        <v>0</v>
      </c>
      <c r="AJ614" s="7">
        <v>0</v>
      </c>
      <c r="AK614" s="7">
        <v>0</v>
      </c>
      <c r="AL614" s="7">
        <v>0</v>
      </c>
      <c r="AM614" s="7">
        <f t="array" ref="AM614">IF(AL614="NA","NA",IF(SUM(ABS(Y614:AL614))&gt;0,1,0))</f>
        <v>0</v>
      </c>
      <c r="AN614" s="7">
        <f t="shared" si="58"/>
        <v>0</v>
      </c>
      <c r="AO614" s="7">
        <f t="shared" si="57"/>
        <v>0</v>
      </c>
      <c r="AP614" s="7">
        <f t="shared" si="54"/>
        <v>0</v>
      </c>
      <c r="AQ614" s="7">
        <f t="shared" si="55"/>
        <v>0</v>
      </c>
      <c r="AR614" s="7">
        <f t="shared" si="56"/>
        <v>0</v>
      </c>
    </row>
    <row r="615" spans="1:44" x14ac:dyDescent="0.25">
      <c r="A615" s="3" t="s">
        <v>37</v>
      </c>
      <c r="B615" s="1">
        <v>1998</v>
      </c>
      <c r="C615" s="7">
        <v>102.178</v>
      </c>
      <c r="D615" s="7">
        <v>100.93900000000001</v>
      </c>
      <c r="E615" s="7">
        <v>292944000000.00012</v>
      </c>
      <c r="F615">
        <v>361577528335.41321</v>
      </c>
      <c r="G615" s="7">
        <v>362848846090</v>
      </c>
      <c r="H615" s="7">
        <v>442200614960</v>
      </c>
      <c r="I615" s="1"/>
      <c r="J615" s="7">
        <v>3.4550000000000001</v>
      </c>
      <c r="K615" s="7">
        <v>4.6316666666666668</v>
      </c>
      <c r="L615" s="7">
        <v>233.12886047363281</v>
      </c>
      <c r="M615" s="7">
        <v>102.76006317138672</v>
      </c>
      <c r="N615" s="7">
        <v>15707208</v>
      </c>
      <c r="O615" s="1"/>
      <c r="P615" s="7">
        <v>18907845338.895027</v>
      </c>
      <c r="Q615" s="1">
        <v>26499174620.775757</v>
      </c>
      <c r="R615" s="7">
        <v>92376000000</v>
      </c>
      <c r="S615" s="7">
        <v>415704467266.03339</v>
      </c>
      <c r="T615" s="7">
        <v>80264</v>
      </c>
      <c r="U615" s="7">
        <v>219136000010</v>
      </c>
      <c r="V615" s="7">
        <v>4.1414795447254713</v>
      </c>
      <c r="W615">
        <v>358704000000</v>
      </c>
      <c r="X615">
        <v>80.052514523536644</v>
      </c>
      <c r="Y615" s="7">
        <v>0</v>
      </c>
      <c r="Z615" s="7">
        <v>0</v>
      </c>
      <c r="AA615" s="7">
        <v>0</v>
      </c>
      <c r="AB615" s="7">
        <v>0</v>
      </c>
      <c r="AC615" s="7">
        <v>0</v>
      </c>
      <c r="AD615" s="7">
        <v>0</v>
      </c>
      <c r="AE615" s="7">
        <v>0</v>
      </c>
      <c r="AF615" s="7">
        <v>0</v>
      </c>
      <c r="AG615" s="7">
        <v>0</v>
      </c>
      <c r="AH615" s="7">
        <v>0</v>
      </c>
      <c r="AI615" s="7">
        <v>0</v>
      </c>
      <c r="AJ615" s="7">
        <v>0</v>
      </c>
      <c r="AK615" s="7">
        <v>0</v>
      </c>
      <c r="AL615" s="7">
        <v>0</v>
      </c>
      <c r="AM615" s="7">
        <f t="array" ref="AM615">IF(AL615="NA","NA",IF(SUM(ABS(Y615:AL615))&gt;0,1,0))</f>
        <v>0</v>
      </c>
      <c r="AN615" s="7">
        <f t="shared" si="58"/>
        <v>0</v>
      </c>
      <c r="AO615" s="7">
        <f t="shared" si="57"/>
        <v>0</v>
      </c>
      <c r="AP615" s="7">
        <f t="shared" si="54"/>
        <v>0</v>
      </c>
      <c r="AQ615" s="7">
        <f t="shared" si="55"/>
        <v>0</v>
      </c>
      <c r="AR615" s="7">
        <f t="shared" si="56"/>
        <v>0</v>
      </c>
    </row>
    <row r="616" spans="1:44" x14ac:dyDescent="0.25">
      <c r="A616" s="3" t="s">
        <v>37</v>
      </c>
      <c r="B616" s="1">
        <v>1999</v>
      </c>
      <c r="C616" s="7">
        <v>101.84700000000001</v>
      </c>
      <c r="D616" s="7">
        <v>100.438</v>
      </c>
      <c r="E616" s="7">
        <v>276397000000.00012</v>
      </c>
      <c r="F616">
        <v>379785526479.68811</v>
      </c>
      <c r="G616" s="7">
        <v>386275395810</v>
      </c>
      <c r="H616" s="7">
        <v>462565188790.00018</v>
      </c>
      <c r="I616" s="1"/>
      <c r="J616" s="7">
        <v>2.9634999999999998</v>
      </c>
      <c r="K616" s="7">
        <v>4.6292499999999999</v>
      </c>
      <c r="L616" s="7">
        <v>244.75</v>
      </c>
      <c r="M616" s="7">
        <v>110.5</v>
      </c>
      <c r="N616" s="7">
        <v>15812087</v>
      </c>
      <c r="O616" s="1"/>
      <c r="P616" s="7">
        <v>17404277694.711658</v>
      </c>
      <c r="Q616" s="1">
        <v>24106158151.130859</v>
      </c>
      <c r="R616" s="7">
        <v>100380000000</v>
      </c>
      <c r="S616" s="7">
        <v>438458672436.36542</v>
      </c>
      <c r="T616" s="7">
        <v>87285</v>
      </c>
      <c r="U616" s="7">
        <v>230668000000</v>
      </c>
      <c r="V616" s="7">
        <v>3.3948304174149744</v>
      </c>
      <c r="W616">
        <v>390395000000</v>
      </c>
      <c r="X616">
        <v>87.146639355419609</v>
      </c>
      <c r="Y616" s="7">
        <v>0</v>
      </c>
      <c r="Z616" s="7">
        <v>0</v>
      </c>
      <c r="AA616" s="7">
        <v>0</v>
      </c>
      <c r="AB616" s="7">
        <v>0</v>
      </c>
      <c r="AC616" s="7">
        <v>0</v>
      </c>
      <c r="AD616" s="7">
        <v>0</v>
      </c>
      <c r="AE616" s="7">
        <v>0</v>
      </c>
      <c r="AF616" s="7">
        <v>0</v>
      </c>
      <c r="AG616" s="7">
        <v>0</v>
      </c>
      <c r="AH616" s="7">
        <v>0</v>
      </c>
      <c r="AI616" s="7">
        <v>0</v>
      </c>
      <c r="AJ616" s="7">
        <v>0</v>
      </c>
      <c r="AK616" s="7">
        <v>0</v>
      </c>
      <c r="AL616" s="7">
        <v>0</v>
      </c>
      <c r="AM616" s="7">
        <f t="array" ref="AM616">IF(AL616="NA","NA",IF(SUM(ABS(Y616:AL616))&gt;0,1,0))</f>
        <v>0</v>
      </c>
      <c r="AN616" s="7">
        <f t="shared" si="58"/>
        <v>0</v>
      </c>
      <c r="AO616" s="7">
        <f t="shared" si="57"/>
        <v>0</v>
      </c>
      <c r="AP616" s="7">
        <f t="shared" si="54"/>
        <v>0</v>
      </c>
      <c r="AQ616" s="7">
        <f t="shared" si="55"/>
        <v>0</v>
      </c>
      <c r="AR616" s="7">
        <f t="shared" si="56"/>
        <v>0</v>
      </c>
    </row>
    <row r="617" spans="1:44" x14ac:dyDescent="0.25">
      <c r="A617" s="3" t="s">
        <v>37</v>
      </c>
      <c r="B617" s="1">
        <v>2000</v>
      </c>
      <c r="C617" s="7">
        <v>102.259</v>
      </c>
      <c r="D617" s="7">
        <v>101.405</v>
      </c>
      <c r="E617" s="7">
        <v>267026000000.00009</v>
      </c>
      <c r="F617">
        <v>407213208471.26123</v>
      </c>
      <c r="G617" s="7">
        <v>418320523260</v>
      </c>
      <c r="H617" s="7">
        <v>481135764469.99994</v>
      </c>
      <c r="I617" s="1"/>
      <c r="J617" s="7">
        <v>4.3917666666666664</v>
      </c>
      <c r="K617" s="7">
        <v>5.403833333333333</v>
      </c>
      <c r="L617" s="7">
        <v>257.38705444335937</v>
      </c>
      <c r="M617" s="7">
        <v>111.96581268310547</v>
      </c>
      <c r="N617" s="7">
        <v>15925512.5</v>
      </c>
      <c r="O617" s="1"/>
      <c r="P617" s="7">
        <v>21272619568.466984</v>
      </c>
      <c r="Q617" s="1">
        <v>31415877840.25647</v>
      </c>
      <c r="R617" s="7">
        <v>100980000000</v>
      </c>
      <c r="S617" s="7">
        <v>449724824610.78961</v>
      </c>
      <c r="T617" s="7">
        <v>86498</v>
      </c>
      <c r="U617" s="7">
        <v>239268000000</v>
      </c>
      <c r="V617" s="7">
        <v>2.9489119448091641</v>
      </c>
      <c r="W617">
        <v>426980000000</v>
      </c>
      <c r="X617">
        <v>86.532652385188001</v>
      </c>
      <c r="Y617" s="7">
        <v>0</v>
      </c>
      <c r="Z617" s="7">
        <v>0</v>
      </c>
      <c r="AA617" s="7">
        <v>0</v>
      </c>
      <c r="AB617" s="7">
        <v>0</v>
      </c>
      <c r="AC617" s="7">
        <v>0</v>
      </c>
      <c r="AD617" s="7">
        <v>0</v>
      </c>
      <c r="AE617" s="7">
        <v>0</v>
      </c>
      <c r="AF617" s="7">
        <v>0</v>
      </c>
      <c r="AG617" s="7">
        <v>0</v>
      </c>
      <c r="AH617" s="7">
        <v>0</v>
      </c>
      <c r="AI617" s="7">
        <v>0</v>
      </c>
      <c r="AJ617" s="7">
        <v>0</v>
      </c>
      <c r="AK617" s="7">
        <v>0</v>
      </c>
      <c r="AL617" s="7">
        <v>0</v>
      </c>
      <c r="AM617" s="7">
        <f t="array" ref="AM617">IF(AL617="NA","NA",IF(SUM(ABS(Y617:AL617))&gt;0,1,0))</f>
        <v>0</v>
      </c>
      <c r="AN617" s="7">
        <f t="shared" si="58"/>
        <v>0</v>
      </c>
      <c r="AO617" s="7">
        <f t="shared" si="57"/>
        <v>0</v>
      </c>
      <c r="AP617" s="7">
        <f t="shared" si="54"/>
        <v>0</v>
      </c>
      <c r="AQ617" s="7">
        <f t="shared" si="55"/>
        <v>0</v>
      </c>
      <c r="AR617" s="7">
        <f t="shared" si="56"/>
        <v>0</v>
      </c>
    </row>
    <row r="618" spans="1:44" x14ac:dyDescent="0.25">
      <c r="A618" s="3" t="s">
        <v>37</v>
      </c>
      <c r="B618" s="1">
        <v>2001</v>
      </c>
      <c r="C618" s="7">
        <v>100.601</v>
      </c>
      <c r="D618" s="7">
        <v>99.838999999999999</v>
      </c>
      <c r="E618" s="7">
        <v>266106000000.00009</v>
      </c>
      <c r="F618">
        <v>439321500610.45074</v>
      </c>
      <c r="G618" s="7">
        <v>448327666840</v>
      </c>
      <c r="H618" s="7">
        <v>490696421489.99988</v>
      </c>
      <c r="I618" s="1"/>
      <c r="J618" s="7">
        <v>4.2617833333333328</v>
      </c>
      <c r="K618" s="7">
        <v>4.9574999999999996</v>
      </c>
      <c r="L618" s="7">
        <v>262.8370361328125</v>
      </c>
      <c r="M618" s="7">
        <v>111.01992797851562</v>
      </c>
      <c r="N618" s="7">
        <v>16046180</v>
      </c>
      <c r="O618" s="1"/>
      <c r="P618" s="7">
        <v>23225393520.686653</v>
      </c>
      <c r="Q618" s="1">
        <v>31611707018.569031</v>
      </c>
      <c r="R618" s="7">
        <v>101144000000</v>
      </c>
      <c r="S618" s="7">
        <v>459094360728.01312</v>
      </c>
      <c r="T618" s="7">
        <v>85587</v>
      </c>
      <c r="U618" s="7">
        <v>243639000000</v>
      </c>
      <c r="V618" s="7">
        <v>2.4326503864553506</v>
      </c>
      <c r="W618">
        <v>451110000000</v>
      </c>
      <c r="X618">
        <v>85.584757304084803</v>
      </c>
      <c r="Y618" s="7">
        <v>0</v>
      </c>
      <c r="Z618" s="7">
        <v>0</v>
      </c>
      <c r="AA618" s="7">
        <v>0</v>
      </c>
      <c r="AB618" s="7">
        <v>0</v>
      </c>
      <c r="AC618" s="7">
        <v>0</v>
      </c>
      <c r="AD618" s="7">
        <v>0</v>
      </c>
      <c r="AE618" s="7">
        <v>0</v>
      </c>
      <c r="AF618" s="7">
        <v>0</v>
      </c>
      <c r="AG618" s="7">
        <v>0</v>
      </c>
      <c r="AH618" s="7">
        <v>0</v>
      </c>
      <c r="AI618" s="7">
        <v>0</v>
      </c>
      <c r="AJ618" s="7">
        <v>0</v>
      </c>
      <c r="AK618" s="7">
        <v>0</v>
      </c>
      <c r="AL618" s="7">
        <v>0</v>
      </c>
      <c r="AM618" s="7">
        <f t="array" ref="AM618">IF(AL618="NA","NA",IF(SUM(ABS(Y618:AL618))&gt;0,1,0))</f>
        <v>0</v>
      </c>
      <c r="AN618" s="7">
        <f t="shared" si="58"/>
        <v>0</v>
      </c>
      <c r="AO618" s="7">
        <f t="shared" si="57"/>
        <v>0</v>
      </c>
      <c r="AP618" s="7">
        <f t="shared" si="54"/>
        <v>0</v>
      </c>
      <c r="AQ618" s="7">
        <f t="shared" si="55"/>
        <v>0</v>
      </c>
      <c r="AR618" s="7">
        <f t="shared" si="56"/>
        <v>0</v>
      </c>
    </row>
    <row r="619" spans="1:44" x14ac:dyDescent="0.25">
      <c r="A619" s="3" t="s">
        <v>37</v>
      </c>
      <c r="B619" s="1">
        <v>2002</v>
      </c>
      <c r="C619" s="7">
        <v>100.098</v>
      </c>
      <c r="D619" s="7">
        <v>99.540999999999997</v>
      </c>
      <c r="E619" s="7">
        <v>280401000000.00006</v>
      </c>
      <c r="F619">
        <v>466710627644.23041</v>
      </c>
      <c r="G619" s="7">
        <v>465829972500</v>
      </c>
      <c r="H619" s="7">
        <v>491081205720</v>
      </c>
      <c r="I619" s="1"/>
      <c r="J619" s="7">
        <v>3.3185916666666664</v>
      </c>
      <c r="K619" s="7">
        <v>4.89025</v>
      </c>
      <c r="L619" s="7">
        <v>264.47219848632812</v>
      </c>
      <c r="M619" s="7">
        <v>105.44835662841797</v>
      </c>
      <c r="N619" s="7">
        <v>16148928.5</v>
      </c>
      <c r="O619" s="1"/>
      <c r="P619" s="7">
        <v>28736554159.746384</v>
      </c>
      <c r="Q619" s="1">
        <v>30771799609.668274</v>
      </c>
      <c r="R619" s="7">
        <v>96543000000</v>
      </c>
      <c r="S619" s="7">
        <v>460319248353.69421</v>
      </c>
      <c r="T619" s="7">
        <v>79404</v>
      </c>
      <c r="U619" s="7">
        <v>245897000000</v>
      </c>
      <c r="V619" s="7">
        <v>2.9735959040009785</v>
      </c>
      <c r="W619">
        <v>469468000000</v>
      </c>
      <c r="X619">
        <v>79.466921786983207</v>
      </c>
      <c r="Y619" s="7">
        <v>0</v>
      </c>
      <c r="Z619" s="7">
        <v>0</v>
      </c>
      <c r="AA619" s="7">
        <v>0</v>
      </c>
      <c r="AB619" s="7">
        <v>0</v>
      </c>
      <c r="AC619" s="7">
        <v>0</v>
      </c>
      <c r="AD619" s="7">
        <v>0</v>
      </c>
      <c r="AE619" s="7">
        <v>0</v>
      </c>
      <c r="AF619" s="7">
        <v>0</v>
      </c>
      <c r="AG619" s="7">
        <v>0</v>
      </c>
      <c r="AH619" s="7">
        <v>0</v>
      </c>
      <c r="AI619" s="7">
        <v>0</v>
      </c>
      <c r="AJ619" s="7">
        <v>0</v>
      </c>
      <c r="AK619" s="7">
        <v>0</v>
      </c>
      <c r="AL619" s="7">
        <v>0</v>
      </c>
      <c r="AM619" s="7">
        <f t="array" ref="AM619">IF(AL619="NA","NA",IF(SUM(ABS(Y619:AL619))&gt;0,1,0))</f>
        <v>0</v>
      </c>
      <c r="AN619" s="7">
        <f t="shared" si="58"/>
        <v>0</v>
      </c>
      <c r="AO619" s="7">
        <f t="shared" si="57"/>
        <v>0</v>
      </c>
      <c r="AP619" s="7">
        <f t="shared" si="54"/>
        <v>0</v>
      </c>
      <c r="AQ619" s="7">
        <f t="shared" si="55"/>
        <v>0</v>
      </c>
      <c r="AR619" s="7">
        <f t="shared" si="56"/>
        <v>0</v>
      </c>
    </row>
    <row r="620" spans="1:44" x14ac:dyDescent="0.25">
      <c r="A620" s="3" t="s">
        <v>37</v>
      </c>
      <c r="B620" s="1">
        <v>2003</v>
      </c>
      <c r="C620" s="7">
        <v>99.043999999999997</v>
      </c>
      <c r="D620" s="7">
        <v>98.772999999999996</v>
      </c>
      <c r="E620" s="7">
        <v>292671000000.00006</v>
      </c>
      <c r="F620">
        <v>486057391806.28204</v>
      </c>
      <c r="G620" s="7">
        <v>477520322460</v>
      </c>
      <c r="H620" s="7">
        <v>492655082180</v>
      </c>
      <c r="I620" s="1"/>
      <c r="J620" s="7">
        <v>2.3334666666666664</v>
      </c>
      <c r="K620" s="7">
        <v>4.1231666666666671</v>
      </c>
      <c r="L620" s="7">
        <v>264.5555419921875</v>
      </c>
      <c r="M620" s="7">
        <v>103.11111450195312</v>
      </c>
      <c r="N620" s="7">
        <v>16225302</v>
      </c>
      <c r="O620" s="1"/>
      <c r="P620" s="7">
        <v>33855113025.463264</v>
      </c>
      <c r="Q620" s="1">
        <v>30911593990.323059</v>
      </c>
      <c r="R620" s="7">
        <v>95047999990</v>
      </c>
      <c r="S620" s="7">
        <v>461752110739.61346</v>
      </c>
      <c r="T620" s="7">
        <v>77837</v>
      </c>
      <c r="U620" s="7">
        <v>245450000000</v>
      </c>
      <c r="V620" s="7">
        <v>3.9757138180130633</v>
      </c>
      <c r="W620">
        <v>482368000000</v>
      </c>
      <c r="X620">
        <v>77.715619966290134</v>
      </c>
      <c r="Y620" s="7">
        <v>0</v>
      </c>
      <c r="Z620" s="7">
        <v>0</v>
      </c>
      <c r="AA620" s="7">
        <v>0</v>
      </c>
      <c r="AB620" s="7">
        <v>0</v>
      </c>
      <c r="AC620" s="7">
        <v>0</v>
      </c>
      <c r="AD620" s="7">
        <v>0</v>
      </c>
      <c r="AE620" s="7">
        <v>0</v>
      </c>
      <c r="AF620" s="7">
        <v>0</v>
      </c>
      <c r="AG620" s="7">
        <v>0</v>
      </c>
      <c r="AH620" s="7">
        <v>0</v>
      </c>
      <c r="AI620" s="7">
        <v>0</v>
      </c>
      <c r="AJ620" s="7">
        <v>0</v>
      </c>
      <c r="AK620" s="7">
        <v>0</v>
      </c>
      <c r="AL620" s="7">
        <v>0</v>
      </c>
      <c r="AM620" s="7">
        <f t="array" ref="AM620">IF(AL620="NA","NA",IF(SUM(ABS(Y620:AL620))&gt;0,1,0))</f>
        <v>0</v>
      </c>
      <c r="AN620" s="7">
        <f t="shared" si="58"/>
        <v>0</v>
      </c>
      <c r="AO620" s="7">
        <f t="shared" si="57"/>
        <v>0</v>
      </c>
      <c r="AP620" s="7">
        <f t="shared" si="54"/>
        <v>0</v>
      </c>
      <c r="AQ620" s="7">
        <f t="shared" si="55"/>
        <v>0</v>
      </c>
      <c r="AR620" s="7">
        <f t="shared" si="56"/>
        <v>0</v>
      </c>
    </row>
    <row r="621" spans="1:44" x14ac:dyDescent="0.25">
      <c r="A621" s="3" t="s">
        <v>37</v>
      </c>
      <c r="B621" s="1">
        <v>2004</v>
      </c>
      <c r="C621" s="7">
        <v>99.793000000000006</v>
      </c>
      <c r="D621" s="7">
        <v>100.19500000000001</v>
      </c>
      <c r="E621" s="7">
        <v>303865000000.00006</v>
      </c>
      <c r="F621">
        <v>497825181988.20752</v>
      </c>
      <c r="G621" s="7">
        <v>490804670620</v>
      </c>
      <c r="H621" s="7">
        <v>502724659470.00006</v>
      </c>
      <c r="I621" s="1"/>
      <c r="J621" s="7">
        <v>2.1063333333333336</v>
      </c>
      <c r="K621" s="7">
        <v>4.0949999999999998</v>
      </c>
      <c r="L621" s="7">
        <v>266.52029418945312</v>
      </c>
      <c r="M621" s="7">
        <v>101.427001953125</v>
      </c>
      <c r="N621" s="7">
        <v>16281779</v>
      </c>
      <c r="O621" s="1"/>
      <c r="P621" s="7">
        <v>45027916301.877899</v>
      </c>
      <c r="Q621" s="1">
        <v>40172828800.867065</v>
      </c>
      <c r="R621" s="7">
        <v>93554000000</v>
      </c>
      <c r="S621" s="7">
        <v>462548786875.01929</v>
      </c>
      <c r="T621" s="7">
        <v>77624</v>
      </c>
      <c r="U621" s="7">
        <v>247855000000</v>
      </c>
      <c r="V621" s="7">
        <v>4.8942071231706468</v>
      </c>
      <c r="W621">
        <v>504333000000</v>
      </c>
      <c r="X621">
        <v>77.544146965408387</v>
      </c>
      <c r="Y621" s="7">
        <v>0.4</v>
      </c>
      <c r="Z621" s="7">
        <v>0</v>
      </c>
      <c r="AA621" s="7">
        <v>0</v>
      </c>
      <c r="AB621" s="7">
        <v>0</v>
      </c>
      <c r="AC621" s="7">
        <v>0</v>
      </c>
      <c r="AD621" s="7">
        <v>0</v>
      </c>
      <c r="AE621" s="7">
        <v>0</v>
      </c>
      <c r="AF621" s="7">
        <v>1.3</v>
      </c>
      <c r="AG621" s="7">
        <v>0</v>
      </c>
      <c r="AH621" s="7">
        <v>0</v>
      </c>
      <c r="AI621" s="7">
        <v>0</v>
      </c>
      <c r="AJ621" s="7">
        <v>0</v>
      </c>
      <c r="AK621" s="7">
        <v>0</v>
      </c>
      <c r="AL621" s="7">
        <v>0</v>
      </c>
      <c r="AM621" s="7">
        <f t="array" ref="AM621">IF(AL621="NA","NA",IF(SUM(ABS(Y621:AL621))&gt;0,1,0))</f>
        <v>1</v>
      </c>
      <c r="AN621" s="7">
        <f t="shared" si="58"/>
        <v>0</v>
      </c>
      <c r="AO621" s="7">
        <f t="shared" si="57"/>
        <v>1</v>
      </c>
      <c r="AP621" s="7">
        <f t="shared" si="54"/>
        <v>1.7000000000000002</v>
      </c>
      <c r="AQ621" s="7">
        <f t="shared" si="55"/>
        <v>0.4</v>
      </c>
      <c r="AR621" s="7">
        <f t="shared" si="56"/>
        <v>1.3</v>
      </c>
    </row>
    <row r="622" spans="1:44" x14ac:dyDescent="0.25">
      <c r="A622" s="3" t="s">
        <v>37</v>
      </c>
      <c r="B622" s="1">
        <v>2005</v>
      </c>
      <c r="C622" s="7">
        <v>99.959000000000003</v>
      </c>
      <c r="D622" s="7">
        <v>100.03400000000001</v>
      </c>
      <c r="E622" s="7">
        <v>311797000000</v>
      </c>
      <c r="F622">
        <v>517855146147.61676</v>
      </c>
      <c r="G622" s="7">
        <v>513680232180</v>
      </c>
      <c r="H622" s="7">
        <v>513606073399.99988</v>
      </c>
      <c r="I622" s="1"/>
      <c r="J622" s="7">
        <v>2.1846833333333331</v>
      </c>
      <c r="K622" s="7">
        <v>3.3739999999999997</v>
      </c>
      <c r="L622" s="7">
        <v>270.3023681640625</v>
      </c>
      <c r="M622" s="7">
        <v>104.75161743164062</v>
      </c>
      <c r="N622" s="7">
        <v>16319868</v>
      </c>
      <c r="O622" s="1"/>
      <c r="P622" s="7">
        <v>54524070229.021805</v>
      </c>
      <c r="Q622" s="1">
        <v>44567820750.000061</v>
      </c>
      <c r="R622" s="7">
        <v>97016000000</v>
      </c>
      <c r="S622" s="7">
        <v>469044000009.99969</v>
      </c>
      <c r="T622" s="7">
        <v>80132</v>
      </c>
      <c r="U622" s="7">
        <v>250343000010</v>
      </c>
      <c r="V622" s="7">
        <v>5.1136598805944669</v>
      </c>
      <c r="W622">
        <v>515885000000</v>
      </c>
      <c r="X622">
        <v>80.132000000000005</v>
      </c>
      <c r="Y622" s="7">
        <v>0.2</v>
      </c>
      <c r="Z622" s="7">
        <v>0</v>
      </c>
      <c r="AA622" s="7">
        <v>0</v>
      </c>
      <c r="AB622" s="7">
        <v>0</v>
      </c>
      <c r="AC622" s="7">
        <v>0</v>
      </c>
      <c r="AD622" s="7">
        <v>0</v>
      </c>
      <c r="AE622" s="7">
        <v>0</v>
      </c>
      <c r="AF622" s="7">
        <v>0.3</v>
      </c>
      <c r="AG622" s="7">
        <v>0</v>
      </c>
      <c r="AH622" s="7">
        <v>0</v>
      </c>
      <c r="AI622" s="7">
        <v>0</v>
      </c>
      <c r="AJ622" s="7">
        <v>0</v>
      </c>
      <c r="AK622" s="7">
        <v>0</v>
      </c>
      <c r="AL622" s="7">
        <v>0</v>
      </c>
      <c r="AM622" s="7">
        <f t="array" ref="AM622">IF(AL622="NA","NA",IF(SUM(ABS(Y622:AL622))&gt;0,1,0))</f>
        <v>1</v>
      </c>
      <c r="AN622" s="7">
        <f t="shared" si="58"/>
        <v>0</v>
      </c>
      <c r="AO622" s="7">
        <f t="shared" si="57"/>
        <v>1</v>
      </c>
      <c r="AP622" s="7">
        <f t="shared" si="54"/>
        <v>0.5</v>
      </c>
      <c r="AQ622" s="7">
        <f t="shared" si="55"/>
        <v>0.2</v>
      </c>
      <c r="AR622" s="7">
        <f t="shared" si="56"/>
        <v>0.3</v>
      </c>
    </row>
    <row r="623" spans="1:44" x14ac:dyDescent="0.25">
      <c r="A623" s="3" t="s">
        <v>37</v>
      </c>
      <c r="B623" s="1">
        <v>2006</v>
      </c>
      <c r="C623" s="7">
        <v>101.26</v>
      </c>
      <c r="D623" s="7">
        <v>101.56400000000001</v>
      </c>
      <c r="E623" s="7">
        <v>294497000000.00006</v>
      </c>
      <c r="F623">
        <v>534623364590.11292</v>
      </c>
      <c r="G623" s="7">
        <v>540795975800</v>
      </c>
      <c r="H623" s="7">
        <v>531300103620</v>
      </c>
      <c r="I623" s="1"/>
      <c r="J623" s="7">
        <v>3.0792250000000001</v>
      </c>
      <c r="K623" s="7">
        <v>3.7807500000000003</v>
      </c>
      <c r="L623" s="7">
        <v>272.03842163085937</v>
      </c>
      <c r="M623" s="7">
        <v>113.55389404296875</v>
      </c>
      <c r="N623" s="7">
        <v>16346101</v>
      </c>
      <c r="O623" s="1"/>
      <c r="P623" s="7">
        <v>52533349159.110611</v>
      </c>
      <c r="Q623" s="1">
        <v>44280446514.834717</v>
      </c>
      <c r="R623" s="7">
        <v>104275000000</v>
      </c>
      <c r="S623" s="7">
        <v>487032531562.56384</v>
      </c>
      <c r="T623" s="7">
        <v>86707</v>
      </c>
      <c r="U623" s="7">
        <v>249482000000</v>
      </c>
      <c r="V623" s="7">
        <v>4.2099458596765542</v>
      </c>
      <c r="W623">
        <v>554741000000</v>
      </c>
      <c r="X623">
        <v>86.789800071290628</v>
      </c>
      <c r="Y623" s="7">
        <v>0</v>
      </c>
      <c r="Z623" s="7">
        <v>0</v>
      </c>
      <c r="AA623" s="7">
        <v>0</v>
      </c>
      <c r="AB623" s="7">
        <v>0</v>
      </c>
      <c r="AC623" s="7">
        <v>0</v>
      </c>
      <c r="AD623" s="7">
        <v>0</v>
      </c>
      <c r="AE623" s="7">
        <v>0</v>
      </c>
      <c r="AF623" s="7">
        <v>0</v>
      </c>
      <c r="AG623" s="7">
        <v>0</v>
      </c>
      <c r="AH623" s="7">
        <v>0</v>
      </c>
      <c r="AI623" s="7">
        <v>0</v>
      </c>
      <c r="AJ623" s="7">
        <v>0</v>
      </c>
      <c r="AK623" s="7">
        <v>0</v>
      </c>
      <c r="AL623" s="7">
        <v>0</v>
      </c>
      <c r="AM623" s="7">
        <f t="array" ref="AM623">IF(AL623="NA","NA",IF(SUM(ABS(Y623:AL623))&gt;0,1,0))</f>
        <v>0</v>
      </c>
      <c r="AN623" s="7">
        <f t="shared" si="58"/>
        <v>0</v>
      </c>
      <c r="AO623" s="7">
        <f t="shared" si="57"/>
        <v>0</v>
      </c>
      <c r="AP623" s="7">
        <f t="shared" si="54"/>
        <v>0</v>
      </c>
      <c r="AQ623" s="7">
        <f t="shared" si="55"/>
        <v>0</v>
      </c>
      <c r="AR623" s="7">
        <f t="shared" si="56"/>
        <v>0</v>
      </c>
    </row>
    <row r="624" spans="1:44" x14ac:dyDescent="0.25">
      <c r="A624" s="3" t="s">
        <v>37</v>
      </c>
      <c r="B624" s="1">
        <v>2007</v>
      </c>
      <c r="C624" s="7">
        <v>101.51300000000001</v>
      </c>
      <c r="D624" s="7">
        <v>101.73700000000001</v>
      </c>
      <c r="E624" s="7">
        <v>294578000000</v>
      </c>
      <c r="F624">
        <v>552824638468.3999</v>
      </c>
      <c r="G624" s="7">
        <v>572305259000</v>
      </c>
      <c r="H624" s="7">
        <v>552072851190</v>
      </c>
      <c r="I624" s="1"/>
      <c r="J624" s="7">
        <v>4.2776083333333332</v>
      </c>
      <c r="K624" s="7">
        <v>4.2881666666666671</v>
      </c>
      <c r="L624" s="7">
        <v>277.41595458984375</v>
      </c>
      <c r="M624" s="7">
        <v>120.06302642822266</v>
      </c>
      <c r="N624" s="7">
        <v>16381695.5</v>
      </c>
      <c r="O624" s="1"/>
      <c r="P624" s="7">
        <v>64558166681.273521</v>
      </c>
      <c r="Q624" s="1">
        <v>50224986631.801208</v>
      </c>
      <c r="R624" s="7">
        <v>110035000000</v>
      </c>
      <c r="S624" s="7">
        <v>501864935737.78754</v>
      </c>
      <c r="T624" s="7">
        <v>91726</v>
      </c>
      <c r="U624" s="7">
        <v>253864000010</v>
      </c>
      <c r="V624" s="7">
        <v>3.4756959408696253</v>
      </c>
      <c r="W624">
        <v>581275000000</v>
      </c>
      <c r="X624">
        <v>91.763839349227183</v>
      </c>
      <c r="Y624" s="7">
        <v>0</v>
      </c>
      <c r="Z624" s="7">
        <v>0</v>
      </c>
      <c r="AA624" s="7">
        <v>0</v>
      </c>
      <c r="AB624" s="7">
        <v>0</v>
      </c>
      <c r="AC624" s="7">
        <v>0</v>
      </c>
      <c r="AD624" s="7">
        <v>0</v>
      </c>
      <c r="AE624" s="7">
        <v>0</v>
      </c>
      <c r="AF624" s="7">
        <v>0</v>
      </c>
      <c r="AG624" s="7">
        <v>0</v>
      </c>
      <c r="AH624" s="7">
        <v>0</v>
      </c>
      <c r="AI624" s="7">
        <v>0</v>
      </c>
      <c r="AJ624" s="7">
        <v>0</v>
      </c>
      <c r="AK624" s="7">
        <v>0</v>
      </c>
      <c r="AL624" s="7">
        <v>0</v>
      </c>
      <c r="AM624" s="7">
        <f t="array" ref="AM624">IF(AL624="NA","NA",IF(SUM(ABS(Y624:AL624))&gt;0,1,0))</f>
        <v>0</v>
      </c>
      <c r="AN624" s="7">
        <f t="shared" si="58"/>
        <v>0</v>
      </c>
      <c r="AO624" s="7">
        <f t="shared" si="57"/>
        <v>0</v>
      </c>
      <c r="AP624" s="7">
        <f t="shared" si="54"/>
        <v>0</v>
      </c>
      <c r="AQ624" s="7">
        <f t="shared" si="55"/>
        <v>0</v>
      </c>
      <c r="AR624" s="7">
        <f t="shared" si="56"/>
        <v>0</v>
      </c>
    </row>
    <row r="625" spans="1:44" x14ac:dyDescent="0.25">
      <c r="A625" s="3" t="s">
        <v>37</v>
      </c>
      <c r="B625" s="1">
        <v>2008</v>
      </c>
      <c r="C625" s="7">
        <v>100.021</v>
      </c>
      <c r="D625" s="7">
        <v>100.261</v>
      </c>
      <c r="E625" s="7">
        <v>385243000000</v>
      </c>
      <c r="F625">
        <v>573173182925.53638</v>
      </c>
      <c r="G625" s="7">
        <v>594697571530</v>
      </c>
      <c r="H625" s="7">
        <v>561842536910</v>
      </c>
      <c r="I625" s="1"/>
      <c r="J625" s="7">
        <v>4.6342333333333334</v>
      </c>
      <c r="K625" s="7">
        <v>4.22675</v>
      </c>
      <c r="L625" s="7">
        <v>277.0491943359375</v>
      </c>
      <c r="M625" s="7">
        <v>124.79508209228516</v>
      </c>
      <c r="N625" s="7">
        <v>16445593</v>
      </c>
      <c r="O625" s="1"/>
      <c r="P625" s="7">
        <v>72549812331.453461</v>
      </c>
      <c r="Q625" s="1">
        <v>47942871033.902039</v>
      </c>
      <c r="R625" s="7">
        <v>114963000010</v>
      </c>
      <c r="S625" s="7">
        <v>513915260992.43103</v>
      </c>
      <c r="T625" s="7">
        <v>95661</v>
      </c>
      <c r="U625" s="7">
        <v>257164000000</v>
      </c>
      <c r="V625" s="7">
        <v>3.0185342256888812</v>
      </c>
      <c r="W625">
        <v>581855000000</v>
      </c>
      <c r="X625">
        <v>95.587654110915594</v>
      </c>
      <c r="Y625" s="7">
        <v>0</v>
      </c>
      <c r="Z625" s="7">
        <v>0</v>
      </c>
      <c r="AA625" s="7">
        <v>0</v>
      </c>
      <c r="AB625" s="7">
        <v>0</v>
      </c>
      <c r="AC625" s="7">
        <v>0</v>
      </c>
      <c r="AD625" s="7">
        <v>0</v>
      </c>
      <c r="AE625" s="7">
        <v>0</v>
      </c>
      <c r="AF625" s="7">
        <v>0</v>
      </c>
      <c r="AG625" s="7">
        <v>0</v>
      </c>
      <c r="AH625" s="7">
        <v>0</v>
      </c>
      <c r="AI625" s="7">
        <v>0</v>
      </c>
      <c r="AJ625" s="7">
        <v>0</v>
      </c>
      <c r="AK625" s="7">
        <v>0</v>
      </c>
      <c r="AL625" s="7">
        <v>0</v>
      </c>
      <c r="AM625" s="7">
        <f t="array" ref="AM625">IF(AL625="NA","NA",IF(SUM(ABS(Y625:AL625))&gt;0,1,0))</f>
        <v>0</v>
      </c>
      <c r="AN625" s="7">
        <f t="shared" si="58"/>
        <v>0</v>
      </c>
      <c r="AO625" s="7">
        <f t="shared" si="57"/>
        <v>0</v>
      </c>
      <c r="AP625" s="7">
        <f t="shared" si="54"/>
        <v>0</v>
      </c>
      <c r="AQ625" s="7">
        <f t="shared" si="55"/>
        <v>0</v>
      </c>
      <c r="AR625" s="7">
        <f t="shared" si="56"/>
        <v>0</v>
      </c>
    </row>
    <row r="626" spans="1:44" x14ac:dyDescent="0.25">
      <c r="A626" s="3" t="s">
        <v>37</v>
      </c>
      <c r="B626" s="1">
        <v>2009</v>
      </c>
      <c r="C626" s="7">
        <v>99.033000000000001</v>
      </c>
      <c r="D626" s="7">
        <v>96.346000000000004</v>
      </c>
      <c r="E626" s="7">
        <v>387678000000</v>
      </c>
      <c r="F626">
        <v>580007575972.4657</v>
      </c>
      <c r="G626" s="7">
        <v>573520745920</v>
      </c>
      <c r="H626" s="7">
        <v>541327142570.00006</v>
      </c>
      <c r="I626" s="1"/>
      <c r="J626" s="7">
        <v>1.2283583333333334</v>
      </c>
      <c r="K626" s="7">
        <v>3.6868333333333334</v>
      </c>
      <c r="L626" s="7">
        <v>266.97061157226562</v>
      </c>
      <c r="M626" s="7">
        <v>110.2330322265625</v>
      </c>
      <c r="N626" s="7">
        <v>16530388</v>
      </c>
      <c r="O626" s="1"/>
      <c r="P626" s="7">
        <v>55852642386.35347</v>
      </c>
      <c r="Q626" s="1">
        <v>39337391769.231567</v>
      </c>
      <c r="R626" s="7">
        <v>101147000000</v>
      </c>
      <c r="S626" s="7">
        <v>502001834598.69287</v>
      </c>
      <c r="T626" s="7">
        <v>83051</v>
      </c>
      <c r="U626" s="7">
        <v>251866000010</v>
      </c>
      <c r="V626" s="7">
        <v>3.6844475796892846</v>
      </c>
      <c r="W626">
        <v>559385000000</v>
      </c>
      <c r="X626">
        <v>81.118140693881244</v>
      </c>
      <c r="Y626" s="7">
        <v>0</v>
      </c>
      <c r="Z626" s="7">
        <v>0</v>
      </c>
      <c r="AA626" s="7">
        <v>0</v>
      </c>
      <c r="AB626" s="7">
        <v>0</v>
      </c>
      <c r="AC626" s="7">
        <v>0</v>
      </c>
      <c r="AD626" s="7">
        <v>0</v>
      </c>
      <c r="AE626" s="7">
        <v>0</v>
      </c>
      <c r="AF626" s="7">
        <v>0</v>
      </c>
      <c r="AG626" s="7">
        <v>0</v>
      </c>
      <c r="AH626" s="7">
        <v>0</v>
      </c>
      <c r="AI626" s="7">
        <v>0</v>
      </c>
      <c r="AJ626" s="7">
        <v>0</v>
      </c>
      <c r="AK626" s="7">
        <v>0</v>
      </c>
      <c r="AL626" s="7">
        <v>0</v>
      </c>
      <c r="AM626" s="7">
        <f t="array" ref="AM626">IF(AL626="NA","NA",IF(SUM(ABS(Y626:AL626))&gt;0,1,0))</f>
        <v>0</v>
      </c>
      <c r="AN626" s="7">
        <f t="shared" si="58"/>
        <v>0</v>
      </c>
      <c r="AO626" s="7">
        <f t="shared" si="57"/>
        <v>0</v>
      </c>
      <c r="AP626" s="7">
        <f t="shared" si="54"/>
        <v>0</v>
      </c>
      <c r="AQ626" s="7">
        <f t="shared" si="55"/>
        <v>0</v>
      </c>
      <c r="AR626" s="7">
        <f t="shared" si="56"/>
        <v>0</v>
      </c>
    </row>
    <row r="627" spans="1:44" x14ac:dyDescent="0.25">
      <c r="A627" s="3" t="s">
        <v>37</v>
      </c>
      <c r="B627" s="1">
        <v>2010</v>
      </c>
      <c r="C627" s="7">
        <v>100.22</v>
      </c>
      <c r="D627" s="7">
        <v>99.653000000000006</v>
      </c>
      <c r="E627" s="7">
        <v>421849000000</v>
      </c>
      <c r="F627">
        <v>589495463377.75977</v>
      </c>
      <c r="G627" s="7">
        <v>586713950880</v>
      </c>
      <c r="H627" s="7">
        <v>549275290470</v>
      </c>
      <c r="I627" s="1"/>
      <c r="J627" s="7">
        <v>0.81095833333333334</v>
      </c>
      <c r="K627" s="7">
        <v>2.9900833333333336</v>
      </c>
      <c r="L627" s="7">
        <v>268.20001220703125</v>
      </c>
      <c r="M627" s="7">
        <v>101.90000152587891</v>
      </c>
      <c r="N627" s="7">
        <v>16615394</v>
      </c>
      <c r="O627" s="1"/>
      <c r="P627" s="7">
        <v>62731957126.824417</v>
      </c>
      <c r="Q627" s="1">
        <v>53359192505.450195</v>
      </c>
      <c r="R627" s="7">
        <v>93621000000</v>
      </c>
      <c r="S627" s="7">
        <v>495915952917.49634</v>
      </c>
      <c r="T627" s="7">
        <v>79053</v>
      </c>
      <c r="U627" s="7">
        <v>252610999990</v>
      </c>
      <c r="V627" s="7">
        <v>4.3831366775315681</v>
      </c>
      <c r="W627">
        <v>577787000000</v>
      </c>
      <c r="X627">
        <v>74.013876056205845</v>
      </c>
      <c r="Y627" s="7">
        <v>0</v>
      </c>
      <c r="Z627" s="7">
        <v>0</v>
      </c>
      <c r="AA627" s="7">
        <v>0</v>
      </c>
      <c r="AB627" s="7">
        <v>0</v>
      </c>
      <c r="AC627" s="7">
        <v>0</v>
      </c>
      <c r="AD627" s="7">
        <v>0</v>
      </c>
      <c r="AE627" s="7">
        <v>0</v>
      </c>
      <c r="AF627" s="7">
        <v>0</v>
      </c>
      <c r="AG627" s="7">
        <v>0</v>
      </c>
      <c r="AH627" s="7">
        <v>0</v>
      </c>
      <c r="AI627" s="7">
        <v>0</v>
      </c>
      <c r="AJ627" s="7">
        <v>0</v>
      </c>
      <c r="AK627" s="7">
        <v>0</v>
      </c>
      <c r="AL627" s="7">
        <v>0</v>
      </c>
      <c r="AM627" s="7">
        <f t="array" ref="AM627">IF(AL627="NA","NA",IF(SUM(ABS(Y627:AL627))&gt;0,1,0))</f>
        <v>0</v>
      </c>
      <c r="AN627" s="7">
        <f t="shared" si="58"/>
        <v>0</v>
      </c>
      <c r="AO627" s="7">
        <f t="shared" si="57"/>
        <v>0</v>
      </c>
      <c r="AP627" s="7">
        <f t="shared" si="54"/>
        <v>0</v>
      </c>
      <c r="AQ627" s="7">
        <f t="shared" si="55"/>
        <v>0</v>
      </c>
      <c r="AR627" s="7">
        <f t="shared" si="56"/>
        <v>0</v>
      </c>
    </row>
    <row r="628" spans="1:44" x14ac:dyDescent="0.25">
      <c r="A628" s="3" t="s">
        <v>37</v>
      </c>
      <c r="B628" s="1">
        <v>2011</v>
      </c>
      <c r="C628" s="7">
        <v>99.939000000000007</v>
      </c>
      <c r="D628" s="7">
        <v>100.28700000000001</v>
      </c>
      <c r="E628" s="7">
        <v>456220000000</v>
      </c>
      <c r="F628">
        <v>600922935411.42419</v>
      </c>
      <c r="G628" s="7">
        <v>599482425620</v>
      </c>
      <c r="H628" s="7">
        <v>554882936570</v>
      </c>
      <c r="I628" s="1"/>
      <c r="J628" s="7">
        <v>1.3906000000000001</v>
      </c>
      <c r="K628" s="7">
        <v>2.98875</v>
      </c>
      <c r="L628" s="7">
        <v>265.68914794921875</v>
      </c>
      <c r="M628" s="7">
        <v>104.49658203125</v>
      </c>
      <c r="N628" s="7">
        <v>16693073.5</v>
      </c>
      <c r="O628" s="1"/>
      <c r="P628" s="7">
        <v>71501119530.970001</v>
      </c>
      <c r="Q628" s="1">
        <v>55273820253.765137</v>
      </c>
      <c r="R628" s="7">
        <v>99290000000</v>
      </c>
      <c r="S628" s="7">
        <v>499186073926.58813</v>
      </c>
      <c r="T628" s="7">
        <v>83933</v>
      </c>
      <c r="U628" s="7">
        <v>249905000000</v>
      </c>
      <c r="V628" s="7">
        <v>4.3436717587090552</v>
      </c>
      <c r="W628">
        <v>600964000000</v>
      </c>
      <c r="X628">
        <v>80.680906302946411</v>
      </c>
      <c r="Y628" s="7">
        <v>0</v>
      </c>
      <c r="Z628" s="7">
        <v>0</v>
      </c>
      <c r="AA628" s="7">
        <v>0</v>
      </c>
      <c r="AB628" s="7">
        <v>0</v>
      </c>
      <c r="AC628" s="7">
        <v>0</v>
      </c>
      <c r="AD628" s="7">
        <v>0</v>
      </c>
      <c r="AE628" s="7">
        <v>0</v>
      </c>
      <c r="AF628" s="7">
        <v>0</v>
      </c>
      <c r="AG628" s="7">
        <v>0</v>
      </c>
      <c r="AH628" s="7">
        <v>0</v>
      </c>
      <c r="AI628" s="7">
        <v>0</v>
      </c>
      <c r="AJ628" s="7">
        <v>0</v>
      </c>
      <c r="AK628" s="7">
        <v>0</v>
      </c>
      <c r="AL628" s="7">
        <v>0</v>
      </c>
      <c r="AM628" s="7">
        <f t="array" ref="AM628">IF(AL628="NA","NA",IF(SUM(ABS(Y628:AL628))&gt;0,1,0))</f>
        <v>0</v>
      </c>
      <c r="AN628" s="7">
        <f t="shared" si="58"/>
        <v>0</v>
      </c>
      <c r="AO628" s="7">
        <f t="shared" si="57"/>
        <v>0</v>
      </c>
      <c r="AP628" s="7">
        <f t="shared" si="54"/>
        <v>0</v>
      </c>
      <c r="AQ628" s="7">
        <f t="shared" si="55"/>
        <v>0</v>
      </c>
      <c r="AR628" s="7">
        <f t="shared" si="56"/>
        <v>0</v>
      </c>
    </row>
    <row r="629" spans="1:44" x14ac:dyDescent="0.25">
      <c r="A629" s="3" t="s">
        <v>37</v>
      </c>
      <c r="B629" s="1">
        <v>2012</v>
      </c>
      <c r="C629" s="7">
        <v>98.471000000000004</v>
      </c>
      <c r="D629" s="7">
        <v>99.004999999999995</v>
      </c>
      <c r="E629" s="7">
        <v>495866000000</v>
      </c>
      <c r="F629">
        <v>613829250250.0863</v>
      </c>
      <c r="G629" s="7">
        <v>599698091680</v>
      </c>
      <c r="H629" s="7">
        <v>547871374680</v>
      </c>
      <c r="I629" s="1"/>
      <c r="J629" s="7">
        <v>0.57317499999999999</v>
      </c>
      <c r="K629" s="7">
        <v>1.9322499999999998</v>
      </c>
      <c r="L629" s="7">
        <v>260.53384399414062</v>
      </c>
      <c r="M629" s="7">
        <v>97.235466003417969</v>
      </c>
      <c r="N629" s="7">
        <v>16754961.5</v>
      </c>
      <c r="O629" s="1"/>
      <c r="P629" s="7">
        <v>64750395641.754486</v>
      </c>
      <c r="Q629" s="1">
        <v>57652495571.60968</v>
      </c>
      <c r="R629" s="7">
        <v>95313000000</v>
      </c>
      <c r="S629" s="7">
        <v>490153979136.95551</v>
      </c>
      <c r="T629" s="7">
        <v>85099.8</v>
      </c>
      <c r="U629" s="7">
        <v>245801000000</v>
      </c>
      <c r="V629" s="7">
        <v>5.1976703639049919</v>
      </c>
      <c r="W629">
        <v>604993000000</v>
      </c>
      <c r="X629">
        <v>76.627458147025621</v>
      </c>
      <c r="Y629" s="7">
        <v>0</v>
      </c>
      <c r="Z629" s="7">
        <v>0</v>
      </c>
      <c r="AA629" s="7">
        <v>0</v>
      </c>
      <c r="AB629" s="7">
        <v>0</v>
      </c>
      <c r="AC629" s="7">
        <v>0</v>
      </c>
      <c r="AD629" s="7">
        <v>0</v>
      </c>
      <c r="AE629" s="7">
        <v>0</v>
      </c>
      <c r="AF629" s="7">
        <v>0</v>
      </c>
      <c r="AG629" s="7">
        <v>0</v>
      </c>
      <c r="AH629" s="7">
        <v>0</v>
      </c>
      <c r="AI629" s="7">
        <v>0</v>
      </c>
      <c r="AJ629" s="7">
        <v>0</v>
      </c>
      <c r="AK629" s="7">
        <v>0</v>
      </c>
      <c r="AL629" s="7">
        <v>0</v>
      </c>
      <c r="AM629" s="7">
        <f t="array" ref="AM629">IF(AL629="NA","NA",IF(SUM(ABS(Y629:AL629))&gt;0,1,0))</f>
        <v>0</v>
      </c>
      <c r="AN629" s="7">
        <f t="shared" si="58"/>
        <v>0</v>
      </c>
      <c r="AO629" s="7">
        <f t="shared" si="57"/>
        <v>0</v>
      </c>
      <c r="AP629" s="7">
        <f t="shared" si="54"/>
        <v>0</v>
      </c>
      <c r="AQ629" s="7">
        <f t="shared" si="55"/>
        <v>0</v>
      </c>
      <c r="AR629" s="7">
        <f t="shared" si="56"/>
        <v>0</v>
      </c>
    </row>
    <row r="630" spans="1:44" x14ac:dyDescent="0.25">
      <c r="A630" s="3" t="s">
        <v>37</v>
      </c>
      <c r="B630" s="1">
        <v>2013</v>
      </c>
      <c r="C630" s="7" t="s">
        <v>24</v>
      </c>
      <c r="D630" s="7" t="s">
        <v>24</v>
      </c>
      <c r="E630" s="7">
        <v>523659919485.20898</v>
      </c>
      <c r="F630">
        <v>628542392201.00366</v>
      </c>
      <c r="G630" s="7">
        <v>603116766850</v>
      </c>
      <c r="H630" s="7">
        <v>543701962309.99982</v>
      </c>
      <c r="J630" s="7">
        <v>0.18377121212121211</v>
      </c>
      <c r="K630" s="7">
        <v>1.9952763506529416</v>
      </c>
      <c r="L630" s="7" t="s">
        <v>24</v>
      </c>
      <c r="M630" s="7" t="s">
        <v>24</v>
      </c>
      <c r="N630" s="15">
        <f>FORECAST(B630,N626:N629,B626:B629)</f>
        <v>16836304.25</v>
      </c>
      <c r="P630" s="7">
        <v>82988681321.310669</v>
      </c>
      <c r="Q630" s="7" t="s">
        <v>24</v>
      </c>
      <c r="R630" s="7">
        <v>90643000000</v>
      </c>
      <c r="S630" s="7">
        <v>479470293558.55664</v>
      </c>
      <c r="T630" s="7">
        <v>89471.1</v>
      </c>
      <c r="U630" s="7">
        <v>240692999950</v>
      </c>
      <c r="V630" s="7" t="s">
        <v>24</v>
      </c>
      <c r="W630" s="7" t="s">
        <v>24</v>
      </c>
      <c r="X630">
        <v>72.352927820729633</v>
      </c>
      <c r="Y630" s="7">
        <v>0</v>
      </c>
      <c r="Z630" s="7">
        <v>0</v>
      </c>
      <c r="AA630" s="7">
        <v>0</v>
      </c>
      <c r="AB630" s="7">
        <v>0</v>
      </c>
      <c r="AC630" s="7">
        <v>0</v>
      </c>
      <c r="AD630" s="7">
        <v>0</v>
      </c>
      <c r="AE630" s="7">
        <v>0</v>
      </c>
      <c r="AF630" s="7">
        <v>0</v>
      </c>
      <c r="AG630" s="7">
        <v>0</v>
      </c>
      <c r="AH630" s="7">
        <v>0</v>
      </c>
      <c r="AI630" s="7">
        <v>0</v>
      </c>
      <c r="AJ630" s="7">
        <v>0</v>
      </c>
      <c r="AK630" s="7">
        <v>0</v>
      </c>
      <c r="AL630" s="7">
        <v>0</v>
      </c>
      <c r="AM630" s="7">
        <f t="array" ref="AM630">IF(AL630="NA","NA",IF(SUM(ABS(Y630:AL630))&gt;0,1,0))</f>
        <v>0</v>
      </c>
      <c r="AN630" s="7">
        <f t="shared" si="58"/>
        <v>0</v>
      </c>
      <c r="AO630" s="7">
        <f t="shared" si="57"/>
        <v>0</v>
      </c>
      <c r="AP630" s="7">
        <f t="shared" si="54"/>
        <v>0</v>
      </c>
      <c r="AQ630" s="7">
        <f t="shared" si="55"/>
        <v>0</v>
      </c>
      <c r="AR630" s="7">
        <f t="shared" si="56"/>
        <v>0</v>
      </c>
    </row>
    <row r="631" spans="1:44" x14ac:dyDescent="0.25">
      <c r="A631" s="3" t="s">
        <v>37</v>
      </c>
      <c r="B631" s="1">
        <v>2014</v>
      </c>
      <c r="C631" s="7" t="s">
        <v>24</v>
      </c>
      <c r="D631" s="7" t="s">
        <v>24</v>
      </c>
      <c r="E631" s="7">
        <v>538183415217.60254</v>
      </c>
      <c r="F631" s="7" t="s">
        <v>24</v>
      </c>
      <c r="G631" s="7">
        <v>609885129314.05957</v>
      </c>
      <c r="H631" s="7">
        <v>547158241180.15186</v>
      </c>
      <c r="J631" s="7" t="s">
        <v>24</v>
      </c>
      <c r="K631" s="7" t="s">
        <v>24</v>
      </c>
      <c r="L631" s="7" t="s">
        <v>24</v>
      </c>
      <c r="M631" s="7" t="s">
        <v>24</v>
      </c>
      <c r="N631" s="7" t="s">
        <v>24</v>
      </c>
      <c r="P631" s="7">
        <v>88454588679.576889</v>
      </c>
      <c r="Q631" s="7" t="s">
        <v>24</v>
      </c>
      <c r="R631" s="7">
        <v>95728357330.206924</v>
      </c>
      <c r="S631" s="7">
        <v>481133804232.85925</v>
      </c>
      <c r="T631" s="7" t="s">
        <v>24</v>
      </c>
      <c r="U631" s="7">
        <v>237675506324.76047</v>
      </c>
      <c r="V631" s="7" t="s">
        <v>24</v>
      </c>
      <c r="W631" s="7" t="s">
        <v>24</v>
      </c>
      <c r="X631" s="12" t="s">
        <v>24</v>
      </c>
      <c r="Y631" s="7">
        <v>0</v>
      </c>
      <c r="Z631" s="7">
        <v>0</v>
      </c>
      <c r="AA631" s="7">
        <v>0</v>
      </c>
      <c r="AB631" s="7">
        <v>0</v>
      </c>
      <c r="AC631" s="7">
        <v>0</v>
      </c>
      <c r="AD631" s="7">
        <v>0</v>
      </c>
      <c r="AE631" s="7">
        <v>0</v>
      </c>
      <c r="AF631" s="7">
        <v>0</v>
      </c>
      <c r="AG631" s="7">
        <v>0</v>
      </c>
      <c r="AH631" s="7">
        <v>0</v>
      </c>
      <c r="AI631" s="7">
        <v>0</v>
      </c>
      <c r="AJ631" s="7">
        <v>0</v>
      </c>
      <c r="AK631" s="7">
        <v>0</v>
      </c>
      <c r="AL631" s="7">
        <v>0</v>
      </c>
      <c r="AM631" s="7">
        <f t="array" ref="AM631">IF(AL631="NA","NA",IF(SUM(ABS(Y631:AL631))&gt;0,1,0))</f>
        <v>0</v>
      </c>
      <c r="AN631" s="7">
        <f t="shared" si="58"/>
        <v>0</v>
      </c>
      <c r="AO631" s="7">
        <f t="shared" si="57"/>
        <v>0</v>
      </c>
      <c r="AP631" s="7">
        <f t="shared" si="54"/>
        <v>0</v>
      </c>
      <c r="AQ631" s="7">
        <f t="shared" si="55"/>
        <v>0</v>
      </c>
      <c r="AR631" s="7">
        <f t="shared" si="56"/>
        <v>0</v>
      </c>
    </row>
    <row r="632" spans="1:44" x14ac:dyDescent="0.25">
      <c r="A632" s="3" t="s">
        <v>38</v>
      </c>
      <c r="B632" s="1">
        <v>1970</v>
      </c>
      <c r="C632" s="7" t="s">
        <v>24</v>
      </c>
      <c r="D632" s="7" t="s">
        <v>24</v>
      </c>
      <c r="E632" s="7" t="s">
        <v>24</v>
      </c>
      <c r="F632" s="7" t="s">
        <v>24</v>
      </c>
      <c r="G632" s="7">
        <v>1147209994.1622086</v>
      </c>
      <c r="H632" s="7">
        <v>51910798954.737961</v>
      </c>
      <c r="I632" s="1"/>
      <c r="J632" s="7">
        <v>4.1499999999999995</v>
      </c>
      <c r="K632" s="7">
        <v>6.5</v>
      </c>
      <c r="L632" s="7" t="s">
        <v>24</v>
      </c>
      <c r="M632" s="7">
        <v>12054.2822265625</v>
      </c>
      <c r="N632" s="7">
        <v>8680431</v>
      </c>
      <c r="O632" s="1"/>
      <c r="P632" s="7">
        <v>-422855208.88188893</v>
      </c>
      <c r="Q632" s="1">
        <v>-2388265429.7510147</v>
      </c>
      <c r="R632" s="7">
        <v>12599109313.267849</v>
      </c>
      <c r="S632" s="7">
        <v>54299064363.183037</v>
      </c>
      <c r="T632" s="7" t="s">
        <v>24</v>
      </c>
      <c r="U632" s="7">
        <v>34789538200.333427</v>
      </c>
      <c r="V632" s="7">
        <v>4.3429061388603705</v>
      </c>
      <c r="W632">
        <v>1150794386.1976202</v>
      </c>
      <c r="X632">
        <v>8.7264800678449959</v>
      </c>
      <c r="Y632" s="7" t="s">
        <v>24</v>
      </c>
      <c r="Z632" s="7" t="s">
        <v>24</v>
      </c>
      <c r="AA632" s="7" t="s">
        <v>24</v>
      </c>
      <c r="AB632" s="7" t="s">
        <v>24</v>
      </c>
      <c r="AC632" s="7" t="s">
        <v>24</v>
      </c>
      <c r="AD632" s="7" t="s">
        <v>24</v>
      </c>
      <c r="AE632" s="7" t="s">
        <v>24</v>
      </c>
      <c r="AF632" s="7" t="s">
        <v>24</v>
      </c>
      <c r="AG632" s="7" t="s">
        <v>24</v>
      </c>
      <c r="AH632" s="7" t="s">
        <v>24</v>
      </c>
      <c r="AI632" s="7" t="s">
        <v>24</v>
      </c>
      <c r="AJ632" s="7" t="s">
        <v>24</v>
      </c>
      <c r="AK632" s="7" t="s">
        <v>24</v>
      </c>
      <c r="AL632" s="7" t="s">
        <v>24</v>
      </c>
      <c r="AM632" s="7" t="s">
        <v>24</v>
      </c>
      <c r="AN632" s="7" t="s">
        <v>24</v>
      </c>
      <c r="AO632" s="7" t="s">
        <v>24</v>
      </c>
      <c r="AP632" s="7" t="str">
        <f t="shared" si="54"/>
        <v>NA</v>
      </c>
      <c r="AQ632" s="7" t="str">
        <f t="shared" si="55"/>
        <v>NA</v>
      </c>
      <c r="AR632" s="7" t="str">
        <f t="shared" si="56"/>
        <v>NA</v>
      </c>
    </row>
    <row r="633" spans="1:44" x14ac:dyDescent="0.25">
      <c r="A633" s="3" t="s">
        <v>38</v>
      </c>
      <c r="B633" s="1">
        <v>1971</v>
      </c>
      <c r="C633" s="7" t="s">
        <v>24</v>
      </c>
      <c r="D633" s="7" t="s">
        <v>24</v>
      </c>
      <c r="E633" s="7" t="s">
        <v>24</v>
      </c>
      <c r="F633" s="7" t="s">
        <v>24</v>
      </c>
      <c r="G633" s="7">
        <v>1284658091.839889</v>
      </c>
      <c r="H633" s="7">
        <v>55353342676.554367</v>
      </c>
      <c r="I633" s="1"/>
      <c r="J633" s="7">
        <v>4.6502232142857132</v>
      </c>
      <c r="K633" s="7">
        <v>6.979166666666667</v>
      </c>
      <c r="L633" s="7" t="s">
        <v>24</v>
      </c>
      <c r="M633" s="7">
        <v>12351.185546875</v>
      </c>
      <c r="N633" s="7">
        <v>8643756</v>
      </c>
      <c r="O633" s="1"/>
      <c r="P633" s="7">
        <v>-515766987.37989926</v>
      </c>
      <c r="Q633" s="1">
        <v>-5061300972.6829834</v>
      </c>
      <c r="R633" s="7">
        <v>13837079632.160484</v>
      </c>
      <c r="S633" s="7">
        <v>60414643625.531776</v>
      </c>
      <c r="T633" s="7" t="s">
        <v>24</v>
      </c>
      <c r="U633" s="7">
        <v>39201392574.576027</v>
      </c>
      <c r="V633" s="7">
        <v>2.6593819787270139</v>
      </c>
      <c r="W633">
        <v>1284923624.66588</v>
      </c>
      <c r="X633">
        <v>10.645468208349859</v>
      </c>
      <c r="Y633" s="7" t="s">
        <v>24</v>
      </c>
      <c r="Z633" s="7" t="s">
        <v>24</v>
      </c>
      <c r="AA633" s="7" t="s">
        <v>24</v>
      </c>
      <c r="AB633" s="7" t="s">
        <v>24</v>
      </c>
      <c r="AC633" s="7" t="s">
        <v>24</v>
      </c>
      <c r="AD633" s="7" t="s">
        <v>24</v>
      </c>
      <c r="AE633" s="7" t="s">
        <v>24</v>
      </c>
      <c r="AF633" s="7" t="s">
        <v>24</v>
      </c>
      <c r="AG633" s="7" t="s">
        <v>24</v>
      </c>
      <c r="AH633" s="7" t="s">
        <v>24</v>
      </c>
      <c r="AI633" s="7" t="s">
        <v>24</v>
      </c>
      <c r="AJ633" s="7" t="s">
        <v>24</v>
      </c>
      <c r="AK633" s="7" t="s">
        <v>24</v>
      </c>
      <c r="AL633" s="7" t="s">
        <v>24</v>
      </c>
      <c r="AM633" s="7" t="s">
        <v>24</v>
      </c>
      <c r="AN633" s="7" t="s">
        <v>24</v>
      </c>
      <c r="AO633" s="7" t="s">
        <v>24</v>
      </c>
      <c r="AP633" s="7" t="str">
        <f t="shared" si="54"/>
        <v>NA</v>
      </c>
      <c r="AQ633" s="7" t="str">
        <f t="shared" si="55"/>
        <v>NA</v>
      </c>
      <c r="AR633" s="7" t="str">
        <f t="shared" si="56"/>
        <v>NA</v>
      </c>
    </row>
    <row r="634" spans="1:44" x14ac:dyDescent="0.25">
      <c r="A634" s="3" t="s">
        <v>38</v>
      </c>
      <c r="B634" s="1">
        <v>1972</v>
      </c>
      <c r="C634" s="7" t="s">
        <v>24</v>
      </c>
      <c r="D634" s="7" t="s">
        <v>24</v>
      </c>
      <c r="E634" s="7" t="s">
        <v>24</v>
      </c>
      <c r="F634" s="7" t="s">
        <v>24</v>
      </c>
      <c r="G634" s="7">
        <v>1495931091.4189053</v>
      </c>
      <c r="H634" s="7">
        <v>59790298469.181374</v>
      </c>
      <c r="I634" s="1"/>
      <c r="J634" s="7">
        <v>4.6687499999999993</v>
      </c>
      <c r="K634" s="7">
        <v>7</v>
      </c>
      <c r="L634" s="7" t="s">
        <v>24</v>
      </c>
      <c r="M634" s="7">
        <v>14421.765625</v>
      </c>
      <c r="N634" s="7">
        <v>8630430</v>
      </c>
      <c r="O634" s="1"/>
      <c r="P634" s="7">
        <v>-422592018.16315377</v>
      </c>
      <c r="Q634" s="1">
        <v>-4804573074.3070755</v>
      </c>
      <c r="R634" s="7">
        <v>15706279871.425102</v>
      </c>
      <c r="S634" s="7">
        <v>64594871518.142624</v>
      </c>
      <c r="T634" s="7" t="s">
        <v>24</v>
      </c>
      <c r="U634" s="7">
        <v>40780079955.759827</v>
      </c>
      <c r="V634" s="7">
        <v>2.6592102155993294</v>
      </c>
      <c r="W634">
        <v>1496852083.0014799</v>
      </c>
      <c r="X634">
        <v>13.027428698496896</v>
      </c>
      <c r="Y634" s="7" t="s">
        <v>24</v>
      </c>
      <c r="Z634" s="7" t="s">
        <v>24</v>
      </c>
      <c r="AA634" s="7" t="s">
        <v>24</v>
      </c>
      <c r="AB634" s="7" t="s">
        <v>24</v>
      </c>
      <c r="AC634" s="7" t="s">
        <v>24</v>
      </c>
      <c r="AD634" s="7" t="s">
        <v>24</v>
      </c>
      <c r="AE634" s="7" t="s">
        <v>24</v>
      </c>
      <c r="AF634" s="7" t="s">
        <v>24</v>
      </c>
      <c r="AG634" s="7" t="s">
        <v>24</v>
      </c>
      <c r="AH634" s="7" t="s">
        <v>24</v>
      </c>
      <c r="AI634" s="7" t="s">
        <v>24</v>
      </c>
      <c r="AJ634" s="7" t="s">
        <v>24</v>
      </c>
      <c r="AK634" s="7" t="s">
        <v>24</v>
      </c>
      <c r="AL634" s="7" t="s">
        <v>24</v>
      </c>
      <c r="AM634" s="7" t="s">
        <v>24</v>
      </c>
      <c r="AN634" s="7" t="s">
        <v>24</v>
      </c>
      <c r="AO634" s="7" t="s">
        <v>24</v>
      </c>
      <c r="AP634" s="7" t="str">
        <f t="shared" si="54"/>
        <v>NA</v>
      </c>
      <c r="AQ634" s="7" t="str">
        <f t="shared" si="55"/>
        <v>NA</v>
      </c>
      <c r="AR634" s="7" t="str">
        <f t="shared" si="56"/>
        <v>NA</v>
      </c>
    </row>
    <row r="635" spans="1:44" x14ac:dyDescent="0.25">
      <c r="A635" s="3" t="s">
        <v>38</v>
      </c>
      <c r="B635" s="1">
        <v>1973</v>
      </c>
      <c r="C635" s="7" t="s">
        <v>24</v>
      </c>
      <c r="D635" s="7" t="s">
        <v>24</v>
      </c>
      <c r="E635" s="7" t="s">
        <v>24</v>
      </c>
      <c r="F635" s="7" t="s">
        <v>24</v>
      </c>
      <c r="G635" s="7">
        <v>1820956025.3681536</v>
      </c>
      <c r="H635" s="7">
        <v>66487213131.875809</v>
      </c>
      <c r="I635" s="1"/>
      <c r="J635" s="7">
        <v>4.6687499999999993</v>
      </c>
      <c r="K635" s="7">
        <v>7.25</v>
      </c>
      <c r="L635" s="7" t="s">
        <v>24</v>
      </c>
      <c r="M635" s="7">
        <v>14503.5078125</v>
      </c>
      <c r="N635" s="7">
        <v>8633100</v>
      </c>
      <c r="O635" s="1"/>
      <c r="P635" s="7">
        <v>-853515500.97062778</v>
      </c>
      <c r="Q635" s="1">
        <v>-5124847071.9268646</v>
      </c>
      <c r="R635" s="7">
        <v>17202639635.157261</v>
      </c>
      <c r="S635" s="7">
        <v>71612060175.70343</v>
      </c>
      <c r="T635" s="7" t="s">
        <v>24</v>
      </c>
      <c r="U635" s="7">
        <v>45682992268.876671</v>
      </c>
      <c r="V635" s="7">
        <v>2.6751569784728271</v>
      </c>
      <c r="W635">
        <v>1831151760.10425</v>
      </c>
      <c r="X635">
        <v>14.227607552217247</v>
      </c>
      <c r="Y635" s="7" t="s">
        <v>24</v>
      </c>
      <c r="Z635" s="7" t="s">
        <v>24</v>
      </c>
      <c r="AA635" s="7" t="s">
        <v>24</v>
      </c>
      <c r="AB635" s="7" t="s">
        <v>24</v>
      </c>
      <c r="AC635" s="7" t="s">
        <v>24</v>
      </c>
      <c r="AD635" s="7" t="s">
        <v>24</v>
      </c>
      <c r="AE635" s="7" t="s">
        <v>24</v>
      </c>
      <c r="AF635" s="7" t="s">
        <v>24</v>
      </c>
      <c r="AG635" s="7" t="s">
        <v>24</v>
      </c>
      <c r="AH635" s="7" t="s">
        <v>24</v>
      </c>
      <c r="AI635" s="7" t="s">
        <v>24</v>
      </c>
      <c r="AJ635" s="7" t="s">
        <v>24</v>
      </c>
      <c r="AK635" s="7" t="s">
        <v>24</v>
      </c>
      <c r="AL635" s="7" t="s">
        <v>24</v>
      </c>
      <c r="AM635" s="7" t="s">
        <v>24</v>
      </c>
      <c r="AN635" s="7" t="s">
        <v>24</v>
      </c>
      <c r="AO635" s="7" t="s">
        <v>24</v>
      </c>
      <c r="AP635" s="7" t="str">
        <f t="shared" si="54"/>
        <v>NA</v>
      </c>
      <c r="AQ635" s="7" t="str">
        <f t="shared" si="55"/>
        <v>NA</v>
      </c>
      <c r="AR635" s="7" t="str">
        <f t="shared" si="56"/>
        <v>NA</v>
      </c>
    </row>
    <row r="636" spans="1:44" x14ac:dyDescent="0.25">
      <c r="A636" s="3" t="s">
        <v>38</v>
      </c>
      <c r="B636" s="1">
        <v>1974</v>
      </c>
      <c r="C636" s="7" t="s">
        <v>24</v>
      </c>
      <c r="D636" s="7" t="s">
        <v>24</v>
      </c>
      <c r="E636" s="7" t="s">
        <v>24</v>
      </c>
      <c r="F636" s="7" t="s">
        <v>24</v>
      </c>
      <c r="G636" s="7">
        <v>2189220150.0209188</v>
      </c>
      <c r="H636" s="7">
        <v>67247069151.095886</v>
      </c>
      <c r="I636" s="1"/>
      <c r="J636" s="7">
        <v>5.4468749999999995</v>
      </c>
      <c r="K636" s="7">
        <v>8.4791666666666661</v>
      </c>
      <c r="L636" s="7" t="s">
        <v>24</v>
      </c>
      <c r="M636" s="7">
        <v>13748.1171875</v>
      </c>
      <c r="N636" s="7">
        <v>8754365</v>
      </c>
      <c r="O636" s="1"/>
      <c r="P636" s="7">
        <v>-2137480502.1739852</v>
      </c>
      <c r="Q636" s="1">
        <v>-8629469203.0506439</v>
      </c>
      <c r="R636" s="7">
        <v>16006151567.563814</v>
      </c>
      <c r="S636" s="7">
        <v>75876538324.373993</v>
      </c>
      <c r="T636" s="7" t="s">
        <v>24</v>
      </c>
      <c r="U636" s="7">
        <v>50132086724.729057</v>
      </c>
      <c r="V636" s="7">
        <v>2.4355865610509277</v>
      </c>
      <c r="W636">
        <v>2206278432.5776901</v>
      </c>
      <c r="X636">
        <v>15.261455099699935</v>
      </c>
      <c r="Y636" s="7" t="s">
        <v>24</v>
      </c>
      <c r="Z636" s="7" t="s">
        <v>24</v>
      </c>
      <c r="AA636" s="7" t="s">
        <v>24</v>
      </c>
      <c r="AB636" s="7" t="s">
        <v>24</v>
      </c>
      <c r="AC636" s="7" t="s">
        <v>24</v>
      </c>
      <c r="AD636" s="7" t="s">
        <v>24</v>
      </c>
      <c r="AE636" s="7" t="s">
        <v>24</v>
      </c>
      <c r="AF636" s="7" t="s">
        <v>24</v>
      </c>
      <c r="AG636" s="7" t="s">
        <v>24</v>
      </c>
      <c r="AH636" s="7" t="s">
        <v>24</v>
      </c>
      <c r="AI636" s="7" t="s">
        <v>24</v>
      </c>
      <c r="AJ636" s="7" t="s">
        <v>24</v>
      </c>
      <c r="AK636" s="7" t="s">
        <v>24</v>
      </c>
      <c r="AL636" s="7" t="s">
        <v>24</v>
      </c>
      <c r="AM636" s="7" t="s">
        <v>24</v>
      </c>
      <c r="AN636" s="7" t="s">
        <v>24</v>
      </c>
      <c r="AO636" s="7" t="s">
        <v>24</v>
      </c>
      <c r="AP636" s="7" t="str">
        <f t="shared" si="54"/>
        <v>NA</v>
      </c>
      <c r="AQ636" s="7" t="str">
        <f t="shared" si="55"/>
        <v>NA</v>
      </c>
      <c r="AR636" s="7" t="str">
        <f t="shared" si="56"/>
        <v>NA</v>
      </c>
    </row>
    <row r="637" spans="1:44" x14ac:dyDescent="0.25">
      <c r="A637" s="3" t="s">
        <v>38</v>
      </c>
      <c r="B637" s="1">
        <v>1975</v>
      </c>
      <c r="C637" s="7" t="s">
        <v>24</v>
      </c>
      <c r="D637" s="7" t="s">
        <v>24</v>
      </c>
      <c r="E637" s="7" t="s">
        <v>24</v>
      </c>
      <c r="F637" s="7" t="s">
        <v>24</v>
      </c>
      <c r="G637" s="7">
        <v>2433912308.6625271</v>
      </c>
      <c r="H637" s="7">
        <v>64323414700.965233</v>
      </c>
      <c r="I637" s="1"/>
      <c r="J637" s="7">
        <v>7.1142857142857139</v>
      </c>
      <c r="K637" s="7">
        <v>10.5</v>
      </c>
      <c r="L637" s="7" t="s">
        <v>24</v>
      </c>
      <c r="M637" s="7">
        <v>13184.44140625</v>
      </c>
      <c r="N637" s="7">
        <v>9093470</v>
      </c>
      <c r="O637" s="1"/>
      <c r="P637" s="7">
        <v>-1901870314.7346575</v>
      </c>
      <c r="Q637" s="1">
        <v>-9531855183.1039505</v>
      </c>
      <c r="R637" s="7">
        <v>14196925667.526936</v>
      </c>
      <c r="S637" s="7">
        <v>73855269855.089752</v>
      </c>
      <c r="T637" s="7" t="s">
        <v>24</v>
      </c>
      <c r="U637" s="7">
        <v>49688491634.96534</v>
      </c>
      <c r="V637" s="7">
        <v>4.0551852450134982</v>
      </c>
      <c r="W637">
        <v>2426955993.9857597</v>
      </c>
      <c r="X637">
        <v>11.733640320363316</v>
      </c>
      <c r="Y637" s="7" t="s">
        <v>24</v>
      </c>
      <c r="Z637" s="7" t="s">
        <v>24</v>
      </c>
      <c r="AA637" s="7" t="s">
        <v>24</v>
      </c>
      <c r="AB637" s="7" t="s">
        <v>24</v>
      </c>
      <c r="AC637" s="7" t="s">
        <v>24</v>
      </c>
      <c r="AD637" s="7" t="s">
        <v>24</v>
      </c>
      <c r="AE637" s="7" t="s">
        <v>24</v>
      </c>
      <c r="AF637" s="7" t="s">
        <v>24</v>
      </c>
      <c r="AG637" s="7" t="s">
        <v>24</v>
      </c>
      <c r="AH637" s="7" t="s">
        <v>24</v>
      </c>
      <c r="AI637" s="7" t="s">
        <v>24</v>
      </c>
      <c r="AJ637" s="7" t="s">
        <v>24</v>
      </c>
      <c r="AK637" s="7" t="s">
        <v>24</v>
      </c>
      <c r="AL637" s="7" t="s">
        <v>24</v>
      </c>
      <c r="AM637" s="7" t="s">
        <v>24</v>
      </c>
      <c r="AN637" s="7" t="s">
        <v>24</v>
      </c>
      <c r="AO637" s="7" t="s">
        <v>24</v>
      </c>
      <c r="AP637" s="7" t="str">
        <f t="shared" si="54"/>
        <v>NA</v>
      </c>
      <c r="AQ637" s="7" t="str">
        <f t="shared" si="55"/>
        <v>NA</v>
      </c>
      <c r="AR637" s="7" t="str">
        <f t="shared" si="56"/>
        <v>NA</v>
      </c>
    </row>
    <row r="638" spans="1:44" x14ac:dyDescent="0.25">
      <c r="A638" s="3" t="s">
        <v>38</v>
      </c>
      <c r="B638" s="1">
        <v>1976</v>
      </c>
      <c r="C638" s="7" t="s">
        <v>24</v>
      </c>
      <c r="D638" s="7" t="s">
        <v>24</v>
      </c>
      <c r="E638" s="7" t="s">
        <v>24</v>
      </c>
      <c r="F638" s="7" t="s">
        <v>24</v>
      </c>
      <c r="G638" s="7">
        <v>3025287810.9594545</v>
      </c>
      <c r="H638" s="7">
        <v>68761878892.637833</v>
      </c>
      <c r="I638" s="1"/>
      <c r="J638" s="7">
        <v>8.4482142857142861</v>
      </c>
      <c r="K638" s="7">
        <v>11</v>
      </c>
      <c r="L638" s="7" t="s">
        <v>24</v>
      </c>
      <c r="M638" s="7">
        <v>13024.1669921875</v>
      </c>
      <c r="N638" s="7">
        <v>9355810</v>
      </c>
      <c r="O638" s="1"/>
      <c r="P638" s="7">
        <v>-2154153203.1350245</v>
      </c>
      <c r="Q638" s="1">
        <v>-7494530615.9646149</v>
      </c>
      <c r="R638" s="7">
        <v>14313375842.8608</v>
      </c>
      <c r="S638" s="7">
        <v>76256409478.680847</v>
      </c>
      <c r="T638" s="7" t="s">
        <v>24</v>
      </c>
      <c r="U638" s="7">
        <v>51427457406.606979</v>
      </c>
      <c r="V638" s="7">
        <v>6.2552158612948761</v>
      </c>
      <c r="W638">
        <v>2993639596.9766002</v>
      </c>
      <c r="X638">
        <v>10.716833673277122</v>
      </c>
      <c r="Y638" s="7" t="s">
        <v>24</v>
      </c>
      <c r="Z638" s="7" t="s">
        <v>24</v>
      </c>
      <c r="AA638" s="7" t="s">
        <v>24</v>
      </c>
      <c r="AB638" s="7" t="s">
        <v>24</v>
      </c>
      <c r="AC638" s="7" t="s">
        <v>24</v>
      </c>
      <c r="AD638" s="7" t="s">
        <v>24</v>
      </c>
      <c r="AE638" s="7" t="s">
        <v>24</v>
      </c>
      <c r="AF638" s="7" t="s">
        <v>24</v>
      </c>
      <c r="AG638" s="7" t="s">
        <v>24</v>
      </c>
      <c r="AH638" s="7" t="s">
        <v>24</v>
      </c>
      <c r="AI638" s="7" t="s">
        <v>24</v>
      </c>
      <c r="AJ638" s="7" t="s">
        <v>24</v>
      </c>
      <c r="AK638" s="7" t="s">
        <v>24</v>
      </c>
      <c r="AL638" s="7" t="s">
        <v>24</v>
      </c>
      <c r="AM638" s="7" t="s">
        <v>24</v>
      </c>
      <c r="AN638" s="7" t="s">
        <v>24</v>
      </c>
      <c r="AO638" s="7" t="s">
        <v>24</v>
      </c>
      <c r="AP638" s="7" t="str">
        <f t="shared" si="54"/>
        <v>NA</v>
      </c>
      <c r="AQ638" s="7" t="str">
        <f t="shared" si="55"/>
        <v>NA</v>
      </c>
      <c r="AR638" s="7" t="str">
        <f t="shared" si="56"/>
        <v>NA</v>
      </c>
    </row>
    <row r="639" spans="1:44" x14ac:dyDescent="0.25">
      <c r="A639" s="3" t="s">
        <v>38</v>
      </c>
      <c r="B639" s="1">
        <v>1977</v>
      </c>
      <c r="C639" s="7" t="s">
        <v>24</v>
      </c>
      <c r="D639" s="7" t="s">
        <v>24</v>
      </c>
      <c r="E639" s="7" t="s">
        <v>24</v>
      </c>
      <c r="F639" s="7" t="s">
        <v>24</v>
      </c>
      <c r="G639" s="7">
        <v>4038206608.2613549</v>
      </c>
      <c r="H639" s="7">
        <v>72614330055.095551</v>
      </c>
      <c r="I639" s="1"/>
      <c r="J639" s="7">
        <v>10.745535714285714</v>
      </c>
      <c r="K639" s="7">
        <v>13.916666666666666</v>
      </c>
      <c r="L639" s="7">
        <v>43927.6953125</v>
      </c>
      <c r="M639" s="7">
        <v>14017.06640625</v>
      </c>
      <c r="N639" s="7">
        <v>9455675</v>
      </c>
      <c r="O639" s="1"/>
      <c r="P639" s="7">
        <v>-2549396184.5376139</v>
      </c>
      <c r="Q639" s="1">
        <v>-7003711062.8127136</v>
      </c>
      <c r="R639" s="7">
        <v>16031140875.575371</v>
      </c>
      <c r="S639" s="7">
        <v>79618041086.667633</v>
      </c>
      <c r="T639" s="7">
        <v>11794.210000000001</v>
      </c>
      <c r="U639" s="7">
        <v>51735965925.825363</v>
      </c>
      <c r="V639" s="7">
        <v>7.6309043547278339</v>
      </c>
      <c r="W639">
        <v>3986246325.4823103</v>
      </c>
      <c r="X639">
        <v>13.041398202692312</v>
      </c>
      <c r="Y639" s="7" t="s">
        <v>24</v>
      </c>
      <c r="Z639" s="7" t="s">
        <v>24</v>
      </c>
      <c r="AA639" s="7" t="s">
        <v>24</v>
      </c>
      <c r="AB639" s="7" t="s">
        <v>24</v>
      </c>
      <c r="AC639" s="7" t="s">
        <v>24</v>
      </c>
      <c r="AD639" s="7" t="s">
        <v>24</v>
      </c>
      <c r="AE639" s="7" t="s">
        <v>24</v>
      </c>
      <c r="AF639" s="7" t="s">
        <v>24</v>
      </c>
      <c r="AG639" s="7" t="s">
        <v>24</v>
      </c>
      <c r="AH639" s="7" t="s">
        <v>24</v>
      </c>
      <c r="AI639" s="7" t="s">
        <v>24</v>
      </c>
      <c r="AJ639" s="7" t="s">
        <v>24</v>
      </c>
      <c r="AK639" s="7" t="s">
        <v>24</v>
      </c>
      <c r="AL639" s="7" t="s">
        <v>24</v>
      </c>
      <c r="AM639" s="7" t="s">
        <v>24</v>
      </c>
      <c r="AN639" s="7" t="s">
        <v>24</v>
      </c>
      <c r="AO639" s="7" t="s">
        <v>24</v>
      </c>
      <c r="AP639" s="7" t="str">
        <f t="shared" si="54"/>
        <v>NA</v>
      </c>
      <c r="AQ639" s="7" t="str">
        <f t="shared" si="55"/>
        <v>NA</v>
      </c>
      <c r="AR639" s="7" t="str">
        <f t="shared" si="56"/>
        <v>NA</v>
      </c>
    </row>
    <row r="640" spans="1:44" x14ac:dyDescent="0.25">
      <c r="A640" s="3" t="s">
        <v>38</v>
      </c>
      <c r="B640" s="1">
        <v>1978</v>
      </c>
      <c r="C640" s="7" t="s">
        <v>24</v>
      </c>
      <c r="D640" s="7" t="s">
        <v>24</v>
      </c>
      <c r="E640" s="7" t="s">
        <v>24</v>
      </c>
      <c r="F640" s="7" t="s">
        <v>24</v>
      </c>
      <c r="G640" s="7">
        <v>5079803038.2126818</v>
      </c>
      <c r="H640" s="7">
        <v>74659124983.699951</v>
      </c>
      <c r="I640" s="1"/>
      <c r="J640" s="7">
        <v>15.710714285714285</v>
      </c>
      <c r="K640" s="7">
        <v>18.991666666666667</v>
      </c>
      <c r="L640" s="7">
        <v>44298.171875</v>
      </c>
      <c r="M640" s="7">
        <v>15434.6337890625</v>
      </c>
      <c r="N640" s="7">
        <v>9558250</v>
      </c>
      <c r="O640" s="1"/>
      <c r="P640" s="7">
        <v>-2313192439.5446014</v>
      </c>
      <c r="Q640" s="1">
        <v>-5540641695.1044464</v>
      </c>
      <c r="R640" s="7">
        <v>17027440066.491028</v>
      </c>
      <c r="S640" s="7">
        <v>80199766647.33551</v>
      </c>
      <c r="T640" s="7">
        <v>11810.18</v>
      </c>
      <c r="U640" s="7">
        <v>50681832062.686371</v>
      </c>
      <c r="V640" s="7">
        <v>8.404465897998378</v>
      </c>
      <c r="W640">
        <v>4977361704.0116596</v>
      </c>
      <c r="X640">
        <v>11.651398671128993</v>
      </c>
      <c r="Y640" s="7">
        <v>0</v>
      </c>
      <c r="Z640" s="7">
        <v>0</v>
      </c>
      <c r="AA640" s="7">
        <v>0</v>
      </c>
      <c r="AB640" s="7">
        <v>0</v>
      </c>
      <c r="AC640" s="7">
        <v>0</v>
      </c>
      <c r="AD640" s="7">
        <v>0</v>
      </c>
      <c r="AE640" s="7">
        <v>0</v>
      </c>
      <c r="AF640" s="7">
        <v>0</v>
      </c>
      <c r="AG640" s="7">
        <v>0</v>
      </c>
      <c r="AH640" s="7">
        <v>0</v>
      </c>
      <c r="AI640" s="7">
        <v>0</v>
      </c>
      <c r="AJ640" s="7">
        <v>0</v>
      </c>
      <c r="AK640" s="7">
        <v>0</v>
      </c>
      <c r="AL640" s="7">
        <v>0</v>
      </c>
      <c r="AM640" s="7">
        <f t="array" ref="AM640">IF(AL640="NA","NA",IF(SUM(ABS(Y640:AL640))&gt;0,1,0))</f>
        <v>0</v>
      </c>
      <c r="AN640" s="7">
        <f t="shared" si="58"/>
        <v>0</v>
      </c>
      <c r="AO640" s="7">
        <f t="shared" ref="AO640:AO683" si="59">IF(AF639&lt;&gt;"NA",IF(AND(AF640=0,Y640=0,SUM(AH639:AL639,AA639:AE639)=SUM(AG640:AL640,Z640:AE640),SUM(AG640:AL640,Z640:AE640)&lt;&gt;0),AO639,IF(SUM(AF640:AL640)/(SUM(Y640:AL640)+0.01)&gt;0.5,1,0)),IF(SUM(AF640:AL640)/(SUM(Y640:AL640)+0.01)&gt;0.5,1,0))</f>
        <v>0</v>
      </c>
      <c r="AP640" s="7">
        <f t="shared" si="54"/>
        <v>0</v>
      </c>
      <c r="AQ640" s="7">
        <f t="shared" si="55"/>
        <v>0</v>
      </c>
      <c r="AR640" s="7">
        <f t="shared" si="56"/>
        <v>0</v>
      </c>
    </row>
    <row r="641" spans="1:44" x14ac:dyDescent="0.25">
      <c r="A641" s="3" t="s">
        <v>38</v>
      </c>
      <c r="B641" s="1">
        <v>1979</v>
      </c>
      <c r="C641" s="7" t="s">
        <v>24</v>
      </c>
      <c r="D641" s="7" t="s">
        <v>24</v>
      </c>
      <c r="E641" s="7" t="s">
        <v>24</v>
      </c>
      <c r="F641" s="7" t="s">
        <v>24</v>
      </c>
      <c r="G641" s="7">
        <v>6409310465.2488995</v>
      </c>
      <c r="H641" s="7">
        <v>78869106267.712234</v>
      </c>
      <c r="I641" s="1"/>
      <c r="J641" s="7">
        <v>16.896428571428572</v>
      </c>
      <c r="K641" s="7">
        <v>20.016666666666666</v>
      </c>
      <c r="L641" s="7">
        <v>45034.5703125</v>
      </c>
      <c r="M641" s="7">
        <v>15130.203125</v>
      </c>
      <c r="N641" s="7">
        <v>9661265</v>
      </c>
      <c r="O641" s="1"/>
      <c r="P641" s="7">
        <v>-2282315245.5867701</v>
      </c>
      <c r="Q641" s="1">
        <v>-1664571461.3671265</v>
      </c>
      <c r="R641" s="7">
        <v>16798513393.713474</v>
      </c>
      <c r="S641" s="7">
        <v>80533677697.479462</v>
      </c>
      <c r="T641" s="7">
        <v>11571.77</v>
      </c>
      <c r="U641" s="7">
        <v>50748099190.579895</v>
      </c>
      <c r="V641" s="7">
        <v>8.6598027522646266</v>
      </c>
      <c r="W641">
        <v>6263659018.7079096</v>
      </c>
      <c r="X641">
        <v>13.543118944854871</v>
      </c>
      <c r="Y641" s="7">
        <v>0</v>
      </c>
      <c r="Z641" s="7">
        <v>0</v>
      </c>
      <c r="AA641" s="7">
        <v>0</v>
      </c>
      <c r="AB641" s="7">
        <v>0</v>
      </c>
      <c r="AC641" s="7">
        <v>0</v>
      </c>
      <c r="AD641" s="7">
        <v>0</v>
      </c>
      <c r="AE641" s="7">
        <v>0</v>
      </c>
      <c r="AF641" s="7">
        <v>0</v>
      </c>
      <c r="AG641" s="7">
        <v>0</v>
      </c>
      <c r="AH641" s="7">
        <v>0</v>
      </c>
      <c r="AI641" s="7">
        <v>0</v>
      </c>
      <c r="AJ641" s="7">
        <v>0</v>
      </c>
      <c r="AK641" s="7">
        <v>0</v>
      </c>
      <c r="AL641" s="7">
        <v>0</v>
      </c>
      <c r="AM641" s="7">
        <f t="array" ref="AM641">IF(AL641="NA","NA",IF(SUM(ABS(Y641:AL641))&gt;0,1,0))</f>
        <v>0</v>
      </c>
      <c r="AN641" s="7">
        <f t="shared" si="58"/>
        <v>0</v>
      </c>
      <c r="AO641" s="7">
        <f t="shared" si="59"/>
        <v>0</v>
      </c>
      <c r="AP641" s="7">
        <f t="shared" si="54"/>
        <v>0</v>
      </c>
      <c r="AQ641" s="7">
        <f t="shared" si="55"/>
        <v>0</v>
      </c>
      <c r="AR641" s="7">
        <f t="shared" si="56"/>
        <v>0</v>
      </c>
    </row>
    <row r="642" spans="1:44" x14ac:dyDescent="0.25">
      <c r="A642" s="3" t="s">
        <v>38</v>
      </c>
      <c r="B642" s="1">
        <v>1980</v>
      </c>
      <c r="C642" s="7" t="s">
        <v>24</v>
      </c>
      <c r="D642" s="7" t="s">
        <v>24</v>
      </c>
      <c r="E642" s="7" t="s">
        <v>24</v>
      </c>
      <c r="F642" s="7" t="s">
        <v>24</v>
      </c>
      <c r="G642" s="7">
        <v>8104681662.9195919</v>
      </c>
      <c r="H642" s="7">
        <v>82488677817.311081</v>
      </c>
      <c r="I642" s="1"/>
      <c r="J642" s="7">
        <v>16.896428571428572</v>
      </c>
      <c r="K642" s="7">
        <v>19.899999999999999</v>
      </c>
      <c r="L642" s="7">
        <v>51671.47265625</v>
      </c>
      <c r="M642" s="7">
        <v>17901.857421875</v>
      </c>
      <c r="N642" s="7">
        <v>9766312</v>
      </c>
      <c r="O642" s="1"/>
      <c r="P642" s="7">
        <v>-3811590425.6360064</v>
      </c>
      <c r="Q642" s="1">
        <v>-2619136815.8862915</v>
      </c>
      <c r="R642" s="7">
        <v>18232366173.060146</v>
      </c>
      <c r="S642" s="7">
        <v>85107814599.802658</v>
      </c>
      <c r="T642" s="7">
        <v>12817.91</v>
      </c>
      <c r="U642" s="7">
        <v>52812216529.654846</v>
      </c>
      <c r="V642" s="7">
        <v>8.4442249439316672</v>
      </c>
      <c r="W642">
        <v>7892546199.3077192</v>
      </c>
      <c r="X642">
        <v>12.729728427226714</v>
      </c>
      <c r="Y642" s="7">
        <v>0</v>
      </c>
      <c r="Z642" s="7">
        <v>0</v>
      </c>
      <c r="AA642" s="7">
        <v>0</v>
      </c>
      <c r="AB642" s="7">
        <v>0</v>
      </c>
      <c r="AC642" s="7">
        <v>0</v>
      </c>
      <c r="AD642" s="7">
        <v>0</v>
      </c>
      <c r="AE642" s="7">
        <v>0</v>
      </c>
      <c r="AF642" s="7">
        <v>0</v>
      </c>
      <c r="AG642" s="7">
        <v>0</v>
      </c>
      <c r="AH642" s="7">
        <v>0</v>
      </c>
      <c r="AI642" s="7">
        <v>0</v>
      </c>
      <c r="AJ642" s="7">
        <v>0</v>
      </c>
      <c r="AK642" s="7">
        <v>0</v>
      </c>
      <c r="AL642" s="7">
        <v>0</v>
      </c>
      <c r="AM642" s="7">
        <f t="array" ref="AM642">IF(AL642="NA","NA",IF(SUM(ABS(Y642:AL642))&gt;0,1,0))</f>
        <v>0</v>
      </c>
      <c r="AN642" s="7">
        <f t="shared" si="58"/>
        <v>0</v>
      </c>
      <c r="AO642" s="7">
        <f t="shared" si="59"/>
        <v>0</v>
      </c>
      <c r="AP642" s="7">
        <f t="shared" si="54"/>
        <v>0</v>
      </c>
      <c r="AQ642" s="7">
        <f t="shared" si="55"/>
        <v>0</v>
      </c>
      <c r="AR642" s="7">
        <f t="shared" si="56"/>
        <v>0</v>
      </c>
    </row>
    <row r="643" spans="1:44" x14ac:dyDescent="0.25">
      <c r="A643" s="3" t="s">
        <v>38</v>
      </c>
      <c r="B643" s="1">
        <v>1981</v>
      </c>
      <c r="C643" s="7" t="s">
        <v>24</v>
      </c>
      <c r="D643" s="7" t="s">
        <v>24</v>
      </c>
      <c r="E643" s="7" t="s">
        <v>24</v>
      </c>
      <c r="F643" s="7" t="s">
        <v>24</v>
      </c>
      <c r="G643" s="7">
        <v>9686062818.579937</v>
      </c>
      <c r="H643" s="7">
        <v>83823429994.418304</v>
      </c>
      <c r="I643" s="1"/>
      <c r="J643" s="7">
        <v>17.08169642857143</v>
      </c>
      <c r="K643" s="7">
        <v>20.641666666666666</v>
      </c>
      <c r="L643" s="7">
        <v>53845.0234375</v>
      </c>
      <c r="M643" s="7">
        <v>19411.203125</v>
      </c>
      <c r="N643" s="7">
        <v>9851362</v>
      </c>
      <c r="O643" s="1"/>
      <c r="P643" s="7">
        <v>-4859088924.3117886</v>
      </c>
      <c r="Q643" s="1">
        <v>-4526474419.5563049</v>
      </c>
      <c r="R643" s="7">
        <v>19235773122.072472</v>
      </c>
      <c r="S643" s="7">
        <v>88349904379.30777</v>
      </c>
      <c r="T643" s="7">
        <v>13263.03</v>
      </c>
      <c r="U643" s="7">
        <v>54258243613.444817</v>
      </c>
      <c r="V643" s="7">
        <v>8.1406045451471876</v>
      </c>
      <c r="W643">
        <v>9282516508.8057098</v>
      </c>
      <c r="X643">
        <v>14.493345403146293</v>
      </c>
      <c r="Y643" s="7">
        <v>0</v>
      </c>
      <c r="Z643" s="7">
        <v>0</v>
      </c>
      <c r="AA643" s="7">
        <v>0</v>
      </c>
      <c r="AB643" s="7">
        <v>0</v>
      </c>
      <c r="AC643" s="7">
        <v>0</v>
      </c>
      <c r="AD643" s="7">
        <v>0</v>
      </c>
      <c r="AE643" s="7">
        <v>0</v>
      </c>
      <c r="AF643" s="7">
        <v>0</v>
      </c>
      <c r="AG643" s="7">
        <v>0</v>
      </c>
      <c r="AH643" s="7">
        <v>0</v>
      </c>
      <c r="AI643" s="7">
        <v>0</v>
      </c>
      <c r="AJ643" s="7">
        <v>0</v>
      </c>
      <c r="AK643" s="7">
        <v>0</v>
      </c>
      <c r="AL643" s="7">
        <v>0</v>
      </c>
      <c r="AM643" s="7">
        <f t="array" ref="AM643">IF(AL643="NA","NA",IF(SUM(ABS(Y643:AL643))&gt;0,1,0))</f>
        <v>0</v>
      </c>
      <c r="AN643" s="7">
        <f t="shared" si="58"/>
        <v>0</v>
      </c>
      <c r="AO643" s="7">
        <f t="shared" si="59"/>
        <v>0</v>
      </c>
      <c r="AP643" s="7">
        <f t="shared" si="54"/>
        <v>0</v>
      </c>
      <c r="AQ643" s="7">
        <f t="shared" si="55"/>
        <v>0</v>
      </c>
      <c r="AR643" s="7">
        <f t="shared" si="56"/>
        <v>0</v>
      </c>
    </row>
    <row r="644" spans="1:44" x14ac:dyDescent="0.25">
      <c r="A644" s="3" t="s">
        <v>38</v>
      </c>
      <c r="B644" s="1">
        <v>1982</v>
      </c>
      <c r="C644" s="7" t="s">
        <v>24</v>
      </c>
      <c r="D644" s="7" t="s">
        <v>24</v>
      </c>
      <c r="E644" s="7" t="s">
        <v>24</v>
      </c>
      <c r="F644" s="7" t="s">
        <v>24</v>
      </c>
      <c r="G644" s="7">
        <v>11939769708.266665</v>
      </c>
      <c r="H644" s="7">
        <v>85613374792.355774</v>
      </c>
      <c r="I644" s="1"/>
      <c r="J644" s="7">
        <v>18.526785714285715</v>
      </c>
      <c r="K644" s="7">
        <v>23.158333333333335</v>
      </c>
      <c r="L644" s="7">
        <v>53395.109375</v>
      </c>
      <c r="M644" s="7">
        <v>19769.595703125</v>
      </c>
      <c r="N644" s="7">
        <v>9911770</v>
      </c>
      <c r="O644" s="1"/>
      <c r="P644" s="7">
        <v>-4546068547.5462952</v>
      </c>
      <c r="Q644" s="1">
        <v>-4891256562.2878113</v>
      </c>
      <c r="R644" s="7">
        <v>19670009756.725044</v>
      </c>
      <c r="S644" s="7">
        <v>90504631319.131256</v>
      </c>
      <c r="T644" s="7">
        <v>13840.53</v>
      </c>
      <c r="U644" s="7">
        <v>55499783865.986717</v>
      </c>
      <c r="V644" s="7">
        <v>7.9899156141326646</v>
      </c>
      <c r="W644">
        <v>11253142031.737801</v>
      </c>
      <c r="X644">
        <v>14.967583929219932</v>
      </c>
      <c r="Y644" s="7">
        <v>0</v>
      </c>
      <c r="Z644" s="7">
        <v>0</v>
      </c>
      <c r="AA644" s="7">
        <v>0</v>
      </c>
      <c r="AB644" s="7">
        <v>0</v>
      </c>
      <c r="AC644" s="7">
        <v>0</v>
      </c>
      <c r="AD644" s="7">
        <v>0</v>
      </c>
      <c r="AE644" s="7">
        <v>0</v>
      </c>
      <c r="AF644" s="7">
        <v>0</v>
      </c>
      <c r="AG644" s="7">
        <v>0</v>
      </c>
      <c r="AH644" s="7">
        <v>0</v>
      </c>
      <c r="AI644" s="7">
        <v>0</v>
      </c>
      <c r="AJ644" s="7">
        <v>0</v>
      </c>
      <c r="AK644" s="7">
        <v>0</v>
      </c>
      <c r="AL644" s="7">
        <v>0</v>
      </c>
      <c r="AM644" s="7">
        <f t="array" ref="AM644">IF(AL644="NA","NA",IF(SUM(ABS(Y644:AL644))&gt;0,1,0))</f>
        <v>0</v>
      </c>
      <c r="AN644" s="7">
        <f t="shared" si="58"/>
        <v>0</v>
      </c>
      <c r="AO644" s="7">
        <f t="shared" si="59"/>
        <v>0</v>
      </c>
      <c r="AP644" s="7">
        <f t="shared" si="54"/>
        <v>0</v>
      </c>
      <c r="AQ644" s="7">
        <f t="shared" si="55"/>
        <v>0</v>
      </c>
      <c r="AR644" s="7">
        <f t="shared" si="56"/>
        <v>0</v>
      </c>
    </row>
    <row r="645" spans="1:44" x14ac:dyDescent="0.25">
      <c r="A645" s="9" t="s">
        <v>38</v>
      </c>
      <c r="B645" s="2">
        <v>1983</v>
      </c>
      <c r="C645" s="7" t="s">
        <v>24</v>
      </c>
      <c r="D645" s="7" t="s">
        <v>24</v>
      </c>
      <c r="E645" s="7" t="s">
        <v>24</v>
      </c>
      <c r="F645" s="7" t="s">
        <v>24</v>
      </c>
      <c r="G645" s="7">
        <v>14851826195.276817</v>
      </c>
      <c r="H645" s="7">
        <v>85465166854.218109</v>
      </c>
      <c r="I645" s="1"/>
      <c r="J645" s="7">
        <v>22.713839285714286</v>
      </c>
      <c r="K645" s="7">
        <v>26.55</v>
      </c>
      <c r="L645" s="7">
        <v>53854.1015625</v>
      </c>
      <c r="M645" s="7">
        <v>18610.703125</v>
      </c>
      <c r="N645" s="7">
        <v>9957865</v>
      </c>
      <c r="O645" s="1"/>
      <c r="P645" s="7">
        <v>-2825143858.6747303</v>
      </c>
      <c r="Q645" s="1">
        <v>-2913143426.9526672</v>
      </c>
      <c r="R645" s="7">
        <v>18267165756.701443</v>
      </c>
      <c r="S645" s="7">
        <v>88378310246.492783</v>
      </c>
      <c r="T645" s="7">
        <v>12959.08</v>
      </c>
      <c r="U645" s="7">
        <v>54829975501.969971</v>
      </c>
      <c r="V645" s="7">
        <v>8.1361065225745826</v>
      </c>
      <c r="W645">
        <v>14051887129.5993</v>
      </c>
      <c r="X645">
        <v>14.757332268317949</v>
      </c>
      <c r="Y645" s="7">
        <v>1.35</v>
      </c>
      <c r="Z645" s="7">
        <v>0</v>
      </c>
      <c r="AA645" s="7">
        <v>0</v>
      </c>
      <c r="AB645" s="7">
        <v>0</v>
      </c>
      <c r="AC645" s="7">
        <v>0</v>
      </c>
      <c r="AD645" s="7">
        <v>0</v>
      </c>
      <c r="AE645" s="7">
        <v>0</v>
      </c>
      <c r="AF645" s="7">
        <v>0.95</v>
      </c>
      <c r="AG645" s="7">
        <v>0</v>
      </c>
      <c r="AH645" s="7">
        <v>0</v>
      </c>
      <c r="AI645" s="7">
        <v>0</v>
      </c>
      <c r="AJ645" s="7">
        <v>0</v>
      </c>
      <c r="AK645" s="7">
        <v>0</v>
      </c>
      <c r="AL645" s="7">
        <v>0</v>
      </c>
      <c r="AM645" s="7">
        <f t="array" ref="AM645">IF(AL645="NA","NA",IF(SUM(ABS(Y645:AL645))&gt;0,1,0))</f>
        <v>1</v>
      </c>
      <c r="AN645" s="7">
        <f t="shared" si="58"/>
        <v>1</v>
      </c>
      <c r="AO645" s="7">
        <f t="shared" si="59"/>
        <v>0</v>
      </c>
      <c r="AP645" s="7">
        <f t="shared" si="54"/>
        <v>2.2999999999999998</v>
      </c>
      <c r="AQ645" s="7">
        <f t="shared" si="55"/>
        <v>1.35</v>
      </c>
      <c r="AR645" s="7">
        <f t="shared" si="56"/>
        <v>0.95</v>
      </c>
    </row>
    <row r="646" spans="1:44" x14ac:dyDescent="0.25">
      <c r="A646" s="3" t="s">
        <v>38</v>
      </c>
      <c r="B646" s="1">
        <v>1984</v>
      </c>
      <c r="C646" s="7" t="s">
        <v>24</v>
      </c>
      <c r="D646" s="7" t="s">
        <v>24</v>
      </c>
      <c r="E646" s="7" t="s">
        <v>24</v>
      </c>
      <c r="F646" s="7" t="s">
        <v>24</v>
      </c>
      <c r="G646" s="7">
        <v>18168513133.120594</v>
      </c>
      <c r="H646" s="7">
        <v>83858439165.675339</v>
      </c>
      <c r="I646" s="1"/>
      <c r="J646" s="7">
        <v>24.9</v>
      </c>
      <c r="K646" s="7">
        <v>29.741666666666667</v>
      </c>
      <c r="L646" s="7">
        <v>52483.90234375</v>
      </c>
      <c r="M646" s="7">
        <v>14331.2626953125</v>
      </c>
      <c r="N646" s="7">
        <v>9996232</v>
      </c>
      <c r="O646" s="1"/>
      <c r="P646" s="7">
        <v>-1618879773.0660532</v>
      </c>
      <c r="Q646" s="1">
        <v>1208405747.017395</v>
      </c>
      <c r="R646" s="7">
        <v>15091191990.850115</v>
      </c>
      <c r="S646" s="7">
        <v>82650033386.227615</v>
      </c>
      <c r="T646" s="7">
        <v>10617.93</v>
      </c>
      <c r="U646" s="7">
        <v>53180971823.405617</v>
      </c>
      <c r="V646" s="7">
        <v>8.8045266206038004</v>
      </c>
      <c r="W646">
        <v>17015911662.456402</v>
      </c>
      <c r="X646">
        <v>13.068986461960439</v>
      </c>
      <c r="Y646" s="7">
        <v>0</v>
      </c>
      <c r="Z646" s="7">
        <v>0</v>
      </c>
      <c r="AA646" s="7">
        <v>0</v>
      </c>
      <c r="AB646" s="7">
        <v>0</v>
      </c>
      <c r="AC646" s="7">
        <v>0</v>
      </c>
      <c r="AD646" s="7">
        <v>0</v>
      </c>
      <c r="AE646" s="7">
        <v>0</v>
      </c>
      <c r="AF646" s="7">
        <v>0</v>
      </c>
      <c r="AG646" s="7">
        <v>0</v>
      </c>
      <c r="AH646" s="7">
        <v>0</v>
      </c>
      <c r="AI646" s="7">
        <v>0</v>
      </c>
      <c r="AJ646" s="7">
        <v>0</v>
      </c>
      <c r="AK646" s="7">
        <v>0</v>
      </c>
      <c r="AL646" s="7">
        <v>0</v>
      </c>
      <c r="AM646" s="7">
        <f t="array" ref="AM646">IF(AL646="NA","NA",IF(SUM(ABS(Y646:AL646))&gt;0,1,0))</f>
        <v>0</v>
      </c>
      <c r="AN646" s="7">
        <f t="shared" si="58"/>
        <v>0</v>
      </c>
      <c r="AO646" s="7">
        <f t="shared" si="59"/>
        <v>0</v>
      </c>
      <c r="AP646" s="7">
        <f t="shared" si="54"/>
        <v>0</v>
      </c>
      <c r="AQ646" s="7">
        <f t="shared" si="55"/>
        <v>0</v>
      </c>
      <c r="AR646" s="7">
        <f t="shared" si="56"/>
        <v>0</v>
      </c>
    </row>
    <row r="647" spans="1:44" x14ac:dyDescent="0.25">
      <c r="A647" s="3" t="s">
        <v>38</v>
      </c>
      <c r="B647" s="1">
        <v>1985</v>
      </c>
      <c r="C647" s="7" t="s">
        <v>24</v>
      </c>
      <c r="D647" s="7" t="s">
        <v>24</v>
      </c>
      <c r="E647" s="7" t="s">
        <v>24</v>
      </c>
      <c r="F647">
        <v>25264408294.347473</v>
      </c>
      <c r="G647" s="7">
        <v>22738290421.835724</v>
      </c>
      <c r="H647" s="7">
        <v>86212714189.598587</v>
      </c>
      <c r="I647" s="1"/>
      <c r="J647" s="7">
        <v>22.393690476190478</v>
      </c>
      <c r="K647" s="7">
        <v>29.033333333333331</v>
      </c>
      <c r="L647" s="7">
        <v>51442.69140625</v>
      </c>
      <c r="M647" s="7">
        <v>13879.59375</v>
      </c>
      <c r="N647" s="7">
        <v>10023613</v>
      </c>
      <c r="O647" s="1"/>
      <c r="P647" s="7">
        <v>-890713945.21369576</v>
      </c>
      <c r="Q647" s="1">
        <v>3255404037.8591003</v>
      </c>
      <c r="R647" s="7">
        <v>14555911467.095282</v>
      </c>
      <c r="S647" s="7">
        <v>82957310119.188583</v>
      </c>
      <c r="T647" s="7">
        <v>10192.960000000001</v>
      </c>
      <c r="U647" s="7">
        <v>53519012531.690506</v>
      </c>
      <c r="V647" s="7">
        <v>8.9124131536306272</v>
      </c>
      <c r="W647">
        <v>21464561090.881203</v>
      </c>
      <c r="X647">
        <v>12.895817494055919</v>
      </c>
      <c r="Y647" s="7">
        <v>0</v>
      </c>
      <c r="Z647" s="7">
        <v>0</v>
      </c>
      <c r="AA647" s="7">
        <v>0</v>
      </c>
      <c r="AB647" s="7">
        <v>0</v>
      </c>
      <c r="AC647" s="7">
        <v>0</v>
      </c>
      <c r="AD647" s="7">
        <v>0</v>
      </c>
      <c r="AE647" s="7">
        <v>0</v>
      </c>
      <c r="AF647" s="7">
        <v>0</v>
      </c>
      <c r="AG647" s="7">
        <v>0</v>
      </c>
      <c r="AH647" s="7">
        <v>0</v>
      </c>
      <c r="AI647" s="7">
        <v>0</v>
      </c>
      <c r="AJ647" s="7">
        <v>0</v>
      </c>
      <c r="AK647" s="7">
        <v>0</v>
      </c>
      <c r="AL647" s="7">
        <v>0</v>
      </c>
      <c r="AM647" s="7">
        <f t="array" ref="AM647">IF(AL647="NA","NA",IF(SUM(ABS(Y647:AL647))&gt;0,1,0))</f>
        <v>0</v>
      </c>
      <c r="AN647" s="7">
        <f t="shared" si="58"/>
        <v>0</v>
      </c>
      <c r="AO647" s="7">
        <f t="shared" si="59"/>
        <v>0</v>
      </c>
      <c r="AP647" s="7">
        <f t="shared" si="54"/>
        <v>0</v>
      </c>
      <c r="AQ647" s="7">
        <f t="shared" si="55"/>
        <v>0</v>
      </c>
      <c r="AR647" s="7">
        <f t="shared" si="56"/>
        <v>0</v>
      </c>
    </row>
    <row r="648" spans="1:44" x14ac:dyDescent="0.25">
      <c r="A648" s="3" t="s">
        <v>38</v>
      </c>
      <c r="B648" s="1">
        <v>1986</v>
      </c>
      <c r="C648" s="7" t="s">
        <v>24</v>
      </c>
      <c r="D648" s="7" t="s">
        <v>24</v>
      </c>
      <c r="E648" s="7" t="s">
        <v>24</v>
      </c>
      <c r="F648">
        <v>30901682780.641857</v>
      </c>
      <c r="G648" s="7">
        <v>28522675291.663925</v>
      </c>
      <c r="H648" s="7">
        <v>89782744459.116745</v>
      </c>
      <c r="I648" s="1"/>
      <c r="J648" s="7">
        <v>15.5625</v>
      </c>
      <c r="K648" s="7">
        <v>22.424999999999997</v>
      </c>
      <c r="L648" s="7">
        <v>55098.01953125</v>
      </c>
      <c r="M648" s="7">
        <v>15720.1787109375</v>
      </c>
      <c r="N648" s="7">
        <v>10032733</v>
      </c>
      <c r="O648" s="1"/>
      <c r="P648" s="7">
        <v>-881683021.5752306</v>
      </c>
      <c r="Q648" s="1">
        <v>1024567967.6311951</v>
      </c>
      <c r="R648" s="7">
        <v>16138250051.586792</v>
      </c>
      <c r="S648" s="7">
        <v>88758176456.658493</v>
      </c>
      <c r="T648" s="7">
        <v>11381.49</v>
      </c>
      <c r="U648" s="7">
        <v>56539679566.16996</v>
      </c>
      <c r="V648" s="7">
        <v>8.8368538669388563</v>
      </c>
      <c r="W648">
        <v>27498308745.347103</v>
      </c>
      <c r="X648">
        <v>13.600984346848513</v>
      </c>
      <c r="Y648" s="7">
        <v>0</v>
      </c>
      <c r="Z648" s="7">
        <v>0</v>
      </c>
      <c r="AA648" s="7">
        <v>0</v>
      </c>
      <c r="AB648" s="7">
        <v>0</v>
      </c>
      <c r="AC648" s="7">
        <v>0</v>
      </c>
      <c r="AD648" s="7">
        <v>0</v>
      </c>
      <c r="AE648" s="7">
        <v>0</v>
      </c>
      <c r="AF648" s="7">
        <v>0</v>
      </c>
      <c r="AG648" s="7">
        <v>0</v>
      </c>
      <c r="AH648" s="7">
        <v>0</v>
      </c>
      <c r="AI648" s="7">
        <v>0</v>
      </c>
      <c r="AJ648" s="7">
        <v>0</v>
      </c>
      <c r="AK648" s="7">
        <v>0</v>
      </c>
      <c r="AL648" s="7">
        <v>0</v>
      </c>
      <c r="AM648" s="7">
        <f t="array" ref="AM648">IF(AL648="NA","NA",IF(SUM(ABS(Y648:AL648))&gt;0,1,0))</f>
        <v>0</v>
      </c>
      <c r="AN648" s="7">
        <f t="shared" si="58"/>
        <v>0</v>
      </c>
      <c r="AO648" s="7">
        <f t="shared" si="59"/>
        <v>0</v>
      </c>
      <c r="AP648" s="7">
        <f t="shared" si="54"/>
        <v>0</v>
      </c>
      <c r="AQ648" s="7">
        <f t="shared" si="55"/>
        <v>0</v>
      </c>
      <c r="AR648" s="7">
        <f t="shared" si="56"/>
        <v>0</v>
      </c>
    </row>
    <row r="649" spans="1:44" x14ac:dyDescent="0.25">
      <c r="A649" s="3" t="s">
        <v>38</v>
      </c>
      <c r="B649" s="1">
        <v>1987</v>
      </c>
      <c r="C649" s="7">
        <v>101.90300000000001</v>
      </c>
      <c r="D649" s="7">
        <v>102.70400000000001</v>
      </c>
      <c r="E649" s="7" t="s">
        <v>24</v>
      </c>
      <c r="F649">
        <v>34680092158.355812</v>
      </c>
      <c r="G649" s="7">
        <v>33406467816.496056</v>
      </c>
      <c r="H649" s="7">
        <v>95512135015.166702</v>
      </c>
      <c r="I649" s="1"/>
      <c r="J649" s="7">
        <v>13.865833333333333</v>
      </c>
      <c r="K649" s="7">
        <v>19.200000000000003</v>
      </c>
      <c r="L649" s="7">
        <v>58619.609375</v>
      </c>
      <c r="M649" s="7">
        <v>18349.89453125</v>
      </c>
      <c r="N649" s="7">
        <v>10030030</v>
      </c>
      <c r="O649" s="1"/>
      <c r="P649" s="7">
        <v>-2491118737.3607039</v>
      </c>
      <c r="Q649" s="1">
        <v>-342647079.18991089</v>
      </c>
      <c r="R649" s="7">
        <v>19042691558.748814</v>
      </c>
      <c r="S649" s="7">
        <v>95854782056.74498</v>
      </c>
      <c r="T649" s="7">
        <v>13541.19</v>
      </c>
      <c r="U649" s="7">
        <v>59522468194.490013</v>
      </c>
      <c r="V649" s="7">
        <v>7.3590315520230165</v>
      </c>
      <c r="W649">
        <v>32554267771.113701</v>
      </c>
      <c r="X649">
        <v>16.768938473613382</v>
      </c>
      <c r="Y649" s="7">
        <v>0</v>
      </c>
      <c r="Z649" s="7">
        <v>0</v>
      </c>
      <c r="AA649" s="7">
        <v>0</v>
      </c>
      <c r="AB649" s="7">
        <v>0</v>
      </c>
      <c r="AC649" s="7">
        <v>0</v>
      </c>
      <c r="AD649" s="7">
        <v>0</v>
      </c>
      <c r="AE649" s="7">
        <v>0</v>
      </c>
      <c r="AF649" s="7">
        <v>0</v>
      </c>
      <c r="AG649" s="7">
        <v>0</v>
      </c>
      <c r="AH649" s="7">
        <v>0</v>
      </c>
      <c r="AI649" s="7">
        <v>0</v>
      </c>
      <c r="AJ649" s="7">
        <v>0</v>
      </c>
      <c r="AK649" s="7">
        <v>0</v>
      </c>
      <c r="AL649" s="7">
        <v>0</v>
      </c>
      <c r="AM649" s="7">
        <f t="array" ref="AM649">IF(AL649="NA","NA",IF(SUM(ABS(Y649:AL649))&gt;0,1,0))</f>
        <v>0</v>
      </c>
      <c r="AN649" s="7">
        <f t="shared" si="58"/>
        <v>0</v>
      </c>
      <c r="AO649" s="7">
        <f t="shared" si="59"/>
        <v>0</v>
      </c>
      <c r="AP649" s="7">
        <f t="shared" si="54"/>
        <v>0</v>
      </c>
      <c r="AQ649" s="7">
        <f t="shared" si="55"/>
        <v>0</v>
      </c>
      <c r="AR649" s="7">
        <f t="shared" si="56"/>
        <v>0</v>
      </c>
    </row>
    <row r="650" spans="1:44" x14ac:dyDescent="0.25">
      <c r="A650" s="3" t="s">
        <v>38</v>
      </c>
      <c r="B650" s="1">
        <v>1988</v>
      </c>
      <c r="C650" s="7">
        <v>101.605</v>
      </c>
      <c r="D650" s="7">
        <v>101.45100000000001</v>
      </c>
      <c r="E650" s="7" t="s">
        <v>24</v>
      </c>
      <c r="F650">
        <v>39555218936.25602</v>
      </c>
      <c r="G650" s="7">
        <v>39917618283.999863</v>
      </c>
      <c r="H650" s="7">
        <v>102665142014.6149</v>
      </c>
      <c r="I650" s="1"/>
      <c r="J650" s="7">
        <v>12.968333333333334</v>
      </c>
      <c r="K650" s="7">
        <v>17.125</v>
      </c>
      <c r="L650" s="7">
        <v>65302.75390625</v>
      </c>
      <c r="M650" s="7">
        <v>26975.65625</v>
      </c>
      <c r="N650" s="7">
        <v>10019610</v>
      </c>
      <c r="O650" s="1"/>
      <c r="P650" s="7">
        <v>-4627344994.5381222</v>
      </c>
      <c r="Q650" s="1">
        <v>-1850929346.8957367</v>
      </c>
      <c r="R650" s="7">
        <v>21867223099.26746</v>
      </c>
      <c r="S650" s="7">
        <v>104516071320.50049</v>
      </c>
      <c r="T650" s="7">
        <v>15540.11</v>
      </c>
      <c r="U650" s="7">
        <v>63571493112.280029</v>
      </c>
      <c r="V650" s="7">
        <v>6.0307691287741783</v>
      </c>
      <c r="W650">
        <v>39201180105.204803</v>
      </c>
      <c r="X650">
        <v>19.331752972657775</v>
      </c>
      <c r="Y650" s="7">
        <v>0</v>
      </c>
      <c r="Z650" s="7">
        <v>0</v>
      </c>
      <c r="AA650" s="7">
        <v>0</v>
      </c>
      <c r="AB650" s="7">
        <v>0</v>
      </c>
      <c r="AC650" s="7">
        <v>0</v>
      </c>
      <c r="AD650" s="7">
        <v>0</v>
      </c>
      <c r="AE650" s="7">
        <v>0</v>
      </c>
      <c r="AF650" s="7">
        <v>0</v>
      </c>
      <c r="AG650" s="7">
        <v>0</v>
      </c>
      <c r="AH650" s="7">
        <v>0</v>
      </c>
      <c r="AI650" s="7">
        <v>0</v>
      </c>
      <c r="AJ650" s="7">
        <v>0</v>
      </c>
      <c r="AK650" s="7">
        <v>0</v>
      </c>
      <c r="AL650" s="7">
        <v>0</v>
      </c>
      <c r="AM650" s="7">
        <f t="array" ref="AM650">IF(AL650="NA","NA",IF(SUM(ABS(Y650:AL650))&gt;0,1,0))</f>
        <v>0</v>
      </c>
      <c r="AN650" s="7">
        <f t="shared" si="58"/>
        <v>0</v>
      </c>
      <c r="AO650" s="7">
        <f t="shared" si="59"/>
        <v>0</v>
      </c>
      <c r="AP650" s="7">
        <f t="shared" si="54"/>
        <v>0</v>
      </c>
      <c r="AQ650" s="7">
        <f t="shared" si="55"/>
        <v>0</v>
      </c>
      <c r="AR650" s="7">
        <f t="shared" si="56"/>
        <v>0</v>
      </c>
    </row>
    <row r="651" spans="1:44" x14ac:dyDescent="0.25">
      <c r="A651" s="3" t="s">
        <v>38</v>
      </c>
      <c r="B651" s="1">
        <v>1989</v>
      </c>
      <c r="C651" s="7">
        <v>101.489</v>
      </c>
      <c r="D651" s="7">
        <v>101.051</v>
      </c>
      <c r="E651" s="7" t="s">
        <v>24</v>
      </c>
      <c r="F651">
        <v>45006881529.267601</v>
      </c>
      <c r="G651" s="7">
        <v>46955733038.588486</v>
      </c>
      <c r="H651" s="7">
        <v>109277433089.26193</v>
      </c>
      <c r="I651" s="1"/>
      <c r="J651" s="7">
        <v>14.883797814207645</v>
      </c>
      <c r="K651" s="7">
        <v>19.325000000000003</v>
      </c>
      <c r="L651" s="7">
        <v>67071.6484375</v>
      </c>
      <c r="M651" s="7">
        <v>27410.36328125</v>
      </c>
      <c r="N651" s="7">
        <v>10005000</v>
      </c>
      <c r="O651" s="1"/>
      <c r="P651" s="7">
        <v>-3783081146.6282682</v>
      </c>
      <c r="Q651" s="1">
        <v>1018063746.6212311</v>
      </c>
      <c r="R651" s="7">
        <v>22666971853.432545</v>
      </c>
      <c r="S651" s="7">
        <v>108259369300.16174</v>
      </c>
      <c r="T651" s="7">
        <v>16190.970000000001</v>
      </c>
      <c r="U651" s="7">
        <v>65438893047.751038</v>
      </c>
      <c r="V651" s="7">
        <v>5.3139389393654088</v>
      </c>
      <c r="W651">
        <v>46347910771.362602</v>
      </c>
      <c r="X651">
        <v>20.095023338174965</v>
      </c>
      <c r="Y651" s="7">
        <v>0</v>
      </c>
      <c r="Z651" s="7">
        <v>0</v>
      </c>
      <c r="AA651" s="7">
        <v>0</v>
      </c>
      <c r="AB651" s="7">
        <v>0</v>
      </c>
      <c r="AC651" s="7">
        <v>0</v>
      </c>
      <c r="AD651" s="7">
        <v>0</v>
      </c>
      <c r="AE651" s="7">
        <v>0</v>
      </c>
      <c r="AF651" s="7">
        <v>0</v>
      </c>
      <c r="AG651" s="7">
        <v>0</v>
      </c>
      <c r="AH651" s="7">
        <v>0</v>
      </c>
      <c r="AI651" s="7">
        <v>0</v>
      </c>
      <c r="AJ651" s="7">
        <v>0</v>
      </c>
      <c r="AK651" s="7">
        <v>0</v>
      </c>
      <c r="AL651" s="7">
        <v>0</v>
      </c>
      <c r="AM651" s="7">
        <f t="array" ref="AM651">IF(AL651="NA","NA",IF(SUM(ABS(Y651:AL651))&gt;0,1,0))</f>
        <v>0</v>
      </c>
      <c r="AN651" s="7">
        <f t="shared" si="58"/>
        <v>0</v>
      </c>
      <c r="AO651" s="7">
        <f t="shared" si="59"/>
        <v>0</v>
      </c>
      <c r="AP651" s="7">
        <f t="shared" ref="AP651:AP714" si="60">IF(AQ651="NA","NA",AQ651+AR651)</f>
        <v>0</v>
      </c>
      <c r="AQ651" s="7">
        <f t="shared" ref="AQ651:AQ714" si="61">IF(Y651="NA","NA",Z651+Y651)</f>
        <v>0</v>
      </c>
      <c r="AR651" s="7">
        <f t="shared" ref="AR651:AR714" si="62">IF(AF651="NA","NA",AF651+AG651)</f>
        <v>0</v>
      </c>
    </row>
    <row r="652" spans="1:44" x14ac:dyDescent="0.25">
      <c r="A652" s="3" t="s">
        <v>38</v>
      </c>
      <c r="B652" s="1">
        <v>1990</v>
      </c>
      <c r="C652" s="7">
        <v>101.89</v>
      </c>
      <c r="D652" s="7">
        <v>100.396</v>
      </c>
      <c r="E652" s="7" t="s">
        <v>24</v>
      </c>
      <c r="F652">
        <v>52504677755.454582</v>
      </c>
      <c r="G652" s="7">
        <v>55226730110.565002</v>
      </c>
      <c r="H652" s="7">
        <v>113594463580.02388</v>
      </c>
      <c r="I652" s="1"/>
      <c r="J652" s="7">
        <v>16.902499999999996</v>
      </c>
      <c r="K652" s="7">
        <v>20.816666666666666</v>
      </c>
      <c r="L652" s="7">
        <v>70484.8203125</v>
      </c>
      <c r="M652" s="7">
        <v>28261.47265625</v>
      </c>
      <c r="N652" s="7">
        <v>9983218</v>
      </c>
      <c r="O652" s="1"/>
      <c r="P652" s="7">
        <v>-5555750871.5645599</v>
      </c>
      <c r="Q652" s="1">
        <v>-1612771980.9841461</v>
      </c>
      <c r="R652" s="7">
        <v>24391288193.375595</v>
      </c>
      <c r="S652" s="7">
        <v>115207235515.80286</v>
      </c>
      <c r="T652" s="7">
        <v>17393.02</v>
      </c>
      <c r="U652" s="7">
        <v>69647731305.214844</v>
      </c>
      <c r="V652" s="7">
        <v>4.9472483036978465</v>
      </c>
      <c r="W652">
        <v>54879137312.644302</v>
      </c>
      <c r="X652">
        <v>21.453928307859808</v>
      </c>
      <c r="Y652" s="7">
        <v>0</v>
      </c>
      <c r="Z652" s="7">
        <v>0</v>
      </c>
      <c r="AA652" s="7">
        <v>0</v>
      </c>
      <c r="AB652" s="7">
        <v>0</v>
      </c>
      <c r="AC652" s="7">
        <v>0</v>
      </c>
      <c r="AD652" s="7">
        <v>0</v>
      </c>
      <c r="AE652" s="7">
        <v>0</v>
      </c>
      <c r="AF652" s="7">
        <v>0</v>
      </c>
      <c r="AG652" s="7">
        <v>0</v>
      </c>
      <c r="AH652" s="7">
        <v>0</v>
      </c>
      <c r="AI652" s="7">
        <v>0</v>
      </c>
      <c r="AJ652" s="7">
        <v>0</v>
      </c>
      <c r="AK652" s="7">
        <v>0</v>
      </c>
      <c r="AL652" s="7">
        <v>0</v>
      </c>
      <c r="AM652" s="7">
        <f t="array" ref="AM652">IF(AL652="NA","NA",IF(SUM(ABS(Y652:AL652))&gt;0,1,0))</f>
        <v>0</v>
      </c>
      <c r="AN652" s="7">
        <f t="shared" si="58"/>
        <v>0</v>
      </c>
      <c r="AO652" s="7">
        <f t="shared" si="59"/>
        <v>0</v>
      </c>
      <c r="AP652" s="7">
        <f t="shared" si="60"/>
        <v>0</v>
      </c>
      <c r="AQ652" s="7">
        <f t="shared" si="61"/>
        <v>0</v>
      </c>
      <c r="AR652" s="7">
        <f t="shared" si="62"/>
        <v>0</v>
      </c>
    </row>
    <row r="653" spans="1:44" x14ac:dyDescent="0.25">
      <c r="A653" s="3" t="s">
        <v>38</v>
      </c>
      <c r="B653" s="1">
        <v>1991</v>
      </c>
      <c r="C653" s="7">
        <v>102.194</v>
      </c>
      <c r="D653" s="7">
        <v>100.05</v>
      </c>
      <c r="E653" s="7" t="s">
        <v>24</v>
      </c>
      <c r="F653">
        <v>59654526680.61071</v>
      </c>
      <c r="G653" s="7">
        <v>63452739668.683075</v>
      </c>
      <c r="H653" s="7">
        <v>118556504286.51556</v>
      </c>
      <c r="I653" s="1"/>
      <c r="J653" s="7">
        <v>17.737500000000001</v>
      </c>
      <c r="K653" s="7">
        <v>21.283333333333331</v>
      </c>
      <c r="L653" s="7">
        <v>76087.8984375</v>
      </c>
      <c r="M653" s="7">
        <v>27606.322265625</v>
      </c>
      <c r="N653" s="7">
        <v>9967878</v>
      </c>
      <c r="O653" s="1"/>
      <c r="P653" s="7">
        <v>-6747638944.91681</v>
      </c>
      <c r="Q653" s="1">
        <v>-2200924586.3673096</v>
      </c>
      <c r="R653" s="7">
        <v>25203107405.52401</v>
      </c>
      <c r="S653" s="7">
        <v>120757428825.49992</v>
      </c>
      <c r="T653" s="7">
        <v>17693.939999999999</v>
      </c>
      <c r="U653" s="7">
        <v>72619210512.692642</v>
      </c>
      <c r="V653" s="7">
        <v>4.3975549194536905</v>
      </c>
      <c r="W653">
        <v>63193580695.213196</v>
      </c>
      <c r="X653">
        <v>22.239292843089007</v>
      </c>
      <c r="Y653" s="7">
        <v>0</v>
      </c>
      <c r="Z653" s="7">
        <v>0</v>
      </c>
      <c r="AA653" s="7">
        <v>0</v>
      </c>
      <c r="AB653" s="7">
        <v>0</v>
      </c>
      <c r="AC653" s="7">
        <v>0</v>
      </c>
      <c r="AD653" s="7">
        <v>0</v>
      </c>
      <c r="AE653" s="7">
        <v>0</v>
      </c>
      <c r="AF653" s="7">
        <v>0</v>
      </c>
      <c r="AG653" s="7">
        <v>0</v>
      </c>
      <c r="AH653" s="7">
        <v>0</v>
      </c>
      <c r="AI653" s="7">
        <v>0</v>
      </c>
      <c r="AJ653" s="7">
        <v>0</v>
      </c>
      <c r="AK653" s="7">
        <v>0</v>
      </c>
      <c r="AL653" s="7">
        <v>0</v>
      </c>
      <c r="AM653" s="7">
        <f t="array" ref="AM653">IF(AL653="NA","NA",IF(SUM(ABS(Y653:AL653))&gt;0,1,0))</f>
        <v>0</v>
      </c>
      <c r="AN653" s="7">
        <f t="shared" si="58"/>
        <v>0</v>
      </c>
      <c r="AO653" s="7">
        <f t="shared" si="59"/>
        <v>0</v>
      </c>
      <c r="AP653" s="7">
        <f t="shared" si="60"/>
        <v>0</v>
      </c>
      <c r="AQ653" s="7">
        <f t="shared" si="61"/>
        <v>0</v>
      </c>
      <c r="AR653" s="7">
        <f t="shared" si="62"/>
        <v>0</v>
      </c>
    </row>
    <row r="654" spans="1:44" x14ac:dyDescent="0.25">
      <c r="A654" s="3" t="s">
        <v>38</v>
      </c>
      <c r="B654" s="1">
        <v>1992</v>
      </c>
      <c r="C654" s="7">
        <v>101.193</v>
      </c>
      <c r="D654" s="7">
        <v>99.323000000000008</v>
      </c>
      <c r="E654" s="7" t="s">
        <v>24</v>
      </c>
      <c r="F654">
        <v>68588975125.756104</v>
      </c>
      <c r="G654" s="7">
        <v>71485989733.99469</v>
      </c>
      <c r="H654" s="7">
        <v>119848149507.96878</v>
      </c>
      <c r="I654" s="1"/>
      <c r="J654" s="7">
        <v>16.114166666666669</v>
      </c>
      <c r="K654" s="7">
        <v>20.633333333333333</v>
      </c>
      <c r="L654" s="7">
        <v>78667.8046875</v>
      </c>
      <c r="M654" s="7">
        <v>27094.8203125</v>
      </c>
      <c r="N654" s="7">
        <v>9952493.5</v>
      </c>
      <c r="O654" s="1"/>
      <c r="P654" s="7">
        <v>-8257200211.5006437</v>
      </c>
      <c r="Q654" s="1">
        <v>-5499872959.0787964</v>
      </c>
      <c r="R654" s="7">
        <v>26343257773.997849</v>
      </c>
      <c r="S654" s="7">
        <v>125348022417.86337</v>
      </c>
      <c r="T654" s="7">
        <v>17973.010000000002</v>
      </c>
      <c r="U654" s="7">
        <v>76084711017.880463</v>
      </c>
      <c r="V654" s="7">
        <v>4.2076791596114358</v>
      </c>
      <c r="W654">
        <v>71526249814.262909</v>
      </c>
      <c r="X654">
        <v>23.564542409004339</v>
      </c>
      <c r="Y654" s="7">
        <v>0</v>
      </c>
      <c r="Z654" s="7">
        <v>0</v>
      </c>
      <c r="AA654" s="7">
        <v>0</v>
      </c>
      <c r="AB654" s="7">
        <v>0</v>
      </c>
      <c r="AC654" s="7">
        <v>0</v>
      </c>
      <c r="AD654" s="7">
        <v>0</v>
      </c>
      <c r="AE654" s="7">
        <v>0</v>
      </c>
      <c r="AF654" s="7">
        <v>0</v>
      </c>
      <c r="AG654" s="7">
        <v>0</v>
      </c>
      <c r="AH654" s="7">
        <v>0</v>
      </c>
      <c r="AI654" s="7">
        <v>0</v>
      </c>
      <c r="AJ654" s="7">
        <v>0</v>
      </c>
      <c r="AK654" s="7">
        <v>0</v>
      </c>
      <c r="AL654" s="7">
        <v>0</v>
      </c>
      <c r="AM654" s="7">
        <f t="array" ref="AM654">IF(AL654="NA","NA",IF(SUM(ABS(Y654:AL654))&gt;0,1,0))</f>
        <v>0</v>
      </c>
      <c r="AN654" s="7">
        <f t="shared" si="58"/>
        <v>0</v>
      </c>
      <c r="AO654" s="7">
        <f t="shared" si="59"/>
        <v>0</v>
      </c>
      <c r="AP654" s="7">
        <f t="shared" si="60"/>
        <v>0</v>
      </c>
      <c r="AQ654" s="7">
        <f t="shared" si="61"/>
        <v>0</v>
      </c>
      <c r="AR654" s="7">
        <f t="shared" si="62"/>
        <v>0</v>
      </c>
    </row>
    <row r="655" spans="1:44" x14ac:dyDescent="0.25">
      <c r="A655" s="3" t="s">
        <v>38</v>
      </c>
      <c r="B655" s="1">
        <v>1993</v>
      </c>
      <c r="C655" s="7">
        <v>99.275000000000006</v>
      </c>
      <c r="D655" s="7">
        <v>97.325000000000003</v>
      </c>
      <c r="E655" s="7" t="s">
        <v>24</v>
      </c>
      <c r="F655">
        <v>75762396230.205627</v>
      </c>
      <c r="G655" s="7">
        <v>75190702598.476379</v>
      </c>
      <c r="H655" s="7">
        <v>117399319784.50589</v>
      </c>
      <c r="I655" s="1"/>
      <c r="J655" s="7">
        <v>12.545833333333327</v>
      </c>
      <c r="K655" s="7">
        <v>14.251666666666667</v>
      </c>
      <c r="L655" s="7">
        <v>79453.421875</v>
      </c>
      <c r="M655" s="7">
        <v>24952.28515625</v>
      </c>
      <c r="N655" s="7">
        <v>9964674.5</v>
      </c>
      <c r="O655" s="1"/>
      <c r="P655" s="7">
        <v>-6892764593.808053</v>
      </c>
      <c r="Q655" s="1">
        <v>-7256812002.9148865</v>
      </c>
      <c r="R655" s="7">
        <v>24883048926.433529</v>
      </c>
      <c r="S655" s="7">
        <v>124656131738.50804</v>
      </c>
      <c r="T655" s="7">
        <v>16601.95</v>
      </c>
      <c r="U655" s="7">
        <v>76948848704.823975</v>
      </c>
      <c r="V655" s="7">
        <v>5.6118356895544599</v>
      </c>
      <c r="W655">
        <v>75295638641.5233</v>
      </c>
      <c r="X655">
        <v>20.868820425547067</v>
      </c>
      <c r="Y655" s="7">
        <v>0</v>
      </c>
      <c r="Z655" s="7">
        <v>0</v>
      </c>
      <c r="AA655" s="7">
        <v>0</v>
      </c>
      <c r="AB655" s="7">
        <v>0</v>
      </c>
      <c r="AC655" s="7">
        <v>0</v>
      </c>
      <c r="AD655" s="7">
        <v>0</v>
      </c>
      <c r="AE655" s="7">
        <v>0</v>
      </c>
      <c r="AF655" s="7">
        <v>0</v>
      </c>
      <c r="AG655" s="7">
        <v>0</v>
      </c>
      <c r="AH655" s="7">
        <v>0</v>
      </c>
      <c r="AI655" s="7">
        <v>0</v>
      </c>
      <c r="AJ655" s="7">
        <v>0</v>
      </c>
      <c r="AK655" s="7">
        <v>0</v>
      </c>
      <c r="AL655" s="7">
        <v>0</v>
      </c>
      <c r="AM655" s="7">
        <f t="array" ref="AM655">IF(AL655="NA","NA",IF(SUM(ABS(Y655:AL655))&gt;0,1,0))</f>
        <v>0</v>
      </c>
      <c r="AN655" s="7">
        <f t="shared" si="58"/>
        <v>0</v>
      </c>
      <c r="AO655" s="7">
        <f t="shared" si="59"/>
        <v>0</v>
      </c>
      <c r="AP655" s="7">
        <f t="shared" si="60"/>
        <v>0</v>
      </c>
      <c r="AQ655" s="7">
        <f t="shared" si="61"/>
        <v>0</v>
      </c>
      <c r="AR655" s="7">
        <f t="shared" si="62"/>
        <v>0</v>
      </c>
    </row>
    <row r="656" spans="1:44" x14ac:dyDescent="0.25">
      <c r="A656" s="3" t="s">
        <v>38</v>
      </c>
      <c r="B656" s="1">
        <v>1994</v>
      </c>
      <c r="C656" s="7">
        <v>99.516000000000005</v>
      </c>
      <c r="D656" s="7">
        <v>100.568</v>
      </c>
      <c r="E656" s="7" t="s">
        <v>24</v>
      </c>
      <c r="F656">
        <v>83469675745.209946</v>
      </c>
      <c r="G656" s="7">
        <v>81441066950.311615</v>
      </c>
      <c r="H656" s="7">
        <v>118532033305.91621</v>
      </c>
      <c r="I656" s="1"/>
      <c r="J656" s="7">
        <v>11.106666666666666</v>
      </c>
      <c r="K656" s="7">
        <v>10.478333333333333</v>
      </c>
      <c r="L656" s="7">
        <v>80987.6015625</v>
      </c>
      <c r="M656" s="7">
        <v>25908.33203125</v>
      </c>
      <c r="N656" s="7">
        <v>9991525</v>
      </c>
      <c r="O656" s="1"/>
      <c r="P656" s="7">
        <v>-7162167375.0408516</v>
      </c>
      <c r="Q656" s="1">
        <v>-8507592613.4734039</v>
      </c>
      <c r="R656" s="7">
        <v>25560473901.012711</v>
      </c>
      <c r="S656" s="7">
        <v>127039625869.54166</v>
      </c>
      <c r="T656" s="7">
        <v>17393.03</v>
      </c>
      <c r="U656" s="7">
        <v>77740880385.695145</v>
      </c>
      <c r="V656" s="7">
        <v>6.9514119260810689</v>
      </c>
      <c r="W656">
        <v>81208512605.942596</v>
      </c>
      <c r="X656">
        <v>21.185510296779515</v>
      </c>
      <c r="Y656" s="7">
        <v>0</v>
      </c>
      <c r="Z656" s="7">
        <v>0</v>
      </c>
      <c r="AA656" s="7">
        <v>0</v>
      </c>
      <c r="AB656" s="7">
        <v>0</v>
      </c>
      <c r="AC656" s="7">
        <v>0</v>
      </c>
      <c r="AD656" s="7">
        <v>0</v>
      </c>
      <c r="AE656" s="7">
        <v>0</v>
      </c>
      <c r="AF656" s="7">
        <v>0</v>
      </c>
      <c r="AG656" s="7">
        <v>0</v>
      </c>
      <c r="AH656" s="7">
        <v>0</v>
      </c>
      <c r="AI656" s="7">
        <v>0</v>
      </c>
      <c r="AJ656" s="7">
        <v>0</v>
      </c>
      <c r="AK656" s="7">
        <v>0</v>
      </c>
      <c r="AL656" s="7">
        <v>0</v>
      </c>
      <c r="AM656" s="7">
        <f t="array" ref="AM656">IF(AL656="NA","NA",IF(SUM(ABS(Y656:AL656))&gt;0,1,0))</f>
        <v>0</v>
      </c>
      <c r="AN656" s="7">
        <f t="shared" si="58"/>
        <v>0</v>
      </c>
      <c r="AO656" s="7">
        <f t="shared" si="59"/>
        <v>0</v>
      </c>
      <c r="AP656" s="7">
        <f t="shared" si="60"/>
        <v>0</v>
      </c>
      <c r="AQ656" s="7">
        <f t="shared" si="61"/>
        <v>0</v>
      </c>
      <c r="AR656" s="7">
        <f t="shared" si="62"/>
        <v>0</v>
      </c>
    </row>
    <row r="657" spans="1:44" x14ac:dyDescent="0.25">
      <c r="A657" s="3" t="s">
        <v>38</v>
      </c>
      <c r="B657" s="1">
        <v>1995</v>
      </c>
      <c r="C657" s="7">
        <v>100.29900000000001</v>
      </c>
      <c r="D657" s="7">
        <v>100.559</v>
      </c>
      <c r="E657" s="7">
        <v>58591760000</v>
      </c>
      <c r="F657">
        <v>88729673575.822037</v>
      </c>
      <c r="G657" s="7">
        <v>87840900000</v>
      </c>
      <c r="H657" s="7">
        <v>123608500000</v>
      </c>
      <c r="I657" s="1"/>
      <c r="J657" s="7">
        <v>9.7866666666666671</v>
      </c>
      <c r="K657" s="7">
        <v>11.465</v>
      </c>
      <c r="L657" s="7">
        <v>83056.359375</v>
      </c>
      <c r="M657" s="7">
        <v>27162.365234375</v>
      </c>
      <c r="N657" s="7">
        <v>10026176</v>
      </c>
      <c r="O657" s="1"/>
      <c r="P657" s="7">
        <v>-7911923110.0070229</v>
      </c>
      <c r="Q657" s="1">
        <v>-5862755674.2630005</v>
      </c>
      <c r="R657" s="7">
        <v>27234900000</v>
      </c>
      <c r="S657" s="7">
        <v>129471255623.46091</v>
      </c>
      <c r="T657" s="7">
        <v>18585.28</v>
      </c>
      <c r="U657" s="7">
        <v>78207000000</v>
      </c>
      <c r="V657" s="7">
        <v>7.254889666200202</v>
      </c>
      <c r="W657">
        <v>88017000000</v>
      </c>
      <c r="X657">
        <v>21.741116770604116</v>
      </c>
      <c r="Y657" s="7">
        <v>0</v>
      </c>
      <c r="Z657" s="7">
        <v>0</v>
      </c>
      <c r="AA657" s="7">
        <v>0</v>
      </c>
      <c r="AB657" s="7">
        <v>0</v>
      </c>
      <c r="AC657" s="7">
        <v>0</v>
      </c>
      <c r="AD657" s="7">
        <v>0</v>
      </c>
      <c r="AE657" s="7">
        <v>0</v>
      </c>
      <c r="AF657" s="7">
        <v>0</v>
      </c>
      <c r="AG657" s="7">
        <v>0</v>
      </c>
      <c r="AH657" s="7">
        <v>0</v>
      </c>
      <c r="AI657" s="7">
        <v>0</v>
      </c>
      <c r="AJ657" s="7">
        <v>0</v>
      </c>
      <c r="AK657" s="7">
        <v>0</v>
      </c>
      <c r="AL657" s="7">
        <v>0</v>
      </c>
      <c r="AM657" s="7">
        <f t="array" ref="AM657">IF(AL657="NA","NA",IF(SUM(ABS(Y657:AL657))&gt;0,1,0))</f>
        <v>0</v>
      </c>
      <c r="AN657" s="7">
        <f t="shared" si="58"/>
        <v>0</v>
      </c>
      <c r="AO657" s="7">
        <f t="shared" si="59"/>
        <v>0</v>
      </c>
      <c r="AP657" s="7">
        <f t="shared" si="60"/>
        <v>0</v>
      </c>
      <c r="AQ657" s="7">
        <f t="shared" si="61"/>
        <v>0</v>
      </c>
      <c r="AR657" s="7">
        <f t="shared" si="62"/>
        <v>0</v>
      </c>
    </row>
    <row r="658" spans="1:44" x14ac:dyDescent="0.25">
      <c r="A658" s="3" t="s">
        <v>38</v>
      </c>
      <c r="B658" s="1">
        <v>1996</v>
      </c>
      <c r="C658" s="7">
        <v>100.071</v>
      </c>
      <c r="D658" s="7">
        <v>99.692999999999998</v>
      </c>
      <c r="E658" s="7">
        <v>61946950000</v>
      </c>
      <c r="F658">
        <v>93339956444.414932</v>
      </c>
      <c r="G658" s="7">
        <v>93216500000</v>
      </c>
      <c r="H658" s="7">
        <v>128167800000</v>
      </c>
      <c r="I658" s="1"/>
      <c r="J658" s="7">
        <v>7.3666666666666663</v>
      </c>
      <c r="K658" s="7">
        <v>8.5591666666666661</v>
      </c>
      <c r="L658" s="7">
        <v>85539.984375</v>
      </c>
      <c r="M658" s="7">
        <v>28620.896484375</v>
      </c>
      <c r="N658" s="7">
        <v>10063944.5</v>
      </c>
      <c r="O658" s="1"/>
      <c r="P658" s="7">
        <v>-8681461702.0330582</v>
      </c>
      <c r="Q658" s="1">
        <v>-6068510940.8315277</v>
      </c>
      <c r="R658" s="7">
        <v>28692600000</v>
      </c>
      <c r="S658" s="7">
        <v>134236310888.1597</v>
      </c>
      <c r="T658" s="7">
        <v>19306.47</v>
      </c>
      <c r="U658" s="7">
        <v>80735500000</v>
      </c>
      <c r="V658" s="7">
        <v>7.3565073167687052</v>
      </c>
      <c r="W658">
        <v>93213100000</v>
      </c>
      <c r="X658">
        <v>22.503015746558901</v>
      </c>
      <c r="Y658" s="7">
        <v>0</v>
      </c>
      <c r="Z658" s="7">
        <v>0</v>
      </c>
      <c r="AA658" s="7">
        <v>0</v>
      </c>
      <c r="AB658" s="7">
        <v>0</v>
      </c>
      <c r="AC658" s="7">
        <v>0</v>
      </c>
      <c r="AD658" s="7">
        <v>0</v>
      </c>
      <c r="AE658" s="7">
        <v>0</v>
      </c>
      <c r="AF658" s="7">
        <v>0</v>
      </c>
      <c r="AG658" s="7">
        <v>0</v>
      </c>
      <c r="AH658" s="7">
        <v>0</v>
      </c>
      <c r="AI658" s="7">
        <v>0</v>
      </c>
      <c r="AJ658" s="7">
        <v>0</v>
      </c>
      <c r="AK658" s="7">
        <v>0</v>
      </c>
      <c r="AL658" s="7">
        <v>0</v>
      </c>
      <c r="AM658" s="7">
        <f t="array" ref="AM658">IF(AL658="NA","NA",IF(SUM(ABS(Y658:AL658))&gt;0,1,0))</f>
        <v>0</v>
      </c>
      <c r="AN658" s="7">
        <f t="shared" si="58"/>
        <v>0</v>
      </c>
      <c r="AO658" s="7">
        <f t="shared" si="59"/>
        <v>0</v>
      </c>
      <c r="AP658" s="7">
        <f t="shared" si="60"/>
        <v>0</v>
      </c>
      <c r="AQ658" s="7">
        <f t="shared" si="61"/>
        <v>0</v>
      </c>
      <c r="AR658" s="7">
        <f t="shared" si="62"/>
        <v>0</v>
      </c>
    </row>
    <row r="659" spans="1:44" x14ac:dyDescent="0.25">
      <c r="A659" s="3" t="s">
        <v>38</v>
      </c>
      <c r="B659" s="1">
        <v>1997</v>
      </c>
      <c r="C659" s="7">
        <v>101.10000000000001</v>
      </c>
      <c r="D659" s="7">
        <v>101.233</v>
      </c>
      <c r="E659" s="7">
        <v>65965030000</v>
      </c>
      <c r="F659">
        <v>99997307675.891846</v>
      </c>
      <c r="G659" s="7">
        <v>101145900000</v>
      </c>
      <c r="H659" s="7">
        <v>133816000000</v>
      </c>
      <c r="I659" s="1"/>
      <c r="J659" s="7">
        <v>5.7416666666666671</v>
      </c>
      <c r="K659" s="7">
        <v>6.3583333333333334</v>
      </c>
      <c r="L659" s="7">
        <v>89327.359375</v>
      </c>
      <c r="M659" s="7">
        <v>33649.98828125</v>
      </c>
      <c r="N659" s="7">
        <v>10108977</v>
      </c>
      <c r="O659" s="1"/>
      <c r="P659" s="7">
        <v>-9426299918.0761909</v>
      </c>
      <c r="Q659" s="1">
        <v>-8244527577.4205933</v>
      </c>
      <c r="R659" s="7">
        <v>32757000000</v>
      </c>
      <c r="S659" s="7">
        <v>142060527521.67871</v>
      </c>
      <c r="T659" s="7">
        <v>22135.010000000002</v>
      </c>
      <c r="U659" s="7">
        <v>83684400000</v>
      </c>
      <c r="V659" s="7">
        <v>6.8451965187886765</v>
      </c>
      <c r="W659">
        <v>100522800000</v>
      </c>
      <c r="X659">
        <v>25.384398728665154</v>
      </c>
      <c r="Y659" s="7">
        <v>0</v>
      </c>
      <c r="Z659" s="7">
        <v>0</v>
      </c>
      <c r="AA659" s="7">
        <v>0</v>
      </c>
      <c r="AB659" s="7">
        <v>0</v>
      </c>
      <c r="AC659" s="7">
        <v>0</v>
      </c>
      <c r="AD659" s="7">
        <v>0</v>
      </c>
      <c r="AE659" s="7">
        <v>0</v>
      </c>
      <c r="AF659" s="7">
        <v>0</v>
      </c>
      <c r="AG659" s="7">
        <v>0</v>
      </c>
      <c r="AH659" s="7">
        <v>0</v>
      </c>
      <c r="AI659" s="7">
        <v>0</v>
      </c>
      <c r="AJ659" s="7">
        <v>0</v>
      </c>
      <c r="AK659" s="7">
        <v>0</v>
      </c>
      <c r="AL659" s="7">
        <v>0</v>
      </c>
      <c r="AM659" s="7">
        <f t="array" ref="AM659">IF(AL659="NA","NA",IF(SUM(ABS(Y659:AL659))&gt;0,1,0))</f>
        <v>0</v>
      </c>
      <c r="AN659" s="7">
        <f t="shared" si="58"/>
        <v>0</v>
      </c>
      <c r="AO659" s="7">
        <f t="shared" si="59"/>
        <v>0</v>
      </c>
      <c r="AP659" s="7">
        <f t="shared" si="60"/>
        <v>0</v>
      </c>
      <c r="AQ659" s="7">
        <f t="shared" si="61"/>
        <v>0</v>
      </c>
      <c r="AR659" s="7">
        <f t="shared" si="62"/>
        <v>0</v>
      </c>
    </row>
    <row r="660" spans="1:44" x14ac:dyDescent="0.25">
      <c r="A660" s="3" t="s">
        <v>38</v>
      </c>
      <c r="B660" s="1">
        <v>1998</v>
      </c>
      <c r="C660" s="7">
        <v>101.08500000000001</v>
      </c>
      <c r="D660" s="7">
        <v>101.521</v>
      </c>
      <c r="E660" s="7">
        <v>71335950000</v>
      </c>
      <c r="F660">
        <v>107252845091.47307</v>
      </c>
      <c r="G660" s="7">
        <v>110376500000</v>
      </c>
      <c r="H660" s="7">
        <v>140692000000</v>
      </c>
      <c r="I660" s="1"/>
      <c r="J660" s="7">
        <v>4.3083333333333336</v>
      </c>
      <c r="K660" s="7">
        <v>4.8774999999999995</v>
      </c>
      <c r="L660" s="7">
        <v>93624.8984375</v>
      </c>
      <c r="M660" s="7">
        <v>38088.90234375</v>
      </c>
      <c r="N660" s="7">
        <v>10160196</v>
      </c>
      <c r="O660" s="1"/>
      <c r="P660" s="7">
        <v>-11408027456.105253</v>
      </c>
      <c r="Q660" s="1">
        <v>-11221645935.051544</v>
      </c>
      <c r="R660" s="7">
        <v>36630400000</v>
      </c>
      <c r="S660" s="7">
        <v>151913645875.44345</v>
      </c>
      <c r="T660" s="7">
        <v>25544.57</v>
      </c>
      <c r="U660" s="7">
        <v>87912800000</v>
      </c>
      <c r="V660" s="7">
        <v>5.0858115623841229</v>
      </c>
      <c r="W660">
        <v>109538500000</v>
      </c>
      <c r="X660">
        <v>29.458713786404417</v>
      </c>
      <c r="Y660" s="7">
        <v>0</v>
      </c>
      <c r="Z660" s="7">
        <v>0</v>
      </c>
      <c r="AA660" s="7">
        <v>0</v>
      </c>
      <c r="AB660" s="7">
        <v>0</v>
      </c>
      <c r="AC660" s="7">
        <v>0</v>
      </c>
      <c r="AD660" s="7">
        <v>0</v>
      </c>
      <c r="AE660" s="7">
        <v>0</v>
      </c>
      <c r="AF660" s="7">
        <v>0</v>
      </c>
      <c r="AG660" s="7">
        <v>0</v>
      </c>
      <c r="AH660" s="7">
        <v>0</v>
      </c>
      <c r="AI660" s="7">
        <v>0</v>
      </c>
      <c r="AJ660" s="7">
        <v>0</v>
      </c>
      <c r="AK660" s="7">
        <v>0</v>
      </c>
      <c r="AL660" s="7">
        <v>0</v>
      </c>
      <c r="AM660" s="7">
        <f t="array" ref="AM660">IF(AL660="NA","NA",IF(SUM(ABS(Y660:AL660))&gt;0,1,0))</f>
        <v>0</v>
      </c>
      <c r="AN660" s="7">
        <f t="shared" si="58"/>
        <v>0</v>
      </c>
      <c r="AO660" s="7">
        <f t="shared" si="59"/>
        <v>0</v>
      </c>
      <c r="AP660" s="7">
        <f t="shared" si="60"/>
        <v>0</v>
      </c>
      <c r="AQ660" s="7">
        <f t="shared" si="61"/>
        <v>0</v>
      </c>
      <c r="AR660" s="7">
        <f t="shared" si="62"/>
        <v>0</v>
      </c>
    </row>
    <row r="661" spans="1:44" x14ac:dyDescent="0.25">
      <c r="A661" s="3" t="s">
        <v>38</v>
      </c>
      <c r="B661" s="1">
        <v>1999</v>
      </c>
      <c r="C661" s="7">
        <v>101.16500000000001</v>
      </c>
      <c r="D661" s="7">
        <v>100.532</v>
      </c>
      <c r="E661" s="7">
        <v>73973780000</v>
      </c>
      <c r="F661">
        <v>114427057002.10953</v>
      </c>
      <c r="G661" s="7">
        <v>118661400000</v>
      </c>
      <c r="H661" s="7">
        <v>146422600000.00003</v>
      </c>
      <c r="I661" s="1"/>
      <c r="J661" s="7">
        <v>2.9634999999999998</v>
      </c>
      <c r="K661" s="7">
        <v>4.7775000000000007</v>
      </c>
      <c r="L661" s="7">
        <v>98636.78125</v>
      </c>
      <c r="M661" s="7">
        <v>42331.15234375</v>
      </c>
      <c r="N661" s="7">
        <v>10217828</v>
      </c>
      <c r="O661" s="1"/>
      <c r="P661" s="7">
        <v>-13042405369.288122</v>
      </c>
      <c r="Q661" s="1">
        <v>-13615676337.40036</v>
      </c>
      <c r="R661" s="7">
        <v>38834100000</v>
      </c>
      <c r="S661" s="7">
        <v>160038276274.60434</v>
      </c>
      <c r="T661" s="7">
        <v>27155.02</v>
      </c>
      <c r="U661" s="7">
        <v>92754400000</v>
      </c>
      <c r="V661" s="7">
        <v>4.5332289020016043</v>
      </c>
      <c r="W661">
        <v>117489500000</v>
      </c>
      <c r="X661">
        <v>31.633665459385284</v>
      </c>
      <c r="Y661" s="7">
        <v>0</v>
      </c>
      <c r="Z661" s="7">
        <v>0</v>
      </c>
      <c r="AA661" s="7">
        <v>0</v>
      </c>
      <c r="AB661" s="7">
        <v>0</v>
      </c>
      <c r="AC661" s="7">
        <v>0</v>
      </c>
      <c r="AD661" s="7">
        <v>0</v>
      </c>
      <c r="AE661" s="7">
        <v>0</v>
      </c>
      <c r="AF661" s="7">
        <v>0</v>
      </c>
      <c r="AG661" s="7">
        <v>0</v>
      </c>
      <c r="AH661" s="7">
        <v>0</v>
      </c>
      <c r="AI661" s="7">
        <v>0</v>
      </c>
      <c r="AJ661" s="7">
        <v>0</v>
      </c>
      <c r="AK661" s="7">
        <v>0</v>
      </c>
      <c r="AL661" s="7">
        <v>0</v>
      </c>
      <c r="AM661" s="7">
        <f t="array" ref="AM661">IF(AL661="NA","NA",IF(SUM(ABS(Y661:AL661))&gt;0,1,0))</f>
        <v>0</v>
      </c>
      <c r="AN661" s="7">
        <f t="shared" si="58"/>
        <v>0</v>
      </c>
      <c r="AO661" s="7">
        <f t="shared" si="59"/>
        <v>0</v>
      </c>
      <c r="AP661" s="7">
        <f t="shared" si="60"/>
        <v>0</v>
      </c>
      <c r="AQ661" s="7">
        <f t="shared" si="61"/>
        <v>0</v>
      </c>
      <c r="AR661" s="7">
        <f t="shared" si="62"/>
        <v>0</v>
      </c>
    </row>
    <row r="662" spans="1:44" x14ac:dyDescent="0.25">
      <c r="A662" s="3" t="s">
        <v>38</v>
      </c>
      <c r="B662" s="1">
        <v>2000</v>
      </c>
      <c r="C662" s="7">
        <v>100.81700000000001</v>
      </c>
      <c r="D662" s="7">
        <v>101.47800000000001</v>
      </c>
      <c r="E662" s="7">
        <v>79442880000</v>
      </c>
      <c r="F662">
        <v>121708342113.46318</v>
      </c>
      <c r="G662" s="7">
        <v>127316900000</v>
      </c>
      <c r="H662" s="7">
        <v>152155900000.00003</v>
      </c>
      <c r="I662" s="1"/>
      <c r="J662" s="7">
        <v>4.3917666666666664</v>
      </c>
      <c r="K662" s="7">
        <v>5.5949999999999998</v>
      </c>
      <c r="L662" s="7">
        <v>103154.5234375</v>
      </c>
      <c r="M662" s="7">
        <v>44889.171875</v>
      </c>
      <c r="N662" s="7">
        <v>10289898</v>
      </c>
      <c r="O662" s="1"/>
      <c r="P662" s="7">
        <v>-12954840685.714968</v>
      </c>
      <c r="Q662" s="1">
        <v>-14125394918.991089</v>
      </c>
      <c r="R662" s="7">
        <v>40359100000</v>
      </c>
      <c r="S662" s="7">
        <v>166281294853.74542</v>
      </c>
      <c r="T662" s="7">
        <v>28517.99</v>
      </c>
      <c r="U662" s="7">
        <v>96289600000</v>
      </c>
      <c r="V662" s="7">
        <v>4.015450905893041</v>
      </c>
      <c r="W662">
        <v>124681700000</v>
      </c>
      <c r="X662">
        <v>33.469315596606698</v>
      </c>
      <c r="Y662" s="7">
        <v>0</v>
      </c>
      <c r="Z662" s="7">
        <v>0</v>
      </c>
      <c r="AA662" s="7">
        <v>0</v>
      </c>
      <c r="AB662" s="7">
        <v>0</v>
      </c>
      <c r="AC662" s="7">
        <v>0</v>
      </c>
      <c r="AD662" s="7">
        <v>0</v>
      </c>
      <c r="AE662" s="7">
        <v>0</v>
      </c>
      <c r="AF662" s="7">
        <v>0.5</v>
      </c>
      <c r="AG662" s="7">
        <v>0</v>
      </c>
      <c r="AH662" s="7">
        <v>0</v>
      </c>
      <c r="AI662" s="7">
        <v>0</v>
      </c>
      <c r="AJ662" s="7">
        <v>0</v>
      </c>
      <c r="AK662" s="7">
        <v>0</v>
      </c>
      <c r="AL662" s="7">
        <v>0</v>
      </c>
      <c r="AM662" s="7">
        <f t="array" ref="AM662">IF(AL662="NA","NA",IF(SUM(ABS(Y662:AL662))&gt;0,1,0))</f>
        <v>1</v>
      </c>
      <c r="AN662" s="7">
        <f t="shared" si="58"/>
        <v>0</v>
      </c>
      <c r="AO662" s="7">
        <f t="shared" si="59"/>
        <v>1</v>
      </c>
      <c r="AP662" s="7">
        <f t="shared" si="60"/>
        <v>0.5</v>
      </c>
      <c r="AQ662" s="7">
        <f t="shared" si="61"/>
        <v>0</v>
      </c>
      <c r="AR662" s="7">
        <f t="shared" si="62"/>
        <v>0.5</v>
      </c>
    </row>
    <row r="663" spans="1:44" x14ac:dyDescent="0.25">
      <c r="A663" s="3" t="s">
        <v>38</v>
      </c>
      <c r="B663" s="1">
        <v>2001</v>
      </c>
      <c r="C663" s="7">
        <v>100.179</v>
      </c>
      <c r="D663" s="7">
        <v>100.251</v>
      </c>
      <c r="E663" s="7">
        <v>86395780000</v>
      </c>
      <c r="F663">
        <v>129381893043.45253</v>
      </c>
      <c r="G663" s="7">
        <v>134471100000.00002</v>
      </c>
      <c r="H663" s="7">
        <v>155160600000</v>
      </c>
      <c r="I663" s="1"/>
      <c r="J663" s="7">
        <v>4.2617833333333328</v>
      </c>
      <c r="K663" s="7">
        <v>5.1583333333333332</v>
      </c>
      <c r="L663" s="7">
        <v>103506.5859375</v>
      </c>
      <c r="M663" s="7">
        <v>44229.26953125</v>
      </c>
      <c r="N663" s="7">
        <v>10362721.5</v>
      </c>
      <c r="O663" s="1"/>
      <c r="P663" s="7">
        <v>-12339654781.980795</v>
      </c>
      <c r="Q663" s="1">
        <v>-13679854819.14502</v>
      </c>
      <c r="R663" s="7">
        <v>40611500000</v>
      </c>
      <c r="S663" s="7">
        <v>168840454752.89523</v>
      </c>
      <c r="T663" s="7">
        <v>28552.61</v>
      </c>
      <c r="U663" s="7">
        <v>97501800000</v>
      </c>
      <c r="V663" s="7">
        <v>4.0121902634102309</v>
      </c>
      <c r="W663">
        <v>131036600000</v>
      </c>
      <c r="X663">
        <v>33.099110750447082</v>
      </c>
      <c r="Y663" s="7">
        <v>0</v>
      </c>
      <c r="Z663" s="7">
        <v>0</v>
      </c>
      <c r="AA663" s="7">
        <v>0</v>
      </c>
      <c r="AB663" s="7">
        <v>0</v>
      </c>
      <c r="AC663" s="7">
        <v>0</v>
      </c>
      <c r="AD663" s="7">
        <v>0</v>
      </c>
      <c r="AE663" s="7">
        <v>0</v>
      </c>
      <c r="AF663" s="7">
        <v>0</v>
      </c>
      <c r="AG663" s="7">
        <v>0</v>
      </c>
      <c r="AH663" s="7">
        <v>0</v>
      </c>
      <c r="AI663" s="7">
        <v>0</v>
      </c>
      <c r="AJ663" s="7">
        <v>0</v>
      </c>
      <c r="AK663" s="7">
        <v>0</v>
      </c>
      <c r="AL663" s="7">
        <v>0</v>
      </c>
      <c r="AM663" s="7">
        <f t="array" ref="AM663">IF(AL663="NA","NA",IF(SUM(ABS(Y663:AL663))&gt;0,1,0))</f>
        <v>0</v>
      </c>
      <c r="AN663" s="7">
        <f t="shared" si="58"/>
        <v>0</v>
      </c>
      <c r="AO663" s="7">
        <f t="shared" si="59"/>
        <v>0</v>
      </c>
      <c r="AP663" s="7">
        <f t="shared" si="60"/>
        <v>0</v>
      </c>
      <c r="AQ663" s="7">
        <f t="shared" si="61"/>
        <v>0</v>
      </c>
      <c r="AR663" s="7">
        <f t="shared" si="62"/>
        <v>0</v>
      </c>
    </row>
    <row r="664" spans="1:44" x14ac:dyDescent="0.25">
      <c r="A664" s="3" t="s">
        <v>38</v>
      </c>
      <c r="B664" s="1">
        <v>2002</v>
      </c>
      <c r="C664" s="7">
        <v>99.242000000000004</v>
      </c>
      <c r="D664" s="7">
        <v>99.317999999999998</v>
      </c>
      <c r="E664" s="7">
        <v>95543710000</v>
      </c>
      <c r="F664">
        <v>137200633746.68958</v>
      </c>
      <c r="G664" s="7">
        <v>140566800000</v>
      </c>
      <c r="H664" s="7">
        <v>156346700000.00003</v>
      </c>
      <c r="I664" s="1"/>
      <c r="J664" s="7">
        <v>3.3185916666666664</v>
      </c>
      <c r="K664" s="7">
        <v>5.0066666666666668</v>
      </c>
      <c r="L664" s="7">
        <v>104114.6015625</v>
      </c>
      <c r="M664" s="7">
        <v>42376.9140625</v>
      </c>
      <c r="N664" s="7">
        <v>10419630.5</v>
      </c>
      <c r="O664" s="1"/>
      <c r="P664" s="7">
        <v>-11008062496.887278</v>
      </c>
      <c r="Q664" s="1">
        <v>-13049521577.207764</v>
      </c>
      <c r="R664" s="7">
        <v>39327500000</v>
      </c>
      <c r="S664" s="7">
        <v>169396221510.73996</v>
      </c>
      <c r="T664" s="7">
        <v>27694.720000000001</v>
      </c>
      <c r="U664" s="7">
        <v>98793700000</v>
      </c>
      <c r="V664" s="7">
        <v>5.009489479190754</v>
      </c>
      <c r="W664">
        <v>138320700000</v>
      </c>
      <c r="X664">
        <v>32.207725136393101</v>
      </c>
      <c r="Y664" s="7">
        <v>1.2</v>
      </c>
      <c r="Z664" s="7">
        <v>0</v>
      </c>
      <c r="AA664" s="7">
        <v>0</v>
      </c>
      <c r="AB664" s="7">
        <v>0</v>
      </c>
      <c r="AC664" s="7">
        <v>0</v>
      </c>
      <c r="AD664" s="7">
        <v>0</v>
      </c>
      <c r="AE664" s="7">
        <v>0</v>
      </c>
      <c r="AF664" s="7">
        <v>0.4</v>
      </c>
      <c r="AG664" s="7">
        <v>0</v>
      </c>
      <c r="AH664" s="7">
        <v>0</v>
      </c>
      <c r="AI664" s="7">
        <v>0</v>
      </c>
      <c r="AJ664" s="7">
        <v>0</v>
      </c>
      <c r="AK664" s="7">
        <v>0</v>
      </c>
      <c r="AL664" s="7">
        <v>0</v>
      </c>
      <c r="AM664" s="7">
        <f t="array" ref="AM664">IF(AL664="NA","NA",IF(SUM(ABS(Y664:AL664))&gt;0,1,0))</f>
        <v>1</v>
      </c>
      <c r="AN664" s="7">
        <f t="shared" si="58"/>
        <v>1</v>
      </c>
      <c r="AO664" s="7">
        <f t="shared" si="59"/>
        <v>0</v>
      </c>
      <c r="AP664" s="7">
        <f t="shared" si="60"/>
        <v>1.6</v>
      </c>
      <c r="AQ664" s="7">
        <f t="shared" si="61"/>
        <v>1.2</v>
      </c>
      <c r="AR664" s="7">
        <f t="shared" si="62"/>
        <v>0.4</v>
      </c>
    </row>
    <row r="665" spans="1:44" x14ac:dyDescent="0.25">
      <c r="A665" s="3" t="s">
        <v>38</v>
      </c>
      <c r="B665" s="1">
        <v>2003</v>
      </c>
      <c r="C665" s="7">
        <v>99.079000000000008</v>
      </c>
      <c r="D665" s="7">
        <v>99</v>
      </c>
      <c r="E665" s="7">
        <v>100784230000</v>
      </c>
      <c r="F665">
        <v>143817077025.06949</v>
      </c>
      <c r="G665" s="7">
        <v>143471700000</v>
      </c>
      <c r="H665" s="7">
        <v>154922200000.00003</v>
      </c>
      <c r="I665" s="1"/>
      <c r="J665" s="7">
        <v>2.3334666666666664</v>
      </c>
      <c r="K665" s="7">
        <v>4.180083333333334</v>
      </c>
      <c r="L665" s="7">
        <v>103652.8515625</v>
      </c>
      <c r="M665" s="7">
        <v>38638.12890625</v>
      </c>
      <c r="N665" s="7">
        <v>10458821</v>
      </c>
      <c r="O665" s="1"/>
      <c r="P665" s="7">
        <v>-11045245999.666916</v>
      </c>
      <c r="Q665" s="1">
        <v>-11543219149.768829</v>
      </c>
      <c r="R665" s="7">
        <v>36541100000</v>
      </c>
      <c r="S665" s="7">
        <v>166465419084.45102</v>
      </c>
      <c r="T665" s="7">
        <v>25826.600000000002</v>
      </c>
      <c r="U665" s="7">
        <v>98567300000</v>
      </c>
      <c r="V665" s="7">
        <v>6.2766326797546235</v>
      </c>
      <c r="W665">
        <v>142089000000</v>
      </c>
      <c r="X665">
        <v>29.736086600811628</v>
      </c>
      <c r="Y665" s="7">
        <v>-0.75</v>
      </c>
      <c r="Z665" s="7">
        <v>0</v>
      </c>
      <c r="AA665" s="7">
        <v>0</v>
      </c>
      <c r="AB665" s="7">
        <v>0</v>
      </c>
      <c r="AC665" s="7">
        <v>0</v>
      </c>
      <c r="AD665" s="7">
        <v>0</v>
      </c>
      <c r="AE665" s="7">
        <v>0</v>
      </c>
      <c r="AF665" s="7">
        <v>0</v>
      </c>
      <c r="AG665" s="7">
        <v>0</v>
      </c>
      <c r="AH665" s="7">
        <v>0</v>
      </c>
      <c r="AI665" s="7">
        <v>0</v>
      </c>
      <c r="AJ665" s="7">
        <v>0</v>
      </c>
      <c r="AK665" s="7">
        <v>0</v>
      </c>
      <c r="AL665" s="7">
        <v>0</v>
      </c>
      <c r="AM665" s="7">
        <f t="array" ref="AM665">IF(AL665="NA","NA",IF(SUM(ABS(Y665:AL665))&gt;0,1,0))</f>
        <v>1</v>
      </c>
      <c r="AN665" s="16">
        <v>0</v>
      </c>
      <c r="AO665" s="16">
        <f t="shared" si="59"/>
        <v>0</v>
      </c>
      <c r="AP665" s="7">
        <f t="shared" si="60"/>
        <v>-0.75</v>
      </c>
      <c r="AQ665" s="7">
        <f t="shared" si="61"/>
        <v>-0.75</v>
      </c>
      <c r="AR665" s="7">
        <f t="shared" si="62"/>
        <v>0</v>
      </c>
    </row>
    <row r="666" spans="1:44" x14ac:dyDescent="0.25">
      <c r="A666" s="3" t="s">
        <v>38</v>
      </c>
      <c r="B666" s="1">
        <v>2004</v>
      </c>
      <c r="C666" s="7">
        <v>99.739000000000004</v>
      </c>
      <c r="D666" s="7">
        <v>100.114</v>
      </c>
      <c r="E666" s="7">
        <v>109774230000</v>
      </c>
      <c r="F666">
        <v>149594801015.08011</v>
      </c>
      <c r="G666" s="7">
        <v>149312500000</v>
      </c>
      <c r="H666" s="7">
        <v>157339500000.00006</v>
      </c>
      <c r="I666" s="1"/>
      <c r="J666" s="7">
        <v>2.1063333333333336</v>
      </c>
      <c r="K666" s="7">
        <v>4.1439166666666667</v>
      </c>
      <c r="L666" s="7">
        <v>106574.46875</v>
      </c>
      <c r="M666" s="7">
        <v>38684.50390625</v>
      </c>
      <c r="N666" s="7">
        <v>10483861</v>
      </c>
      <c r="O666" s="1"/>
      <c r="P666" s="7">
        <v>-15472028864.543591</v>
      </c>
      <c r="Q666" s="1">
        <v>-12511630421.273834</v>
      </c>
      <c r="R666" s="7">
        <v>36535700000</v>
      </c>
      <c r="S666" s="7">
        <v>169851130354.62753</v>
      </c>
      <c r="T666" s="7">
        <v>25788.89</v>
      </c>
      <c r="U666" s="7">
        <v>101196400000</v>
      </c>
      <c r="V666" s="7">
        <v>6.6672023587221769</v>
      </c>
      <c r="W666">
        <v>147723300000</v>
      </c>
      <c r="X666">
        <v>29.735174735091508</v>
      </c>
      <c r="Y666" s="7">
        <v>0</v>
      </c>
      <c r="Z666" s="7">
        <v>0</v>
      </c>
      <c r="AA666" s="7">
        <v>0</v>
      </c>
      <c r="AB666" s="7">
        <v>0</v>
      </c>
      <c r="AC666" s="7">
        <v>0</v>
      </c>
      <c r="AD666" s="7">
        <v>0</v>
      </c>
      <c r="AE666" s="7">
        <v>0</v>
      </c>
      <c r="AF666" s="7">
        <v>0</v>
      </c>
      <c r="AG666" s="7">
        <v>0</v>
      </c>
      <c r="AH666" s="7">
        <v>0</v>
      </c>
      <c r="AI666" s="7">
        <v>0</v>
      </c>
      <c r="AJ666" s="7">
        <v>0</v>
      </c>
      <c r="AK666" s="7">
        <v>0</v>
      </c>
      <c r="AL666" s="7">
        <v>0</v>
      </c>
      <c r="AM666" s="7">
        <f t="array" ref="AM666">IF(AL666="NA","NA",IF(SUM(ABS(Y666:AL666))&gt;0,1,0))</f>
        <v>0</v>
      </c>
      <c r="AN666" s="7">
        <f t="shared" si="58"/>
        <v>0</v>
      </c>
      <c r="AO666" s="7">
        <f t="shared" si="59"/>
        <v>0</v>
      </c>
      <c r="AP666" s="7">
        <f t="shared" si="60"/>
        <v>0</v>
      </c>
      <c r="AQ666" s="7">
        <f t="shared" si="61"/>
        <v>0</v>
      </c>
      <c r="AR666" s="7">
        <f t="shared" si="62"/>
        <v>0</v>
      </c>
    </row>
    <row r="667" spans="1:44" x14ac:dyDescent="0.25">
      <c r="A667" s="3" t="s">
        <v>38</v>
      </c>
      <c r="B667" s="1">
        <v>2005</v>
      </c>
      <c r="C667" s="7">
        <v>99.433000000000007</v>
      </c>
      <c r="D667" s="7">
        <v>99.921000000000006</v>
      </c>
      <c r="E667" s="7">
        <v>119923850000</v>
      </c>
      <c r="F667">
        <v>155261351213.24332</v>
      </c>
      <c r="G667" s="7">
        <v>154268700000</v>
      </c>
      <c r="H667" s="7">
        <v>158559000000</v>
      </c>
      <c r="I667" s="1"/>
      <c r="J667" s="7">
        <v>2.1846833333333331</v>
      </c>
      <c r="K667" s="7">
        <v>3.4379166666666667</v>
      </c>
      <c r="L667" s="7">
        <v>108765.6875</v>
      </c>
      <c r="M667" s="7">
        <v>38576.25390625</v>
      </c>
      <c r="N667" s="7">
        <v>10503330</v>
      </c>
      <c r="O667" s="1"/>
      <c r="P667" s="7">
        <v>-18052717135.11842</v>
      </c>
      <c r="Q667" s="1">
        <v>-13896768512.039215</v>
      </c>
      <c r="R667" s="7">
        <v>36369200000</v>
      </c>
      <c r="S667" s="7">
        <v>172455768444.37079</v>
      </c>
      <c r="T667" s="7">
        <v>25750.68</v>
      </c>
      <c r="U667" s="7">
        <v>102883400000</v>
      </c>
      <c r="V667" s="7">
        <v>7.5965061797083395</v>
      </c>
      <c r="W667">
        <v>151980600000</v>
      </c>
      <c r="X667">
        <v>29.908449999999998</v>
      </c>
      <c r="Y667" s="7">
        <v>0.52</v>
      </c>
      <c r="Z667" s="7">
        <v>0</v>
      </c>
      <c r="AA667" s="7">
        <v>1.1000000000000001</v>
      </c>
      <c r="AB667" s="7">
        <v>0</v>
      </c>
      <c r="AC667" s="7">
        <v>0</v>
      </c>
      <c r="AD667" s="7">
        <v>0</v>
      </c>
      <c r="AE667" s="7">
        <v>0</v>
      </c>
      <c r="AF667" s="7">
        <v>0.08</v>
      </c>
      <c r="AG667" s="7">
        <v>0</v>
      </c>
      <c r="AH667" s="7">
        <v>0.55000000000000004</v>
      </c>
      <c r="AI667" s="7">
        <v>0</v>
      </c>
      <c r="AJ667" s="7">
        <v>0</v>
      </c>
      <c r="AK667" s="7">
        <v>0</v>
      </c>
      <c r="AL667" s="7">
        <v>0</v>
      </c>
      <c r="AM667" s="7">
        <f t="array" ref="AM667">IF(AL667="NA","NA",IF(SUM(ABS(Y667:AL667))&gt;0,1,0))</f>
        <v>1</v>
      </c>
      <c r="AN667" s="7">
        <f t="shared" si="58"/>
        <v>1</v>
      </c>
      <c r="AO667" s="7">
        <f t="shared" si="59"/>
        <v>0</v>
      </c>
      <c r="AP667" s="7">
        <f t="shared" si="60"/>
        <v>0.6</v>
      </c>
      <c r="AQ667" s="7">
        <f t="shared" si="61"/>
        <v>0.52</v>
      </c>
      <c r="AR667" s="7">
        <f t="shared" si="62"/>
        <v>0.08</v>
      </c>
    </row>
    <row r="668" spans="1:44" x14ac:dyDescent="0.25">
      <c r="A668" s="3" t="s">
        <v>38</v>
      </c>
      <c r="B668" s="1">
        <v>2006</v>
      </c>
      <c r="C668" s="7">
        <v>99.713999999999999</v>
      </c>
      <c r="D668" s="7">
        <v>100.264</v>
      </c>
      <c r="E668" s="7">
        <v>124605820000</v>
      </c>
      <c r="F668">
        <v>161318094437.84641</v>
      </c>
      <c r="G668" s="7">
        <v>160855400000</v>
      </c>
      <c r="H668" s="7">
        <v>160855400000</v>
      </c>
      <c r="I668" s="1"/>
      <c r="J668" s="7">
        <v>3.0792250000000001</v>
      </c>
      <c r="K668" s="7">
        <v>3.9146666666666667</v>
      </c>
      <c r="L668" s="7">
        <v>110727.2734375</v>
      </c>
      <c r="M668" s="7">
        <v>37938.6875</v>
      </c>
      <c r="N668" s="7">
        <v>10522288</v>
      </c>
      <c r="O668" s="1"/>
      <c r="P668" s="7">
        <v>-17508986821.785389</v>
      </c>
      <c r="Q668" s="1">
        <v>-12784600000</v>
      </c>
      <c r="R668" s="7">
        <v>35890200000</v>
      </c>
      <c r="S668" s="7">
        <v>173639999999.99994</v>
      </c>
      <c r="T668" s="7">
        <v>26231.03</v>
      </c>
      <c r="U668" s="7">
        <v>104747700000</v>
      </c>
      <c r="V668" s="7">
        <v>7.6392159455594815</v>
      </c>
      <c r="W668">
        <v>155999200000</v>
      </c>
      <c r="X668">
        <v>30.50631177858758</v>
      </c>
      <c r="Y668" s="7">
        <v>0</v>
      </c>
      <c r="Z668" s="7">
        <v>1.1000000000000001</v>
      </c>
      <c r="AA668" s="7">
        <v>0.5</v>
      </c>
      <c r="AB668" s="7">
        <v>0</v>
      </c>
      <c r="AC668" s="7">
        <v>0</v>
      </c>
      <c r="AD668" s="7">
        <v>0</v>
      </c>
      <c r="AE668" s="7">
        <v>0</v>
      </c>
      <c r="AF668" s="7">
        <v>0</v>
      </c>
      <c r="AG668" s="7">
        <v>0.55000000000000004</v>
      </c>
      <c r="AH668" s="7">
        <v>0.9</v>
      </c>
      <c r="AI668" s="7">
        <v>0</v>
      </c>
      <c r="AJ668" s="7">
        <v>0</v>
      </c>
      <c r="AK668" s="7">
        <v>0</v>
      </c>
      <c r="AL668" s="7">
        <v>0</v>
      </c>
      <c r="AM668" s="7">
        <f t="array" ref="AM668">IF(AL668="NA","NA",IF(SUM(ABS(Y668:AL668))&gt;0,1,0))</f>
        <v>1</v>
      </c>
      <c r="AN668" s="7">
        <f t="shared" si="58"/>
        <v>1</v>
      </c>
      <c r="AO668" s="7">
        <f t="shared" si="59"/>
        <v>0</v>
      </c>
      <c r="AP668" s="7">
        <f t="shared" si="60"/>
        <v>1.6500000000000001</v>
      </c>
      <c r="AQ668" s="7">
        <f t="shared" si="61"/>
        <v>1.1000000000000001</v>
      </c>
      <c r="AR668" s="7">
        <f t="shared" si="62"/>
        <v>0.55000000000000004</v>
      </c>
    </row>
    <row r="669" spans="1:44" x14ac:dyDescent="0.25">
      <c r="A669" s="3" t="s">
        <v>38</v>
      </c>
      <c r="B669" s="1">
        <v>2007</v>
      </c>
      <c r="C669" s="7">
        <v>99.707999999999998</v>
      </c>
      <c r="D669" s="7">
        <v>101.22800000000001</v>
      </c>
      <c r="E669" s="7">
        <v>127893750000</v>
      </c>
      <c r="F669">
        <v>167489644347.54681</v>
      </c>
      <c r="G669" s="7">
        <v>169319200000</v>
      </c>
      <c r="H669" s="7">
        <v>164660200000.00003</v>
      </c>
      <c r="I669" s="1"/>
      <c r="J669" s="7">
        <v>4.2776083333333332</v>
      </c>
      <c r="K669" s="7">
        <v>4.4241413333333339</v>
      </c>
      <c r="L669" s="7">
        <v>114174.40625</v>
      </c>
      <c r="M669" s="7">
        <v>38832.81640625</v>
      </c>
      <c r="N669" s="7">
        <v>10542963.5</v>
      </c>
      <c r="O669" s="1"/>
      <c r="P669" s="7">
        <v>-18645421583.701965</v>
      </c>
      <c r="Q669" s="1">
        <v>-12714374008.787872</v>
      </c>
      <c r="R669" s="7">
        <v>36830600000</v>
      </c>
      <c r="S669" s="7">
        <v>177374569556.92511</v>
      </c>
      <c r="T669" s="7">
        <v>27167.32</v>
      </c>
      <c r="U669" s="7">
        <v>107387300000</v>
      </c>
      <c r="V669" s="7">
        <v>7.9884893541676609</v>
      </c>
      <c r="W669">
        <v>163945400000</v>
      </c>
      <c r="X669">
        <v>31.498721534173253</v>
      </c>
      <c r="Y669" s="7">
        <v>0</v>
      </c>
      <c r="Z669" s="7">
        <v>0.5</v>
      </c>
      <c r="AA669" s="7">
        <v>0</v>
      </c>
      <c r="AB669" s="7">
        <v>0</v>
      </c>
      <c r="AC669" s="7">
        <v>0</v>
      </c>
      <c r="AD669" s="7">
        <v>0</v>
      </c>
      <c r="AE669" s="7">
        <v>0</v>
      </c>
      <c r="AF669" s="7">
        <v>0</v>
      </c>
      <c r="AG669" s="7">
        <v>0.9</v>
      </c>
      <c r="AH669" s="7">
        <v>0</v>
      </c>
      <c r="AI669" s="7">
        <v>0</v>
      </c>
      <c r="AJ669" s="7">
        <v>0</v>
      </c>
      <c r="AK669" s="7">
        <v>0</v>
      </c>
      <c r="AL669" s="7">
        <v>0</v>
      </c>
      <c r="AM669" s="7">
        <f t="array" ref="AM669">IF(AL669="NA","NA",IF(SUM(ABS(Y669:AL669))&gt;0,1,0))</f>
        <v>1</v>
      </c>
      <c r="AN669" s="7">
        <f t="shared" si="58"/>
        <v>1</v>
      </c>
      <c r="AO669" s="7">
        <f t="shared" si="59"/>
        <v>0</v>
      </c>
      <c r="AP669" s="7">
        <f t="shared" si="60"/>
        <v>1.4</v>
      </c>
      <c r="AQ669" s="7">
        <f t="shared" si="61"/>
        <v>0.5</v>
      </c>
      <c r="AR669" s="7">
        <f t="shared" si="62"/>
        <v>0.9</v>
      </c>
    </row>
    <row r="670" spans="1:44" x14ac:dyDescent="0.25">
      <c r="A670" s="3" t="s">
        <v>38</v>
      </c>
      <c r="B670" s="1">
        <v>2008</v>
      </c>
      <c r="C670" s="7">
        <v>98.734999999999999</v>
      </c>
      <c r="D670" s="7">
        <v>99.814999999999998</v>
      </c>
      <c r="E670" s="7">
        <v>138958680000</v>
      </c>
      <c r="F670">
        <v>171847826007.34357</v>
      </c>
      <c r="G670" s="7">
        <v>171983100000</v>
      </c>
      <c r="H670" s="7">
        <v>164646200000.00003</v>
      </c>
      <c r="I670" s="1"/>
      <c r="J670" s="7">
        <v>4.6342333333333334</v>
      </c>
      <c r="K670" s="7">
        <v>4.5198551666666669</v>
      </c>
      <c r="L670" s="7">
        <v>115650.90625</v>
      </c>
      <c r="M670" s="7">
        <v>38868.2109375</v>
      </c>
      <c r="N670" s="7">
        <v>10558176.5</v>
      </c>
      <c r="O670" s="1"/>
      <c r="P670" s="7">
        <v>-25460719627.440136</v>
      </c>
      <c r="Q670" s="1">
        <v>-14145552286.127502</v>
      </c>
      <c r="R670" s="7">
        <v>36716400000</v>
      </c>
      <c r="S670" s="7">
        <v>178791849000.53516</v>
      </c>
      <c r="T670" s="7" t="s">
        <v>24</v>
      </c>
      <c r="U670" s="7">
        <v>108801600000</v>
      </c>
      <c r="V670" s="7">
        <v>7.607115522307363</v>
      </c>
      <c r="W670">
        <v>165835800000</v>
      </c>
      <c r="X670">
        <v>31.06922395822161</v>
      </c>
      <c r="Y670" s="12">
        <v>0</v>
      </c>
      <c r="Z670" s="12">
        <v>0</v>
      </c>
      <c r="AA670" s="12">
        <v>0</v>
      </c>
      <c r="AB670" s="12">
        <v>0</v>
      </c>
      <c r="AC670" s="12">
        <v>0</v>
      </c>
      <c r="AD670" s="12">
        <v>0</v>
      </c>
      <c r="AE670" s="12">
        <v>0</v>
      </c>
      <c r="AF670" s="12">
        <v>0</v>
      </c>
      <c r="AG670" s="12">
        <v>0</v>
      </c>
      <c r="AH670" s="12">
        <v>0</v>
      </c>
      <c r="AI670" s="12">
        <v>0</v>
      </c>
      <c r="AJ670" s="12">
        <v>0</v>
      </c>
      <c r="AK670" s="12">
        <v>0</v>
      </c>
      <c r="AL670" s="12">
        <v>0</v>
      </c>
      <c r="AM670" s="7">
        <f t="array" ref="AM670">IF(AL670="NA","NA",IF(SUM(ABS(Y670:AL670))&gt;0,1,0))</f>
        <v>0</v>
      </c>
      <c r="AN670" s="7">
        <f t="shared" si="58"/>
        <v>0</v>
      </c>
      <c r="AO670" s="7">
        <f t="shared" si="59"/>
        <v>0</v>
      </c>
      <c r="AP670" s="7">
        <f t="shared" si="60"/>
        <v>0</v>
      </c>
      <c r="AQ670" s="7">
        <f t="shared" si="61"/>
        <v>0</v>
      </c>
      <c r="AR670" s="7">
        <f t="shared" si="62"/>
        <v>0</v>
      </c>
    </row>
    <row r="671" spans="1:44" x14ac:dyDescent="0.25">
      <c r="A671" s="3" t="s">
        <v>38</v>
      </c>
      <c r="B671" s="1">
        <v>2009</v>
      </c>
      <c r="C671" s="7">
        <v>98.701000000000008</v>
      </c>
      <c r="D671" s="7">
        <v>97.067000000000007</v>
      </c>
      <c r="E671" s="7">
        <v>158354390000</v>
      </c>
      <c r="F671">
        <v>174410127345.32642</v>
      </c>
      <c r="G671" s="7">
        <v>168529200000</v>
      </c>
      <c r="H671" s="7">
        <v>159857700000</v>
      </c>
      <c r="I671" s="1"/>
      <c r="J671" s="7">
        <v>1.2283583333333334</v>
      </c>
      <c r="K671" s="7">
        <v>4.2101485909166669</v>
      </c>
      <c r="L671" s="7">
        <v>111333.671875</v>
      </c>
      <c r="M671" s="7">
        <v>35120.69140625</v>
      </c>
      <c r="N671" s="7">
        <v>10568246.5</v>
      </c>
      <c r="O671" s="1"/>
      <c r="P671" s="7">
        <v>-17397906990.694889</v>
      </c>
      <c r="Q671" s="1">
        <v>-14804521758.311127</v>
      </c>
      <c r="R671" s="7">
        <v>33553800000</v>
      </c>
      <c r="S671" s="7">
        <v>174662384847.00311</v>
      </c>
      <c r="T671" s="15">
        <f>R671</f>
        <v>33553800000</v>
      </c>
      <c r="U671" s="7">
        <v>106270800000</v>
      </c>
      <c r="V671" s="7">
        <v>9.4837732700466155</v>
      </c>
      <c r="W671">
        <v>161664800000</v>
      </c>
      <c r="X671">
        <v>27.891319051584844</v>
      </c>
      <c r="Y671" s="12">
        <v>0</v>
      </c>
      <c r="Z671" s="12">
        <v>0</v>
      </c>
      <c r="AA671" s="12">
        <v>0</v>
      </c>
      <c r="AB671" s="12">
        <v>0</v>
      </c>
      <c r="AC671" s="12">
        <v>0</v>
      </c>
      <c r="AD671" s="12">
        <v>0</v>
      </c>
      <c r="AE671" s="12">
        <v>0</v>
      </c>
      <c r="AF671" s="12">
        <v>0</v>
      </c>
      <c r="AG671" s="12">
        <v>0</v>
      </c>
      <c r="AH671" s="12">
        <v>0</v>
      </c>
      <c r="AI671" s="12">
        <v>0</v>
      </c>
      <c r="AJ671" s="12">
        <v>0</v>
      </c>
      <c r="AK671" s="12">
        <v>0</v>
      </c>
      <c r="AL671" s="12">
        <v>0</v>
      </c>
      <c r="AM671" s="7">
        <f t="array" ref="AM671">IF(AL671="NA","NA",IF(SUM(ABS(Y671:AL671))&gt;0,1,0))</f>
        <v>0</v>
      </c>
      <c r="AN671" s="7">
        <f t="shared" si="58"/>
        <v>0</v>
      </c>
      <c r="AO671" s="7">
        <f t="shared" si="59"/>
        <v>0</v>
      </c>
      <c r="AP671" s="7">
        <f t="shared" si="60"/>
        <v>0</v>
      </c>
      <c r="AQ671" s="7">
        <f t="shared" si="61"/>
        <v>0</v>
      </c>
      <c r="AR671" s="7">
        <f t="shared" si="62"/>
        <v>0</v>
      </c>
    </row>
    <row r="672" spans="1:44" x14ac:dyDescent="0.25">
      <c r="A672" s="3" t="s">
        <v>38</v>
      </c>
      <c r="B672" s="1">
        <v>2010</v>
      </c>
      <c r="C672" s="7">
        <v>98.63</v>
      </c>
      <c r="D672" s="7">
        <v>99.367999999999995</v>
      </c>
      <c r="E672" s="7">
        <v>179772590000</v>
      </c>
      <c r="F672">
        <v>176386050374.61951</v>
      </c>
      <c r="G672" s="7">
        <v>172859500000</v>
      </c>
      <c r="H672" s="7">
        <v>162953200000</v>
      </c>
      <c r="I672" s="1"/>
      <c r="J672" s="7">
        <v>0.81095833333333334</v>
      </c>
      <c r="K672" s="7">
        <v>5.3964082854166673</v>
      </c>
      <c r="L672" s="7">
        <v>113980</v>
      </c>
      <c r="M672" s="7">
        <v>34124</v>
      </c>
      <c r="N672" s="7">
        <v>10573100</v>
      </c>
      <c r="O672" s="1"/>
      <c r="P672" s="7">
        <v>-17657988733.046883</v>
      </c>
      <c r="Q672" s="1">
        <v>-13336484298.584778</v>
      </c>
      <c r="R672" s="7">
        <v>32504900000</v>
      </c>
      <c r="S672" s="7">
        <v>176289885040.47327</v>
      </c>
      <c r="T672" s="15">
        <f>R672</f>
        <v>32504900000</v>
      </c>
      <c r="U672" s="7">
        <v>108922100000</v>
      </c>
      <c r="V672" s="7">
        <v>10.814384581648897</v>
      </c>
      <c r="W672">
        <v>166934500000</v>
      </c>
      <c r="X672">
        <v>25.572230533462069</v>
      </c>
      <c r="Y672" s="7">
        <v>0.63</v>
      </c>
      <c r="Z672" s="12">
        <v>0</v>
      </c>
      <c r="AA672" s="12">
        <v>1.43</v>
      </c>
      <c r="AB672" s="12">
        <v>0</v>
      </c>
      <c r="AC672" s="12">
        <v>0</v>
      </c>
      <c r="AD672" s="12">
        <v>0</v>
      </c>
      <c r="AE672" s="12">
        <v>0</v>
      </c>
      <c r="AF672" s="7">
        <v>0.53</v>
      </c>
      <c r="AG672" s="12">
        <v>0</v>
      </c>
      <c r="AH672" s="12">
        <v>1.41</v>
      </c>
      <c r="AI672" s="12">
        <v>0</v>
      </c>
      <c r="AJ672" s="12">
        <v>0</v>
      </c>
      <c r="AK672" s="12">
        <v>0</v>
      </c>
      <c r="AL672" s="12">
        <v>0</v>
      </c>
      <c r="AM672" s="7">
        <f t="array" ref="AM672">IF(AL672="NA","NA",IF(SUM(ABS(Y672:AL672))&gt;0,1,0))</f>
        <v>1</v>
      </c>
      <c r="AN672" s="7">
        <f t="shared" si="58"/>
        <v>1</v>
      </c>
      <c r="AO672" s="7">
        <f t="shared" si="59"/>
        <v>0</v>
      </c>
      <c r="AP672" s="7">
        <f t="shared" si="60"/>
        <v>1.1600000000000001</v>
      </c>
      <c r="AQ672" s="7">
        <f t="shared" si="61"/>
        <v>0.63</v>
      </c>
      <c r="AR672" s="7">
        <f t="shared" si="62"/>
        <v>0.53</v>
      </c>
    </row>
    <row r="673" spans="1:44" x14ac:dyDescent="0.25">
      <c r="A673" s="3" t="s">
        <v>38</v>
      </c>
      <c r="B673" s="1">
        <v>2011</v>
      </c>
      <c r="C673" s="7">
        <v>97.414000000000001</v>
      </c>
      <c r="D673" s="7">
        <v>98.936999999999998</v>
      </c>
      <c r="E673" s="7">
        <v>202539990000</v>
      </c>
      <c r="F673">
        <v>177692518923.57629</v>
      </c>
      <c r="G673" s="7">
        <v>171126200000</v>
      </c>
      <c r="H673" s="7">
        <v>160933900000</v>
      </c>
      <c r="I673" s="1"/>
      <c r="J673" s="7">
        <v>1.3906000000000001</v>
      </c>
      <c r="K673" s="7">
        <v>10.239120243916666</v>
      </c>
      <c r="L673" s="7">
        <v>109719.3828125</v>
      </c>
      <c r="M673" s="7">
        <v>29782.064453125</v>
      </c>
      <c r="N673" s="7">
        <v>10557559.5</v>
      </c>
      <c r="O673" s="1"/>
      <c r="P673" s="7">
        <v>-10454281856.246428</v>
      </c>
      <c r="Q673" s="1">
        <v>-6637893509.7026367</v>
      </c>
      <c r="R673" s="7">
        <v>29075700000</v>
      </c>
      <c r="S673" s="7">
        <v>167553454127.04349</v>
      </c>
      <c r="T673" s="15">
        <f t="shared" ref="T673:T676" si="63">R673</f>
        <v>29075700000</v>
      </c>
      <c r="U673" s="7">
        <v>105346400000</v>
      </c>
      <c r="V673" s="7">
        <v>12.708539365874627</v>
      </c>
      <c r="W673">
        <v>164895800000</v>
      </c>
      <c r="X673">
        <v>24.196497363878596</v>
      </c>
      <c r="Y673" s="7">
        <v>0.5</v>
      </c>
      <c r="Z673" s="12">
        <v>1.43</v>
      </c>
      <c r="AA673" s="12">
        <v>1.1000000000000001</v>
      </c>
      <c r="AB673" s="12">
        <v>0.4</v>
      </c>
      <c r="AC673" s="12">
        <v>0</v>
      </c>
      <c r="AD673" s="12">
        <v>0</v>
      </c>
      <c r="AE673" s="12">
        <v>0</v>
      </c>
      <c r="AF673" s="7">
        <v>0.6</v>
      </c>
      <c r="AG673" s="12">
        <v>1.41</v>
      </c>
      <c r="AH673" s="12">
        <v>2.9</v>
      </c>
      <c r="AI673" s="12">
        <v>1.4</v>
      </c>
      <c r="AJ673" s="12">
        <v>0</v>
      </c>
      <c r="AK673" s="12">
        <v>0</v>
      </c>
      <c r="AL673" s="12">
        <v>0</v>
      </c>
      <c r="AM673" s="7">
        <f t="array" ref="AM673">IF(AL673="NA","NA",IF(SUM(ABS(Y673:AL673))&gt;0,1,0))</f>
        <v>1</v>
      </c>
      <c r="AN673" s="7">
        <f t="shared" si="58"/>
        <v>0</v>
      </c>
      <c r="AO673" s="7">
        <f t="shared" si="59"/>
        <v>1</v>
      </c>
      <c r="AP673" s="7">
        <f t="shared" si="60"/>
        <v>3.9399999999999995</v>
      </c>
      <c r="AQ673" s="7">
        <f t="shared" si="61"/>
        <v>1.93</v>
      </c>
      <c r="AR673" s="7">
        <f t="shared" si="62"/>
        <v>2.0099999999999998</v>
      </c>
    </row>
    <row r="674" spans="1:44" x14ac:dyDescent="0.25">
      <c r="A674" s="3" t="s">
        <v>38</v>
      </c>
      <c r="B674" s="1">
        <v>2012</v>
      </c>
      <c r="C674" s="7">
        <v>97.207999999999998</v>
      </c>
      <c r="D674" s="7">
        <v>97.942999999999998</v>
      </c>
      <c r="E674" s="7">
        <v>222142890000</v>
      </c>
      <c r="F674">
        <v>176897050606.8815</v>
      </c>
      <c r="G674" s="7">
        <v>165107500000</v>
      </c>
      <c r="H674" s="7">
        <v>155749000000.00003</v>
      </c>
      <c r="I674" s="1"/>
      <c r="J674" s="7">
        <v>0.57317499999999999</v>
      </c>
      <c r="K674" s="7">
        <v>10.546515292083333</v>
      </c>
      <c r="L674" s="7">
        <v>102891.078125</v>
      </c>
      <c r="M674" s="7" t="s">
        <v>24</v>
      </c>
      <c r="N674" s="15">
        <f>FORECAST(B674,N670:N673,B670:B673)</f>
        <v>10565021.25</v>
      </c>
      <c r="O674" s="1"/>
      <c r="P674" s="7">
        <v>-1301198175.630177</v>
      </c>
      <c r="Q674" s="1">
        <v>-371793778.32611084</v>
      </c>
      <c r="R674" s="7">
        <v>24893900000</v>
      </c>
      <c r="S674" s="7">
        <v>156158379742.5253</v>
      </c>
      <c r="T674" s="15">
        <f t="shared" si="63"/>
        <v>24893900000</v>
      </c>
      <c r="U674" s="7">
        <v>99714300000</v>
      </c>
      <c r="V674" s="7">
        <v>15.63773250523035</v>
      </c>
      <c r="W674">
        <v>161080900000</v>
      </c>
      <c r="X674">
        <v>21.725911312783232</v>
      </c>
      <c r="Y674" s="7">
        <v>0.4</v>
      </c>
      <c r="Z674" s="12">
        <v>1.1000000000000001</v>
      </c>
      <c r="AA674" s="12">
        <v>2.1</v>
      </c>
      <c r="AB674" s="12">
        <v>0</v>
      </c>
      <c r="AC674" s="12">
        <v>0</v>
      </c>
      <c r="AD674" s="12">
        <v>0</v>
      </c>
      <c r="AE674" s="12">
        <v>0</v>
      </c>
      <c r="AF674" s="7">
        <v>0.80000000000000027</v>
      </c>
      <c r="AG674" s="12">
        <v>2.9</v>
      </c>
      <c r="AH674" s="12">
        <v>0.8</v>
      </c>
      <c r="AI674" s="12">
        <v>0</v>
      </c>
      <c r="AJ674" s="12">
        <v>0</v>
      </c>
      <c r="AK674" s="12">
        <v>0</v>
      </c>
      <c r="AL674" s="12">
        <v>0</v>
      </c>
      <c r="AM674" s="7">
        <f t="array" ref="AM674">IF(AL674="NA","NA",IF(SUM(ABS(Y674:AL674))&gt;0,1,0))</f>
        <v>1</v>
      </c>
      <c r="AN674" s="7">
        <f t="shared" si="58"/>
        <v>0</v>
      </c>
      <c r="AO674" s="7">
        <f t="shared" si="59"/>
        <v>1</v>
      </c>
      <c r="AP674" s="7">
        <f t="shared" si="60"/>
        <v>5.2</v>
      </c>
      <c r="AQ674" s="7">
        <f t="shared" si="61"/>
        <v>1.5</v>
      </c>
      <c r="AR674" s="7">
        <f t="shared" si="62"/>
        <v>3.7</v>
      </c>
    </row>
    <row r="675" spans="1:44" x14ac:dyDescent="0.25">
      <c r="A675" s="3" t="s">
        <v>38</v>
      </c>
      <c r="B675" s="1">
        <v>2013</v>
      </c>
      <c r="C675" s="7" t="s">
        <v>24</v>
      </c>
      <c r="D675" s="7" t="s">
        <v>24</v>
      </c>
      <c r="E675" s="7">
        <v>223064622624.89404</v>
      </c>
      <c r="F675">
        <v>178437058171.73056</v>
      </c>
      <c r="G675" s="7">
        <v>165266592666.78943</v>
      </c>
      <c r="H675" s="7">
        <v>153508875383.15442</v>
      </c>
      <c r="J675" s="7">
        <v>0.18377121212121211</v>
      </c>
      <c r="K675" s="7">
        <v>6.395510461319609</v>
      </c>
      <c r="L675" s="7" t="s">
        <v>24</v>
      </c>
      <c r="M675" s="7" t="s">
        <v>24</v>
      </c>
      <c r="N675" s="15">
        <f>FORECAST(B675,N670:N673,B670:B673)</f>
        <v>10565321.5</v>
      </c>
      <c r="P675" s="7">
        <v>2414448803.4563875</v>
      </c>
      <c r="Q675" s="7" t="s">
        <v>24</v>
      </c>
      <c r="R675" s="7">
        <v>22988550575.418491</v>
      </c>
      <c r="S675" s="7">
        <v>151714345299.57123</v>
      </c>
      <c r="T675" s="15">
        <f t="shared" si="63"/>
        <v>22988550575.418491</v>
      </c>
      <c r="U675" s="7">
        <v>97902470500</v>
      </c>
      <c r="V675" s="7" t="s">
        <v>24</v>
      </c>
      <c r="W675" s="7" t="s">
        <v>24</v>
      </c>
      <c r="X675">
        <v>19.467151155085382</v>
      </c>
      <c r="Y675" s="7">
        <v>0.4</v>
      </c>
      <c r="Z675" s="7">
        <v>2.1</v>
      </c>
      <c r="AA675" s="7">
        <v>-0.4</v>
      </c>
      <c r="AB675" s="7">
        <v>0</v>
      </c>
      <c r="AC675" s="7">
        <v>0</v>
      </c>
      <c r="AD675" s="7">
        <v>0</v>
      </c>
      <c r="AE675" s="7">
        <v>0</v>
      </c>
      <c r="AF675" s="7">
        <v>0.1</v>
      </c>
      <c r="AG675" s="12">
        <v>0.8</v>
      </c>
      <c r="AH675" s="12">
        <v>0</v>
      </c>
      <c r="AI675" s="12">
        <v>0</v>
      </c>
      <c r="AJ675" s="12">
        <v>0</v>
      </c>
      <c r="AK675" s="12">
        <v>0</v>
      </c>
      <c r="AL675" s="12">
        <v>0</v>
      </c>
      <c r="AM675" s="7">
        <f t="array" ref="AM675">IF(AL675="NA","NA",IF(SUM(ABS(Y675:AL675))&gt;0,1,0))</f>
        <v>1</v>
      </c>
      <c r="AN675" s="7">
        <f t="shared" si="58"/>
        <v>1</v>
      </c>
      <c r="AO675" s="7">
        <f t="shared" si="59"/>
        <v>0</v>
      </c>
      <c r="AP675" s="7">
        <f t="shared" si="60"/>
        <v>3.4</v>
      </c>
      <c r="AQ675" s="7">
        <f t="shared" si="61"/>
        <v>2.5</v>
      </c>
      <c r="AR675" s="7">
        <f t="shared" si="62"/>
        <v>0.9</v>
      </c>
    </row>
    <row r="676" spans="1:44" x14ac:dyDescent="0.25">
      <c r="A676" s="3" t="s">
        <v>38</v>
      </c>
      <c r="B676" s="1">
        <v>2014</v>
      </c>
      <c r="C676" s="7" t="s">
        <v>24</v>
      </c>
      <c r="D676" s="7" t="s">
        <v>24</v>
      </c>
      <c r="E676" s="7">
        <v>230479937132.16379</v>
      </c>
      <c r="F676" s="7" t="s">
        <v>24</v>
      </c>
      <c r="G676" s="7">
        <v>168031933841.80933</v>
      </c>
      <c r="H676" s="7">
        <v>154190681408.60526</v>
      </c>
      <c r="J676" s="7" t="s">
        <v>24</v>
      </c>
      <c r="K676" s="7" t="s">
        <v>24</v>
      </c>
      <c r="L676" s="7" t="s">
        <v>24</v>
      </c>
      <c r="M676" s="7" t="s">
        <v>24</v>
      </c>
      <c r="N676" s="7" t="s">
        <v>24</v>
      </c>
      <c r="P676" s="7">
        <v>3681295026.1470871</v>
      </c>
      <c r="Q676" s="7" t="s">
        <v>24</v>
      </c>
      <c r="R676" s="7">
        <v>23336046630.088661</v>
      </c>
      <c r="S676" s="7">
        <v>151226646979.05063</v>
      </c>
      <c r="T676" s="15">
        <f t="shared" si="63"/>
        <v>23336046630.088661</v>
      </c>
      <c r="U676" s="7">
        <v>97776034353.854126</v>
      </c>
      <c r="V676" s="7" t="s">
        <v>24</v>
      </c>
      <c r="W676" s="7" t="s">
        <v>24</v>
      </c>
      <c r="X676" t="s">
        <v>24</v>
      </c>
      <c r="Y676" s="7">
        <v>0</v>
      </c>
      <c r="Z676" s="7">
        <v>0</v>
      </c>
      <c r="AA676" s="7">
        <v>0</v>
      </c>
      <c r="AB676" s="7">
        <v>0</v>
      </c>
      <c r="AC676" s="7">
        <v>0</v>
      </c>
      <c r="AD676" s="7">
        <v>0</v>
      </c>
      <c r="AE676" s="7">
        <v>0</v>
      </c>
      <c r="AF676" s="7">
        <v>0</v>
      </c>
      <c r="AG676" s="12">
        <v>0</v>
      </c>
      <c r="AH676" s="12">
        <v>0</v>
      </c>
      <c r="AI676" s="12">
        <v>0</v>
      </c>
      <c r="AJ676" s="12">
        <v>0</v>
      </c>
      <c r="AK676" s="12">
        <v>0</v>
      </c>
      <c r="AL676" s="12">
        <v>0</v>
      </c>
      <c r="AM676" s="7">
        <f t="array" ref="AM676">IF(AL676="NA","NA",IF(SUM(ABS(Y676:AL676))&gt;0,1,0))</f>
        <v>0</v>
      </c>
      <c r="AN676" s="7">
        <f t="shared" si="58"/>
        <v>0</v>
      </c>
      <c r="AO676" s="7">
        <f t="shared" si="59"/>
        <v>0</v>
      </c>
      <c r="AP676" s="7">
        <f t="shared" si="60"/>
        <v>0</v>
      </c>
      <c r="AQ676" s="7">
        <f t="shared" si="61"/>
        <v>0</v>
      </c>
      <c r="AR676" s="7">
        <f t="shared" si="62"/>
        <v>0</v>
      </c>
    </row>
    <row r="677" spans="1:44" x14ac:dyDescent="0.25">
      <c r="A677" s="3" t="s">
        <v>39</v>
      </c>
      <c r="B677" s="1">
        <v>1970</v>
      </c>
      <c r="C677" s="7" t="s">
        <v>24</v>
      </c>
      <c r="D677" s="7" t="s">
        <v>24</v>
      </c>
      <c r="E677" s="7">
        <v>52917926530.253235</v>
      </c>
      <c r="F677" s="7" t="s">
        <v>24</v>
      </c>
      <c r="G677" s="7">
        <v>186886001695.9812</v>
      </c>
      <c r="H677" s="7">
        <v>1486960995755.7681</v>
      </c>
      <c r="I677" s="1"/>
      <c r="K677" s="7">
        <v>7.6790833333333337</v>
      </c>
      <c r="L677" s="7">
        <v>671.4598388671875</v>
      </c>
      <c r="M677" s="7">
        <v>278.1751708984375</v>
      </c>
      <c r="N677" s="7">
        <v>8043000</v>
      </c>
      <c r="O677" s="1"/>
      <c r="P677" s="7">
        <v>99936377.377124786</v>
      </c>
      <c r="Q677" s="1">
        <v>-111207645935.39941</v>
      </c>
      <c r="R677" s="7">
        <v>288716260650.22217</v>
      </c>
      <c r="S677" s="7">
        <v>1598754662754.1589</v>
      </c>
      <c r="T677" s="7">
        <v>211646.2</v>
      </c>
      <c r="U677" s="7">
        <v>825318364301.37341</v>
      </c>
      <c r="V677" s="7">
        <v>1.9730597404396766</v>
      </c>
      <c r="W677">
        <v>185862270209.44699</v>
      </c>
      <c r="X677">
        <v>20.698054670597692</v>
      </c>
      <c r="Y677" s="7">
        <v>0</v>
      </c>
      <c r="Z677" s="7">
        <v>0</v>
      </c>
      <c r="AA677" s="7">
        <v>0</v>
      </c>
      <c r="AB677" s="7">
        <v>0</v>
      </c>
      <c r="AC677" s="7">
        <v>0</v>
      </c>
      <c r="AD677" s="7">
        <v>0</v>
      </c>
      <c r="AE677" s="7">
        <v>0</v>
      </c>
      <c r="AF677" s="7">
        <v>0</v>
      </c>
      <c r="AG677" s="7">
        <v>0</v>
      </c>
      <c r="AH677" s="7">
        <v>0</v>
      </c>
      <c r="AI677" s="7">
        <v>0</v>
      </c>
      <c r="AJ677" s="7">
        <v>0</v>
      </c>
      <c r="AK677" s="7">
        <v>0</v>
      </c>
      <c r="AL677" s="7">
        <v>0</v>
      </c>
      <c r="AM677" s="7">
        <f t="array" ref="AM677">IF(AL677="NA","NA",IF(SUM(ABS(Y677:AL677))&gt;0,1,0))</f>
        <v>0</v>
      </c>
      <c r="AN677" s="7">
        <f t="shared" ref="AN677:AN683" si="64">AM677-AO677</f>
        <v>0</v>
      </c>
      <c r="AO677" s="7">
        <f t="shared" si="59"/>
        <v>0</v>
      </c>
      <c r="AP677" s="7">
        <f t="shared" si="60"/>
        <v>0</v>
      </c>
      <c r="AQ677" s="7">
        <f t="shared" si="61"/>
        <v>0</v>
      </c>
      <c r="AR677" s="7">
        <f t="shared" si="62"/>
        <v>0</v>
      </c>
    </row>
    <row r="678" spans="1:44" x14ac:dyDescent="0.25">
      <c r="A678" s="3" t="s">
        <v>39</v>
      </c>
      <c r="B678" s="1">
        <v>1971</v>
      </c>
      <c r="C678" s="7" t="s">
        <v>24</v>
      </c>
      <c r="D678" s="7" t="s">
        <v>24</v>
      </c>
      <c r="E678" s="7">
        <v>57957729056.944023</v>
      </c>
      <c r="F678" s="7" t="s">
        <v>24</v>
      </c>
      <c r="G678" s="7">
        <v>202065072699.53534</v>
      </c>
      <c r="H678" s="7">
        <v>1501007516886.8284</v>
      </c>
      <c r="K678" s="7">
        <v>7.521583333333334</v>
      </c>
      <c r="L678" s="7">
        <v>673.197265625</v>
      </c>
      <c r="M678" s="7">
        <v>270.20407104492188</v>
      </c>
      <c r="N678" s="7">
        <v>8098000</v>
      </c>
      <c r="P678" s="7">
        <v>757947893.78256392</v>
      </c>
      <c r="Q678" s="1">
        <v>-103582293722.43652</v>
      </c>
      <c r="R678" s="7">
        <v>286983455598.13605</v>
      </c>
      <c r="S678" s="7">
        <v>1605172273931.1399</v>
      </c>
      <c r="T678" s="7">
        <v>216683.5</v>
      </c>
      <c r="U678" s="7">
        <v>826143860603.48621</v>
      </c>
      <c r="V678" s="7">
        <v>3.3258223107870384</v>
      </c>
      <c r="W678">
        <v>201222868704.017</v>
      </c>
      <c r="X678">
        <v>21.020479292517486</v>
      </c>
      <c r="Y678" s="7">
        <v>0</v>
      </c>
      <c r="Z678" s="7">
        <v>0</v>
      </c>
      <c r="AA678" s="7">
        <v>0</v>
      </c>
      <c r="AB678" s="7">
        <v>0</v>
      </c>
      <c r="AC678" s="7">
        <v>0</v>
      </c>
      <c r="AD678" s="7">
        <v>0</v>
      </c>
      <c r="AE678" s="7">
        <v>0</v>
      </c>
      <c r="AF678" s="7">
        <v>0</v>
      </c>
      <c r="AG678" s="7">
        <v>0</v>
      </c>
      <c r="AH678" s="7">
        <v>0</v>
      </c>
      <c r="AI678" s="7">
        <v>0</v>
      </c>
      <c r="AJ678" s="7">
        <v>0</v>
      </c>
      <c r="AK678" s="7">
        <v>0</v>
      </c>
      <c r="AL678" s="7">
        <v>0</v>
      </c>
      <c r="AM678" s="7">
        <f t="array" ref="AM678">IF(AL678="NA","NA",IF(SUM(ABS(Y678:AL678))&gt;0,1,0))</f>
        <v>0</v>
      </c>
      <c r="AN678" s="7">
        <f t="shared" si="64"/>
        <v>0</v>
      </c>
      <c r="AO678" s="7">
        <f t="shared" si="59"/>
        <v>0</v>
      </c>
      <c r="AP678" s="7">
        <f t="shared" si="60"/>
        <v>0</v>
      </c>
      <c r="AQ678" s="7">
        <f t="shared" si="61"/>
        <v>0</v>
      </c>
      <c r="AR678" s="7">
        <f t="shared" si="62"/>
        <v>0</v>
      </c>
    </row>
    <row r="679" spans="1:44" x14ac:dyDescent="0.25">
      <c r="A679" s="3" t="s">
        <v>39</v>
      </c>
      <c r="B679" s="1">
        <v>1972</v>
      </c>
      <c r="C679" s="7" t="s">
        <v>24</v>
      </c>
      <c r="D679" s="7" t="s">
        <v>24</v>
      </c>
      <c r="E679" s="7">
        <v>63098327634.168587</v>
      </c>
      <c r="F679" s="7" t="s">
        <v>24</v>
      </c>
      <c r="G679" s="7">
        <v>221102636562.73508</v>
      </c>
      <c r="H679" s="7">
        <v>1535361658299.0425</v>
      </c>
      <c r="K679" s="7">
        <v>7.5790833333333341</v>
      </c>
      <c r="L679" s="7">
        <v>697.5640869140625</v>
      </c>
      <c r="M679" s="7">
        <v>284.87179565429687</v>
      </c>
      <c r="N679" s="7">
        <v>8122000</v>
      </c>
      <c r="P679" s="7">
        <v>1046584886.4653993</v>
      </c>
      <c r="Q679" s="1">
        <v>-122987861257.96826</v>
      </c>
      <c r="R679" s="7">
        <v>299036299987.40576</v>
      </c>
      <c r="S679" s="7">
        <v>1658962539091.064</v>
      </c>
      <c r="T679" s="7">
        <v>227926.6</v>
      </c>
      <c r="U679" s="7">
        <v>854233258648.91052</v>
      </c>
      <c r="V679" s="7">
        <v>3.5138134288620706</v>
      </c>
      <c r="W679">
        <v>220354257172.69202</v>
      </c>
      <c r="X679">
        <v>22.028894103408394</v>
      </c>
      <c r="Y679" s="7">
        <v>0</v>
      </c>
      <c r="Z679" s="7">
        <v>0</v>
      </c>
      <c r="AA679" s="7">
        <v>0</v>
      </c>
      <c r="AB679" s="7">
        <v>0</v>
      </c>
      <c r="AC679" s="7">
        <v>0</v>
      </c>
      <c r="AD679" s="7">
        <v>0</v>
      </c>
      <c r="AE679" s="7">
        <v>0</v>
      </c>
      <c r="AF679" s="7">
        <v>0</v>
      </c>
      <c r="AG679" s="7">
        <v>0</v>
      </c>
      <c r="AH679" s="7">
        <v>0</v>
      </c>
      <c r="AI679" s="7">
        <v>0</v>
      </c>
      <c r="AJ679" s="7">
        <v>0</v>
      </c>
      <c r="AK679" s="7">
        <v>0</v>
      </c>
      <c r="AL679" s="7">
        <v>0</v>
      </c>
      <c r="AM679" s="7">
        <f t="array" ref="AM679">IF(AL679="NA","NA",IF(SUM(ABS(Y679:AL679))&gt;0,1,0))</f>
        <v>0</v>
      </c>
      <c r="AN679" s="7">
        <f t="shared" si="64"/>
        <v>0</v>
      </c>
      <c r="AO679" s="7">
        <f t="shared" si="59"/>
        <v>0</v>
      </c>
      <c r="AP679" s="7">
        <f t="shared" si="60"/>
        <v>0</v>
      </c>
      <c r="AQ679" s="7">
        <f t="shared" si="61"/>
        <v>0</v>
      </c>
      <c r="AR679" s="7">
        <f t="shared" si="62"/>
        <v>0</v>
      </c>
    </row>
    <row r="680" spans="1:44" x14ac:dyDescent="0.25">
      <c r="A680" s="3" t="s">
        <v>39</v>
      </c>
      <c r="B680" s="1">
        <v>1973</v>
      </c>
      <c r="C680" s="7" t="s">
        <v>24</v>
      </c>
      <c r="D680" s="7" t="s">
        <v>24</v>
      </c>
      <c r="E680" s="7">
        <v>68541314362.994621</v>
      </c>
      <c r="F680" s="7" t="s">
        <v>24</v>
      </c>
      <c r="G680" s="7">
        <v>246044894032.65161</v>
      </c>
      <c r="H680" s="7">
        <v>1596284519142.5042</v>
      </c>
      <c r="K680" s="7">
        <v>7.6724166666666669</v>
      </c>
      <c r="L680" s="7">
        <v>722.40966796875</v>
      </c>
      <c r="M680" s="7">
        <v>290.48193359375</v>
      </c>
      <c r="N680" s="7">
        <v>8137000</v>
      </c>
      <c r="P680" s="7">
        <v>2007690004.0791092</v>
      </c>
      <c r="Q680" s="1">
        <v>-105612353967.94922</v>
      </c>
      <c r="R680" s="7">
        <v>307110481524.26184</v>
      </c>
      <c r="S680" s="7">
        <v>1702512285852.9143</v>
      </c>
      <c r="T680" s="7">
        <v>242408.30000000002</v>
      </c>
      <c r="U680" s="7">
        <v>876442825598.38586</v>
      </c>
      <c r="V680" s="7">
        <v>3.2149130192724353</v>
      </c>
      <c r="W680">
        <v>245602249132.14301</v>
      </c>
      <c r="X680">
        <v>23.362813432414949</v>
      </c>
      <c r="Y680" s="7">
        <v>0</v>
      </c>
      <c r="Z680" s="7">
        <v>0</v>
      </c>
      <c r="AA680" s="7">
        <v>0</v>
      </c>
      <c r="AB680" s="7">
        <v>0</v>
      </c>
      <c r="AC680" s="7">
        <v>0</v>
      </c>
      <c r="AD680" s="7">
        <v>0</v>
      </c>
      <c r="AE680" s="7">
        <v>0</v>
      </c>
      <c r="AF680" s="7">
        <v>0</v>
      </c>
      <c r="AG680" s="7">
        <v>0</v>
      </c>
      <c r="AH680" s="7">
        <v>0</v>
      </c>
      <c r="AI680" s="7">
        <v>0</v>
      </c>
      <c r="AJ680" s="7">
        <v>0</v>
      </c>
      <c r="AK680" s="7">
        <v>0</v>
      </c>
      <c r="AL680" s="7">
        <v>0</v>
      </c>
      <c r="AM680" s="7">
        <f t="array" ref="AM680">IF(AL680="NA","NA",IF(SUM(ABS(Y680:AL680))&gt;0,1,0))</f>
        <v>0</v>
      </c>
      <c r="AN680" s="7">
        <f t="shared" si="64"/>
        <v>0</v>
      </c>
      <c r="AO680" s="7">
        <f t="shared" si="59"/>
        <v>0</v>
      </c>
      <c r="AP680" s="7">
        <f t="shared" si="60"/>
        <v>0</v>
      </c>
      <c r="AQ680" s="7">
        <f t="shared" si="61"/>
        <v>0</v>
      </c>
      <c r="AR680" s="7">
        <f t="shared" si="62"/>
        <v>0</v>
      </c>
    </row>
    <row r="681" spans="1:44" x14ac:dyDescent="0.25">
      <c r="A681" s="3" t="s">
        <v>39</v>
      </c>
      <c r="B681" s="1">
        <v>1974</v>
      </c>
      <c r="C681" s="7" t="s">
        <v>24</v>
      </c>
      <c r="D681" s="7" t="s">
        <v>24</v>
      </c>
      <c r="E681" s="7">
        <v>78419327315.308548</v>
      </c>
      <c r="F681" s="7" t="s">
        <v>24</v>
      </c>
      <c r="G681" s="7">
        <v>277929439821.2829</v>
      </c>
      <c r="H681" s="7">
        <v>1647336820878.887</v>
      </c>
      <c r="K681" s="7">
        <v>8.0724166666666672</v>
      </c>
      <c r="L681" s="7">
        <v>747.86883544921875</v>
      </c>
      <c r="M681" s="7">
        <v>301.85791015625</v>
      </c>
      <c r="N681" s="7">
        <v>8161000</v>
      </c>
      <c r="P681" s="7">
        <v>225802088.79872847</v>
      </c>
      <c r="Q681" s="1">
        <v>-85790777505.678223</v>
      </c>
      <c r="R681" s="7">
        <v>297896677396.95215</v>
      </c>
      <c r="S681" s="7">
        <v>1733737489708.6106</v>
      </c>
      <c r="T681" s="7">
        <v>236204.5</v>
      </c>
      <c r="U681" s="7">
        <v>906241778059.37244</v>
      </c>
      <c r="V681" s="7">
        <v>2.586132594203173</v>
      </c>
      <c r="W681">
        <v>277264794205.28601</v>
      </c>
      <c r="X681">
        <v>22.977531531537203</v>
      </c>
      <c r="Y681" s="7">
        <v>0</v>
      </c>
      <c r="Z681" s="7">
        <v>0</v>
      </c>
      <c r="AA681" s="7">
        <v>0</v>
      </c>
      <c r="AB681" s="7">
        <v>0</v>
      </c>
      <c r="AC681" s="7">
        <v>0</v>
      </c>
      <c r="AD681" s="7">
        <v>0</v>
      </c>
      <c r="AE681" s="7">
        <v>0</v>
      </c>
      <c r="AF681" s="7">
        <v>0</v>
      </c>
      <c r="AG681" s="7">
        <v>0</v>
      </c>
      <c r="AH681" s="7">
        <v>0</v>
      </c>
      <c r="AI681" s="7">
        <v>0</v>
      </c>
      <c r="AJ681" s="7">
        <v>0</v>
      </c>
      <c r="AK681" s="7">
        <v>0</v>
      </c>
      <c r="AL681" s="7">
        <v>0</v>
      </c>
      <c r="AM681" s="7">
        <f t="array" ref="AM681">IF(AL681="NA","NA",IF(SUM(ABS(Y681:AL681))&gt;0,1,0))</f>
        <v>0</v>
      </c>
      <c r="AN681" s="7">
        <f t="shared" si="64"/>
        <v>0</v>
      </c>
      <c r="AO681" s="7">
        <f t="shared" si="59"/>
        <v>0</v>
      </c>
      <c r="AP681" s="7">
        <f t="shared" si="60"/>
        <v>0</v>
      </c>
      <c r="AQ681" s="7">
        <f t="shared" si="61"/>
        <v>0</v>
      </c>
      <c r="AR681" s="7">
        <f t="shared" si="62"/>
        <v>0</v>
      </c>
    </row>
    <row r="682" spans="1:44" x14ac:dyDescent="0.25">
      <c r="A682" s="3" t="s">
        <v>39</v>
      </c>
      <c r="B682" s="1">
        <v>1975</v>
      </c>
      <c r="C682" s="7" t="s">
        <v>24</v>
      </c>
      <c r="D682" s="7" t="s">
        <v>24</v>
      </c>
      <c r="E682" s="7">
        <v>89506892874.028275</v>
      </c>
      <c r="F682" s="7" t="s">
        <v>24</v>
      </c>
      <c r="G682" s="7">
        <v>326388511544.05518</v>
      </c>
      <c r="H682" s="7">
        <v>1689391067695.7129</v>
      </c>
      <c r="K682" s="7">
        <v>9.0749166666666667</v>
      </c>
      <c r="L682" s="7">
        <v>776.4676513671875</v>
      </c>
      <c r="M682" s="7">
        <v>298.45770263671875</v>
      </c>
      <c r="N682" s="7">
        <v>8192000</v>
      </c>
      <c r="P682" s="7">
        <v>609699592.29506207</v>
      </c>
      <c r="Q682" s="1">
        <v>-101357745550.03809</v>
      </c>
      <c r="R682" s="7">
        <v>307131626865.29572</v>
      </c>
      <c r="S682" s="7">
        <v>1791387284271.4851</v>
      </c>
      <c r="T682" s="7">
        <v>245144.30000000002</v>
      </c>
      <c r="U682" s="7">
        <v>931617061387.07275</v>
      </c>
      <c r="V682" s="7">
        <v>2.122617387309095</v>
      </c>
      <c r="W682">
        <v>325576893750.40601</v>
      </c>
      <c r="X682">
        <v>23.978953398734607</v>
      </c>
      <c r="Y682" s="7">
        <v>0</v>
      </c>
      <c r="Z682" s="7">
        <v>0</v>
      </c>
      <c r="AA682" s="7">
        <v>0</v>
      </c>
      <c r="AB682" s="7">
        <v>0</v>
      </c>
      <c r="AC682" s="7">
        <v>0</v>
      </c>
      <c r="AD682" s="7">
        <v>0</v>
      </c>
      <c r="AE682" s="7">
        <v>0</v>
      </c>
      <c r="AF682" s="7">
        <v>0</v>
      </c>
      <c r="AG682" s="7">
        <v>0</v>
      </c>
      <c r="AH682" s="7">
        <v>0</v>
      </c>
      <c r="AI682" s="7">
        <v>0</v>
      </c>
      <c r="AJ682" s="7">
        <v>0</v>
      </c>
      <c r="AK682" s="7">
        <v>0</v>
      </c>
      <c r="AL682" s="7">
        <v>0</v>
      </c>
      <c r="AM682" s="7">
        <f t="array" ref="AM682">IF(AL682="NA","NA",IF(SUM(ABS(Y682:AL682))&gt;0,1,0))</f>
        <v>0</v>
      </c>
      <c r="AN682" s="7">
        <f t="shared" si="64"/>
        <v>0</v>
      </c>
      <c r="AO682" s="7">
        <f t="shared" si="59"/>
        <v>0</v>
      </c>
      <c r="AP682" s="7">
        <f t="shared" si="60"/>
        <v>0</v>
      </c>
      <c r="AQ682" s="7">
        <f t="shared" si="61"/>
        <v>0</v>
      </c>
      <c r="AR682" s="7">
        <f t="shared" si="62"/>
        <v>0</v>
      </c>
    </row>
    <row r="683" spans="1:44" x14ac:dyDescent="0.25">
      <c r="A683" s="3" t="s">
        <v>39</v>
      </c>
      <c r="B683" s="1">
        <v>1976</v>
      </c>
      <c r="C683" s="7" t="s">
        <v>24</v>
      </c>
      <c r="D683" s="7" t="s">
        <v>24</v>
      </c>
      <c r="E683" s="7">
        <v>94445899350.185318</v>
      </c>
      <c r="F683" s="7" t="s">
        <v>24</v>
      </c>
      <c r="G683" s="7">
        <v>369155806494.0755</v>
      </c>
      <c r="H683" s="7">
        <v>1707266596773.5781</v>
      </c>
      <c r="K683" s="7">
        <v>9.6057500000000005</v>
      </c>
      <c r="L683" s="7">
        <v>816.69683837890625</v>
      </c>
      <c r="M683" s="7">
        <v>304.16290283203125</v>
      </c>
      <c r="N683" s="7">
        <v>8222000</v>
      </c>
      <c r="P683" s="7">
        <v>-557857673.69482422</v>
      </c>
      <c r="Q683" s="1">
        <v>-146324576795.271</v>
      </c>
      <c r="R683" s="7">
        <v>312966628077.94031</v>
      </c>
      <c r="S683" s="7">
        <v>1854278916205.8728</v>
      </c>
      <c r="T683" s="7">
        <v>253575.5</v>
      </c>
      <c r="U683" s="7">
        <v>970745360869.48083</v>
      </c>
      <c r="V683" s="7">
        <v>2.0785729399214681</v>
      </c>
      <c r="W683">
        <v>367749719724.74701</v>
      </c>
      <c r="X683">
        <v>24.725424893094043</v>
      </c>
      <c r="Y683" s="7">
        <v>0</v>
      </c>
      <c r="Z683" s="7">
        <v>0</v>
      </c>
      <c r="AA683" s="7">
        <v>0</v>
      </c>
      <c r="AB683" s="7">
        <v>0</v>
      </c>
      <c r="AC683" s="7">
        <v>0</v>
      </c>
      <c r="AD683" s="7">
        <v>0</v>
      </c>
      <c r="AE683" s="7">
        <v>0</v>
      </c>
      <c r="AF683" s="7">
        <v>0</v>
      </c>
      <c r="AG683" s="7">
        <v>0</v>
      </c>
      <c r="AH683" s="7">
        <v>0</v>
      </c>
      <c r="AI683" s="7">
        <v>0</v>
      </c>
      <c r="AJ683" s="7">
        <v>0</v>
      </c>
      <c r="AK683" s="7">
        <v>0</v>
      </c>
      <c r="AL683" s="7">
        <v>0</v>
      </c>
      <c r="AM683" s="7">
        <f t="array" ref="AM683">IF(AL683="NA","NA",IF(SUM(ABS(Y683:AL683))&gt;0,1,0))</f>
        <v>0</v>
      </c>
      <c r="AN683" s="7">
        <f t="shared" si="64"/>
        <v>0</v>
      </c>
      <c r="AO683" s="7">
        <f t="shared" si="59"/>
        <v>0</v>
      </c>
      <c r="AP683" s="7">
        <f t="shared" si="60"/>
        <v>0</v>
      </c>
      <c r="AQ683" s="7">
        <f t="shared" si="61"/>
        <v>0</v>
      </c>
      <c r="AR683" s="7">
        <f t="shared" si="62"/>
        <v>0</v>
      </c>
    </row>
    <row r="684" spans="1:44" x14ac:dyDescent="0.25">
      <c r="A684" s="3" t="s">
        <v>39</v>
      </c>
      <c r="B684" s="1">
        <v>1977</v>
      </c>
      <c r="C684" s="7" t="s">
        <v>24</v>
      </c>
      <c r="D684" s="7" t="s">
        <v>24</v>
      </c>
      <c r="E684" s="7">
        <v>111480431890.40013</v>
      </c>
      <c r="F684" s="7" t="s">
        <v>24</v>
      </c>
      <c r="G684" s="7">
        <v>401513167599.44574</v>
      </c>
      <c r="H684" s="7">
        <v>1680014207177.1406</v>
      </c>
      <c r="K684" s="7">
        <v>10.029916666666667</v>
      </c>
      <c r="L684" s="7">
        <v>800.6072998046875</v>
      </c>
      <c r="M684" s="7">
        <v>310.85018920898437</v>
      </c>
      <c r="N684" s="7">
        <v>8251000</v>
      </c>
      <c r="P684" s="7">
        <v>-603427888.15811062</v>
      </c>
      <c r="Q684" s="1">
        <v>-166418139011.12842</v>
      </c>
      <c r="R684" s="7">
        <v>303890825123.69336</v>
      </c>
      <c r="S684" s="7">
        <v>1847129801827.1101</v>
      </c>
      <c r="T684" s="7">
        <v>239634.80000000002</v>
      </c>
      <c r="U684" s="7">
        <v>961037614451.72937</v>
      </c>
      <c r="V684" s="7">
        <v>2.3820677311788008</v>
      </c>
      <c r="W684">
        <v>398698697041.55402</v>
      </c>
      <c r="X684">
        <v>23.537965748913354</v>
      </c>
      <c r="Y684" s="7" t="s">
        <v>24</v>
      </c>
      <c r="Z684" s="7" t="s">
        <v>24</v>
      </c>
      <c r="AA684" s="7" t="s">
        <v>24</v>
      </c>
      <c r="AB684" s="7" t="s">
        <v>24</v>
      </c>
      <c r="AC684" s="7" t="s">
        <v>24</v>
      </c>
      <c r="AD684" s="7" t="s">
        <v>24</v>
      </c>
      <c r="AE684" s="7" t="s">
        <v>24</v>
      </c>
      <c r="AF684" s="7" t="s">
        <v>24</v>
      </c>
      <c r="AG684" s="7" t="s">
        <v>24</v>
      </c>
      <c r="AH684" s="7" t="s">
        <v>24</v>
      </c>
      <c r="AI684" s="7" t="s">
        <v>24</v>
      </c>
      <c r="AJ684" s="7" t="s">
        <v>24</v>
      </c>
      <c r="AK684" s="7" t="s">
        <v>24</v>
      </c>
      <c r="AL684" s="7" t="s">
        <v>24</v>
      </c>
      <c r="AM684" s="7" t="s">
        <v>24</v>
      </c>
      <c r="AN684" s="7" t="s">
        <v>24</v>
      </c>
      <c r="AO684" s="7" t="s">
        <v>24</v>
      </c>
      <c r="AP684" s="7" t="str">
        <f t="shared" si="60"/>
        <v>NA</v>
      </c>
      <c r="AQ684" s="7" t="str">
        <f t="shared" si="61"/>
        <v>NA</v>
      </c>
      <c r="AR684" s="7" t="str">
        <f t="shared" si="62"/>
        <v>NA</v>
      </c>
    </row>
    <row r="685" spans="1:44" x14ac:dyDescent="0.25">
      <c r="A685" s="3" t="s">
        <v>39</v>
      </c>
      <c r="B685" s="1">
        <v>1978</v>
      </c>
      <c r="C685" s="7" t="s">
        <v>24</v>
      </c>
      <c r="D685" s="7" t="s">
        <v>24</v>
      </c>
      <c r="E685" s="7">
        <v>143533575960.15356</v>
      </c>
      <c r="F685" s="7" t="s">
        <v>24</v>
      </c>
      <c r="G685" s="7">
        <v>447558182261.06665</v>
      </c>
      <c r="H685" s="7">
        <v>1709440463139.0994</v>
      </c>
      <c r="K685" s="7">
        <v>10.379916666666666</v>
      </c>
      <c r="L685" s="7">
        <v>809.0775146484375</v>
      </c>
      <c r="M685" s="7">
        <v>289.74169921875</v>
      </c>
      <c r="N685" s="7">
        <v>8275000</v>
      </c>
      <c r="P685" s="7">
        <v>1918113071.9185143</v>
      </c>
      <c r="Q685" s="1">
        <v>-120095365013.34131</v>
      </c>
      <c r="R685" s="7">
        <v>283226262370.23444</v>
      </c>
      <c r="S685" s="7">
        <v>1830194052010.0706</v>
      </c>
      <c r="T685" s="7">
        <v>216364.40000000002</v>
      </c>
      <c r="U685" s="7">
        <v>954310889468.7561</v>
      </c>
      <c r="V685" s="7">
        <v>2.9414087352539373</v>
      </c>
      <c r="W685">
        <v>443765736563.15295</v>
      </c>
      <c r="X685">
        <v>21.653716957126246</v>
      </c>
      <c r="Y685" s="7">
        <v>0</v>
      </c>
      <c r="Z685" s="7">
        <v>0</v>
      </c>
      <c r="AA685" s="7">
        <v>0</v>
      </c>
      <c r="AB685" s="7">
        <v>0</v>
      </c>
      <c r="AC685" s="7">
        <v>0</v>
      </c>
      <c r="AD685" s="7">
        <v>0</v>
      </c>
      <c r="AE685" s="7">
        <v>0</v>
      </c>
      <c r="AF685" s="7">
        <v>0</v>
      </c>
      <c r="AG685" s="7">
        <v>0</v>
      </c>
      <c r="AH685" s="7">
        <v>0</v>
      </c>
      <c r="AI685" s="7">
        <v>0</v>
      </c>
      <c r="AJ685" s="7">
        <v>0</v>
      </c>
      <c r="AK685" s="7">
        <v>0</v>
      </c>
      <c r="AL685" s="7">
        <v>0</v>
      </c>
      <c r="AM685" s="7">
        <f t="array" ref="AM685">IF(AL685="NA","NA",IF(SUM(ABS(Y685:AL685))&gt;0,1,0))</f>
        <v>0</v>
      </c>
      <c r="AN685" s="7">
        <f t="shared" ref="AN685:AN746" si="65">AM685-AO685</f>
        <v>0</v>
      </c>
      <c r="AO685" s="7">
        <f t="shared" ref="AO685:AO721" si="66">IF(AF684&lt;&gt;"NA",IF(AND(AF685=0,Y685=0,SUM(AH684:AL684,AA684:AE684)=SUM(AG685:AL685,Z685:AE685),SUM(AG685:AL685,Z685:AE685)&lt;&gt;0),AO684,IF(SUM(AF685:AL685)/(SUM(Y685:AL685)+0.01)&gt;0.5,1,0)),IF(SUM(AF685:AL685)/(SUM(Y685:AL685)+0.01)&gt;0.5,1,0))</f>
        <v>0</v>
      </c>
      <c r="AP685" s="7">
        <f t="shared" si="60"/>
        <v>0</v>
      </c>
      <c r="AQ685" s="7">
        <f t="shared" si="61"/>
        <v>0</v>
      </c>
      <c r="AR685" s="7">
        <f t="shared" si="62"/>
        <v>0</v>
      </c>
    </row>
    <row r="686" spans="1:44" x14ac:dyDescent="0.25">
      <c r="A686" s="3" t="s">
        <v>39</v>
      </c>
      <c r="B686" s="1">
        <v>1979</v>
      </c>
      <c r="C686" s="7" t="s">
        <v>24</v>
      </c>
      <c r="D686" s="7" t="s">
        <v>24</v>
      </c>
      <c r="E686" s="7">
        <v>184355976426.34888</v>
      </c>
      <c r="F686" s="7" t="s">
        <v>24</v>
      </c>
      <c r="G686" s="7">
        <v>501660049888.68335</v>
      </c>
      <c r="H686" s="7">
        <v>1775083036986.5107</v>
      </c>
      <c r="K686" s="7">
        <v>10.75325</v>
      </c>
      <c r="L686" s="7">
        <v>832.680419921875</v>
      </c>
      <c r="M686" s="7">
        <v>308.45361328125</v>
      </c>
      <c r="N686" s="7">
        <v>8294000</v>
      </c>
      <c r="P686" s="7">
        <v>81510207.68870163</v>
      </c>
      <c r="Q686" s="1">
        <v>-117896738363.22339</v>
      </c>
      <c r="R686" s="7">
        <v>295971338450.18982</v>
      </c>
      <c r="S686" s="7">
        <v>1893656942177.7578</v>
      </c>
      <c r="T686" s="7">
        <v>229083.40000000002</v>
      </c>
      <c r="U686" s="7">
        <v>977214188644.83643</v>
      </c>
      <c r="V686" s="7">
        <v>2.7342269288775789</v>
      </c>
      <c r="W686">
        <v>497706493115.13904</v>
      </c>
      <c r="X686">
        <v>22.976964911151661</v>
      </c>
      <c r="Y686" s="7">
        <v>0</v>
      </c>
      <c r="Z686" s="7">
        <v>0</v>
      </c>
      <c r="AA686" s="7">
        <v>0</v>
      </c>
      <c r="AB686" s="7">
        <v>0</v>
      </c>
      <c r="AC686" s="7">
        <v>0</v>
      </c>
      <c r="AD686" s="7">
        <v>0</v>
      </c>
      <c r="AE686" s="7">
        <v>0</v>
      </c>
      <c r="AF686" s="7">
        <v>0</v>
      </c>
      <c r="AG686" s="7">
        <v>0</v>
      </c>
      <c r="AH686" s="7">
        <v>0</v>
      </c>
      <c r="AI686" s="7">
        <v>0</v>
      </c>
      <c r="AJ686" s="7">
        <v>0</v>
      </c>
      <c r="AK686" s="7">
        <v>0</v>
      </c>
      <c r="AL686" s="7">
        <v>0</v>
      </c>
      <c r="AM686" s="7">
        <f t="array" ref="AM686">IF(AL686="NA","NA",IF(SUM(ABS(Y686:AL686))&gt;0,1,0))</f>
        <v>0</v>
      </c>
      <c r="AN686" s="7">
        <f t="shared" si="65"/>
        <v>0</v>
      </c>
      <c r="AO686" s="7">
        <f t="shared" si="66"/>
        <v>0</v>
      </c>
      <c r="AP686" s="7">
        <f t="shared" si="60"/>
        <v>0</v>
      </c>
      <c r="AQ686" s="7">
        <f t="shared" si="61"/>
        <v>0</v>
      </c>
      <c r="AR686" s="7">
        <f t="shared" si="62"/>
        <v>0</v>
      </c>
    </row>
    <row r="687" spans="1:44" x14ac:dyDescent="0.25">
      <c r="A687" s="3" t="s">
        <v>39</v>
      </c>
      <c r="B687" s="1">
        <v>1980</v>
      </c>
      <c r="C687" s="7" t="s">
        <v>24</v>
      </c>
      <c r="D687" s="7" t="s">
        <v>24</v>
      </c>
      <c r="E687" s="7">
        <v>261734830504.7037</v>
      </c>
      <c r="F687" s="7" t="s">
        <v>24</v>
      </c>
      <c r="G687" s="7">
        <v>569964369990.35315</v>
      </c>
      <c r="H687" s="7">
        <v>1805258941266.0405</v>
      </c>
      <c r="K687" s="7">
        <v>12.029916666666667</v>
      </c>
      <c r="L687" s="7">
        <v>815.105712890625</v>
      </c>
      <c r="M687" s="7">
        <v>347.31118774414062</v>
      </c>
      <c r="N687" s="7">
        <v>8311000</v>
      </c>
      <c r="P687" s="7">
        <v>-1061146375.8512764</v>
      </c>
      <c r="Q687" s="1">
        <v>-105351759582.8623</v>
      </c>
      <c r="R687" s="7">
        <v>306330329731.38306</v>
      </c>
      <c r="S687" s="7">
        <v>1911286140333.8037</v>
      </c>
      <c r="T687" s="7">
        <v>238429.90000000002</v>
      </c>
      <c r="U687" s="7">
        <v>969396186831.37573</v>
      </c>
      <c r="V687" s="7">
        <v>2.6254584976231397</v>
      </c>
      <c r="W687">
        <v>567482000000</v>
      </c>
      <c r="X687">
        <v>23.862539384863211</v>
      </c>
      <c r="Y687" s="7">
        <v>0</v>
      </c>
      <c r="Z687" s="7">
        <v>0</v>
      </c>
      <c r="AA687" s="7">
        <v>0</v>
      </c>
      <c r="AB687" s="7">
        <v>0</v>
      </c>
      <c r="AC687" s="7">
        <v>0</v>
      </c>
      <c r="AD687" s="7">
        <v>0</v>
      </c>
      <c r="AE687" s="7">
        <v>0</v>
      </c>
      <c r="AF687" s="7">
        <v>0</v>
      </c>
      <c r="AG687" s="7">
        <v>0</v>
      </c>
      <c r="AH687" s="7">
        <v>0</v>
      </c>
      <c r="AI687" s="7">
        <v>0</v>
      </c>
      <c r="AJ687" s="7">
        <v>0</v>
      </c>
      <c r="AK687" s="7">
        <v>0</v>
      </c>
      <c r="AL687" s="7">
        <v>0</v>
      </c>
      <c r="AM687" s="7">
        <f t="array" ref="AM687">IF(AL687="NA","NA",IF(SUM(ABS(Y687:AL687))&gt;0,1,0))</f>
        <v>0</v>
      </c>
      <c r="AN687" s="7">
        <f t="shared" si="65"/>
        <v>0</v>
      </c>
      <c r="AO687" s="7">
        <f t="shared" si="66"/>
        <v>0</v>
      </c>
      <c r="AP687" s="7">
        <f t="shared" si="60"/>
        <v>0</v>
      </c>
      <c r="AQ687" s="7">
        <f t="shared" si="61"/>
        <v>0</v>
      </c>
      <c r="AR687" s="7">
        <f t="shared" si="62"/>
        <v>0</v>
      </c>
    </row>
    <row r="688" spans="1:44" x14ac:dyDescent="0.25">
      <c r="A688" s="3" t="s">
        <v>39</v>
      </c>
      <c r="B688" s="1">
        <v>1981</v>
      </c>
      <c r="C688" s="7" t="s">
        <v>24</v>
      </c>
      <c r="D688" s="7" t="s">
        <v>24</v>
      </c>
      <c r="E688" s="7">
        <v>337463861723.02545</v>
      </c>
      <c r="F688" s="7" t="s">
        <v>24</v>
      </c>
      <c r="G688" s="7">
        <v>622754749889.51001</v>
      </c>
      <c r="H688" s="7">
        <v>1813469808574.4299</v>
      </c>
      <c r="K688" s="7">
        <v>13.774083333333333</v>
      </c>
      <c r="L688" s="7">
        <v>810.64691162109375</v>
      </c>
      <c r="M688" s="7">
        <v>319.002685546875</v>
      </c>
      <c r="N688" s="7">
        <v>8320000</v>
      </c>
      <c r="P688" s="7">
        <v>959606363.63586426</v>
      </c>
      <c r="Q688" s="1">
        <v>-109782444029.55078</v>
      </c>
      <c r="R688" s="7">
        <v>296826055393.02997</v>
      </c>
      <c r="S688" s="7">
        <v>1923932826922.2986</v>
      </c>
      <c r="T688" s="7">
        <v>223095.7</v>
      </c>
      <c r="U688" s="7">
        <v>982756163136.91931</v>
      </c>
      <c r="V688" s="7">
        <v>3.2622511031833836</v>
      </c>
      <c r="W688">
        <v>617342000000</v>
      </c>
      <c r="X688">
        <v>22.924915161585272</v>
      </c>
      <c r="Y688" s="7">
        <v>0</v>
      </c>
      <c r="Z688" s="7">
        <v>0</v>
      </c>
      <c r="AA688" s="7">
        <v>0</v>
      </c>
      <c r="AB688" s="7">
        <v>0</v>
      </c>
      <c r="AC688" s="7">
        <v>0</v>
      </c>
      <c r="AD688" s="7">
        <v>0</v>
      </c>
      <c r="AE688" s="7">
        <v>0</v>
      </c>
      <c r="AF688" s="7">
        <v>0</v>
      </c>
      <c r="AG688" s="7">
        <v>0</v>
      </c>
      <c r="AH688" s="7">
        <v>0</v>
      </c>
      <c r="AI688" s="7">
        <v>0</v>
      </c>
      <c r="AJ688" s="7">
        <v>0</v>
      </c>
      <c r="AK688" s="7">
        <v>0</v>
      </c>
      <c r="AL688" s="7">
        <v>0</v>
      </c>
      <c r="AM688" s="7">
        <f t="array" ref="AM688">IF(AL688="NA","NA",IF(SUM(ABS(Y688:AL688))&gt;0,1,0))</f>
        <v>0</v>
      </c>
      <c r="AN688" s="7">
        <f t="shared" si="65"/>
        <v>0</v>
      </c>
      <c r="AO688" s="7">
        <f t="shared" si="66"/>
        <v>0</v>
      </c>
      <c r="AP688" s="7">
        <f t="shared" si="60"/>
        <v>0</v>
      </c>
      <c r="AQ688" s="7">
        <f t="shared" si="61"/>
        <v>0</v>
      </c>
      <c r="AR688" s="7">
        <f t="shared" si="62"/>
        <v>0</v>
      </c>
    </row>
    <row r="689" spans="1:44" x14ac:dyDescent="0.25">
      <c r="A689" s="3" t="s">
        <v>39</v>
      </c>
      <c r="B689" s="1">
        <v>1982</v>
      </c>
      <c r="C689" s="7" t="s">
        <v>24</v>
      </c>
      <c r="D689" s="7" t="s">
        <v>24</v>
      </c>
      <c r="E689" s="7">
        <v>437115354651.76788</v>
      </c>
      <c r="F689" s="7" t="s">
        <v>24</v>
      </c>
      <c r="G689" s="7">
        <v>681506801139.68408</v>
      </c>
      <c r="H689" s="7">
        <v>1836113965493.355</v>
      </c>
      <c r="J689" s="7">
        <v>13.25</v>
      </c>
      <c r="K689" s="7">
        <v>13.329083333333333</v>
      </c>
      <c r="L689" s="7">
        <v>831.8408203125</v>
      </c>
      <c r="M689" s="7">
        <v>320.7960205078125</v>
      </c>
      <c r="N689" s="7">
        <v>8325000</v>
      </c>
      <c r="P689" s="7">
        <v>495357155.26259899</v>
      </c>
      <c r="Q689" s="1">
        <v>-102341430893.55054</v>
      </c>
      <c r="R689" s="7">
        <v>298768088030.08221</v>
      </c>
      <c r="S689" s="7">
        <v>1939135753300.0583</v>
      </c>
      <c r="T689" s="7">
        <v>228214.30000000002</v>
      </c>
      <c r="U689" s="7">
        <v>991683460799.74023</v>
      </c>
      <c r="V689" s="7">
        <v>4.1477959457471902</v>
      </c>
      <c r="W689">
        <v>672235000000</v>
      </c>
      <c r="X689">
        <v>23.355844238289443</v>
      </c>
      <c r="Y689" s="7">
        <v>0</v>
      </c>
      <c r="Z689" s="7">
        <v>0</v>
      </c>
      <c r="AA689" s="7">
        <v>0</v>
      </c>
      <c r="AB689" s="7">
        <v>0</v>
      </c>
      <c r="AC689" s="7">
        <v>0</v>
      </c>
      <c r="AD689" s="7">
        <v>0</v>
      </c>
      <c r="AE689" s="7">
        <v>0</v>
      </c>
      <c r="AF689" s="7">
        <v>0</v>
      </c>
      <c r="AG689" s="7">
        <v>0</v>
      </c>
      <c r="AH689" s="7">
        <v>0</v>
      </c>
      <c r="AI689" s="7">
        <v>0</v>
      </c>
      <c r="AJ689" s="7">
        <v>0</v>
      </c>
      <c r="AK689" s="7">
        <v>0</v>
      </c>
      <c r="AL689" s="7">
        <v>0</v>
      </c>
      <c r="AM689" s="7">
        <f t="array" ref="AM689">IF(AL689="NA","NA",IF(SUM(ABS(Y689:AL689))&gt;0,1,0))</f>
        <v>0</v>
      </c>
      <c r="AN689" s="7">
        <f t="shared" si="65"/>
        <v>0</v>
      </c>
      <c r="AO689" s="7">
        <f t="shared" si="66"/>
        <v>0</v>
      </c>
      <c r="AP689" s="7">
        <f t="shared" si="60"/>
        <v>0</v>
      </c>
      <c r="AQ689" s="7">
        <f t="shared" si="61"/>
        <v>0</v>
      </c>
      <c r="AR689" s="7">
        <f t="shared" si="62"/>
        <v>0</v>
      </c>
    </row>
    <row r="690" spans="1:44" x14ac:dyDescent="0.25">
      <c r="A690" s="3" t="s">
        <v>39</v>
      </c>
      <c r="B690" s="1">
        <v>1983</v>
      </c>
      <c r="C690" s="7" t="s">
        <v>24</v>
      </c>
      <c r="D690" s="7" t="s">
        <v>24</v>
      </c>
      <c r="E690" s="7">
        <v>520523764495.41412</v>
      </c>
      <c r="F690" s="7" t="s">
        <v>24</v>
      </c>
      <c r="G690" s="7">
        <v>763586740437.9281</v>
      </c>
      <c r="H690" s="7">
        <v>1871011857885.5374</v>
      </c>
      <c r="J690" s="7">
        <v>11.410833333333333</v>
      </c>
      <c r="K690" s="7">
        <v>12.589083333333335</v>
      </c>
      <c r="L690" s="7">
        <v>831.3013916015625</v>
      </c>
      <c r="M690" s="7">
        <v>333.31051635742187</v>
      </c>
      <c r="N690" s="7">
        <v>8329000</v>
      </c>
      <c r="P690" s="7">
        <v>2898957625.78508</v>
      </c>
      <c r="Q690" s="1">
        <v>-60163082593.253906</v>
      </c>
      <c r="R690" s="7">
        <v>308823254148.00024</v>
      </c>
      <c r="S690" s="7">
        <v>1931826432518.3152</v>
      </c>
      <c r="T690" s="7">
        <v>236599.6</v>
      </c>
      <c r="U690" s="7">
        <v>969488534303.09912</v>
      </c>
      <c r="V690" s="7">
        <v>4.5471125243683037</v>
      </c>
      <c r="W690">
        <v>751191000000</v>
      </c>
      <c r="X690">
        <v>24.347541979550499</v>
      </c>
      <c r="Y690" s="7">
        <v>0</v>
      </c>
      <c r="Z690" s="7">
        <v>0</v>
      </c>
      <c r="AA690" s="7">
        <v>0</v>
      </c>
      <c r="AB690" s="7">
        <v>0</v>
      </c>
      <c r="AC690" s="7">
        <v>0</v>
      </c>
      <c r="AD690" s="7">
        <v>0</v>
      </c>
      <c r="AE690" s="7">
        <v>0</v>
      </c>
      <c r="AF690" s="7">
        <v>0</v>
      </c>
      <c r="AG690" s="7">
        <v>0</v>
      </c>
      <c r="AH690" s="7">
        <v>0</v>
      </c>
      <c r="AI690" s="7">
        <v>0</v>
      </c>
      <c r="AJ690" s="7">
        <v>0</v>
      </c>
      <c r="AK690" s="7">
        <v>0</v>
      </c>
      <c r="AL690" s="7">
        <v>0</v>
      </c>
      <c r="AM690" s="7">
        <f t="array" ref="AM690">IF(AL690="NA","NA",IF(SUM(ABS(Y690:AL690))&gt;0,1,0))</f>
        <v>0</v>
      </c>
      <c r="AN690" s="7">
        <f t="shared" si="65"/>
        <v>0</v>
      </c>
      <c r="AO690" s="7">
        <f t="shared" si="66"/>
        <v>0</v>
      </c>
      <c r="AP690" s="7">
        <f t="shared" si="60"/>
        <v>0</v>
      </c>
      <c r="AQ690" s="7">
        <f t="shared" si="61"/>
        <v>0</v>
      </c>
      <c r="AR690" s="7">
        <f t="shared" si="62"/>
        <v>0</v>
      </c>
    </row>
    <row r="691" spans="1:44" x14ac:dyDescent="0.25">
      <c r="A691" s="3" t="s">
        <v>39</v>
      </c>
      <c r="B691" s="1">
        <v>1984</v>
      </c>
      <c r="C691" s="7" t="s">
        <v>24</v>
      </c>
      <c r="D691" s="7" t="s">
        <v>24</v>
      </c>
      <c r="E691" s="7">
        <v>594739195198.60645</v>
      </c>
      <c r="F691" s="7" t="s">
        <v>24</v>
      </c>
      <c r="G691" s="7">
        <v>856656387119.31836</v>
      </c>
      <c r="H691" s="7">
        <v>1950146963894.8779</v>
      </c>
      <c r="J691" s="7">
        <v>11.930833333333334</v>
      </c>
      <c r="K691" s="7">
        <v>12.568249999999999</v>
      </c>
      <c r="L691" s="7">
        <v>842.93865966796875</v>
      </c>
      <c r="M691" s="7">
        <v>349.36575317382812</v>
      </c>
      <c r="N691" s="7">
        <v>8337000</v>
      </c>
      <c r="P691" s="7">
        <v>4558128386.3693323</v>
      </c>
      <c r="Q691" s="1">
        <v>-41229028176.503906</v>
      </c>
      <c r="R691" s="7">
        <v>333752498314.17212</v>
      </c>
      <c r="S691" s="7">
        <v>1992036207849.8145</v>
      </c>
      <c r="T691" s="7">
        <v>260402.7</v>
      </c>
      <c r="U691" s="7">
        <v>986905042232.39453</v>
      </c>
      <c r="V691" s="7">
        <v>4.0826290188288841</v>
      </c>
      <c r="W691">
        <v>843144000000</v>
      </c>
      <c r="X691">
        <v>26.801900898940417</v>
      </c>
      <c r="Y691" s="7">
        <v>0.21</v>
      </c>
      <c r="Z691" s="7">
        <v>0</v>
      </c>
      <c r="AA691" s="7">
        <v>0</v>
      </c>
      <c r="AB691" s="7">
        <v>0</v>
      </c>
      <c r="AC691" s="7">
        <v>0</v>
      </c>
      <c r="AD691" s="7">
        <v>0</v>
      </c>
      <c r="AE691" s="7">
        <v>0</v>
      </c>
      <c r="AF691" s="7">
        <v>0.69</v>
      </c>
      <c r="AG691" s="7">
        <v>0</v>
      </c>
      <c r="AH691" s="7">
        <v>0</v>
      </c>
      <c r="AI691" s="7">
        <v>0</v>
      </c>
      <c r="AJ691" s="7">
        <v>0</v>
      </c>
      <c r="AK691" s="7">
        <v>0</v>
      </c>
      <c r="AL691" s="7">
        <v>0</v>
      </c>
      <c r="AM691" s="7">
        <f t="array" ref="AM691">IF(AL691="NA","NA",IF(SUM(ABS(Y691:AL691))&gt;0,1,0))</f>
        <v>1</v>
      </c>
      <c r="AN691" s="7">
        <f t="shared" si="65"/>
        <v>0</v>
      </c>
      <c r="AO691" s="7">
        <f t="shared" si="66"/>
        <v>1</v>
      </c>
      <c r="AP691" s="7">
        <f t="shared" si="60"/>
        <v>0.89999999999999991</v>
      </c>
      <c r="AQ691" s="7">
        <f t="shared" si="61"/>
        <v>0.21</v>
      </c>
      <c r="AR691" s="7">
        <f t="shared" si="62"/>
        <v>0.69</v>
      </c>
    </row>
    <row r="692" spans="1:44" x14ac:dyDescent="0.25">
      <c r="A692" s="3" t="s">
        <v>39</v>
      </c>
      <c r="B692" s="1">
        <v>1985</v>
      </c>
      <c r="C692" s="7" t="s">
        <v>24</v>
      </c>
      <c r="D692" s="7" t="s">
        <v>24</v>
      </c>
      <c r="E692" s="7">
        <v>643316973026.33105</v>
      </c>
      <c r="F692">
        <v>919812119730.66968</v>
      </c>
      <c r="G692" s="7">
        <v>931213264950.80249</v>
      </c>
      <c r="H692" s="7">
        <v>1992277426853.2476</v>
      </c>
      <c r="J692" s="7">
        <v>14.174166666666666</v>
      </c>
      <c r="K692" s="7">
        <v>13.271583333333334</v>
      </c>
      <c r="L692" s="7">
        <v>866.220458984375</v>
      </c>
      <c r="M692" s="7">
        <v>367.59841918945312</v>
      </c>
      <c r="N692" s="7">
        <v>8350000</v>
      </c>
      <c r="P692" s="7">
        <v>2616835362.4042187</v>
      </c>
      <c r="Q692" s="1">
        <v>-67425297334.489014</v>
      </c>
      <c r="R692" s="7">
        <v>360122964408.70081</v>
      </c>
      <c r="S692" s="7">
        <v>2060404398691.2043</v>
      </c>
      <c r="T692" s="7">
        <v>286508.60000000003</v>
      </c>
      <c r="U692" s="7">
        <v>1012814138994.2032</v>
      </c>
      <c r="V692" s="7">
        <v>3.5985796242494934</v>
      </c>
      <c r="W692">
        <v>916299000000</v>
      </c>
      <c r="X692">
        <v>29.457161922802268</v>
      </c>
      <c r="Y692" s="7">
        <v>0</v>
      </c>
      <c r="Z692" s="7">
        <v>0</v>
      </c>
      <c r="AA692" s="7">
        <v>0</v>
      </c>
      <c r="AB692" s="7">
        <v>0</v>
      </c>
      <c r="AC692" s="7">
        <v>0</v>
      </c>
      <c r="AD692" s="7">
        <v>0</v>
      </c>
      <c r="AE692" s="7">
        <v>0</v>
      </c>
      <c r="AF692" s="7">
        <v>0</v>
      </c>
      <c r="AG692" s="7">
        <v>0</v>
      </c>
      <c r="AH692" s="7">
        <v>0</v>
      </c>
      <c r="AI692" s="7">
        <v>0</v>
      </c>
      <c r="AJ692" s="7">
        <v>0</v>
      </c>
      <c r="AK692" s="7">
        <v>0</v>
      </c>
      <c r="AL692" s="7">
        <v>0</v>
      </c>
      <c r="AM692" s="7">
        <f t="array" ref="AM692">IF(AL692="NA","NA",IF(SUM(ABS(Y692:AL692))&gt;0,1,0))</f>
        <v>0</v>
      </c>
      <c r="AN692" s="7">
        <f t="shared" si="65"/>
        <v>0</v>
      </c>
      <c r="AO692" s="7">
        <f t="shared" si="66"/>
        <v>0</v>
      </c>
      <c r="AP692" s="7">
        <f t="shared" si="60"/>
        <v>0</v>
      </c>
      <c r="AQ692" s="7">
        <f t="shared" si="61"/>
        <v>0</v>
      </c>
      <c r="AR692" s="7">
        <f t="shared" si="62"/>
        <v>0</v>
      </c>
    </row>
    <row r="693" spans="1:44" x14ac:dyDescent="0.25">
      <c r="A693" s="3" t="s">
        <v>39</v>
      </c>
      <c r="B693" s="1">
        <v>1986</v>
      </c>
      <c r="C693" s="7" t="s">
        <v>24</v>
      </c>
      <c r="D693" s="7" t="s">
        <v>24</v>
      </c>
      <c r="E693" s="7">
        <v>697995930855.4375</v>
      </c>
      <c r="F693">
        <v>997176882146.79956</v>
      </c>
      <c r="G693" s="7">
        <v>1016737858755.3521</v>
      </c>
      <c r="H693" s="7">
        <v>2045896051206.3838</v>
      </c>
      <c r="J693" s="7">
        <v>9.8308333333333326</v>
      </c>
      <c r="K693" s="7">
        <v>10.563465277777778</v>
      </c>
      <c r="L693" s="7">
        <v>914.58489990234375</v>
      </c>
      <c r="M693" s="7">
        <v>371.4339599609375</v>
      </c>
      <c r="N693" s="7">
        <v>8370000</v>
      </c>
      <c r="P693" s="7">
        <v>5414631423.475275</v>
      </c>
      <c r="Q693" s="1">
        <v>-79189074066.772461</v>
      </c>
      <c r="R693" s="7">
        <v>364770487785.39429</v>
      </c>
      <c r="S693" s="7">
        <v>2125814643657.103</v>
      </c>
      <c r="T693" s="7">
        <v>291684.7</v>
      </c>
      <c r="U693" s="7">
        <v>1061293183082.9443</v>
      </c>
      <c r="V693" s="7">
        <v>3.3294180549199268</v>
      </c>
      <c r="W693">
        <v>1005870000000</v>
      </c>
      <c r="X693">
        <v>30.053832623456955</v>
      </c>
      <c r="Y693" s="7">
        <v>0</v>
      </c>
      <c r="Z693" s="7">
        <v>0</v>
      </c>
      <c r="AA693" s="7">
        <v>0</v>
      </c>
      <c r="AB693" s="7">
        <v>0</v>
      </c>
      <c r="AC693" s="7">
        <v>0</v>
      </c>
      <c r="AD693" s="7">
        <v>0</v>
      </c>
      <c r="AE693" s="7">
        <v>0</v>
      </c>
      <c r="AF693" s="7">
        <v>0</v>
      </c>
      <c r="AG693" s="7">
        <v>0</v>
      </c>
      <c r="AH693" s="7">
        <v>0</v>
      </c>
      <c r="AI693" s="7">
        <v>0</v>
      </c>
      <c r="AJ693" s="7">
        <v>0</v>
      </c>
      <c r="AK693" s="7">
        <v>0</v>
      </c>
      <c r="AL693" s="7">
        <v>0</v>
      </c>
      <c r="AM693" s="7">
        <f t="array" ref="AM693">IF(AL693="NA","NA",IF(SUM(ABS(Y693:AL693))&gt;0,1,0))</f>
        <v>0</v>
      </c>
      <c r="AN693" s="7">
        <f t="shared" si="65"/>
        <v>0</v>
      </c>
      <c r="AO693" s="7">
        <f t="shared" si="66"/>
        <v>0</v>
      </c>
      <c r="AP693" s="7">
        <f t="shared" si="60"/>
        <v>0</v>
      </c>
      <c r="AQ693" s="7">
        <f t="shared" si="61"/>
        <v>0</v>
      </c>
      <c r="AR693" s="7">
        <f t="shared" si="62"/>
        <v>0</v>
      </c>
    </row>
    <row r="694" spans="1:44" x14ac:dyDescent="0.25">
      <c r="A694" s="3" t="s">
        <v>39</v>
      </c>
      <c r="B694" s="1">
        <v>1987</v>
      </c>
      <c r="C694" s="7" t="s">
        <v>24</v>
      </c>
      <c r="D694" s="7" t="s">
        <v>24</v>
      </c>
      <c r="E694" s="7">
        <v>672641173146.15283</v>
      </c>
      <c r="F694">
        <v>1067812041142.8363</v>
      </c>
      <c r="G694" s="7">
        <v>1100447161618.6797</v>
      </c>
      <c r="H694" s="7">
        <v>2114512192128.3491</v>
      </c>
      <c r="J694" s="7">
        <v>9.8975083333333327</v>
      </c>
      <c r="K694" s="7">
        <v>11.716208333333334</v>
      </c>
      <c r="L694" s="7">
        <v>973.7862548828125</v>
      </c>
      <c r="M694" s="7">
        <v>402.51812744140625</v>
      </c>
      <c r="N694" s="7">
        <v>8398000</v>
      </c>
      <c r="P694" s="7">
        <v>4337987685.472023</v>
      </c>
      <c r="Q694" s="1">
        <v>-99537962083.257812</v>
      </c>
      <c r="R694" s="7">
        <v>387032080243.24854</v>
      </c>
      <c r="S694" s="7">
        <v>2214822788988.6392</v>
      </c>
      <c r="T694" s="7">
        <v>319048</v>
      </c>
      <c r="U694" s="7">
        <v>1114430143550.3188</v>
      </c>
      <c r="V694" s="7">
        <v>2.6777086288155991</v>
      </c>
      <c r="W694">
        <v>1093156000000</v>
      </c>
      <c r="X694">
        <v>32.317298131156491</v>
      </c>
      <c r="Y694" s="7">
        <v>0</v>
      </c>
      <c r="Z694" s="7">
        <v>0</v>
      </c>
      <c r="AA694" s="7">
        <v>0</v>
      </c>
      <c r="AB694" s="7">
        <v>0</v>
      </c>
      <c r="AC694" s="7">
        <v>0</v>
      </c>
      <c r="AD694" s="7">
        <v>0</v>
      </c>
      <c r="AE694" s="7">
        <v>0</v>
      </c>
      <c r="AF694" s="7">
        <v>0</v>
      </c>
      <c r="AG694" s="7">
        <v>0</v>
      </c>
      <c r="AH694" s="7">
        <v>0</v>
      </c>
      <c r="AI694" s="7">
        <v>0</v>
      </c>
      <c r="AJ694" s="7">
        <v>0</v>
      </c>
      <c r="AK694" s="7">
        <v>0</v>
      </c>
      <c r="AL694" s="7">
        <v>0</v>
      </c>
      <c r="AM694" s="7">
        <f t="array" ref="AM694">IF(AL694="NA","NA",IF(SUM(ABS(Y694:AL694))&gt;0,1,0))</f>
        <v>0</v>
      </c>
      <c r="AN694" s="7">
        <f t="shared" si="65"/>
        <v>0</v>
      </c>
      <c r="AO694" s="7">
        <f t="shared" si="66"/>
        <v>0</v>
      </c>
      <c r="AP694" s="7">
        <f t="shared" si="60"/>
        <v>0</v>
      </c>
      <c r="AQ694" s="7">
        <f t="shared" si="61"/>
        <v>0</v>
      </c>
      <c r="AR694" s="7">
        <f t="shared" si="62"/>
        <v>0</v>
      </c>
    </row>
    <row r="695" spans="1:44" x14ac:dyDescent="0.25">
      <c r="A695" s="3" t="s">
        <v>39</v>
      </c>
      <c r="B695" s="1">
        <v>1988</v>
      </c>
      <c r="C695" s="7" t="s">
        <v>24</v>
      </c>
      <c r="D695" s="7" t="s">
        <v>24</v>
      </c>
      <c r="E695" s="7">
        <v>659166898656.06152</v>
      </c>
      <c r="F695">
        <v>1162327726486.0044</v>
      </c>
      <c r="G695" s="7">
        <v>1202771193505.9246</v>
      </c>
      <c r="H695" s="7">
        <v>2168623377515.6404</v>
      </c>
      <c r="J695" s="7">
        <v>10.346933333333332</v>
      </c>
      <c r="K695" s="7">
        <v>11.378083333333333</v>
      </c>
      <c r="L695" s="7">
        <v>1000.513671875</v>
      </c>
      <c r="M695" s="7">
        <v>433.92123413085937</v>
      </c>
      <c r="N695" s="7">
        <v>8436000</v>
      </c>
      <c r="P695" s="7">
        <v>4442597043.3264771</v>
      </c>
      <c r="Q695" s="1">
        <v>-110384133497.78418</v>
      </c>
      <c r="R695" s="7">
        <v>408870765880.42676</v>
      </c>
      <c r="S695" s="7">
        <v>2279809760653.0234</v>
      </c>
      <c r="T695" s="7">
        <v>339228.60000000003</v>
      </c>
      <c r="U695" s="7">
        <v>1146255109445.8223</v>
      </c>
      <c r="V695" s="7">
        <v>2.2047973101939435</v>
      </c>
      <c r="W695">
        <v>1193943000000</v>
      </c>
      <c r="X695">
        <v>34.194444875689548</v>
      </c>
      <c r="Y695" s="7">
        <v>0</v>
      </c>
      <c r="Z695" s="7">
        <v>0</v>
      </c>
      <c r="AA695" s="7">
        <v>0</v>
      </c>
      <c r="AB695" s="7">
        <v>0</v>
      </c>
      <c r="AC695" s="7">
        <v>0</v>
      </c>
      <c r="AD695" s="7">
        <v>0</v>
      </c>
      <c r="AE695" s="7">
        <v>0</v>
      </c>
      <c r="AF695" s="7">
        <v>0</v>
      </c>
      <c r="AG695" s="7">
        <v>0</v>
      </c>
      <c r="AH695" s="7">
        <v>0</v>
      </c>
      <c r="AI695" s="7">
        <v>0</v>
      </c>
      <c r="AJ695" s="7">
        <v>0</v>
      </c>
      <c r="AK695" s="7">
        <v>0</v>
      </c>
      <c r="AL695" s="7">
        <v>0</v>
      </c>
      <c r="AM695" s="7">
        <f t="array" ref="AM695">IF(AL695="NA","NA",IF(SUM(ABS(Y695:AL695))&gt;0,1,0))</f>
        <v>0</v>
      </c>
      <c r="AN695" s="7">
        <f t="shared" si="65"/>
        <v>0</v>
      </c>
      <c r="AO695" s="7">
        <f t="shared" si="66"/>
        <v>0</v>
      </c>
      <c r="AP695" s="7">
        <f t="shared" si="60"/>
        <v>0</v>
      </c>
      <c r="AQ695" s="7">
        <f t="shared" si="61"/>
        <v>0</v>
      </c>
      <c r="AR695" s="7">
        <f t="shared" si="62"/>
        <v>0</v>
      </c>
    </row>
    <row r="696" spans="1:44" x14ac:dyDescent="0.25">
      <c r="A696" s="3" t="s">
        <v>39</v>
      </c>
      <c r="B696" s="1">
        <v>1989</v>
      </c>
      <c r="C696" s="7" t="s">
        <v>24</v>
      </c>
      <c r="D696" s="7" t="s">
        <v>24</v>
      </c>
      <c r="E696" s="7">
        <v>664354795050.08057</v>
      </c>
      <c r="F696">
        <v>1281524637818.562</v>
      </c>
      <c r="G696" s="7">
        <v>1332548502050.5029</v>
      </c>
      <c r="H696" s="7">
        <v>2226196140794.2354</v>
      </c>
      <c r="J696" s="7">
        <v>11.770066666666667</v>
      </c>
      <c r="K696" s="7">
        <v>11.210441666666666</v>
      </c>
      <c r="L696" s="7">
        <v>1015.8038330078125</v>
      </c>
      <c r="M696" s="7">
        <v>492.73312377929687</v>
      </c>
      <c r="N696" s="7">
        <v>8493000</v>
      </c>
      <c r="P696" s="7">
        <v>2186559533.6691475</v>
      </c>
      <c r="Q696" s="1">
        <v>-138479746853.63672</v>
      </c>
      <c r="R696" s="7">
        <v>455613098691.99902</v>
      </c>
      <c r="S696" s="7">
        <v>2365528907310.6919</v>
      </c>
      <c r="T696" s="7">
        <v>381263.4</v>
      </c>
      <c r="U696" s="7">
        <v>1158657825373.7454</v>
      </c>
      <c r="V696" s="7">
        <v>1.9202067881229041</v>
      </c>
      <c r="W696">
        <v>1320386000000</v>
      </c>
      <c r="X696">
        <v>37.974503878163773</v>
      </c>
      <c r="Y696" s="7">
        <v>0</v>
      </c>
      <c r="Z696" s="7">
        <v>0</v>
      </c>
      <c r="AA696" s="7">
        <v>0</v>
      </c>
      <c r="AB696" s="7">
        <v>0</v>
      </c>
      <c r="AC696" s="7">
        <v>0</v>
      </c>
      <c r="AD696" s="7">
        <v>0</v>
      </c>
      <c r="AE696" s="7">
        <v>0</v>
      </c>
      <c r="AF696" s="7">
        <v>0</v>
      </c>
      <c r="AG696" s="7">
        <v>0</v>
      </c>
      <c r="AH696" s="7">
        <v>0</v>
      </c>
      <c r="AI696" s="7">
        <v>0</v>
      </c>
      <c r="AJ696" s="7">
        <v>0</v>
      </c>
      <c r="AK696" s="7">
        <v>0</v>
      </c>
      <c r="AL696" s="7">
        <v>0</v>
      </c>
      <c r="AM696" s="7">
        <f t="array" ref="AM696">IF(AL696="NA","NA",IF(SUM(ABS(Y696:AL696))&gt;0,1,0))</f>
        <v>0</v>
      </c>
      <c r="AN696" s="7">
        <f t="shared" si="65"/>
        <v>0</v>
      </c>
      <c r="AO696" s="7">
        <f t="shared" si="66"/>
        <v>0</v>
      </c>
      <c r="AP696" s="7">
        <f t="shared" si="60"/>
        <v>0</v>
      </c>
      <c r="AQ696" s="7">
        <f t="shared" si="61"/>
        <v>0</v>
      </c>
      <c r="AR696" s="7">
        <f t="shared" si="62"/>
        <v>0</v>
      </c>
    </row>
    <row r="697" spans="1:44" x14ac:dyDescent="0.25">
      <c r="A697" s="3" t="s">
        <v>39</v>
      </c>
      <c r="B697" s="1">
        <v>1990</v>
      </c>
      <c r="C697" s="7" t="s">
        <v>24</v>
      </c>
      <c r="D697" s="7" t="s">
        <v>24</v>
      </c>
      <c r="E697" s="7">
        <v>670230995431.1123</v>
      </c>
      <c r="F697">
        <v>1432719595297.2988</v>
      </c>
      <c r="G697" s="7">
        <v>1469800890803.4829</v>
      </c>
      <c r="H697" s="7">
        <v>2242996681010.0298</v>
      </c>
      <c r="J697" s="7">
        <v>14.026766666666667</v>
      </c>
      <c r="K697" s="7">
        <v>13.188408333333333</v>
      </c>
      <c r="L697" s="7">
        <v>1006.0349731445312</v>
      </c>
      <c r="M697" s="7">
        <v>479.40234375</v>
      </c>
      <c r="N697" s="7">
        <v>8559000</v>
      </c>
      <c r="P697" s="7">
        <v>2244757739.5522003</v>
      </c>
      <c r="Q697" s="1">
        <v>-132024594099.70312</v>
      </c>
      <c r="R697" s="7">
        <v>456515670880.33679</v>
      </c>
      <c r="S697" s="7">
        <v>2375872980507.1172</v>
      </c>
      <c r="T697" s="7">
        <v>383521.2</v>
      </c>
      <c r="U697" s="7">
        <v>1150992985220.7041</v>
      </c>
      <c r="V697" s="7">
        <v>2.1138237960202542</v>
      </c>
      <c r="W697">
        <v>1447829000000</v>
      </c>
      <c r="X697">
        <v>38.355173461587519</v>
      </c>
      <c r="Y697" s="7">
        <v>0</v>
      </c>
      <c r="Z697" s="7">
        <v>0</v>
      </c>
      <c r="AA697" s="7">
        <v>0</v>
      </c>
      <c r="AB697" s="7">
        <v>0</v>
      </c>
      <c r="AC697" s="7">
        <v>0</v>
      </c>
      <c r="AD697" s="7">
        <v>0</v>
      </c>
      <c r="AE697" s="7">
        <v>0</v>
      </c>
      <c r="AF697" s="7">
        <v>0</v>
      </c>
      <c r="AG697" s="7">
        <v>0</v>
      </c>
      <c r="AH697" s="7">
        <v>0</v>
      </c>
      <c r="AI697" s="7">
        <v>0</v>
      </c>
      <c r="AJ697" s="7">
        <v>0</v>
      </c>
      <c r="AK697" s="7">
        <v>0</v>
      </c>
      <c r="AL697" s="7">
        <v>0</v>
      </c>
      <c r="AM697" s="7">
        <f t="array" ref="AM697">IF(AL697="NA","NA",IF(SUM(ABS(Y697:AL697))&gt;0,1,0))</f>
        <v>0</v>
      </c>
      <c r="AN697" s="7">
        <f t="shared" si="65"/>
        <v>0</v>
      </c>
      <c r="AO697" s="7">
        <f t="shared" si="66"/>
        <v>0</v>
      </c>
      <c r="AP697" s="7">
        <f t="shared" si="60"/>
        <v>0</v>
      </c>
      <c r="AQ697" s="7">
        <f t="shared" si="61"/>
        <v>0</v>
      </c>
      <c r="AR697" s="7">
        <f t="shared" si="62"/>
        <v>0</v>
      </c>
    </row>
    <row r="698" spans="1:44" x14ac:dyDescent="0.25">
      <c r="A698" s="3" t="s">
        <v>39</v>
      </c>
      <c r="B698" s="1">
        <v>1991</v>
      </c>
      <c r="C698" s="7" t="s">
        <v>24</v>
      </c>
      <c r="D698" s="7" t="s">
        <v>24</v>
      </c>
      <c r="E698" s="7">
        <v>858004332625.89014</v>
      </c>
      <c r="F698">
        <v>1579158657574.8408</v>
      </c>
      <c r="G698" s="7">
        <v>1572779666945.4087</v>
      </c>
      <c r="H698" s="7">
        <v>2217292502885.8447</v>
      </c>
      <c r="J698" s="7">
        <v>11.882908333333333</v>
      </c>
      <c r="K698" s="7">
        <v>10.7233</v>
      </c>
      <c r="L698" s="7">
        <v>1025.6324462890625</v>
      </c>
      <c r="M698" s="7">
        <v>425.84555053710937</v>
      </c>
      <c r="N698" s="7">
        <v>8617000</v>
      </c>
      <c r="P698" s="7">
        <v>5103178321.1854782</v>
      </c>
      <c r="Q698" s="1">
        <v>-137781789084.50684</v>
      </c>
      <c r="R698" s="7">
        <v>416280538543.74695</v>
      </c>
      <c r="S698" s="7">
        <v>2355917833926.3452</v>
      </c>
      <c r="T698" s="7">
        <v>339781.9</v>
      </c>
      <c r="U698" s="7">
        <v>1153575335862.9204</v>
      </c>
      <c r="V698" s="7">
        <v>3.7457288306825447</v>
      </c>
      <c r="W698">
        <v>1538946000000</v>
      </c>
      <c r="X698">
        <v>33.748192257280202</v>
      </c>
      <c r="Y698" s="7">
        <v>0</v>
      </c>
      <c r="Z698" s="7">
        <v>0</v>
      </c>
      <c r="AA698" s="7">
        <v>0</v>
      </c>
      <c r="AB698" s="7">
        <v>0</v>
      </c>
      <c r="AC698" s="7">
        <v>0</v>
      </c>
      <c r="AD698" s="7">
        <v>0</v>
      </c>
      <c r="AE698" s="7">
        <v>0</v>
      </c>
      <c r="AF698" s="7">
        <v>0</v>
      </c>
      <c r="AG698" s="7">
        <v>0</v>
      </c>
      <c r="AH698" s="7">
        <v>0</v>
      </c>
      <c r="AI698" s="7">
        <v>0</v>
      </c>
      <c r="AJ698" s="7">
        <v>0</v>
      </c>
      <c r="AK698" s="7">
        <v>0</v>
      </c>
      <c r="AL698" s="7">
        <v>0</v>
      </c>
      <c r="AM698" s="7">
        <f t="array" ref="AM698">IF(AL698="NA","NA",IF(SUM(ABS(Y698:AL698))&gt;0,1,0))</f>
        <v>0</v>
      </c>
      <c r="AN698" s="7">
        <f t="shared" si="65"/>
        <v>0</v>
      </c>
      <c r="AO698" s="7">
        <f t="shared" si="66"/>
        <v>0</v>
      </c>
      <c r="AP698" s="7">
        <f t="shared" si="60"/>
        <v>0</v>
      </c>
      <c r="AQ698" s="7">
        <f t="shared" si="61"/>
        <v>0</v>
      </c>
      <c r="AR698" s="7">
        <f t="shared" si="62"/>
        <v>0</v>
      </c>
    </row>
    <row r="699" spans="1:44" x14ac:dyDescent="0.25">
      <c r="A699" s="3" t="s">
        <v>39</v>
      </c>
      <c r="B699" s="1">
        <v>1992</v>
      </c>
      <c r="C699" s="7" t="s">
        <v>24</v>
      </c>
      <c r="D699" s="7" t="s">
        <v>24</v>
      </c>
      <c r="E699" s="7">
        <v>1141093293135.4307</v>
      </c>
      <c r="F699">
        <v>1619052711824.0549</v>
      </c>
      <c r="G699" s="7">
        <v>1570341619255.0781</v>
      </c>
      <c r="H699" s="7">
        <v>2191603112968.2278</v>
      </c>
      <c r="J699" s="7">
        <v>13.432258333333333</v>
      </c>
      <c r="K699" s="7">
        <v>10.019400000000001</v>
      </c>
      <c r="L699" s="7">
        <v>1009.01171875</v>
      </c>
      <c r="M699" s="7">
        <v>363.58908081054687</v>
      </c>
      <c r="N699" s="7">
        <v>8668000</v>
      </c>
      <c r="P699" s="7">
        <v>5404400148.2459316</v>
      </c>
      <c r="Q699" s="1">
        <v>-107900445732.90576</v>
      </c>
      <c r="R699" s="7">
        <v>372310471232.97528</v>
      </c>
      <c r="S699" s="7">
        <v>2300304320098.2441</v>
      </c>
      <c r="T699" s="7">
        <v>292829.5</v>
      </c>
      <c r="U699" s="7">
        <v>1135797321367.4883</v>
      </c>
      <c r="V699" s="7">
        <v>6.6254336525235891</v>
      </c>
      <c r="W699">
        <v>1517387000000</v>
      </c>
      <c r="X699">
        <v>29.119051625929494</v>
      </c>
      <c r="Y699" s="7">
        <v>0</v>
      </c>
      <c r="Z699" s="7">
        <v>0</v>
      </c>
      <c r="AA699" s="7">
        <v>0</v>
      </c>
      <c r="AB699" s="7">
        <v>0</v>
      </c>
      <c r="AC699" s="7">
        <v>0</v>
      </c>
      <c r="AD699" s="7">
        <v>0</v>
      </c>
      <c r="AE699" s="7">
        <v>0</v>
      </c>
      <c r="AF699" s="7">
        <v>0</v>
      </c>
      <c r="AG699" s="7">
        <v>0</v>
      </c>
      <c r="AH699" s="7">
        <v>0</v>
      </c>
      <c r="AI699" s="7">
        <v>0</v>
      </c>
      <c r="AJ699" s="7">
        <v>0</v>
      </c>
      <c r="AK699" s="7">
        <v>0</v>
      </c>
      <c r="AL699" s="7">
        <v>0</v>
      </c>
      <c r="AM699" s="7">
        <f t="array" ref="AM699">IF(AL699="NA","NA",IF(SUM(ABS(Y699:AL699))&gt;0,1,0))</f>
        <v>0</v>
      </c>
      <c r="AN699" s="7">
        <f t="shared" si="65"/>
        <v>0</v>
      </c>
      <c r="AO699" s="7">
        <f t="shared" si="66"/>
        <v>0</v>
      </c>
      <c r="AP699" s="7">
        <f t="shared" si="60"/>
        <v>0</v>
      </c>
      <c r="AQ699" s="7">
        <f t="shared" si="61"/>
        <v>0</v>
      </c>
      <c r="AR699" s="7">
        <f t="shared" si="62"/>
        <v>0</v>
      </c>
    </row>
    <row r="700" spans="1:44" x14ac:dyDescent="0.25">
      <c r="A700" s="3" t="s">
        <v>39</v>
      </c>
      <c r="B700" s="1">
        <v>1993</v>
      </c>
      <c r="C700" s="7" t="s">
        <v>24</v>
      </c>
      <c r="D700" s="7" t="s">
        <v>24</v>
      </c>
      <c r="E700" s="7">
        <v>1229648390234.7158</v>
      </c>
      <c r="F700">
        <v>1676998593265.2964</v>
      </c>
      <c r="G700" s="7">
        <v>1571927000000</v>
      </c>
      <c r="H700" s="7">
        <v>2146333000000</v>
      </c>
      <c r="J700" s="7">
        <v>8.757575000000001</v>
      </c>
      <c r="K700" s="7">
        <v>8.5688250000000004</v>
      </c>
      <c r="L700" s="7">
        <v>1018.0496826171875</v>
      </c>
      <c r="M700" s="7">
        <v>305.57763671875</v>
      </c>
      <c r="N700" s="7">
        <v>8719000</v>
      </c>
      <c r="P700" s="7">
        <v>7548469667.5129509</v>
      </c>
      <c r="Q700" s="1">
        <v>-46925500330.929199</v>
      </c>
      <c r="R700" s="7">
        <v>309284000000</v>
      </c>
      <c r="S700" s="7">
        <v>2193990150070.2676</v>
      </c>
      <c r="T700" s="7">
        <v>234627</v>
      </c>
      <c r="U700" s="7">
        <v>1102925000000</v>
      </c>
      <c r="V700" s="7">
        <v>10.743356455748209</v>
      </c>
      <c r="W700">
        <v>1510105000000</v>
      </c>
      <c r="X700">
        <v>22.864967625377478</v>
      </c>
      <c r="Y700" s="7">
        <v>0.42</v>
      </c>
      <c r="Z700" s="7">
        <v>0</v>
      </c>
      <c r="AA700" s="7">
        <v>0.19</v>
      </c>
      <c r="AB700" s="7">
        <v>0</v>
      </c>
      <c r="AC700" s="7">
        <v>0</v>
      </c>
      <c r="AD700" s="7">
        <v>0</v>
      </c>
      <c r="AE700" s="7">
        <v>0</v>
      </c>
      <c r="AF700" s="7">
        <v>1.39171974522293</v>
      </c>
      <c r="AG700" s="7">
        <v>0</v>
      </c>
      <c r="AH700" s="7">
        <v>0.58630952380952395</v>
      </c>
      <c r="AI700" s="7">
        <v>0</v>
      </c>
      <c r="AJ700" s="7">
        <v>0</v>
      </c>
      <c r="AK700" s="7">
        <v>0</v>
      </c>
      <c r="AL700" s="7">
        <v>0</v>
      </c>
      <c r="AM700" s="7">
        <f t="array" ref="AM700">IF(AL700="NA","NA",IF(SUM(ABS(Y700:AL700))&gt;0,1,0))</f>
        <v>1</v>
      </c>
      <c r="AN700" s="7">
        <f t="shared" si="65"/>
        <v>0</v>
      </c>
      <c r="AO700" s="7">
        <f t="shared" si="66"/>
        <v>1</v>
      </c>
      <c r="AP700" s="7">
        <f t="shared" si="60"/>
        <v>1.8117197452229299</v>
      </c>
      <c r="AQ700" s="7">
        <f t="shared" si="61"/>
        <v>0.42</v>
      </c>
      <c r="AR700" s="7">
        <f t="shared" si="62"/>
        <v>1.39171974522293</v>
      </c>
    </row>
    <row r="701" spans="1:44" x14ac:dyDescent="0.25">
      <c r="A701" s="3" t="s">
        <v>39</v>
      </c>
      <c r="B701" s="1">
        <v>1994</v>
      </c>
      <c r="C701" s="7" t="s">
        <v>24</v>
      </c>
      <c r="D701" s="7" t="s">
        <v>24</v>
      </c>
      <c r="E701" s="7">
        <v>1384853142982.54</v>
      </c>
      <c r="F701">
        <v>1751225233427.5225</v>
      </c>
      <c r="G701" s="7">
        <v>1676172000000</v>
      </c>
      <c r="H701" s="7">
        <v>2229550000000</v>
      </c>
      <c r="J701" s="7">
        <v>7.6707000000000001</v>
      </c>
      <c r="K701" s="7">
        <v>9.7094416666666667</v>
      </c>
      <c r="L701" s="7">
        <v>1043.4871826171875</v>
      </c>
      <c r="M701" s="7">
        <v>316.37908935546875</v>
      </c>
      <c r="N701" s="7">
        <v>8781000</v>
      </c>
      <c r="P701" s="7">
        <v>9758953799.3380127</v>
      </c>
      <c r="Q701" s="1">
        <v>-6912913596.7280273</v>
      </c>
      <c r="R701" s="7">
        <v>330127000000</v>
      </c>
      <c r="S701" s="7">
        <v>2237204532063.3423</v>
      </c>
      <c r="T701" s="7">
        <v>244548</v>
      </c>
      <c r="U701" s="7">
        <v>1125325000000</v>
      </c>
      <c r="V701" s="7">
        <v>11.152746882476453</v>
      </c>
      <c r="W701">
        <v>1637315000000</v>
      </c>
      <c r="X701">
        <v>23.84195852277216</v>
      </c>
      <c r="Y701" s="7">
        <v>0</v>
      </c>
      <c r="Z701" s="7">
        <v>0.19</v>
      </c>
      <c r="AA701" s="7">
        <v>0</v>
      </c>
      <c r="AB701" s="7">
        <v>0</v>
      </c>
      <c r="AC701" s="7">
        <v>0</v>
      </c>
      <c r="AD701" s="7">
        <v>0</v>
      </c>
      <c r="AE701" s="7">
        <v>0</v>
      </c>
      <c r="AF701" s="7">
        <v>0</v>
      </c>
      <c r="AG701" s="7">
        <v>0.58630952380952395</v>
      </c>
      <c r="AH701" s="7">
        <v>0</v>
      </c>
      <c r="AI701" s="7">
        <v>0</v>
      </c>
      <c r="AJ701" s="7">
        <v>0</v>
      </c>
      <c r="AK701" s="7">
        <v>0</v>
      </c>
      <c r="AL701" s="7">
        <v>0</v>
      </c>
      <c r="AM701" s="7">
        <f t="array" ref="AM701">IF(AL701="NA","NA",IF(SUM(ABS(Y701:AL701))&gt;0,1,0))</f>
        <v>1</v>
      </c>
      <c r="AN701" s="7">
        <f t="shared" si="65"/>
        <v>0</v>
      </c>
      <c r="AO701" s="7">
        <f t="shared" si="66"/>
        <v>1</v>
      </c>
      <c r="AP701" s="7">
        <f t="shared" si="60"/>
        <v>0.77630952380952389</v>
      </c>
      <c r="AQ701" s="7">
        <f t="shared" si="61"/>
        <v>0.19</v>
      </c>
      <c r="AR701" s="7">
        <f t="shared" si="62"/>
        <v>0.58630952380952395</v>
      </c>
    </row>
    <row r="702" spans="1:44" x14ac:dyDescent="0.25">
      <c r="A702" s="3" t="s">
        <v>39</v>
      </c>
      <c r="B702" s="1">
        <v>1995</v>
      </c>
      <c r="C702" s="7" t="s">
        <v>24</v>
      </c>
      <c r="D702" s="7" t="s">
        <v>24</v>
      </c>
      <c r="E702" s="7">
        <v>1466767999999.9993</v>
      </c>
      <c r="F702">
        <v>1854865619915.9463</v>
      </c>
      <c r="G702" s="7">
        <v>1809497000000</v>
      </c>
      <c r="H702" s="7">
        <v>2322229000000</v>
      </c>
      <c r="J702" s="7">
        <v>8.8295166666666667</v>
      </c>
      <c r="K702" s="7">
        <v>10.271075</v>
      </c>
      <c r="L702" s="7">
        <v>1060.77099609375</v>
      </c>
      <c r="M702" s="7">
        <v>342.85882568359375</v>
      </c>
      <c r="N702" s="7">
        <v>8827000</v>
      </c>
      <c r="P702" s="7">
        <v>17195399061.151352</v>
      </c>
      <c r="Q702" s="1">
        <v>38063374935.750977</v>
      </c>
      <c r="R702" s="7">
        <v>364186000000</v>
      </c>
      <c r="S702" s="7">
        <v>2284934829395.1953</v>
      </c>
      <c r="T702" s="7">
        <v>276297</v>
      </c>
      <c r="U702" s="7">
        <v>1139140000000</v>
      </c>
      <c r="V702" s="7">
        <v>10.475171336656857</v>
      </c>
      <c r="W702">
        <v>1767192000000</v>
      </c>
      <c r="X702">
        <v>26.705254189494088</v>
      </c>
      <c r="Y702" s="7">
        <v>1.4000000000000001</v>
      </c>
      <c r="Z702" s="7">
        <v>0</v>
      </c>
      <c r="AA702" s="7">
        <v>0.8</v>
      </c>
      <c r="AB702" s="7">
        <v>0.60000000000000009</v>
      </c>
      <c r="AC702" s="7">
        <v>0.4</v>
      </c>
      <c r="AD702" s="7">
        <v>0</v>
      </c>
      <c r="AE702" s="7">
        <v>0</v>
      </c>
      <c r="AF702" s="7">
        <v>2.1</v>
      </c>
      <c r="AG702" s="7">
        <v>0</v>
      </c>
      <c r="AH702" s="7">
        <v>1.2</v>
      </c>
      <c r="AI702" s="7">
        <v>0.89999999999999991</v>
      </c>
      <c r="AJ702" s="7">
        <v>0.6</v>
      </c>
      <c r="AK702" s="7">
        <v>0</v>
      </c>
      <c r="AL702" s="7">
        <v>0</v>
      </c>
      <c r="AM702" s="7">
        <f t="array" ref="AM702">IF(AL702="NA","NA",IF(SUM(ABS(Y702:AL702))&gt;0,1,0))</f>
        <v>1</v>
      </c>
      <c r="AN702" s="7">
        <f t="shared" si="65"/>
        <v>0</v>
      </c>
      <c r="AO702" s="7">
        <f t="shared" si="66"/>
        <v>1</v>
      </c>
      <c r="AP702" s="7">
        <f t="shared" si="60"/>
        <v>3.5</v>
      </c>
      <c r="AQ702" s="7">
        <f t="shared" si="61"/>
        <v>1.4000000000000001</v>
      </c>
      <c r="AR702" s="7">
        <f t="shared" si="62"/>
        <v>2.1</v>
      </c>
    </row>
    <row r="703" spans="1:44" x14ac:dyDescent="0.25">
      <c r="A703" s="3" t="s">
        <v>39</v>
      </c>
      <c r="B703" s="1">
        <v>1996</v>
      </c>
      <c r="C703" s="7">
        <v>97.153999999999996</v>
      </c>
      <c r="D703" s="7">
        <v>98.33</v>
      </c>
      <c r="E703" s="7">
        <v>1563969999999.9993</v>
      </c>
      <c r="F703">
        <v>1915978191661.3875</v>
      </c>
      <c r="G703" s="7">
        <v>1854278000000</v>
      </c>
      <c r="H703" s="7">
        <v>2360115000000</v>
      </c>
      <c r="J703" s="7">
        <v>6.0186166666666665</v>
      </c>
      <c r="K703" s="7">
        <v>8.0550166666666669</v>
      </c>
      <c r="L703" s="7">
        <v>1084.66357421875</v>
      </c>
      <c r="M703" s="7">
        <v>354.13223266601562</v>
      </c>
      <c r="N703" s="7">
        <v>8840999</v>
      </c>
      <c r="P703" s="7">
        <v>18249711909.016727</v>
      </c>
      <c r="Q703" s="1">
        <v>27189959974.708008</v>
      </c>
      <c r="R703" s="7">
        <v>381873000000</v>
      </c>
      <c r="S703" s="7">
        <v>2333749442608.002</v>
      </c>
      <c r="T703" s="7">
        <v>299175</v>
      </c>
      <c r="U703" s="7">
        <v>1159718000000</v>
      </c>
      <c r="V703" s="7">
        <v>11.403070539569416</v>
      </c>
      <c r="W703">
        <v>1812622000000</v>
      </c>
      <c r="X703">
        <v>29.016810499075195</v>
      </c>
      <c r="Y703" s="7">
        <v>0</v>
      </c>
      <c r="Z703" s="7">
        <v>0.8</v>
      </c>
      <c r="AA703" s="7">
        <v>0.60000000000000009</v>
      </c>
      <c r="AB703" s="7">
        <v>0.4</v>
      </c>
      <c r="AC703" s="7">
        <v>0</v>
      </c>
      <c r="AD703" s="7">
        <v>0</v>
      </c>
      <c r="AE703" s="7">
        <v>0</v>
      </c>
      <c r="AF703" s="7">
        <v>0</v>
      </c>
      <c r="AG703" s="7">
        <v>1.2</v>
      </c>
      <c r="AH703" s="7">
        <v>0.89999999999999991</v>
      </c>
      <c r="AI703" s="7">
        <v>0.6</v>
      </c>
      <c r="AJ703" s="7">
        <v>0</v>
      </c>
      <c r="AK703" s="7">
        <v>0</v>
      </c>
      <c r="AL703" s="7">
        <v>0</v>
      </c>
      <c r="AM703" s="7">
        <f t="array" ref="AM703">IF(AL703="NA","NA",IF(SUM(ABS(Y703:AL703))&gt;0,1,0))</f>
        <v>1</v>
      </c>
      <c r="AN703" s="7">
        <f t="shared" si="65"/>
        <v>0</v>
      </c>
      <c r="AO703" s="7">
        <f t="shared" si="66"/>
        <v>1</v>
      </c>
      <c r="AP703" s="7">
        <f t="shared" si="60"/>
        <v>2</v>
      </c>
      <c r="AQ703" s="7">
        <f t="shared" si="61"/>
        <v>0.8</v>
      </c>
      <c r="AR703" s="7">
        <f t="shared" si="62"/>
        <v>1.2</v>
      </c>
    </row>
    <row r="704" spans="1:44" x14ac:dyDescent="0.25">
      <c r="A704" s="3" t="s">
        <v>39</v>
      </c>
      <c r="B704" s="1">
        <v>1997</v>
      </c>
      <c r="C704" s="7">
        <v>98.945000000000007</v>
      </c>
      <c r="D704" s="7">
        <v>100.705</v>
      </c>
      <c r="E704" s="7">
        <v>1603943999999.9993</v>
      </c>
      <c r="F704">
        <v>1992304724967.4207</v>
      </c>
      <c r="G704" s="7">
        <v>1935076000000</v>
      </c>
      <c r="H704" s="7">
        <v>2428824000000</v>
      </c>
      <c r="J704" s="7">
        <v>4.4266666666666659</v>
      </c>
      <c r="K704" s="7">
        <v>6.6528999999999998</v>
      </c>
      <c r="L704" s="7">
        <v>1123.071533203125</v>
      </c>
      <c r="M704" s="7">
        <v>357.54983520507812</v>
      </c>
      <c r="N704" s="7">
        <v>8846063</v>
      </c>
      <c r="P704" s="7">
        <v>18946204452.834</v>
      </c>
      <c r="Q704" s="1">
        <v>58503989551.29834</v>
      </c>
      <c r="R704" s="7">
        <v>384395000000</v>
      </c>
      <c r="S704" s="7">
        <v>2371148724111.0645</v>
      </c>
      <c r="T704" s="7">
        <v>309216</v>
      </c>
      <c r="U704" s="7">
        <v>1193059000000</v>
      </c>
      <c r="V704" s="7">
        <v>11.66519161435737</v>
      </c>
      <c r="W704">
        <v>1890936000000</v>
      </c>
      <c r="X704">
        <v>29.997005533332754</v>
      </c>
      <c r="Y704" s="7">
        <v>0</v>
      </c>
      <c r="Z704" s="7">
        <v>0.60000000000000009</v>
      </c>
      <c r="AA704" s="7">
        <v>0.4</v>
      </c>
      <c r="AB704" s="7">
        <v>0</v>
      </c>
      <c r="AC704" s="7">
        <v>0</v>
      </c>
      <c r="AD704" s="7">
        <v>0</v>
      </c>
      <c r="AE704" s="7">
        <v>0</v>
      </c>
      <c r="AF704" s="7">
        <v>0</v>
      </c>
      <c r="AG704" s="7">
        <v>0.89999999999999991</v>
      </c>
      <c r="AH704" s="7">
        <v>0.6</v>
      </c>
      <c r="AI704" s="7">
        <v>0</v>
      </c>
      <c r="AJ704" s="7">
        <v>0</v>
      </c>
      <c r="AK704" s="7">
        <v>0</v>
      </c>
      <c r="AL704" s="7">
        <v>0</v>
      </c>
      <c r="AM704" s="7">
        <f t="array" ref="AM704">IF(AL704="NA","NA",IF(SUM(ABS(Y704:AL704))&gt;0,1,0))</f>
        <v>1</v>
      </c>
      <c r="AN704" s="7">
        <f t="shared" si="65"/>
        <v>0</v>
      </c>
      <c r="AO704" s="7">
        <f t="shared" si="66"/>
        <v>1</v>
      </c>
      <c r="AP704" s="7">
        <f t="shared" si="60"/>
        <v>1.5</v>
      </c>
      <c r="AQ704" s="7">
        <f t="shared" si="61"/>
        <v>0.60000000000000009</v>
      </c>
      <c r="AR704" s="7">
        <f t="shared" si="62"/>
        <v>0.89999999999999991</v>
      </c>
    </row>
    <row r="705" spans="1:44" x14ac:dyDescent="0.25">
      <c r="A705" s="3" t="s">
        <v>39</v>
      </c>
      <c r="B705" s="1">
        <v>1998</v>
      </c>
      <c r="C705" s="7">
        <v>100.121</v>
      </c>
      <c r="D705" s="7">
        <v>101.267</v>
      </c>
      <c r="E705" s="7">
        <v>1660271999999.9993</v>
      </c>
      <c r="F705">
        <v>2058974777140.6946</v>
      </c>
      <c r="G705" s="7">
        <v>2026100000000</v>
      </c>
      <c r="H705" s="7">
        <v>2528680000000</v>
      </c>
      <c r="J705" s="7">
        <v>4.3628333333333336</v>
      </c>
      <c r="K705" s="7">
        <v>5.0212666666666665</v>
      </c>
      <c r="L705" s="7">
        <v>1167.967041015625</v>
      </c>
      <c r="M705" s="7">
        <v>395.88717651367187</v>
      </c>
      <c r="N705" s="7">
        <v>8850975</v>
      </c>
      <c r="P705" s="7">
        <v>17043954953.34623</v>
      </c>
      <c r="Q705" s="1">
        <v>57737163466.519043</v>
      </c>
      <c r="R705" s="7">
        <v>417546000000</v>
      </c>
      <c r="S705" s="7">
        <v>2471821251780.6499</v>
      </c>
      <c r="T705" s="7">
        <v>338481</v>
      </c>
      <c r="U705" s="7">
        <v>1231660000000</v>
      </c>
      <c r="V705" s="7">
        <v>9.7080461170455763</v>
      </c>
      <c r="W705">
        <v>1995267000000</v>
      </c>
      <c r="X705">
        <v>32.937236844057644</v>
      </c>
      <c r="Y705" s="7">
        <v>0</v>
      </c>
      <c r="Z705" s="7">
        <v>0.4</v>
      </c>
      <c r="AA705" s="7">
        <v>0</v>
      </c>
      <c r="AB705" s="7">
        <v>0</v>
      </c>
      <c r="AC705" s="7">
        <v>0</v>
      </c>
      <c r="AD705" s="7">
        <v>0</v>
      </c>
      <c r="AE705" s="7">
        <v>0</v>
      </c>
      <c r="AF705" s="7">
        <v>0</v>
      </c>
      <c r="AG705" s="7">
        <v>0.6</v>
      </c>
      <c r="AH705" s="7">
        <v>0</v>
      </c>
      <c r="AI705" s="7">
        <v>0</v>
      </c>
      <c r="AJ705" s="7">
        <v>0</v>
      </c>
      <c r="AK705" s="7">
        <v>0</v>
      </c>
      <c r="AL705" s="7">
        <v>0</v>
      </c>
      <c r="AM705" s="7">
        <f t="array" ref="AM705">IF(AL705="NA","NA",IF(SUM(ABS(Y705:AL705))&gt;0,1,0))</f>
        <v>1</v>
      </c>
      <c r="AN705" s="7">
        <f t="shared" si="65"/>
        <v>0</v>
      </c>
      <c r="AO705" s="7">
        <f t="shared" si="66"/>
        <v>1</v>
      </c>
      <c r="AP705" s="7">
        <f t="shared" si="60"/>
        <v>1</v>
      </c>
      <c r="AQ705" s="7">
        <f t="shared" si="61"/>
        <v>0.4</v>
      </c>
      <c r="AR705" s="7">
        <f t="shared" si="62"/>
        <v>0.6</v>
      </c>
    </row>
    <row r="706" spans="1:44" x14ac:dyDescent="0.25">
      <c r="A706" s="3" t="s">
        <v>39</v>
      </c>
      <c r="B706" s="1">
        <v>1999</v>
      </c>
      <c r="C706" s="7">
        <v>100.59100000000001</v>
      </c>
      <c r="D706" s="7">
        <v>99.751000000000005</v>
      </c>
      <c r="E706" s="7">
        <v>1565427999999.9993</v>
      </c>
      <c r="F706">
        <v>2139610243861.7749</v>
      </c>
      <c r="G706" s="7">
        <v>2136036000000</v>
      </c>
      <c r="H706" s="7">
        <v>2639891000000</v>
      </c>
      <c r="J706" s="7">
        <v>3.330225</v>
      </c>
      <c r="K706" s="7">
        <v>4.9792333333333332</v>
      </c>
      <c r="L706" s="7">
        <v>1226.140380859375</v>
      </c>
      <c r="M706" s="7">
        <v>437.20468139648438</v>
      </c>
      <c r="N706" s="7">
        <v>8858000</v>
      </c>
      <c r="P706" s="7">
        <v>16834624038.738829</v>
      </c>
      <c r="Q706" s="1">
        <v>71003479860.06543</v>
      </c>
      <c r="R706" s="7">
        <v>453186000000</v>
      </c>
      <c r="S706" s="7">
        <v>2569780284943.7275</v>
      </c>
      <c r="T706" s="7">
        <v>370562</v>
      </c>
      <c r="U706" s="7">
        <v>1279559000000</v>
      </c>
      <c r="V706" s="7">
        <v>8.1974146904850151</v>
      </c>
      <c r="W706">
        <v>2118868000000</v>
      </c>
      <c r="X706">
        <v>36.141580114786699</v>
      </c>
      <c r="Y706" s="7">
        <v>0</v>
      </c>
      <c r="Z706" s="7">
        <v>0</v>
      </c>
      <c r="AA706" s="7">
        <v>0</v>
      </c>
      <c r="AB706" s="7">
        <v>0</v>
      </c>
      <c r="AC706" s="7">
        <v>0</v>
      </c>
      <c r="AD706" s="7">
        <v>0</v>
      </c>
      <c r="AE706" s="7">
        <v>0</v>
      </c>
      <c r="AF706" s="7">
        <v>0</v>
      </c>
      <c r="AG706" s="7">
        <v>0</v>
      </c>
      <c r="AH706" s="7">
        <v>0</v>
      </c>
      <c r="AI706" s="7">
        <v>0</v>
      </c>
      <c r="AJ706" s="7">
        <v>0</v>
      </c>
      <c r="AK706" s="7">
        <v>0</v>
      </c>
      <c r="AL706" s="7">
        <v>0</v>
      </c>
      <c r="AM706" s="7">
        <f t="array" ref="AM706">IF(AL706="NA","NA",IF(SUM(ABS(Y706:AL706))&gt;0,1,0))</f>
        <v>0</v>
      </c>
      <c r="AN706" s="7">
        <f t="shared" si="65"/>
        <v>0</v>
      </c>
      <c r="AO706" s="7">
        <f t="shared" si="66"/>
        <v>0</v>
      </c>
      <c r="AP706" s="7">
        <f t="shared" si="60"/>
        <v>0</v>
      </c>
      <c r="AQ706" s="7">
        <f t="shared" si="61"/>
        <v>0</v>
      </c>
      <c r="AR706" s="7">
        <f t="shared" si="62"/>
        <v>0</v>
      </c>
    </row>
    <row r="707" spans="1:44" x14ac:dyDescent="0.25">
      <c r="A707" s="3" t="s">
        <v>39</v>
      </c>
      <c r="B707" s="1">
        <v>2000</v>
      </c>
      <c r="C707" s="7">
        <v>102.47</v>
      </c>
      <c r="D707" s="7">
        <v>102.43600000000001</v>
      </c>
      <c r="E707" s="7">
        <v>1456433999999.9995</v>
      </c>
      <c r="F707">
        <v>2234380855380.1011</v>
      </c>
      <c r="G707" s="7">
        <v>2265058000000</v>
      </c>
      <c r="H707" s="7">
        <v>2761238000000</v>
      </c>
      <c r="J707" s="7">
        <v>4.0641333333333334</v>
      </c>
      <c r="K707" s="7">
        <v>5.3666333333333336</v>
      </c>
      <c r="L707" s="7">
        <v>1291.97216796875</v>
      </c>
      <c r="M707" s="7">
        <v>472.20416259765625</v>
      </c>
      <c r="N707" s="7">
        <v>8872000</v>
      </c>
      <c r="P707" s="7">
        <v>15643148274.257368</v>
      </c>
      <c r="Q707" s="1">
        <v>98160349475.638672</v>
      </c>
      <c r="R707" s="7">
        <v>479800000000</v>
      </c>
      <c r="S707" s="7">
        <v>2664005161501.9551</v>
      </c>
      <c r="T707" s="7">
        <v>401653</v>
      </c>
      <c r="U707" s="7">
        <v>1348360000000</v>
      </c>
      <c r="V707" s="7">
        <v>6.7484322565062582</v>
      </c>
      <c r="W707">
        <v>2246399000000</v>
      </c>
      <c r="X707">
        <v>39.202057289710652</v>
      </c>
      <c r="Y707" s="7">
        <v>0</v>
      </c>
      <c r="Z707" s="7">
        <v>0</v>
      </c>
      <c r="AA707" s="7">
        <v>0</v>
      </c>
      <c r="AB707" s="7">
        <v>0</v>
      </c>
      <c r="AC707" s="7">
        <v>0</v>
      </c>
      <c r="AD707" s="7">
        <v>0</v>
      </c>
      <c r="AE707" s="7">
        <v>0</v>
      </c>
      <c r="AF707" s="7">
        <v>0</v>
      </c>
      <c r="AG707" s="7">
        <v>0</v>
      </c>
      <c r="AH707" s="7">
        <v>0</v>
      </c>
      <c r="AI707" s="7">
        <v>0</v>
      </c>
      <c r="AJ707" s="7">
        <v>0</v>
      </c>
      <c r="AK707" s="7">
        <v>0</v>
      </c>
      <c r="AL707" s="7">
        <v>0</v>
      </c>
      <c r="AM707" s="7">
        <f t="array" ref="AM707">IF(AL707="NA","NA",IF(SUM(ABS(Y707:AL707))&gt;0,1,0))</f>
        <v>0</v>
      </c>
      <c r="AN707" s="7">
        <f t="shared" si="65"/>
        <v>0</v>
      </c>
      <c r="AO707" s="7">
        <f t="shared" si="66"/>
        <v>0</v>
      </c>
      <c r="AP707" s="7">
        <f t="shared" si="60"/>
        <v>0</v>
      </c>
      <c r="AQ707" s="7">
        <f t="shared" si="61"/>
        <v>0</v>
      </c>
      <c r="AR707" s="7">
        <f t="shared" si="62"/>
        <v>0</v>
      </c>
    </row>
    <row r="708" spans="1:44" x14ac:dyDescent="0.25">
      <c r="A708" s="3" t="s">
        <v>39</v>
      </c>
      <c r="B708" s="1">
        <v>2001</v>
      </c>
      <c r="C708" s="7">
        <v>99.070000000000007</v>
      </c>
      <c r="D708" s="7">
        <v>97.959000000000003</v>
      </c>
      <c r="E708" s="7">
        <v>1471852999999.9993</v>
      </c>
      <c r="F708">
        <v>2352985385738.186</v>
      </c>
      <c r="G708" s="7">
        <v>2349952000000</v>
      </c>
      <c r="H708" s="7">
        <v>2800308000000</v>
      </c>
      <c r="J708" s="7">
        <v>4.1237750000000002</v>
      </c>
      <c r="K708" s="7">
        <v>5.10595</v>
      </c>
      <c r="L708" s="7">
        <v>1297.6669921875</v>
      </c>
      <c r="M708" s="7">
        <v>477.01019287109375</v>
      </c>
      <c r="N708" s="7">
        <v>8896000</v>
      </c>
      <c r="P708" s="7">
        <v>15230919589.206015</v>
      </c>
      <c r="Q708" s="1">
        <v>115718850413.36719</v>
      </c>
      <c r="R708" s="7">
        <v>483225000000</v>
      </c>
      <c r="S708" s="7">
        <v>2685529777972.0845</v>
      </c>
      <c r="T708" s="7">
        <v>401332</v>
      </c>
      <c r="U708" s="7">
        <v>1358983000000</v>
      </c>
      <c r="V708" s="7">
        <v>5.8337380152473335</v>
      </c>
      <c r="W708">
        <v>2331315000000</v>
      </c>
      <c r="X708">
        <v>39.039871442270041</v>
      </c>
      <c r="Y708" s="7">
        <v>0</v>
      </c>
      <c r="Z708" s="7">
        <v>0</v>
      </c>
      <c r="AA708" s="7">
        <v>0</v>
      </c>
      <c r="AB708" s="7">
        <v>0</v>
      </c>
      <c r="AC708" s="7">
        <v>0</v>
      </c>
      <c r="AD708" s="7">
        <v>0</v>
      </c>
      <c r="AE708" s="7">
        <v>0</v>
      </c>
      <c r="AF708" s="7">
        <v>0</v>
      </c>
      <c r="AG708" s="7">
        <v>0</v>
      </c>
      <c r="AH708" s="7">
        <v>0</v>
      </c>
      <c r="AI708" s="7">
        <v>0</v>
      </c>
      <c r="AJ708" s="7">
        <v>0</v>
      </c>
      <c r="AK708" s="7">
        <v>0</v>
      </c>
      <c r="AL708" s="7">
        <v>0</v>
      </c>
      <c r="AM708" s="7">
        <f t="array" ref="AM708">IF(AL708="NA","NA",IF(SUM(ABS(Y708:AL708))&gt;0,1,0))</f>
        <v>0</v>
      </c>
      <c r="AN708" s="7">
        <f t="shared" si="65"/>
        <v>0</v>
      </c>
      <c r="AO708" s="7">
        <f t="shared" si="66"/>
        <v>0</v>
      </c>
      <c r="AP708" s="7">
        <f t="shared" si="60"/>
        <v>0</v>
      </c>
      <c r="AQ708" s="7">
        <f t="shared" si="61"/>
        <v>0</v>
      </c>
      <c r="AR708" s="7">
        <f t="shared" si="62"/>
        <v>0</v>
      </c>
    </row>
    <row r="709" spans="1:44" x14ac:dyDescent="0.25">
      <c r="A709" s="3" t="s">
        <v>39</v>
      </c>
      <c r="B709" s="1">
        <v>2002</v>
      </c>
      <c r="C709" s="7">
        <v>100.00700000000001</v>
      </c>
      <c r="D709" s="7">
        <v>98.802000000000007</v>
      </c>
      <c r="E709" s="7">
        <v>1471992999999.9995</v>
      </c>
      <c r="F709">
        <v>2455181614508.2378</v>
      </c>
      <c r="G709" s="7">
        <v>2445870000000</v>
      </c>
      <c r="H709" s="7">
        <v>2870314000000.0005</v>
      </c>
      <c r="J709" s="7">
        <v>4.2671083333333328</v>
      </c>
      <c r="K709" s="7">
        <v>5.3032000000000004</v>
      </c>
      <c r="L709" s="7">
        <v>1323.3924560546875</v>
      </c>
      <c r="M709" s="7">
        <v>470.13302612304687</v>
      </c>
      <c r="N709" s="7">
        <v>8925000</v>
      </c>
      <c r="P709" s="7">
        <v>17027724835.059937</v>
      </c>
      <c r="Q709" s="1">
        <v>139946690371.85937</v>
      </c>
      <c r="R709" s="7">
        <v>476439000000</v>
      </c>
      <c r="S709" s="7">
        <v>2731319051580.2187</v>
      </c>
      <c r="T709" s="7">
        <v>388554</v>
      </c>
      <c r="U709" s="7">
        <v>1393787000000</v>
      </c>
      <c r="V709" s="7">
        <v>5.95207277172545</v>
      </c>
      <c r="W709">
        <v>2434046000000</v>
      </c>
      <c r="X709">
        <v>37.779547694028679</v>
      </c>
      <c r="Y709" s="7">
        <v>0</v>
      </c>
      <c r="Z709" s="7">
        <v>0</v>
      </c>
      <c r="AA709" s="7">
        <v>0</v>
      </c>
      <c r="AB709" s="7">
        <v>0</v>
      </c>
      <c r="AC709" s="7">
        <v>0</v>
      </c>
      <c r="AD709" s="7">
        <v>0</v>
      </c>
      <c r="AE709" s="7">
        <v>0</v>
      </c>
      <c r="AF709" s="7">
        <v>0</v>
      </c>
      <c r="AG709" s="7">
        <v>0</v>
      </c>
      <c r="AH709" s="7">
        <v>0</v>
      </c>
      <c r="AI709" s="7">
        <v>0</v>
      </c>
      <c r="AJ709" s="7">
        <v>0</v>
      </c>
      <c r="AK709" s="7">
        <v>0</v>
      </c>
      <c r="AL709" s="7">
        <v>0</v>
      </c>
      <c r="AM709" s="7">
        <f t="array" ref="AM709">IF(AL709="NA","NA",IF(SUM(ABS(Y709:AL709))&gt;0,1,0))</f>
        <v>0</v>
      </c>
      <c r="AN709" s="7">
        <f t="shared" si="65"/>
        <v>0</v>
      </c>
      <c r="AO709" s="7">
        <f t="shared" si="66"/>
        <v>0</v>
      </c>
      <c r="AP709" s="7">
        <f t="shared" si="60"/>
        <v>0</v>
      </c>
      <c r="AQ709" s="7">
        <f t="shared" si="61"/>
        <v>0</v>
      </c>
      <c r="AR709" s="7">
        <f t="shared" si="62"/>
        <v>0</v>
      </c>
    </row>
    <row r="710" spans="1:44" x14ac:dyDescent="0.25">
      <c r="A710" s="3" t="s">
        <v>39</v>
      </c>
      <c r="B710" s="1">
        <v>2003</v>
      </c>
      <c r="C710" s="7">
        <v>98.988</v>
      </c>
      <c r="D710" s="7">
        <v>99.573999999999998</v>
      </c>
      <c r="E710" s="7">
        <v>1510065999999.999</v>
      </c>
      <c r="F710">
        <v>2562581636091.3813</v>
      </c>
      <c r="G710" s="7">
        <v>2549729000000</v>
      </c>
      <c r="H710" s="7">
        <v>2941381000000</v>
      </c>
      <c r="J710" s="7">
        <v>3.2465916666666668</v>
      </c>
      <c r="K710" s="7">
        <v>4.6380249999999998</v>
      </c>
      <c r="L710" s="7">
        <v>1350.533203125</v>
      </c>
      <c r="M710" s="7">
        <v>466.47442626953125</v>
      </c>
      <c r="N710" s="7">
        <v>8958000</v>
      </c>
      <c r="P710" s="7">
        <v>21671920901.561394</v>
      </c>
      <c r="Q710" s="1">
        <v>158865262842.75244</v>
      </c>
      <c r="R710" s="7">
        <v>485872000000</v>
      </c>
      <c r="S710" s="7">
        <v>2783462518932.3643</v>
      </c>
      <c r="T710" s="7">
        <v>398311</v>
      </c>
      <c r="U710" s="7">
        <v>1426605000000</v>
      </c>
      <c r="V710" s="7">
        <v>6.5657533142964573</v>
      </c>
      <c r="W710">
        <v>2576244000000</v>
      </c>
      <c r="X710">
        <v>38.567558512929288</v>
      </c>
      <c r="Y710" s="7">
        <v>0</v>
      </c>
      <c r="Z710" s="7">
        <v>0</v>
      </c>
      <c r="AA710" s="7">
        <v>0</v>
      </c>
      <c r="AB710" s="7">
        <v>0</v>
      </c>
      <c r="AC710" s="7">
        <v>0</v>
      </c>
      <c r="AD710" s="7">
        <v>0</v>
      </c>
      <c r="AE710" s="7">
        <v>0</v>
      </c>
      <c r="AF710" s="7">
        <v>0</v>
      </c>
      <c r="AG710" s="7">
        <v>0</v>
      </c>
      <c r="AH710" s="7">
        <v>0</v>
      </c>
      <c r="AI710" s="7">
        <v>0</v>
      </c>
      <c r="AJ710" s="7">
        <v>0</v>
      </c>
      <c r="AK710" s="7">
        <v>0</v>
      </c>
      <c r="AL710" s="7">
        <v>0</v>
      </c>
      <c r="AM710" s="7">
        <f t="array" ref="AM710">IF(AL710="NA","NA",IF(SUM(ABS(Y710:AL710))&gt;0,1,0))</f>
        <v>0</v>
      </c>
      <c r="AN710" s="7">
        <f t="shared" si="65"/>
        <v>0</v>
      </c>
      <c r="AO710" s="7">
        <f t="shared" si="66"/>
        <v>0</v>
      </c>
      <c r="AP710" s="7">
        <f t="shared" si="60"/>
        <v>0</v>
      </c>
      <c r="AQ710" s="7">
        <f t="shared" si="61"/>
        <v>0</v>
      </c>
      <c r="AR710" s="7">
        <f t="shared" si="62"/>
        <v>0</v>
      </c>
    </row>
    <row r="711" spans="1:44" x14ac:dyDescent="0.25">
      <c r="A711" s="3" t="s">
        <v>39</v>
      </c>
      <c r="B711" s="1">
        <v>2004</v>
      </c>
      <c r="C711" s="7">
        <v>99.257999999999996</v>
      </c>
      <c r="D711" s="7">
        <v>100.693</v>
      </c>
      <c r="E711" s="7">
        <v>1595364999999.9993</v>
      </c>
      <c r="F711">
        <v>2637550584939.4673</v>
      </c>
      <c r="G711" s="7">
        <v>2657479000000</v>
      </c>
      <c r="H711" s="7">
        <v>3050587000000</v>
      </c>
      <c r="J711" s="7">
        <v>2.3063666666666669</v>
      </c>
      <c r="K711" s="7">
        <v>4.4244583333333338</v>
      </c>
      <c r="L711" s="7">
        <v>1393.564453125</v>
      </c>
      <c r="M711" s="7">
        <v>491.07260131835937</v>
      </c>
      <c r="N711" s="7">
        <v>8994000</v>
      </c>
      <c r="P711" s="7">
        <v>29644712514.016079</v>
      </c>
      <c r="Q711" s="1">
        <v>212165005519.53711</v>
      </c>
      <c r="R711" s="7">
        <v>509462000000</v>
      </c>
      <c r="S711" s="7">
        <v>2839351752336.8027</v>
      </c>
      <c r="T711" s="7">
        <v>423858</v>
      </c>
      <c r="U711" s="7">
        <v>1463771000000</v>
      </c>
      <c r="V711" s="7">
        <v>7.3734672754512847</v>
      </c>
      <c r="W711">
        <v>2660469000000</v>
      </c>
      <c r="X711">
        <v>40.855787525559826</v>
      </c>
      <c r="Y711" s="7">
        <v>0</v>
      </c>
      <c r="Z711" s="7">
        <v>0</v>
      </c>
      <c r="AA711" s="7">
        <v>0</v>
      </c>
      <c r="AB711" s="7">
        <v>0</v>
      </c>
      <c r="AC711" s="7">
        <v>0</v>
      </c>
      <c r="AD711" s="7">
        <v>0</v>
      </c>
      <c r="AE711" s="7">
        <v>0</v>
      </c>
      <c r="AF711" s="7">
        <v>0</v>
      </c>
      <c r="AG711" s="7">
        <v>0</v>
      </c>
      <c r="AH711" s="7">
        <v>0</v>
      </c>
      <c r="AI711" s="7">
        <v>0</v>
      </c>
      <c r="AJ711" s="7">
        <v>0</v>
      </c>
      <c r="AK711" s="7">
        <v>0</v>
      </c>
      <c r="AL711" s="7">
        <v>0</v>
      </c>
      <c r="AM711" s="7">
        <f t="array" ref="AM711">IF(AL711="NA","NA",IF(SUM(ABS(Y711:AL711))&gt;0,1,0))</f>
        <v>0</v>
      </c>
      <c r="AN711" s="7">
        <f t="shared" si="65"/>
        <v>0</v>
      </c>
      <c r="AO711" s="7">
        <f t="shared" si="66"/>
        <v>0</v>
      </c>
      <c r="AP711" s="7">
        <f t="shared" si="60"/>
        <v>0</v>
      </c>
      <c r="AQ711" s="7">
        <f t="shared" si="61"/>
        <v>0</v>
      </c>
      <c r="AR711" s="7">
        <f t="shared" si="62"/>
        <v>0</v>
      </c>
    </row>
    <row r="712" spans="1:44" x14ac:dyDescent="0.25">
      <c r="A712" s="3" t="s">
        <v>39</v>
      </c>
      <c r="B712" s="1">
        <v>2005</v>
      </c>
      <c r="C712" s="7">
        <v>99.391000000000005</v>
      </c>
      <c r="D712" s="7">
        <v>99.876999999999995</v>
      </c>
      <c r="E712" s="7">
        <v>1694315999999.9995</v>
      </c>
      <c r="F712">
        <v>2725325848096.2075</v>
      </c>
      <c r="G712" s="7">
        <v>2765245000000</v>
      </c>
      <c r="H712" s="7">
        <v>3146847000000.0005</v>
      </c>
      <c r="J712" s="7">
        <v>1.8894083333333334</v>
      </c>
      <c r="K712" s="7">
        <v>3.3834666666666666</v>
      </c>
      <c r="L712" s="7">
        <v>1441.2620849609375</v>
      </c>
      <c r="M712" s="7">
        <v>534.7357177734375</v>
      </c>
      <c r="N712" s="7">
        <v>9030000</v>
      </c>
      <c r="P712" s="7">
        <v>29102500840.96035</v>
      </c>
      <c r="Q712" s="1">
        <v>224560750329.66016</v>
      </c>
      <c r="R712" s="7">
        <v>551220000000</v>
      </c>
      <c r="S712" s="7">
        <v>2923201738766.8018</v>
      </c>
      <c r="T712" s="7">
        <v>462496</v>
      </c>
      <c r="U712" s="7">
        <v>1504180000000</v>
      </c>
      <c r="V712" s="7">
        <v>7.6519335550054066</v>
      </c>
      <c r="W712">
        <v>2789270000000</v>
      </c>
      <c r="X712">
        <v>44.472679999999997</v>
      </c>
      <c r="Y712" s="7">
        <v>0</v>
      </c>
      <c r="Z712" s="7">
        <v>0</v>
      </c>
      <c r="AA712" s="7">
        <v>0</v>
      </c>
      <c r="AB712" s="7">
        <v>0</v>
      </c>
      <c r="AC712" s="7">
        <v>0</v>
      </c>
      <c r="AD712" s="7">
        <v>0</v>
      </c>
      <c r="AE712" s="7">
        <v>0</v>
      </c>
      <c r="AF712" s="7">
        <v>0</v>
      </c>
      <c r="AG712" s="7">
        <v>0</v>
      </c>
      <c r="AH712" s="7">
        <v>0</v>
      </c>
      <c r="AI712" s="7">
        <v>0</v>
      </c>
      <c r="AJ712" s="7">
        <v>0</v>
      </c>
      <c r="AK712" s="7">
        <v>0</v>
      </c>
      <c r="AL712" s="7">
        <v>0</v>
      </c>
      <c r="AM712" s="7">
        <f t="array" ref="AM712">IF(AL712="NA","NA",IF(SUM(ABS(Y712:AL712))&gt;0,1,0))</f>
        <v>0</v>
      </c>
      <c r="AN712" s="7">
        <f t="shared" si="65"/>
        <v>0</v>
      </c>
      <c r="AO712" s="7">
        <f t="shared" si="66"/>
        <v>0</v>
      </c>
      <c r="AP712" s="7">
        <f t="shared" si="60"/>
        <v>0</v>
      </c>
      <c r="AQ712" s="7">
        <f t="shared" si="61"/>
        <v>0</v>
      </c>
      <c r="AR712" s="7">
        <f t="shared" si="62"/>
        <v>0</v>
      </c>
    </row>
    <row r="713" spans="1:44" x14ac:dyDescent="0.25">
      <c r="A713" s="3" t="s">
        <v>39</v>
      </c>
      <c r="B713" s="1">
        <v>2006</v>
      </c>
      <c r="C713" s="7">
        <v>100.893</v>
      </c>
      <c r="D713" s="7">
        <v>101.196</v>
      </c>
      <c r="E713" s="7">
        <v>1598167999999.9993</v>
      </c>
      <c r="F713">
        <v>2842048787535.7207</v>
      </c>
      <c r="G713" s="7">
        <v>2944775000000</v>
      </c>
      <c r="H713" s="7">
        <v>3290159000000</v>
      </c>
      <c r="J713" s="7">
        <v>2.5633166666666667</v>
      </c>
      <c r="K713" s="7">
        <v>3.7025583333333332</v>
      </c>
      <c r="L713" s="7">
        <v>1477.978759765625</v>
      </c>
      <c r="M713" s="7">
        <v>586.2872314453125</v>
      </c>
      <c r="N713" s="7">
        <v>9081000</v>
      </c>
      <c r="P713" s="7">
        <v>32394865552.812744</v>
      </c>
      <c r="Q713" s="1">
        <v>255905781850.75635</v>
      </c>
      <c r="R713" s="7">
        <v>603403000000</v>
      </c>
      <c r="S713" s="7">
        <v>3035196343378.2236</v>
      </c>
      <c r="T713" s="7">
        <v>507694</v>
      </c>
      <c r="U713" s="7">
        <v>1546905000000</v>
      </c>
      <c r="V713" s="7">
        <v>7.0551160171524936</v>
      </c>
      <c r="W713">
        <v>2982309000000</v>
      </c>
      <c r="X713">
        <v>48.822453496302906</v>
      </c>
      <c r="Y713" s="7">
        <v>0</v>
      </c>
      <c r="Z713" s="7">
        <v>0</v>
      </c>
      <c r="AA713" s="7">
        <v>0</v>
      </c>
      <c r="AB713" s="7">
        <v>0</v>
      </c>
      <c r="AC713" s="7">
        <v>0</v>
      </c>
      <c r="AD713" s="7">
        <v>0</v>
      </c>
      <c r="AE713" s="7">
        <v>0</v>
      </c>
      <c r="AF713" s="7">
        <v>0</v>
      </c>
      <c r="AG713" s="7">
        <v>0</v>
      </c>
      <c r="AH713" s="7">
        <v>0</v>
      </c>
      <c r="AI713" s="7">
        <v>0</v>
      </c>
      <c r="AJ713" s="7">
        <v>0</v>
      </c>
      <c r="AK713" s="7">
        <v>0</v>
      </c>
      <c r="AL713" s="7">
        <v>0</v>
      </c>
      <c r="AM713" s="7">
        <f t="array" ref="AM713">IF(AL713="NA","NA",IF(SUM(ABS(Y713:AL713))&gt;0,1,0))</f>
        <v>0</v>
      </c>
      <c r="AN713" s="7">
        <f t="shared" si="65"/>
        <v>0</v>
      </c>
      <c r="AO713" s="7">
        <f t="shared" si="66"/>
        <v>0</v>
      </c>
      <c r="AP713" s="7">
        <f t="shared" si="60"/>
        <v>0</v>
      </c>
      <c r="AQ713" s="7">
        <f t="shared" si="61"/>
        <v>0</v>
      </c>
      <c r="AR713" s="7">
        <f t="shared" si="62"/>
        <v>0</v>
      </c>
    </row>
    <row r="714" spans="1:44" x14ac:dyDescent="0.25">
      <c r="A714" s="3" t="s">
        <v>39</v>
      </c>
      <c r="B714" s="1">
        <v>2007</v>
      </c>
      <c r="C714" s="7">
        <v>101.938</v>
      </c>
      <c r="D714" s="7">
        <v>101.7</v>
      </c>
      <c r="E714" s="7">
        <v>1554066999999.9995</v>
      </c>
      <c r="F714">
        <v>2987651487068.377</v>
      </c>
      <c r="G714" s="7">
        <v>3128207000000</v>
      </c>
      <c r="H714" s="7">
        <v>3403225000000</v>
      </c>
      <c r="J714" s="7">
        <v>3.8878666666666666</v>
      </c>
      <c r="K714" s="7">
        <v>4.1674916666666668</v>
      </c>
      <c r="L714" s="7">
        <v>1521</v>
      </c>
      <c r="M714" s="7">
        <v>637.45831298828125</v>
      </c>
      <c r="N714" s="7">
        <v>9148000</v>
      </c>
      <c r="P714" s="7">
        <v>34579594113.709381</v>
      </c>
      <c r="Q714" s="1">
        <v>246233624572.33789</v>
      </c>
      <c r="R714" s="7">
        <v>658300000000</v>
      </c>
      <c r="S714" s="7">
        <v>3158010010018.0684</v>
      </c>
      <c r="T714" s="7">
        <v>557339</v>
      </c>
      <c r="U714" s="7">
        <v>1605206000000</v>
      </c>
      <c r="V714" s="7">
        <v>6.1279802185464867</v>
      </c>
      <c r="W714">
        <v>3197274000000</v>
      </c>
      <c r="X714">
        <v>53.554499498214682</v>
      </c>
      <c r="Y714" s="7">
        <v>0</v>
      </c>
      <c r="Z714" s="7">
        <v>0</v>
      </c>
      <c r="AA714" s="7">
        <v>0</v>
      </c>
      <c r="AB714" s="7">
        <v>0</v>
      </c>
      <c r="AC714" s="7">
        <v>0</v>
      </c>
      <c r="AD714" s="7">
        <v>0</v>
      </c>
      <c r="AE714" s="7">
        <v>0</v>
      </c>
      <c r="AF714" s="7">
        <v>0</v>
      </c>
      <c r="AG714" s="7">
        <v>0</v>
      </c>
      <c r="AH714" s="7">
        <v>0</v>
      </c>
      <c r="AI714" s="7">
        <v>0</v>
      </c>
      <c r="AJ714" s="7">
        <v>0</v>
      </c>
      <c r="AK714" s="7">
        <v>0</v>
      </c>
      <c r="AL714" s="7">
        <v>0</v>
      </c>
      <c r="AM714" s="7">
        <f t="array" ref="AM714">IF(AL714="NA","NA",IF(SUM(ABS(Y714:AL714))&gt;0,1,0))</f>
        <v>0</v>
      </c>
      <c r="AN714" s="7">
        <f t="shared" si="65"/>
        <v>0</v>
      </c>
      <c r="AO714" s="7">
        <f t="shared" si="66"/>
        <v>0</v>
      </c>
      <c r="AP714" s="7">
        <f t="shared" si="60"/>
        <v>0</v>
      </c>
      <c r="AQ714" s="7">
        <f t="shared" si="61"/>
        <v>0</v>
      </c>
      <c r="AR714" s="7">
        <f t="shared" si="62"/>
        <v>0</v>
      </c>
    </row>
    <row r="715" spans="1:44" x14ac:dyDescent="0.25">
      <c r="A715" s="3" t="s">
        <v>39</v>
      </c>
      <c r="B715" s="1">
        <v>2008</v>
      </c>
      <c r="C715" s="7">
        <v>98.33</v>
      </c>
      <c r="D715" s="7">
        <v>99.290999999999997</v>
      </c>
      <c r="E715" s="7">
        <v>1599492999999.9998</v>
      </c>
      <c r="F715">
        <v>3153420534429.2686</v>
      </c>
      <c r="G715" s="7">
        <v>3203261000000</v>
      </c>
      <c r="H715" s="7">
        <v>3377221000000</v>
      </c>
      <c r="J715" s="7">
        <v>4.7439749999999998</v>
      </c>
      <c r="K715" s="7">
        <v>3.8875250000000001</v>
      </c>
      <c r="L715" s="7">
        <v>1515.3876953125</v>
      </c>
      <c r="M715" s="7">
        <v>646.3343505859375</v>
      </c>
      <c r="N715" s="7">
        <v>9220000</v>
      </c>
      <c r="P715" s="7">
        <v>33073830280.757397</v>
      </c>
      <c r="Q715" s="1">
        <v>204590835409.17578</v>
      </c>
      <c r="R715" s="7">
        <v>665618000000</v>
      </c>
      <c r="S715" s="7">
        <v>3173701395766.8096</v>
      </c>
      <c r="T715" s="7">
        <v>562336</v>
      </c>
      <c r="U715" s="7">
        <v>1604130000000</v>
      </c>
      <c r="V715" s="7">
        <v>6.1849986387149478</v>
      </c>
      <c r="W715">
        <v>3316060000000</v>
      </c>
      <c r="X715">
        <v>53.814111042141434</v>
      </c>
      <c r="Y715" s="7">
        <v>0</v>
      </c>
      <c r="Z715" s="7">
        <v>0</v>
      </c>
      <c r="AA715" s="7">
        <v>0</v>
      </c>
      <c r="AB715" s="7">
        <v>0</v>
      </c>
      <c r="AC715" s="7">
        <v>0</v>
      </c>
      <c r="AD715" s="7">
        <v>0</v>
      </c>
      <c r="AE715" s="7">
        <v>0</v>
      </c>
      <c r="AF715" s="7">
        <v>0</v>
      </c>
      <c r="AG715" s="7">
        <v>0</v>
      </c>
      <c r="AH715" s="7">
        <v>0</v>
      </c>
      <c r="AI715" s="7">
        <v>0</v>
      </c>
      <c r="AJ715" s="7">
        <v>0</v>
      </c>
      <c r="AK715" s="7">
        <v>0</v>
      </c>
      <c r="AL715" s="7">
        <v>0</v>
      </c>
      <c r="AM715" s="7">
        <f t="array" ref="AM715">IF(AL715="NA","NA",IF(SUM(ABS(Y715:AL715))&gt;0,1,0))</f>
        <v>0</v>
      </c>
      <c r="AN715" s="7">
        <f t="shared" si="65"/>
        <v>0</v>
      </c>
      <c r="AO715" s="7">
        <f t="shared" si="66"/>
        <v>0</v>
      </c>
      <c r="AP715" s="7">
        <f t="shared" ref="AP715:AP766" si="67">IF(AQ715="NA","NA",AQ715+AR715)</f>
        <v>0</v>
      </c>
      <c r="AQ715" s="7">
        <f t="shared" ref="AQ715:AQ766" si="68">IF(Y715="NA","NA",Z715+Y715)</f>
        <v>0</v>
      </c>
      <c r="AR715" s="7">
        <f t="shared" ref="AR715:AR766" si="69">IF(AF715="NA","NA",AF715+AG715)</f>
        <v>0</v>
      </c>
    </row>
    <row r="716" spans="1:44" x14ac:dyDescent="0.25">
      <c r="A716" s="3" t="s">
        <v>39</v>
      </c>
      <c r="B716" s="1">
        <v>2009</v>
      </c>
      <c r="C716" s="7">
        <v>99.034999999999997</v>
      </c>
      <c r="D716" s="7">
        <v>96.9</v>
      </c>
      <c r="E716" s="7">
        <v>1619854999999.9995</v>
      </c>
      <c r="F716">
        <v>3279826372839.9165</v>
      </c>
      <c r="G716" s="7">
        <v>3107141000000</v>
      </c>
      <c r="H716" s="7">
        <v>3209189000000</v>
      </c>
      <c r="J716" s="7">
        <v>0.92419166666666663</v>
      </c>
      <c r="K716" s="7">
        <v>3.2493666666666665</v>
      </c>
      <c r="L716" s="7">
        <v>1549.565185546875</v>
      </c>
      <c r="M716" s="7">
        <v>564.84326171875</v>
      </c>
      <c r="N716" s="7">
        <v>9299000</v>
      </c>
      <c r="P716" s="7">
        <v>26343009636.584206</v>
      </c>
      <c r="Q716" s="1">
        <v>127191979723.49951</v>
      </c>
      <c r="R716" s="7">
        <v>562653000000</v>
      </c>
      <c r="S716" s="7">
        <v>3083117461292.7432</v>
      </c>
      <c r="T716" s="7">
        <v>449936</v>
      </c>
      <c r="U716" s="7">
        <v>1600407000000</v>
      </c>
      <c r="V716" s="7">
        <v>8.3068818113730494</v>
      </c>
      <c r="W716">
        <v>3165110000000</v>
      </c>
      <c r="X716">
        <v>43.763401347952779</v>
      </c>
      <c r="Y716" s="7">
        <v>0</v>
      </c>
      <c r="Z716" s="7">
        <v>0</v>
      </c>
      <c r="AA716" s="7">
        <v>0</v>
      </c>
      <c r="AB716" s="7">
        <v>0</v>
      </c>
      <c r="AC716" s="7">
        <v>0</v>
      </c>
      <c r="AD716" s="7">
        <v>0</v>
      </c>
      <c r="AE716" s="7">
        <v>0</v>
      </c>
      <c r="AF716" s="7">
        <v>0</v>
      </c>
      <c r="AG716" s="7">
        <v>0</v>
      </c>
      <c r="AH716" s="7">
        <v>0</v>
      </c>
      <c r="AI716" s="7">
        <v>0</v>
      </c>
      <c r="AJ716" s="7">
        <v>0</v>
      </c>
      <c r="AK716" s="7">
        <v>0</v>
      </c>
      <c r="AL716" s="7">
        <v>0</v>
      </c>
      <c r="AM716" s="7">
        <f t="array" ref="AM716">IF(AL716="NA","NA",IF(SUM(ABS(Y716:AL716))&gt;0,1,0))</f>
        <v>0</v>
      </c>
      <c r="AN716" s="7">
        <f t="shared" si="65"/>
        <v>0</v>
      </c>
      <c r="AO716" s="7">
        <f t="shared" si="66"/>
        <v>0</v>
      </c>
      <c r="AP716" s="7">
        <f t="shared" si="67"/>
        <v>0</v>
      </c>
      <c r="AQ716" s="7">
        <f t="shared" si="68"/>
        <v>0</v>
      </c>
      <c r="AR716" s="7">
        <f t="shared" si="69"/>
        <v>0</v>
      </c>
    </row>
    <row r="717" spans="1:44" x14ac:dyDescent="0.25">
      <c r="A717" s="3" t="s">
        <v>39</v>
      </c>
      <c r="B717" s="1">
        <v>2010</v>
      </c>
      <c r="C717" s="7">
        <v>103.03700000000001</v>
      </c>
      <c r="D717" s="7">
        <v>101.68300000000001</v>
      </c>
      <c r="E717" s="7">
        <v>1644384999999.9998</v>
      </c>
      <c r="F717">
        <v>3371981510256.627</v>
      </c>
      <c r="G717" s="7">
        <v>3332496000000</v>
      </c>
      <c r="H717" s="7">
        <v>3410294000000</v>
      </c>
      <c r="J717" s="7">
        <v>0.92584166666666667</v>
      </c>
      <c r="K717" s="7">
        <v>2.8916833333333334</v>
      </c>
      <c r="L717" s="7">
        <v>1617.050048828125</v>
      </c>
      <c r="M717" s="7">
        <v>601.69000244140625</v>
      </c>
      <c r="N717" s="7">
        <v>9379000</v>
      </c>
      <c r="P717" s="7">
        <v>28697024262.326805</v>
      </c>
      <c r="Q717" s="1">
        <v>210756151634.51221</v>
      </c>
      <c r="R717" s="7">
        <v>600325000000</v>
      </c>
      <c r="S717" s="7">
        <v>3200542740627.2373</v>
      </c>
      <c r="T717" s="7">
        <v>484423</v>
      </c>
      <c r="U717" s="7">
        <v>1662503000000</v>
      </c>
      <c r="V717" s="7">
        <v>8.5778012877315089</v>
      </c>
      <c r="W717">
        <v>3412567000000</v>
      </c>
      <c r="X717">
        <v>47.072679751327676</v>
      </c>
      <c r="Y717" s="7">
        <v>0</v>
      </c>
      <c r="Z717" s="7">
        <v>0</v>
      </c>
      <c r="AA717" s="7">
        <v>0</v>
      </c>
      <c r="AB717" s="7">
        <v>0</v>
      </c>
      <c r="AC717" s="7">
        <v>0</v>
      </c>
      <c r="AD717" s="7">
        <v>0</v>
      </c>
      <c r="AE717" s="7">
        <v>0</v>
      </c>
      <c r="AF717" s="7">
        <v>0</v>
      </c>
      <c r="AG717" s="7">
        <v>0</v>
      </c>
      <c r="AH717" s="7">
        <v>0</v>
      </c>
      <c r="AI717" s="7">
        <v>0</v>
      </c>
      <c r="AJ717" s="7">
        <v>0</v>
      </c>
      <c r="AK717" s="7">
        <v>0</v>
      </c>
      <c r="AL717" s="7">
        <v>0</v>
      </c>
      <c r="AM717" s="7">
        <f t="array" ref="AM717">IF(AL717="NA","NA",IF(SUM(ABS(Y717:AL717))&gt;0,1,0))</f>
        <v>0</v>
      </c>
      <c r="AN717" s="7">
        <f t="shared" si="65"/>
        <v>0</v>
      </c>
      <c r="AO717" s="7">
        <f t="shared" si="66"/>
        <v>0</v>
      </c>
      <c r="AP717" s="7">
        <f t="shared" si="67"/>
        <v>0</v>
      </c>
      <c r="AQ717" s="7">
        <f t="shared" si="68"/>
        <v>0</v>
      </c>
      <c r="AR717" s="7">
        <f t="shared" si="69"/>
        <v>0</v>
      </c>
    </row>
    <row r="718" spans="1:44" x14ac:dyDescent="0.25">
      <c r="A718" s="3" t="s">
        <v>39</v>
      </c>
      <c r="B718" s="1">
        <v>2011</v>
      </c>
      <c r="C718" s="7">
        <v>101.232</v>
      </c>
      <c r="D718" s="7">
        <v>101.369</v>
      </c>
      <c r="E718" s="7">
        <v>1729302999999.9998</v>
      </c>
      <c r="F718">
        <v>3490004261335.8433</v>
      </c>
      <c r="G718" s="7">
        <v>3477381000000</v>
      </c>
      <c r="H718" s="7">
        <v>3512881000000</v>
      </c>
      <c r="J718" s="7">
        <v>2.4507500000000002</v>
      </c>
      <c r="K718" s="7">
        <v>2.6056916666666665</v>
      </c>
      <c r="L718" s="7">
        <v>1622.5631103515625</v>
      </c>
      <c r="M718" s="7">
        <v>631.8155517578125</v>
      </c>
      <c r="N718" s="7">
        <v>9449000</v>
      </c>
      <c r="P718" s="7">
        <v>30009515100.232216</v>
      </c>
      <c r="Q718" s="1">
        <v>224057591174.52783</v>
      </c>
      <c r="R718" s="7">
        <v>650149000000</v>
      </c>
      <c r="S718" s="7">
        <v>3289421707891.5894</v>
      </c>
      <c r="T718" s="7">
        <v>514819</v>
      </c>
      <c r="U718" s="7">
        <v>1690019000000</v>
      </c>
      <c r="V718" s="7">
        <v>7.7665515241840737</v>
      </c>
      <c r="W718">
        <v>3570727000000</v>
      </c>
      <c r="X718">
        <v>51.608486557176015</v>
      </c>
      <c r="Y718" s="7">
        <v>0</v>
      </c>
      <c r="Z718" s="7">
        <v>0</v>
      </c>
      <c r="AA718" s="7">
        <v>0</v>
      </c>
      <c r="AB718" s="7">
        <v>0</v>
      </c>
      <c r="AC718" s="7">
        <v>0</v>
      </c>
      <c r="AD718" s="7">
        <v>0</v>
      </c>
      <c r="AE718" s="7">
        <v>0</v>
      </c>
      <c r="AF718" s="7">
        <v>0</v>
      </c>
      <c r="AG718" s="7">
        <v>0</v>
      </c>
      <c r="AH718" s="7">
        <v>0</v>
      </c>
      <c r="AI718" s="7">
        <v>0</v>
      </c>
      <c r="AJ718" s="7">
        <v>0</v>
      </c>
      <c r="AK718" s="7">
        <v>0</v>
      </c>
      <c r="AL718" s="7">
        <v>0</v>
      </c>
      <c r="AM718" s="7">
        <f t="array" ref="AM718">IF(AL718="NA","NA",IF(SUM(ABS(Y718:AL718))&gt;0,1,0))</f>
        <v>0</v>
      </c>
      <c r="AN718" s="7">
        <f t="shared" si="65"/>
        <v>0</v>
      </c>
      <c r="AO718" s="7">
        <f t="shared" si="66"/>
        <v>0</v>
      </c>
      <c r="AP718" s="7">
        <f t="shared" si="67"/>
        <v>0</v>
      </c>
      <c r="AQ718" s="7">
        <f t="shared" si="68"/>
        <v>0</v>
      </c>
      <c r="AR718" s="7">
        <f t="shared" si="69"/>
        <v>0</v>
      </c>
    </row>
    <row r="719" spans="1:44" x14ac:dyDescent="0.25">
      <c r="A719" s="3" t="s">
        <v>39</v>
      </c>
      <c r="B719" s="1">
        <v>2012</v>
      </c>
      <c r="C719" s="7">
        <v>99.637</v>
      </c>
      <c r="D719" s="7">
        <v>99.251999999999995</v>
      </c>
      <c r="E719" s="7">
        <v>1733822999999.9995</v>
      </c>
      <c r="F719">
        <v>3598336767264.0215</v>
      </c>
      <c r="G719" s="7">
        <v>3554119000000</v>
      </c>
      <c r="H719" s="7">
        <v>3557567000000</v>
      </c>
      <c r="J719" s="7">
        <v>1.9978916666666666</v>
      </c>
      <c r="K719" s="7">
        <v>1.5921750000000001</v>
      </c>
      <c r="L719" s="7">
        <v>1653.753662109375</v>
      </c>
      <c r="M719" s="7">
        <v>647.66119384765625</v>
      </c>
      <c r="N719" s="15">
        <f>FORECAST(B719,N715:N718,B715:B718)</f>
        <v>9528500</v>
      </c>
      <c r="P719" s="7">
        <v>30728523547.10223</v>
      </c>
      <c r="Q719" s="1">
        <v>204908999999.99951</v>
      </c>
      <c r="R719" s="7">
        <v>674636000000</v>
      </c>
      <c r="S719" s="7">
        <v>3351872999999.999</v>
      </c>
      <c r="T719" s="7">
        <v>528669.30000000005</v>
      </c>
      <c r="U719" s="7">
        <v>1718774000000</v>
      </c>
      <c r="V719" s="7">
        <v>7.9557157145281634</v>
      </c>
      <c r="W719">
        <v>3628167000000</v>
      </c>
      <c r="X719">
        <v>53.153223126507562</v>
      </c>
      <c r="Y719" s="7">
        <v>0</v>
      </c>
      <c r="Z719" s="7">
        <v>0</v>
      </c>
      <c r="AA719" s="7">
        <v>0</v>
      </c>
      <c r="AB719" s="7">
        <v>0</v>
      </c>
      <c r="AC719" s="7">
        <v>0</v>
      </c>
      <c r="AD719" s="7">
        <v>0</v>
      </c>
      <c r="AE719" s="7">
        <v>0</v>
      </c>
      <c r="AF719" s="7">
        <v>0</v>
      </c>
      <c r="AG719" s="7">
        <v>0</v>
      </c>
      <c r="AH719" s="7">
        <v>0</v>
      </c>
      <c r="AI719" s="7">
        <v>0</v>
      </c>
      <c r="AJ719" s="7">
        <v>0</v>
      </c>
      <c r="AK719" s="7">
        <v>0</v>
      </c>
      <c r="AL719" s="7">
        <v>0</v>
      </c>
      <c r="AM719" s="7">
        <f t="array" ref="AM719">IF(AL719="NA","NA",IF(SUM(ABS(Y719:AL719))&gt;0,1,0))</f>
        <v>0</v>
      </c>
      <c r="AN719" s="7">
        <f t="shared" si="65"/>
        <v>0</v>
      </c>
      <c r="AO719" s="7">
        <f t="shared" si="66"/>
        <v>0</v>
      </c>
      <c r="AP719" s="7">
        <f t="shared" si="67"/>
        <v>0</v>
      </c>
      <c r="AQ719" s="7">
        <f t="shared" si="68"/>
        <v>0</v>
      </c>
      <c r="AR719" s="7">
        <f t="shared" si="69"/>
        <v>0</v>
      </c>
    </row>
    <row r="720" spans="1:44" x14ac:dyDescent="0.25">
      <c r="A720" s="3" t="s">
        <v>39</v>
      </c>
      <c r="B720" s="1">
        <v>2013</v>
      </c>
      <c r="C720" s="7" t="s">
        <v>24</v>
      </c>
      <c r="D720" s="7" t="s">
        <v>24</v>
      </c>
      <c r="E720" s="7">
        <v>1891786644307.9597</v>
      </c>
      <c r="F720">
        <v>3707929495937.0791</v>
      </c>
      <c r="G720" s="7">
        <v>3615750429021.0264</v>
      </c>
      <c r="H720" s="7">
        <v>3589417433294.9121</v>
      </c>
      <c r="J720" s="7">
        <v>1.1610416666666667</v>
      </c>
      <c r="K720" s="7">
        <v>2.1432749999999996</v>
      </c>
      <c r="L720" s="7" t="s">
        <v>24</v>
      </c>
      <c r="M720" s="7" t="s">
        <v>24</v>
      </c>
      <c r="N720" s="15">
        <f>FORECAST(B720,N715:N718,B715:B718)</f>
        <v>9605200</v>
      </c>
      <c r="P720" s="7">
        <v>31967996868.317627</v>
      </c>
      <c r="Q720" s="7" t="s">
        <v>24</v>
      </c>
      <c r="R720" s="7">
        <v>669759470056.03796</v>
      </c>
      <c r="S720" s="7">
        <v>3389977325374.3613</v>
      </c>
      <c r="T720" s="7">
        <v>553694.20000000007</v>
      </c>
      <c r="U720" s="7">
        <v>1750738946000</v>
      </c>
      <c r="V720" s="7" t="s">
        <v>24</v>
      </c>
      <c r="W720" s="7" t="s">
        <v>24</v>
      </c>
      <c r="X720">
        <v>52.273610395141525</v>
      </c>
      <c r="Y720" s="7">
        <v>0</v>
      </c>
      <c r="Z720" s="7">
        <v>0</v>
      </c>
      <c r="AA720" s="7">
        <v>0</v>
      </c>
      <c r="AB720" s="7">
        <v>0</v>
      </c>
      <c r="AC720" s="7">
        <v>0</v>
      </c>
      <c r="AD720" s="7">
        <v>0</v>
      </c>
      <c r="AE720" s="7">
        <v>0</v>
      </c>
      <c r="AF720" s="7">
        <v>0</v>
      </c>
      <c r="AG720" s="7">
        <v>0</v>
      </c>
      <c r="AH720" s="7">
        <v>0</v>
      </c>
      <c r="AI720" s="7">
        <v>0</v>
      </c>
      <c r="AJ720" s="7">
        <v>0</v>
      </c>
      <c r="AK720" s="7">
        <v>0</v>
      </c>
      <c r="AL720" s="7">
        <v>0</v>
      </c>
      <c r="AM720" s="7">
        <f t="array" ref="AM720">IF(AL720="NA","NA",IF(SUM(ABS(Y720:AL720))&gt;0,1,0))</f>
        <v>0</v>
      </c>
      <c r="AN720" s="7">
        <f t="shared" si="65"/>
        <v>0</v>
      </c>
      <c r="AO720" s="7">
        <f t="shared" si="66"/>
        <v>0</v>
      </c>
      <c r="AP720" s="7">
        <f t="shared" si="67"/>
        <v>0</v>
      </c>
      <c r="AQ720" s="7">
        <f t="shared" si="68"/>
        <v>0</v>
      </c>
      <c r="AR720" s="7">
        <f t="shared" si="69"/>
        <v>0</v>
      </c>
    </row>
    <row r="721" spans="1:44" x14ac:dyDescent="0.25">
      <c r="A721" s="3" t="s">
        <v>39</v>
      </c>
      <c r="B721" s="1">
        <v>2014</v>
      </c>
      <c r="C721" s="7" t="s">
        <v>24</v>
      </c>
      <c r="D721" s="7" t="s">
        <v>24</v>
      </c>
      <c r="E721" s="7">
        <v>2032181254104.7537</v>
      </c>
      <c r="F721" s="7" t="s">
        <v>24</v>
      </c>
      <c r="G721" s="7">
        <v>3749987836475.6968</v>
      </c>
      <c r="H721" s="7">
        <v>3667848835319.1938</v>
      </c>
      <c r="J721" s="7" t="s">
        <v>24</v>
      </c>
      <c r="K721" s="7" t="s">
        <v>24</v>
      </c>
      <c r="L721" s="7" t="s">
        <v>24</v>
      </c>
      <c r="M721" s="7" t="s">
        <v>24</v>
      </c>
      <c r="N721" s="7" t="s">
        <v>24</v>
      </c>
      <c r="P721" s="7">
        <v>34719541277.81131</v>
      </c>
      <c r="Q721" s="7" t="s">
        <v>24</v>
      </c>
      <c r="R721" s="7">
        <v>688765972955.01428</v>
      </c>
      <c r="S721" s="7">
        <v>3463442344899.2427</v>
      </c>
      <c r="T721" s="7" t="s">
        <v>24</v>
      </c>
      <c r="U721" s="7">
        <v>1794659592756.6875</v>
      </c>
      <c r="V721" s="7" t="s">
        <v>24</v>
      </c>
      <c r="W721" s="7" t="s">
        <v>24</v>
      </c>
      <c r="X721" s="12" t="s">
        <v>24</v>
      </c>
      <c r="Y721" s="7">
        <v>0</v>
      </c>
      <c r="Z721" s="7">
        <v>0</v>
      </c>
      <c r="AA721" s="7">
        <v>0</v>
      </c>
      <c r="AB721" s="7">
        <v>0</v>
      </c>
      <c r="AC721" s="7">
        <v>0</v>
      </c>
      <c r="AD721" s="7">
        <v>0</v>
      </c>
      <c r="AE721" s="7">
        <v>0</v>
      </c>
      <c r="AF721" s="7">
        <v>0</v>
      </c>
      <c r="AG721" s="7">
        <v>0</v>
      </c>
      <c r="AH721" s="7">
        <v>0</v>
      </c>
      <c r="AI721" s="7">
        <v>0</v>
      </c>
      <c r="AJ721" s="7">
        <v>0</v>
      </c>
      <c r="AK721" s="7">
        <v>0</v>
      </c>
      <c r="AL721" s="7">
        <v>0</v>
      </c>
      <c r="AM721" s="7">
        <f t="array" ref="AM721">IF(AL721="NA","NA",IF(SUM(ABS(Y721:AL721))&gt;0,1,0))</f>
        <v>0</v>
      </c>
      <c r="AN721" s="7">
        <f t="shared" si="65"/>
        <v>0</v>
      </c>
      <c r="AO721" s="7">
        <f t="shared" si="66"/>
        <v>0</v>
      </c>
      <c r="AP721" s="7">
        <f t="shared" si="67"/>
        <v>0</v>
      </c>
      <c r="AQ721" s="7">
        <f t="shared" si="68"/>
        <v>0</v>
      </c>
      <c r="AR721" s="7">
        <f t="shared" si="69"/>
        <v>0</v>
      </c>
    </row>
    <row r="722" spans="1:44" x14ac:dyDescent="0.25">
      <c r="A722" s="3" t="s">
        <v>40</v>
      </c>
      <c r="B722" s="1">
        <v>1970</v>
      </c>
      <c r="C722" s="7" t="s">
        <v>24</v>
      </c>
      <c r="D722" s="7">
        <v>98.570000000000007</v>
      </c>
      <c r="E722" s="7">
        <v>481580000000</v>
      </c>
      <c r="F722" s="7" t="s">
        <v>24</v>
      </c>
      <c r="G722" s="7">
        <v>1075900000000</v>
      </c>
      <c r="H722" s="7">
        <v>4717650000000</v>
      </c>
      <c r="J722" s="7">
        <v>8.4275000000000002</v>
      </c>
      <c r="K722" s="7">
        <v>7.3483333333333336</v>
      </c>
      <c r="L722" s="7">
        <v>3642.134765625</v>
      </c>
      <c r="M722" s="7">
        <v>1089.46630859375</v>
      </c>
      <c r="N722" s="7">
        <v>205052174</v>
      </c>
      <c r="P722" s="7">
        <v>3975000000</v>
      </c>
      <c r="Q722" s="1">
        <v>-117900000000</v>
      </c>
      <c r="R722" s="7">
        <v>821256446796.94238</v>
      </c>
      <c r="S722" s="7">
        <v>4835550000000</v>
      </c>
      <c r="T722" s="7">
        <v>484850</v>
      </c>
      <c r="U722" s="7">
        <v>2903100000000</v>
      </c>
      <c r="V722" s="7">
        <v>4.9849378946065306</v>
      </c>
      <c r="W722">
        <v>1076900000000</v>
      </c>
      <c r="X722">
        <v>48485000</v>
      </c>
      <c r="Y722" s="7" t="s">
        <v>24</v>
      </c>
      <c r="Z722" s="7" t="s">
        <v>24</v>
      </c>
      <c r="AA722" s="7" t="s">
        <v>24</v>
      </c>
      <c r="AB722" s="7" t="s">
        <v>24</v>
      </c>
      <c r="AC722" s="7" t="s">
        <v>24</v>
      </c>
      <c r="AD722" s="7" t="s">
        <v>24</v>
      </c>
      <c r="AE722" s="7" t="s">
        <v>24</v>
      </c>
      <c r="AF722" s="7" t="s">
        <v>24</v>
      </c>
      <c r="AG722" s="7" t="s">
        <v>24</v>
      </c>
      <c r="AH722" s="7" t="s">
        <v>24</v>
      </c>
      <c r="AI722" s="7" t="s">
        <v>24</v>
      </c>
      <c r="AJ722" s="7" t="s">
        <v>24</v>
      </c>
      <c r="AK722" s="7" t="s">
        <v>24</v>
      </c>
      <c r="AL722" s="7" t="s">
        <v>24</v>
      </c>
      <c r="AM722" s="7" t="s">
        <v>24</v>
      </c>
      <c r="AN722" s="7" t="s">
        <v>24</v>
      </c>
      <c r="AO722" s="7" t="s">
        <v>24</v>
      </c>
      <c r="AP722" s="7" t="str">
        <f t="shared" si="67"/>
        <v>NA</v>
      </c>
      <c r="AQ722" s="7" t="str">
        <f t="shared" si="68"/>
        <v>NA</v>
      </c>
      <c r="AR722" s="7" t="str">
        <f t="shared" si="69"/>
        <v>NA</v>
      </c>
    </row>
    <row r="723" spans="1:44" x14ac:dyDescent="0.25">
      <c r="A723" s="3" t="s">
        <v>40</v>
      </c>
      <c r="B723" s="1">
        <v>1971</v>
      </c>
      <c r="C723" s="7" t="s">
        <v>24</v>
      </c>
      <c r="D723" s="7">
        <v>100.119</v>
      </c>
      <c r="E723" s="7">
        <v>529710000000</v>
      </c>
      <c r="F723" s="7" t="s">
        <v>24</v>
      </c>
      <c r="G723" s="7">
        <v>1167775000000</v>
      </c>
      <c r="H723" s="7">
        <v>4873025000000</v>
      </c>
      <c r="J723" s="7">
        <v>6.625</v>
      </c>
      <c r="K723" s="7">
        <v>6.1591666666666667</v>
      </c>
      <c r="L723" s="7">
        <v>3772.177490234375</v>
      </c>
      <c r="M723" s="7">
        <v>1138.03759765625</v>
      </c>
      <c r="N723" s="7">
        <v>207660677</v>
      </c>
      <c r="P723" s="7">
        <v>625000000.00000191</v>
      </c>
      <c r="Q723" s="1">
        <v>-104500000000</v>
      </c>
      <c r="R723" s="7">
        <v>849760077747.99048</v>
      </c>
      <c r="S723" s="7">
        <v>4977525000000</v>
      </c>
      <c r="T723" s="7">
        <v>521563</v>
      </c>
      <c r="U723" s="7">
        <v>3013875000000</v>
      </c>
      <c r="V723" s="7">
        <v>5.9515226456127994</v>
      </c>
      <c r="W723">
        <v>1165900000000</v>
      </c>
      <c r="X723">
        <v>52156300</v>
      </c>
      <c r="Y723" s="7" t="s">
        <v>24</v>
      </c>
      <c r="Z723" s="7" t="s">
        <v>24</v>
      </c>
      <c r="AA723" s="7" t="s">
        <v>24</v>
      </c>
      <c r="AB723" s="7" t="s">
        <v>24</v>
      </c>
      <c r="AC723" s="7" t="s">
        <v>24</v>
      </c>
      <c r="AD723" s="7" t="s">
        <v>24</v>
      </c>
      <c r="AE723" s="7" t="s">
        <v>24</v>
      </c>
      <c r="AF723" s="7" t="s">
        <v>24</v>
      </c>
      <c r="AG723" s="7" t="s">
        <v>24</v>
      </c>
      <c r="AH723" s="7" t="s">
        <v>24</v>
      </c>
      <c r="AI723" s="7" t="s">
        <v>24</v>
      </c>
      <c r="AJ723" s="7" t="s">
        <v>24</v>
      </c>
      <c r="AK723" s="7" t="s">
        <v>24</v>
      </c>
      <c r="AL723" s="7" t="s">
        <v>24</v>
      </c>
      <c r="AM723" s="7" t="s">
        <v>24</v>
      </c>
      <c r="AN723" s="7" t="s">
        <v>24</v>
      </c>
      <c r="AO723" s="7" t="s">
        <v>24</v>
      </c>
      <c r="AP723" s="7" t="str">
        <f t="shared" si="67"/>
        <v>NA</v>
      </c>
      <c r="AQ723" s="7" t="str">
        <f t="shared" si="68"/>
        <v>NA</v>
      </c>
      <c r="AR723" s="7" t="str">
        <f t="shared" si="69"/>
        <v>NA</v>
      </c>
    </row>
    <row r="724" spans="1:44" x14ac:dyDescent="0.25">
      <c r="A724" s="3" t="s">
        <v>40</v>
      </c>
      <c r="B724" s="1">
        <v>1972</v>
      </c>
      <c r="C724" s="7" t="s">
        <v>24</v>
      </c>
      <c r="D724" s="7">
        <v>102.054</v>
      </c>
      <c r="E724" s="7">
        <v>562617000000</v>
      </c>
      <c r="F724" s="7" t="s">
        <v>24</v>
      </c>
      <c r="G724" s="7">
        <v>1282425000000</v>
      </c>
      <c r="H724" s="7">
        <v>5128750000000</v>
      </c>
      <c r="J724" s="7">
        <v>5.4666666666666668</v>
      </c>
      <c r="K724" s="7">
        <v>6.2100000000000009</v>
      </c>
      <c r="L724" s="7">
        <v>4011.588623046875</v>
      </c>
      <c r="M724" s="7">
        <v>1255.7291259765625</v>
      </c>
      <c r="N724" s="7">
        <v>209896021</v>
      </c>
      <c r="P724" s="7">
        <v>-3375000000.0000019</v>
      </c>
      <c r="Q724" s="1">
        <v>-119200000000</v>
      </c>
      <c r="R724" s="7">
        <v>920579255097.67456</v>
      </c>
      <c r="S724" s="7">
        <v>5247950000000</v>
      </c>
      <c r="T724" s="7">
        <v>584230</v>
      </c>
      <c r="U724" s="7">
        <v>3198700000000</v>
      </c>
      <c r="V724" s="7">
        <v>5.6036976167764259</v>
      </c>
      <c r="W724">
        <v>1283900000000</v>
      </c>
      <c r="X724">
        <v>58423000</v>
      </c>
      <c r="Y724" s="7" t="s">
        <v>24</v>
      </c>
      <c r="Z724" s="7" t="s">
        <v>24</v>
      </c>
      <c r="AA724" s="7" t="s">
        <v>24</v>
      </c>
      <c r="AB724" s="7" t="s">
        <v>24</v>
      </c>
      <c r="AC724" s="7" t="s">
        <v>24</v>
      </c>
      <c r="AD724" s="7" t="s">
        <v>24</v>
      </c>
      <c r="AE724" s="7" t="s">
        <v>24</v>
      </c>
      <c r="AF724" s="7" t="s">
        <v>24</v>
      </c>
      <c r="AG724" s="7" t="s">
        <v>24</v>
      </c>
      <c r="AH724" s="7" t="s">
        <v>24</v>
      </c>
      <c r="AI724" s="7" t="s">
        <v>24</v>
      </c>
      <c r="AJ724" s="7" t="s">
        <v>24</v>
      </c>
      <c r="AK724" s="7" t="s">
        <v>24</v>
      </c>
      <c r="AL724" s="7" t="s">
        <v>24</v>
      </c>
      <c r="AM724" s="7" t="s">
        <v>24</v>
      </c>
      <c r="AN724" s="7" t="s">
        <v>24</v>
      </c>
      <c r="AO724" s="7" t="s">
        <v>24</v>
      </c>
      <c r="AP724" s="7" t="str">
        <f t="shared" si="67"/>
        <v>NA</v>
      </c>
      <c r="AQ724" s="7" t="str">
        <f t="shared" si="68"/>
        <v>NA</v>
      </c>
      <c r="AR724" s="7" t="str">
        <f t="shared" si="69"/>
        <v>NA</v>
      </c>
    </row>
    <row r="725" spans="1:44" x14ac:dyDescent="0.25">
      <c r="A725" s="3" t="s">
        <v>40</v>
      </c>
      <c r="B725" s="1">
        <v>1973</v>
      </c>
      <c r="C725" s="7" t="s">
        <v>24</v>
      </c>
      <c r="D725" s="7">
        <v>102.703</v>
      </c>
      <c r="E725" s="7">
        <v>588981000000</v>
      </c>
      <c r="F725" s="7" t="s">
        <v>24</v>
      </c>
      <c r="G725" s="7">
        <v>1428550000000</v>
      </c>
      <c r="H725" s="7">
        <v>5418225000000</v>
      </c>
      <c r="J725" s="7">
        <v>9.4208333333333343</v>
      </c>
      <c r="K725" s="7">
        <v>6.8425000000000002</v>
      </c>
      <c r="L725" s="7">
        <v>4176.59326171875</v>
      </c>
      <c r="M725" s="7">
        <v>1350.2451171875</v>
      </c>
      <c r="N725" s="7">
        <v>211908788</v>
      </c>
      <c r="P725" s="7">
        <v>4100000000</v>
      </c>
      <c r="Q725" s="1">
        <v>-59550000000</v>
      </c>
      <c r="R725" s="7">
        <v>994618366106.1554</v>
      </c>
      <c r="S725" s="7">
        <v>5477775000000</v>
      </c>
      <c r="T725" s="7">
        <v>637613</v>
      </c>
      <c r="U725" s="7">
        <v>3357275000000</v>
      </c>
      <c r="V725" s="7">
        <v>4.875630051597124</v>
      </c>
      <c r="W725">
        <v>1435100000000</v>
      </c>
      <c r="X725">
        <v>63761300</v>
      </c>
      <c r="Y725" s="7" t="s">
        <v>24</v>
      </c>
      <c r="Z725" s="7" t="s">
        <v>24</v>
      </c>
      <c r="AA725" s="7" t="s">
        <v>24</v>
      </c>
      <c r="AB725" s="7" t="s">
        <v>24</v>
      </c>
      <c r="AC725" s="7" t="s">
        <v>24</v>
      </c>
      <c r="AD725" s="7" t="s">
        <v>24</v>
      </c>
      <c r="AE725" s="7" t="s">
        <v>24</v>
      </c>
      <c r="AF725" s="7" t="s">
        <v>24</v>
      </c>
      <c r="AG725" s="7" t="s">
        <v>24</v>
      </c>
      <c r="AH725" s="7" t="s">
        <v>24</v>
      </c>
      <c r="AI725" s="7" t="s">
        <v>24</v>
      </c>
      <c r="AJ725" s="7" t="s">
        <v>24</v>
      </c>
      <c r="AK725" s="7" t="s">
        <v>24</v>
      </c>
      <c r="AL725" s="7" t="s">
        <v>24</v>
      </c>
      <c r="AM725" s="7" t="s">
        <v>24</v>
      </c>
      <c r="AN725" s="7" t="s">
        <v>24</v>
      </c>
      <c r="AO725" s="7" t="s">
        <v>24</v>
      </c>
      <c r="AP725" s="7" t="str">
        <f t="shared" si="67"/>
        <v>NA</v>
      </c>
      <c r="AQ725" s="7" t="str">
        <f t="shared" si="68"/>
        <v>NA</v>
      </c>
      <c r="AR725" s="7" t="str">
        <f t="shared" si="69"/>
        <v>NA</v>
      </c>
    </row>
    <row r="726" spans="1:44" x14ac:dyDescent="0.25">
      <c r="A726" s="3" t="s">
        <v>40</v>
      </c>
      <c r="B726" s="1">
        <v>1974</v>
      </c>
      <c r="C726" s="7" t="s">
        <v>24</v>
      </c>
      <c r="D726" s="7">
        <v>99.683000000000007</v>
      </c>
      <c r="E726" s="7">
        <v>621683000000</v>
      </c>
      <c r="F726" s="7" t="s">
        <v>24</v>
      </c>
      <c r="G726" s="7">
        <v>1548825000000</v>
      </c>
      <c r="H726" s="7">
        <v>5390200000000</v>
      </c>
      <c r="J726" s="7">
        <v>11.255833333333333</v>
      </c>
      <c r="K726" s="7">
        <v>7.5574999999999992</v>
      </c>
      <c r="L726" s="7">
        <v>4127.98681640625</v>
      </c>
      <c r="M726" s="7">
        <v>1290.4866943359375</v>
      </c>
      <c r="N726" s="7">
        <v>213853928</v>
      </c>
      <c r="P726" s="7">
        <v>-825000000</v>
      </c>
      <c r="Q726" s="1">
        <v>-33000000000</v>
      </c>
      <c r="R726" s="7">
        <v>951269047020.84021</v>
      </c>
      <c r="S726" s="7">
        <v>5423200000000</v>
      </c>
      <c r="T726" s="7">
        <v>597800</v>
      </c>
      <c r="U726" s="7">
        <v>3329600000000</v>
      </c>
      <c r="V726" s="7">
        <v>5.6246608034168384</v>
      </c>
      <c r="W726">
        <v>1556900000000</v>
      </c>
      <c r="X726">
        <v>59780000</v>
      </c>
      <c r="Y726" s="7" t="s">
        <v>24</v>
      </c>
      <c r="Z726" s="7" t="s">
        <v>24</v>
      </c>
      <c r="AA726" s="7" t="s">
        <v>24</v>
      </c>
      <c r="AB726" s="7" t="s">
        <v>24</v>
      </c>
      <c r="AC726" s="7" t="s">
        <v>24</v>
      </c>
      <c r="AD726" s="7" t="s">
        <v>24</v>
      </c>
      <c r="AE726" s="7" t="s">
        <v>24</v>
      </c>
      <c r="AF726" s="7" t="s">
        <v>24</v>
      </c>
      <c r="AG726" s="7" t="s">
        <v>24</v>
      </c>
      <c r="AH726" s="7" t="s">
        <v>24</v>
      </c>
      <c r="AI726" s="7" t="s">
        <v>24</v>
      </c>
      <c r="AJ726" s="7" t="s">
        <v>24</v>
      </c>
      <c r="AK726" s="7" t="s">
        <v>24</v>
      </c>
      <c r="AL726" s="7" t="s">
        <v>24</v>
      </c>
      <c r="AM726" s="7" t="s">
        <v>24</v>
      </c>
      <c r="AN726" s="7" t="s">
        <v>24</v>
      </c>
      <c r="AO726" s="7" t="s">
        <v>24</v>
      </c>
      <c r="AP726" s="7" t="str">
        <f t="shared" si="67"/>
        <v>NA</v>
      </c>
      <c r="AQ726" s="7" t="str">
        <f t="shared" si="68"/>
        <v>NA</v>
      </c>
      <c r="AR726" s="7" t="str">
        <f t="shared" si="69"/>
        <v>NA</v>
      </c>
    </row>
    <row r="727" spans="1:44" x14ac:dyDescent="0.25">
      <c r="A727" s="3" t="s">
        <v>40</v>
      </c>
      <c r="B727" s="1">
        <v>1975</v>
      </c>
      <c r="C727" s="7" t="s">
        <v>24</v>
      </c>
      <c r="D727" s="7">
        <v>98.257999999999996</v>
      </c>
      <c r="E727" s="7">
        <v>730744000000</v>
      </c>
      <c r="F727" s="7" t="s">
        <v>24</v>
      </c>
      <c r="G727" s="7">
        <v>1688925000000</v>
      </c>
      <c r="H727" s="7">
        <v>5379525000000</v>
      </c>
      <c r="J727" s="7">
        <v>6.9541666666666666</v>
      </c>
      <c r="K727" s="7">
        <v>7.9875000000000007</v>
      </c>
      <c r="L727" s="7">
        <v>4185.34423828125</v>
      </c>
      <c r="M727" s="7">
        <v>1212.9554443359375</v>
      </c>
      <c r="N727" s="7">
        <v>215973199</v>
      </c>
      <c r="P727" s="7">
        <v>15975000000.000008</v>
      </c>
      <c r="Q727" s="1">
        <v>-53350000000</v>
      </c>
      <c r="R727" s="7">
        <v>872280689580.83533</v>
      </c>
      <c r="S727" s="7">
        <v>5432875000000</v>
      </c>
      <c r="T727" s="7">
        <v>533657</v>
      </c>
      <c r="U727" s="7">
        <v>3405150000000</v>
      </c>
      <c r="V727" s="7">
        <v>8.4670976273463872</v>
      </c>
      <c r="W727">
        <v>1688700000000</v>
      </c>
      <c r="X727">
        <v>53365700</v>
      </c>
      <c r="Y727" s="7" t="s">
        <v>24</v>
      </c>
      <c r="Z727" s="7" t="s">
        <v>24</v>
      </c>
      <c r="AA727" s="7" t="s">
        <v>24</v>
      </c>
      <c r="AB727" s="7" t="s">
        <v>24</v>
      </c>
      <c r="AC727" s="7" t="s">
        <v>24</v>
      </c>
      <c r="AD727" s="7" t="s">
        <v>24</v>
      </c>
      <c r="AE727" s="7" t="s">
        <v>24</v>
      </c>
      <c r="AF727" s="7" t="s">
        <v>24</v>
      </c>
      <c r="AG727" s="7" t="s">
        <v>24</v>
      </c>
      <c r="AH727" s="7" t="s">
        <v>24</v>
      </c>
      <c r="AI727" s="7" t="s">
        <v>24</v>
      </c>
      <c r="AJ727" s="7" t="s">
        <v>24</v>
      </c>
      <c r="AK727" s="7" t="s">
        <v>24</v>
      </c>
      <c r="AL727" s="7" t="s">
        <v>24</v>
      </c>
      <c r="AM727" s="7" t="s">
        <v>24</v>
      </c>
      <c r="AN727" s="7" t="s">
        <v>24</v>
      </c>
      <c r="AO727" s="7" t="s">
        <v>24</v>
      </c>
      <c r="AP727" s="7" t="str">
        <f t="shared" si="67"/>
        <v>NA</v>
      </c>
      <c r="AQ727" s="7" t="str">
        <f t="shared" si="68"/>
        <v>NA</v>
      </c>
      <c r="AR727" s="7" t="str">
        <f t="shared" si="69"/>
        <v>NA</v>
      </c>
    </row>
    <row r="728" spans="1:44" x14ac:dyDescent="0.25">
      <c r="A728" s="3" t="s">
        <v>40</v>
      </c>
      <c r="B728" s="1">
        <v>1976</v>
      </c>
      <c r="C728" s="7" t="s">
        <v>24</v>
      </c>
      <c r="D728" s="7">
        <v>100.761</v>
      </c>
      <c r="E728" s="7">
        <v>817093000000</v>
      </c>
      <c r="F728" s="7" t="s">
        <v>24</v>
      </c>
      <c r="G728" s="7">
        <v>1877575000000</v>
      </c>
      <c r="H728" s="7">
        <v>5669250000000</v>
      </c>
      <c r="J728" s="7">
        <v>5.6358333333333333</v>
      </c>
      <c r="K728" s="7">
        <v>7.6116666666666664</v>
      </c>
      <c r="L728" s="7">
        <v>4410.91943359375</v>
      </c>
      <c r="M728" s="7">
        <v>1307.1839599609375</v>
      </c>
      <c r="N728" s="7">
        <v>218035164</v>
      </c>
      <c r="P728" s="7">
        <v>-1600000000</v>
      </c>
      <c r="Q728" s="1">
        <v>-40300000000</v>
      </c>
      <c r="R728" s="7">
        <v>942861868837.80029</v>
      </c>
      <c r="S728" s="7">
        <v>5709550000000</v>
      </c>
      <c r="T728" s="7">
        <v>586292</v>
      </c>
      <c r="U728" s="7">
        <v>3595075000000</v>
      </c>
      <c r="V728" s="7">
        <v>7.6943477597659236</v>
      </c>
      <c r="W728">
        <v>1874000000000</v>
      </c>
      <c r="X728">
        <v>58629200</v>
      </c>
      <c r="Y728" s="7" t="s">
        <v>24</v>
      </c>
      <c r="Z728" s="7" t="s">
        <v>24</v>
      </c>
      <c r="AA728" s="7" t="s">
        <v>24</v>
      </c>
      <c r="AB728" s="7" t="s">
        <v>24</v>
      </c>
      <c r="AC728" s="7" t="s">
        <v>24</v>
      </c>
      <c r="AD728" s="7" t="s">
        <v>24</v>
      </c>
      <c r="AE728" s="7" t="s">
        <v>24</v>
      </c>
      <c r="AF728" s="7" t="s">
        <v>24</v>
      </c>
      <c r="AG728" s="7" t="s">
        <v>24</v>
      </c>
      <c r="AH728" s="7" t="s">
        <v>24</v>
      </c>
      <c r="AI728" s="7" t="s">
        <v>24</v>
      </c>
      <c r="AJ728" s="7" t="s">
        <v>24</v>
      </c>
      <c r="AK728" s="7" t="s">
        <v>24</v>
      </c>
      <c r="AL728" s="7" t="s">
        <v>24</v>
      </c>
      <c r="AM728" s="7" t="s">
        <v>24</v>
      </c>
      <c r="AN728" s="7" t="s">
        <v>24</v>
      </c>
      <c r="AO728" s="7" t="s">
        <v>24</v>
      </c>
      <c r="AP728" s="7" t="str">
        <f t="shared" si="67"/>
        <v>NA</v>
      </c>
      <c r="AQ728" s="7" t="str">
        <f t="shared" si="68"/>
        <v>NA</v>
      </c>
      <c r="AR728" s="7" t="str">
        <f t="shared" si="69"/>
        <v>NA</v>
      </c>
    </row>
    <row r="729" spans="1:44" x14ac:dyDescent="0.25">
      <c r="A729" s="3" t="s">
        <v>40</v>
      </c>
      <c r="B729" s="1">
        <v>1977</v>
      </c>
      <c r="C729" s="7" t="s">
        <v>24</v>
      </c>
      <c r="D729" s="7">
        <v>100.741</v>
      </c>
      <c r="E729" s="7">
        <v>885036000000</v>
      </c>
      <c r="F729" s="7" t="s">
        <v>24</v>
      </c>
      <c r="G729" s="7">
        <v>2085950000000</v>
      </c>
      <c r="H729" s="7">
        <v>5930575000000</v>
      </c>
      <c r="J729" s="7">
        <v>6.1566666666666663</v>
      </c>
      <c r="K729" s="7">
        <v>7.4191666666666665</v>
      </c>
      <c r="L729" s="7">
        <v>4596.58251953125</v>
      </c>
      <c r="M729" s="7">
        <v>1462.3201904296875</v>
      </c>
      <c r="N729" s="7">
        <v>220239425</v>
      </c>
      <c r="P729" s="7">
        <v>-23075000000</v>
      </c>
      <c r="Q729" s="1">
        <v>-70075000000</v>
      </c>
      <c r="R729" s="7">
        <v>1046634991866.4573</v>
      </c>
      <c r="S729" s="7">
        <v>6000650000000</v>
      </c>
      <c r="T729" s="7">
        <v>670573</v>
      </c>
      <c r="U729" s="7">
        <v>3746550000000</v>
      </c>
      <c r="V729" s="7">
        <v>7.0384152347597722</v>
      </c>
      <c r="W729">
        <v>2087000000000</v>
      </c>
      <c r="X729">
        <v>67057300</v>
      </c>
      <c r="Y729" s="7" t="s">
        <v>24</v>
      </c>
      <c r="Z729" s="7" t="s">
        <v>24</v>
      </c>
      <c r="AA729" s="7" t="s">
        <v>24</v>
      </c>
      <c r="AB729" s="7" t="s">
        <v>24</v>
      </c>
      <c r="AC729" s="7" t="s">
        <v>24</v>
      </c>
      <c r="AD729" s="7" t="s">
        <v>24</v>
      </c>
      <c r="AE729" s="7" t="s">
        <v>24</v>
      </c>
      <c r="AF729" s="7" t="s">
        <v>24</v>
      </c>
      <c r="AG729" s="7" t="s">
        <v>24</v>
      </c>
      <c r="AH729" s="7" t="s">
        <v>24</v>
      </c>
      <c r="AI729" s="7" t="s">
        <v>24</v>
      </c>
      <c r="AJ729" s="7" t="s">
        <v>24</v>
      </c>
      <c r="AK729" s="7" t="s">
        <v>24</v>
      </c>
      <c r="AL729" s="7" t="s">
        <v>24</v>
      </c>
      <c r="AM729" s="7" t="s">
        <v>24</v>
      </c>
      <c r="AN729" s="7" t="s">
        <v>24</v>
      </c>
      <c r="AO729" s="7" t="s">
        <v>24</v>
      </c>
      <c r="AP729" s="7" t="str">
        <f t="shared" si="67"/>
        <v>NA</v>
      </c>
      <c r="AQ729" s="7" t="str">
        <f t="shared" si="68"/>
        <v>NA</v>
      </c>
      <c r="AR729" s="7" t="str">
        <f t="shared" si="69"/>
        <v>NA</v>
      </c>
    </row>
    <row r="730" spans="1:44" x14ac:dyDescent="0.25">
      <c r="A730" s="3" t="s">
        <v>40</v>
      </c>
      <c r="B730" s="1">
        <v>1978</v>
      </c>
      <c r="C730" s="7">
        <v>99.384</v>
      </c>
      <c r="D730" s="7">
        <v>101.313</v>
      </c>
      <c r="E730" s="7">
        <v>975764000000</v>
      </c>
      <c r="F730" s="7" t="s">
        <v>24</v>
      </c>
      <c r="G730" s="7">
        <v>2356600000000</v>
      </c>
      <c r="H730" s="7">
        <v>6260400000000</v>
      </c>
      <c r="J730" s="7">
        <v>8.7799999999999994</v>
      </c>
      <c r="K730" s="7">
        <v>8.41</v>
      </c>
      <c r="L730" s="7">
        <v>4774.64892578125</v>
      </c>
      <c r="M730" s="7">
        <v>1636.3712158203125</v>
      </c>
      <c r="N730" s="7">
        <v>222584545</v>
      </c>
      <c r="P730" s="7">
        <v>-25375000000</v>
      </c>
      <c r="Q730" s="1">
        <v>-63950000000</v>
      </c>
      <c r="R730" s="7">
        <v>1165778251917.2661</v>
      </c>
      <c r="S730" s="7">
        <v>6324350000000</v>
      </c>
      <c r="T730" s="7">
        <v>751765</v>
      </c>
      <c r="U730" s="7">
        <v>3911325000000</v>
      </c>
      <c r="V730" s="7">
        <v>6.0519286370464913</v>
      </c>
      <c r="W730">
        <v>2355000000000</v>
      </c>
      <c r="X730">
        <v>75176500</v>
      </c>
      <c r="Y730" s="7">
        <v>0.13500000000000001</v>
      </c>
      <c r="Z730" s="7">
        <v>0</v>
      </c>
      <c r="AA730" s="7">
        <v>0</v>
      </c>
      <c r="AB730" s="7">
        <v>6.2399999999999997E-2</v>
      </c>
      <c r="AC730" s="7">
        <v>0</v>
      </c>
      <c r="AD730" s="7">
        <v>0</v>
      </c>
      <c r="AE730" s="7">
        <v>0</v>
      </c>
      <c r="AF730" s="7">
        <v>0</v>
      </c>
      <c r="AG730" s="7">
        <v>0</v>
      </c>
      <c r="AH730" s="7">
        <v>0</v>
      </c>
      <c r="AI730" s="7">
        <v>0</v>
      </c>
      <c r="AJ730" s="7">
        <v>0</v>
      </c>
      <c r="AK730" s="7">
        <v>0</v>
      </c>
      <c r="AL730" s="7">
        <v>0</v>
      </c>
      <c r="AM730" s="7">
        <f t="array" ref="AM730">IF(AL730="NA","NA",IF(SUM(ABS(Y730:AL730))&gt;0,1,0))</f>
        <v>1</v>
      </c>
      <c r="AN730" s="7">
        <f t="shared" si="65"/>
        <v>1</v>
      </c>
      <c r="AO730" s="7">
        <f t="shared" ref="AO730:AO766" si="70">IF(AF729&lt;&gt;"NA",IF(AND(AF730=0,Y730=0,SUM(AH729:AL729,AA729:AE729)=SUM(AG730:AL730,Z730:AE730),SUM(AG730:AL730,Z730:AE730)&lt;&gt;0),AO729,IF(SUM(AF730:AL730)/(SUM(Y730:AL730)+0.01)&gt;0.5,1,0)),IF(SUM(AF730:AL730)/(SUM(Y730:AL730)+0.01)&gt;0.5,1,0))</f>
        <v>0</v>
      </c>
      <c r="AP730" s="7">
        <f t="shared" si="67"/>
        <v>0.13500000000000001</v>
      </c>
      <c r="AQ730" s="7">
        <f t="shared" si="68"/>
        <v>0.13500000000000001</v>
      </c>
      <c r="AR730" s="7">
        <f t="shared" si="69"/>
        <v>0</v>
      </c>
    </row>
    <row r="731" spans="1:44" x14ac:dyDescent="0.25">
      <c r="A731" s="3" t="s">
        <v>40</v>
      </c>
      <c r="B731" s="1">
        <v>1979</v>
      </c>
      <c r="C731" s="7">
        <v>97.870999999999995</v>
      </c>
      <c r="D731" s="7">
        <v>99.897999999999996</v>
      </c>
      <c r="E731" s="7">
        <v>1056810000000</v>
      </c>
      <c r="F731" s="7" t="s">
        <v>24</v>
      </c>
      <c r="G731" s="7">
        <v>2632150000000</v>
      </c>
      <c r="H731" s="7">
        <v>6459225000000</v>
      </c>
      <c r="J731" s="7">
        <v>12.004999999999999</v>
      </c>
      <c r="K731" s="7">
        <v>9.442499999999999</v>
      </c>
      <c r="L731" s="7">
        <v>4778.318359375</v>
      </c>
      <c r="M731" s="7">
        <v>1691.891845703125</v>
      </c>
      <c r="N731" s="7">
        <v>225055487</v>
      </c>
      <c r="P731" s="7">
        <v>-22525000000</v>
      </c>
      <c r="Q731" s="1">
        <v>-49900000000</v>
      </c>
      <c r="R731" s="7">
        <v>1232538476419.6643</v>
      </c>
      <c r="S731" s="7">
        <v>6509125000000</v>
      </c>
      <c r="T731" s="7">
        <v>794162</v>
      </c>
      <c r="U731" s="7">
        <v>4004200000000</v>
      </c>
      <c r="V731" s="7">
        <v>5.8453689361164933</v>
      </c>
      <c r="W731">
        <v>2619300000000</v>
      </c>
      <c r="X731">
        <v>79416200</v>
      </c>
      <c r="Y731" s="7">
        <v>0</v>
      </c>
      <c r="Z731" s="7">
        <v>0</v>
      </c>
      <c r="AA731" s="7">
        <v>6.2399999999999997E-2</v>
      </c>
      <c r="AB731" s="7">
        <v>0</v>
      </c>
      <c r="AC731" s="7">
        <v>0</v>
      </c>
      <c r="AD731" s="7">
        <v>0</v>
      </c>
      <c r="AE731" s="7">
        <v>0</v>
      </c>
      <c r="AF731" s="7">
        <v>0</v>
      </c>
      <c r="AG731" s="7">
        <v>0</v>
      </c>
      <c r="AH731" s="7">
        <v>0</v>
      </c>
      <c r="AI731" s="7">
        <v>0</v>
      </c>
      <c r="AJ731" s="7">
        <v>0</v>
      </c>
      <c r="AK731" s="7">
        <v>0</v>
      </c>
      <c r="AL731" s="7">
        <v>0</v>
      </c>
      <c r="AM731" s="7">
        <f t="array" ref="AM731">IF(AL731="NA","NA",IF(SUM(ABS(Y731:AL731))&gt;0,1,0))</f>
        <v>1</v>
      </c>
      <c r="AN731" s="7">
        <f t="shared" si="65"/>
        <v>1</v>
      </c>
      <c r="AO731" s="7">
        <f t="shared" si="70"/>
        <v>0</v>
      </c>
      <c r="AP731" s="7">
        <f t="shared" si="67"/>
        <v>0</v>
      </c>
      <c r="AQ731" s="7">
        <f t="shared" si="68"/>
        <v>0</v>
      </c>
      <c r="AR731" s="7">
        <f t="shared" si="69"/>
        <v>0</v>
      </c>
    </row>
    <row r="732" spans="1:44" x14ac:dyDescent="0.25">
      <c r="A732" s="3" t="s">
        <v>40</v>
      </c>
      <c r="B732" s="1">
        <v>1980</v>
      </c>
      <c r="C732" s="7">
        <v>97.677000000000007</v>
      </c>
      <c r="D732" s="7">
        <v>98.11</v>
      </c>
      <c r="E732" s="7">
        <v>1167782000000</v>
      </c>
      <c r="F732" s="7" t="s">
        <v>24</v>
      </c>
      <c r="G732" s="7">
        <v>2862475000000</v>
      </c>
      <c r="H732" s="7">
        <v>6443425000000</v>
      </c>
      <c r="J732" s="7">
        <v>14.06</v>
      </c>
      <c r="K732" s="7">
        <v>11.46</v>
      </c>
      <c r="L732" s="7">
        <v>4645.052734375</v>
      </c>
      <c r="M732" s="7">
        <v>1549.8016357421875</v>
      </c>
      <c r="N732" s="7">
        <v>227224681</v>
      </c>
      <c r="P732" s="7">
        <v>-13050000000</v>
      </c>
      <c r="Q732" s="1">
        <v>-1525000000</v>
      </c>
      <c r="R732" s="7">
        <v>1170463461675.5283</v>
      </c>
      <c r="S732" s="7">
        <v>6444950000000</v>
      </c>
      <c r="T732" s="7">
        <v>742457</v>
      </c>
      <c r="U732" s="7">
        <v>3991550000000</v>
      </c>
      <c r="V732" s="7">
        <v>7.1705897383164796</v>
      </c>
      <c r="W732">
        <v>2852800000000</v>
      </c>
      <c r="X732">
        <v>74245700</v>
      </c>
      <c r="Y732" s="7">
        <v>0</v>
      </c>
      <c r="Z732" s="7">
        <v>6.2399999999999997E-2</v>
      </c>
      <c r="AA732" s="7">
        <v>0</v>
      </c>
      <c r="AB732" s="7">
        <v>0</v>
      </c>
      <c r="AC732" s="7">
        <v>0</v>
      </c>
      <c r="AD732" s="7">
        <v>0</v>
      </c>
      <c r="AE732" s="7">
        <v>0</v>
      </c>
      <c r="AF732" s="7">
        <v>0</v>
      </c>
      <c r="AG732" s="7">
        <v>0</v>
      </c>
      <c r="AH732" s="7">
        <v>0</v>
      </c>
      <c r="AI732" s="7">
        <v>0</v>
      </c>
      <c r="AJ732" s="7">
        <v>0</v>
      </c>
      <c r="AK732" s="7">
        <v>0</v>
      </c>
      <c r="AL732" s="7">
        <v>0</v>
      </c>
      <c r="AM732" s="7">
        <f t="array" ref="AM732">IF(AL732="NA","NA",IF(SUM(ABS(Y732:AL732))&gt;0,1,0))</f>
        <v>1</v>
      </c>
      <c r="AN732" s="7">
        <f t="shared" si="65"/>
        <v>1</v>
      </c>
      <c r="AO732" s="7">
        <f t="shared" si="70"/>
        <v>0</v>
      </c>
      <c r="AP732" s="7">
        <f t="shared" si="67"/>
        <v>6.2399999999999997E-2</v>
      </c>
      <c r="AQ732" s="7">
        <f t="shared" si="68"/>
        <v>6.2399999999999997E-2</v>
      </c>
      <c r="AR732" s="7">
        <f t="shared" si="69"/>
        <v>0</v>
      </c>
    </row>
    <row r="733" spans="1:44" x14ac:dyDescent="0.25">
      <c r="A733" s="3" t="s">
        <v>40</v>
      </c>
      <c r="B733" s="1">
        <v>1981</v>
      </c>
      <c r="C733" s="7">
        <v>98.400999999999996</v>
      </c>
      <c r="D733" s="7">
        <v>98.582999999999998</v>
      </c>
      <c r="E733" s="7">
        <v>1284141000000</v>
      </c>
      <c r="F733" s="7" t="s">
        <v>24</v>
      </c>
      <c r="G733" s="7">
        <v>3210925000000</v>
      </c>
      <c r="H733" s="7">
        <v>6610625000000</v>
      </c>
      <c r="J733" s="7">
        <v>16.824999999999999</v>
      </c>
      <c r="K733" s="7">
        <v>13.910833333333333</v>
      </c>
      <c r="L733" s="7">
        <v>4651.0791015625</v>
      </c>
      <c r="M733" s="7">
        <v>1557.43408203125</v>
      </c>
      <c r="N733" s="7">
        <v>229465714</v>
      </c>
      <c r="P733" s="7">
        <v>-12525000000</v>
      </c>
      <c r="Q733" s="1">
        <v>62400000000</v>
      </c>
      <c r="R733" s="7">
        <v>1185960296304.9067</v>
      </c>
      <c r="S733" s="7">
        <v>6548225000000</v>
      </c>
      <c r="T733" s="7">
        <v>758968</v>
      </c>
      <c r="U733" s="7">
        <v>4050825000000</v>
      </c>
      <c r="V733" s="7">
        <v>7.6156094074814167</v>
      </c>
      <c r="W733">
        <v>3207200000000</v>
      </c>
      <c r="X733">
        <v>75896800</v>
      </c>
      <c r="Y733" s="7">
        <v>0.23</v>
      </c>
      <c r="Z733" s="7">
        <v>0</v>
      </c>
      <c r="AA733" s="7">
        <v>0</v>
      </c>
      <c r="AB733" s="7">
        <v>0</v>
      </c>
      <c r="AC733" s="7">
        <v>0</v>
      </c>
      <c r="AD733" s="7">
        <v>0</v>
      </c>
      <c r="AE733" s="7">
        <v>0</v>
      </c>
      <c r="AF733" s="7">
        <v>0</v>
      </c>
      <c r="AG733" s="7">
        <v>0</v>
      </c>
      <c r="AH733" s="7">
        <v>0</v>
      </c>
      <c r="AI733" s="7">
        <v>0</v>
      </c>
      <c r="AJ733" s="7">
        <v>0</v>
      </c>
      <c r="AK733" s="7">
        <v>0</v>
      </c>
      <c r="AL733" s="7">
        <v>0</v>
      </c>
      <c r="AM733" s="7">
        <f t="array" ref="AM733">IF(AL733="NA","NA",IF(SUM(ABS(Y733:AL733))&gt;0,1,0))</f>
        <v>1</v>
      </c>
      <c r="AN733" s="7">
        <f t="shared" si="65"/>
        <v>1</v>
      </c>
      <c r="AO733" s="7">
        <f t="shared" si="70"/>
        <v>0</v>
      </c>
      <c r="AP733" s="7">
        <f t="shared" si="67"/>
        <v>0.23</v>
      </c>
      <c r="AQ733" s="7">
        <f t="shared" si="68"/>
        <v>0.23</v>
      </c>
      <c r="AR733" s="7">
        <f t="shared" si="69"/>
        <v>0</v>
      </c>
    </row>
    <row r="734" spans="1:44" x14ac:dyDescent="0.25">
      <c r="A734" s="3" t="s">
        <v>40</v>
      </c>
      <c r="B734" s="1">
        <v>1982</v>
      </c>
      <c r="C734" s="7">
        <v>98.043999999999997</v>
      </c>
      <c r="D734" s="7">
        <v>96.885999999999996</v>
      </c>
      <c r="E734" s="7">
        <v>1494467000000</v>
      </c>
      <c r="F734" s="7" t="s">
        <v>24</v>
      </c>
      <c r="G734" s="7">
        <v>3345000000000</v>
      </c>
      <c r="H734" s="7">
        <v>6484325000000</v>
      </c>
      <c r="J734" s="7">
        <v>13.131666666666668</v>
      </c>
      <c r="K734" s="7">
        <v>13.001666666666665</v>
      </c>
      <c r="L734" s="7">
        <v>4685.1015625</v>
      </c>
      <c r="M734" s="7">
        <v>1454.7403564453125</v>
      </c>
      <c r="N734" s="7">
        <v>231664458</v>
      </c>
      <c r="P734" s="7">
        <v>-20000000000</v>
      </c>
      <c r="Q734" s="1">
        <v>-62725000000</v>
      </c>
      <c r="R734" s="7">
        <v>1114025969710.2488</v>
      </c>
      <c r="S734" s="7">
        <v>6547050000000</v>
      </c>
      <c r="T734" s="7">
        <v>705618</v>
      </c>
      <c r="U734" s="7">
        <v>4108450000000</v>
      </c>
      <c r="V734" s="7">
        <v>9.7192668691970603</v>
      </c>
      <c r="W734">
        <v>3374700000000</v>
      </c>
      <c r="X734">
        <v>70561800</v>
      </c>
      <c r="Y734" s="7">
        <v>0</v>
      </c>
      <c r="Z734" s="7">
        <v>0</v>
      </c>
      <c r="AA734" s="7">
        <v>0</v>
      </c>
      <c r="AB734" s="7">
        <v>0</v>
      </c>
      <c r="AC734" s="7">
        <v>0</v>
      </c>
      <c r="AD734" s="7">
        <v>0</v>
      </c>
      <c r="AE734" s="7">
        <v>0</v>
      </c>
      <c r="AF734" s="7">
        <v>0</v>
      </c>
      <c r="AG734" s="7">
        <v>0</v>
      </c>
      <c r="AH734" s="7">
        <v>0</v>
      </c>
      <c r="AI734" s="7">
        <v>0</v>
      </c>
      <c r="AJ734" s="7">
        <v>0</v>
      </c>
      <c r="AK734" s="7">
        <v>0</v>
      </c>
      <c r="AL734" s="7">
        <v>0</v>
      </c>
      <c r="AM734" s="7">
        <f t="array" ref="AM734">IF(AL734="NA","NA",IF(SUM(ABS(Y734:AL734))&gt;0,1,0))</f>
        <v>0</v>
      </c>
      <c r="AN734" s="7">
        <f t="shared" si="65"/>
        <v>0</v>
      </c>
      <c r="AO734" s="7">
        <f t="shared" si="70"/>
        <v>0</v>
      </c>
      <c r="AP734" s="7">
        <f t="shared" si="67"/>
        <v>0</v>
      </c>
      <c r="AQ734" s="7">
        <f t="shared" si="68"/>
        <v>0</v>
      </c>
      <c r="AR734" s="7">
        <f t="shared" si="69"/>
        <v>0</v>
      </c>
    </row>
    <row r="735" spans="1:44" x14ac:dyDescent="0.25">
      <c r="A735" s="3" t="s">
        <v>40</v>
      </c>
      <c r="B735" s="1">
        <v>1983</v>
      </c>
      <c r="C735" s="7">
        <v>100.27800000000001</v>
      </c>
      <c r="D735" s="7">
        <v>101.25</v>
      </c>
      <c r="E735" s="7">
        <v>1730221000000</v>
      </c>
      <c r="F735" s="7" t="s">
        <v>24</v>
      </c>
      <c r="G735" s="7">
        <v>3638125000000</v>
      </c>
      <c r="H735" s="7">
        <v>6784725000000</v>
      </c>
      <c r="J735" s="7">
        <v>9.6066666666666674</v>
      </c>
      <c r="K735" s="7">
        <v>11.105</v>
      </c>
      <c r="L735" s="7">
        <v>5007.81201171875</v>
      </c>
      <c r="M735" s="7">
        <v>1516.1925048828125</v>
      </c>
      <c r="N735" s="7">
        <v>233791994</v>
      </c>
      <c r="P735" s="7">
        <v>-51675000000</v>
      </c>
      <c r="Q735" s="1">
        <v>-130600000000</v>
      </c>
      <c r="R735" s="7">
        <v>1196055157622.5896</v>
      </c>
      <c r="S735" s="7">
        <v>6915325000000</v>
      </c>
      <c r="T735" s="7">
        <v>757098</v>
      </c>
      <c r="U735" s="7">
        <v>4342650000000</v>
      </c>
      <c r="V735" s="7">
        <v>9.589481275010554</v>
      </c>
      <c r="W735">
        <v>3621100000000</v>
      </c>
      <c r="X735">
        <v>75709800</v>
      </c>
      <c r="Y735" s="7">
        <v>0</v>
      </c>
      <c r="Z735" s="7">
        <v>0</v>
      </c>
      <c r="AA735" s="7">
        <v>0</v>
      </c>
      <c r="AB735" s="7">
        <v>0.21</v>
      </c>
      <c r="AC735" s="7">
        <v>9.5799999999999996E-2</v>
      </c>
      <c r="AD735" s="7">
        <v>0</v>
      </c>
      <c r="AE735" s="7">
        <v>0</v>
      </c>
      <c r="AF735" s="7">
        <v>0</v>
      </c>
      <c r="AG735" s="7">
        <v>0</v>
      </c>
      <c r="AH735" s="7">
        <v>0</v>
      </c>
      <c r="AI735" s="7">
        <v>0</v>
      </c>
      <c r="AJ735" s="7">
        <v>0</v>
      </c>
      <c r="AK735" s="7">
        <v>0</v>
      </c>
      <c r="AL735" s="7">
        <v>0</v>
      </c>
      <c r="AM735" s="7">
        <f t="array" ref="AM735">IF(AL735="NA","NA",IF(SUM(ABS(Y735:AL735))&gt;0,1,0))</f>
        <v>1</v>
      </c>
      <c r="AN735" s="7">
        <f t="shared" si="65"/>
        <v>1</v>
      </c>
      <c r="AO735" s="7">
        <f t="shared" si="70"/>
        <v>0</v>
      </c>
      <c r="AP735" s="7">
        <f t="shared" si="67"/>
        <v>0</v>
      </c>
      <c r="AQ735" s="7">
        <f t="shared" si="68"/>
        <v>0</v>
      </c>
      <c r="AR735" s="7">
        <f t="shared" si="69"/>
        <v>0</v>
      </c>
    </row>
    <row r="736" spans="1:44" x14ac:dyDescent="0.25">
      <c r="A736" s="3" t="s">
        <v>40</v>
      </c>
      <c r="B736" s="1">
        <v>1984</v>
      </c>
      <c r="C736" s="7">
        <v>101.364</v>
      </c>
      <c r="D736" s="7">
        <v>100.62</v>
      </c>
      <c r="E736" s="7">
        <v>1989200000000</v>
      </c>
      <c r="F736" s="7" t="s">
        <v>24</v>
      </c>
      <c r="G736" s="7">
        <v>4040700000000</v>
      </c>
      <c r="H736" s="7">
        <v>7277200000000</v>
      </c>
      <c r="J736" s="7">
        <v>10.784166666666668</v>
      </c>
      <c r="K736" s="7">
        <v>12.438333333333333</v>
      </c>
      <c r="L736" s="7">
        <v>5254.41162109375</v>
      </c>
      <c r="M736" s="7">
        <v>1700.7353515625</v>
      </c>
      <c r="N736" s="7">
        <v>235824902</v>
      </c>
      <c r="P736" s="7">
        <v>-102750000000</v>
      </c>
      <c r="Q736" s="1">
        <v>-108475000000</v>
      </c>
      <c r="R736" s="7">
        <v>1388475756488.4392</v>
      </c>
      <c r="S736" s="7">
        <v>7385675000000</v>
      </c>
      <c r="T736" s="7">
        <v>884997</v>
      </c>
      <c r="U736" s="7">
        <v>4571650000000</v>
      </c>
      <c r="V736" s="7">
        <v>7.5125038351945337</v>
      </c>
      <c r="W736">
        <v>4038300000000</v>
      </c>
      <c r="X736">
        <v>88499700</v>
      </c>
      <c r="Y736" s="7">
        <v>0</v>
      </c>
      <c r="Z736" s="7">
        <v>0</v>
      </c>
      <c r="AA736" s="7">
        <v>0.21</v>
      </c>
      <c r="AB736" s="7">
        <v>9.5799999999999996E-2</v>
      </c>
      <c r="AC736" s="7">
        <v>0</v>
      </c>
      <c r="AD736" s="7">
        <v>0</v>
      </c>
      <c r="AE736" s="7">
        <v>0</v>
      </c>
      <c r="AF736" s="7">
        <v>0</v>
      </c>
      <c r="AG736" s="7">
        <v>0</v>
      </c>
      <c r="AH736" s="7">
        <v>0</v>
      </c>
      <c r="AI736" s="7">
        <v>0</v>
      </c>
      <c r="AJ736" s="7">
        <v>0</v>
      </c>
      <c r="AK736" s="7">
        <v>0</v>
      </c>
      <c r="AL736" s="7">
        <v>0</v>
      </c>
      <c r="AM736" s="7">
        <f t="array" ref="AM736">IF(AL736="NA","NA",IF(SUM(ABS(Y736:AL736))&gt;0,1,0))</f>
        <v>1</v>
      </c>
      <c r="AN736" s="7">
        <f t="shared" si="65"/>
        <v>1</v>
      </c>
      <c r="AO736" s="7">
        <f t="shared" si="70"/>
        <v>0</v>
      </c>
      <c r="AP736" s="7">
        <f t="shared" si="67"/>
        <v>0</v>
      </c>
      <c r="AQ736" s="7">
        <f t="shared" si="68"/>
        <v>0</v>
      </c>
      <c r="AR736" s="7">
        <f t="shared" si="69"/>
        <v>0</v>
      </c>
    </row>
    <row r="737" spans="1:44" x14ac:dyDescent="0.25">
      <c r="A737" s="3" t="s">
        <v>40</v>
      </c>
      <c r="B737" s="1">
        <v>1985</v>
      </c>
      <c r="C737" s="7">
        <v>100.884</v>
      </c>
      <c r="D737" s="7">
        <v>99.16</v>
      </c>
      <c r="E737" s="7">
        <v>2339200000000</v>
      </c>
      <c r="F737">
        <v>4297179668587.0552</v>
      </c>
      <c r="G737" s="7">
        <v>4346750000000</v>
      </c>
      <c r="H737" s="7">
        <v>7585700000000</v>
      </c>
      <c r="J737" s="7">
        <v>8.3283333333333331</v>
      </c>
      <c r="K737" s="7">
        <v>10.623333333333333</v>
      </c>
      <c r="L737" s="7">
        <v>5512.373046875</v>
      </c>
      <c r="M737" s="7">
        <v>1771.19677734375</v>
      </c>
      <c r="N737" s="7">
        <v>237923795</v>
      </c>
      <c r="P737" s="7">
        <v>-114050000000</v>
      </c>
      <c r="Q737" s="1">
        <v>-214275000000</v>
      </c>
      <c r="R737" s="7">
        <v>1481730817765.4805</v>
      </c>
      <c r="S737" s="7">
        <v>7799975000000</v>
      </c>
      <c r="T737" s="7">
        <v>931602</v>
      </c>
      <c r="U737" s="7">
        <v>4811975000000</v>
      </c>
      <c r="V737" s="7">
        <v>7.1997944586098983</v>
      </c>
      <c r="W737">
        <v>4320800000000</v>
      </c>
      <c r="X737">
        <v>93160200</v>
      </c>
      <c r="Y737" s="7">
        <v>0</v>
      </c>
      <c r="Z737" s="7">
        <v>0.21</v>
      </c>
      <c r="AA737" s="7">
        <v>9.5799999999999996E-2</v>
      </c>
      <c r="AB737" s="7">
        <v>0</v>
      </c>
      <c r="AC737" s="7">
        <v>0</v>
      </c>
      <c r="AD737" s="7">
        <v>0</v>
      </c>
      <c r="AE737" s="7">
        <v>0</v>
      </c>
      <c r="AF737" s="7">
        <v>0</v>
      </c>
      <c r="AG737" s="7">
        <v>0</v>
      </c>
      <c r="AH737" s="7">
        <v>0</v>
      </c>
      <c r="AI737" s="7">
        <v>0</v>
      </c>
      <c r="AJ737" s="7">
        <v>0</v>
      </c>
      <c r="AK737" s="7">
        <v>0</v>
      </c>
      <c r="AL737" s="7">
        <v>0</v>
      </c>
      <c r="AM737" s="7">
        <f t="array" ref="AM737">IF(AL737="NA","NA",IF(SUM(ABS(Y737:AL737))&gt;0,1,0))</f>
        <v>1</v>
      </c>
      <c r="AN737" s="7">
        <f t="shared" si="65"/>
        <v>1</v>
      </c>
      <c r="AO737" s="7">
        <f t="shared" si="70"/>
        <v>0</v>
      </c>
      <c r="AP737" s="7">
        <f t="shared" si="67"/>
        <v>0.21</v>
      </c>
      <c r="AQ737" s="7">
        <f t="shared" si="68"/>
        <v>0.21</v>
      </c>
      <c r="AR737" s="7">
        <f t="shared" si="69"/>
        <v>0</v>
      </c>
    </row>
    <row r="738" spans="1:44" x14ac:dyDescent="0.25">
      <c r="A738" s="3" t="s">
        <v>40</v>
      </c>
      <c r="B738" s="1">
        <v>1986</v>
      </c>
      <c r="C738" s="7">
        <v>101.07000000000001</v>
      </c>
      <c r="D738" s="7">
        <v>99.582999999999998</v>
      </c>
      <c r="E738" s="7">
        <v>2626806000000</v>
      </c>
      <c r="F738">
        <v>4532469248838.4785</v>
      </c>
      <c r="G738" s="7">
        <v>4590125000000</v>
      </c>
      <c r="H738" s="7">
        <v>7852100000000</v>
      </c>
      <c r="J738" s="7">
        <v>6.7641666666666671</v>
      </c>
      <c r="K738" s="7">
        <v>7.6825000000000001</v>
      </c>
      <c r="L738" s="7">
        <v>5758.90673828125</v>
      </c>
      <c r="M738" s="7">
        <v>1815.5069580078125</v>
      </c>
      <c r="N738" s="7">
        <v>240132887</v>
      </c>
      <c r="P738" s="7">
        <v>-131850000000</v>
      </c>
      <c r="Q738" s="1">
        <v>-261350000000</v>
      </c>
      <c r="R738" s="7">
        <v>1520490544794.6504</v>
      </c>
      <c r="S738" s="7">
        <v>8113450000000</v>
      </c>
      <c r="T738" s="7">
        <v>942433</v>
      </c>
      <c r="U738" s="7">
        <v>5014100000000</v>
      </c>
      <c r="V738" s="7">
        <v>6.9964437926184466</v>
      </c>
      <c r="W738">
        <v>4530400000000</v>
      </c>
      <c r="X738">
        <v>94243300</v>
      </c>
      <c r="Y738" s="7">
        <v>0</v>
      </c>
      <c r="Z738" s="7">
        <v>9.5799999999999996E-2</v>
      </c>
      <c r="AA738" s="7">
        <v>0</v>
      </c>
      <c r="AB738" s="7">
        <v>0</v>
      </c>
      <c r="AC738" s="7">
        <v>0</v>
      </c>
      <c r="AD738" s="7">
        <v>0</v>
      </c>
      <c r="AE738" s="7">
        <v>0</v>
      </c>
      <c r="AF738" s="7">
        <v>0</v>
      </c>
      <c r="AG738" s="7">
        <v>0</v>
      </c>
      <c r="AH738" s="7">
        <v>0</v>
      </c>
      <c r="AI738" s="7">
        <v>0</v>
      </c>
      <c r="AJ738" s="7">
        <v>0</v>
      </c>
      <c r="AK738" s="7">
        <v>0</v>
      </c>
      <c r="AL738" s="7">
        <v>0</v>
      </c>
      <c r="AM738" s="7">
        <f t="array" ref="AM738">IF(AL738="NA","NA",IF(SUM(ABS(Y738:AL738))&gt;0,1,0))</f>
        <v>1</v>
      </c>
      <c r="AN738" s="7">
        <f t="shared" si="65"/>
        <v>1</v>
      </c>
      <c r="AO738" s="7">
        <f t="shared" si="70"/>
        <v>0</v>
      </c>
      <c r="AP738" s="7">
        <f t="shared" si="67"/>
        <v>9.5799999999999996E-2</v>
      </c>
      <c r="AQ738" s="7">
        <f t="shared" si="68"/>
        <v>9.5799999999999996E-2</v>
      </c>
      <c r="AR738" s="7">
        <f t="shared" si="69"/>
        <v>0</v>
      </c>
    </row>
    <row r="739" spans="1:44" x14ac:dyDescent="0.25">
      <c r="A739" s="3" t="s">
        <v>40</v>
      </c>
      <c r="B739" s="1">
        <v>1987</v>
      </c>
      <c r="C739" s="7">
        <v>100.621</v>
      </c>
      <c r="D739" s="7">
        <v>100.898</v>
      </c>
      <c r="E739" s="7">
        <v>2871917000000</v>
      </c>
      <c r="F739">
        <v>4820879381132.4336</v>
      </c>
      <c r="G739" s="7">
        <v>4870200000000</v>
      </c>
      <c r="H739" s="7">
        <v>8123925000000</v>
      </c>
      <c r="J739" s="7">
        <v>7.1150000000000002</v>
      </c>
      <c r="K739" s="7">
        <v>8.3841666666666672</v>
      </c>
      <c r="L739" s="7">
        <v>5944.337890625</v>
      </c>
      <c r="M739" s="7">
        <v>1808.3013916015625</v>
      </c>
      <c r="N739" s="7">
        <v>242288918</v>
      </c>
      <c r="P739" s="7">
        <v>-144774999999.99997</v>
      </c>
      <c r="Q739" s="1">
        <v>-216800000000</v>
      </c>
      <c r="R739" s="7">
        <v>1543683362119.791</v>
      </c>
      <c r="S739" s="7">
        <v>8340725000000</v>
      </c>
      <c r="T739" s="7">
        <v>947660</v>
      </c>
      <c r="U739" s="7">
        <v>5183725000000</v>
      </c>
      <c r="V739" s="7">
        <v>6.1855024982026565</v>
      </c>
      <c r="W739">
        <v>4847100000000</v>
      </c>
      <c r="X739">
        <v>94766000</v>
      </c>
      <c r="Y739" s="7">
        <v>0</v>
      </c>
      <c r="Z739" s="7">
        <v>0</v>
      </c>
      <c r="AA739" s="7">
        <v>-0.15</v>
      </c>
      <c r="AB739" s="7">
        <v>0</v>
      </c>
      <c r="AC739" s="7">
        <v>0</v>
      </c>
      <c r="AD739" s="7">
        <v>0</v>
      </c>
      <c r="AE739" s="7">
        <v>0</v>
      </c>
      <c r="AF739" s="7">
        <v>0</v>
      </c>
      <c r="AG739" s="7">
        <v>0</v>
      </c>
      <c r="AH739" s="7">
        <v>0</v>
      </c>
      <c r="AI739" s="7">
        <v>0</v>
      </c>
      <c r="AJ739" s="7">
        <v>0</v>
      </c>
      <c r="AK739" s="7">
        <v>0</v>
      </c>
      <c r="AL739" s="7">
        <v>0</v>
      </c>
      <c r="AM739" s="7">
        <f t="array" ref="AM739">IF(AL739="NA","NA",IF(SUM(ABS(Y739:AL739))&gt;0,1,0))</f>
        <v>1</v>
      </c>
      <c r="AN739" s="16">
        <v>0</v>
      </c>
      <c r="AO739" s="16">
        <f t="shared" si="70"/>
        <v>0</v>
      </c>
      <c r="AP739" s="7">
        <f t="shared" si="67"/>
        <v>0</v>
      </c>
      <c r="AQ739" s="7">
        <f t="shared" si="68"/>
        <v>0</v>
      </c>
      <c r="AR739" s="7">
        <f t="shared" si="69"/>
        <v>0</v>
      </c>
    </row>
    <row r="740" spans="1:44" x14ac:dyDescent="0.25">
      <c r="A740" s="3" t="s">
        <v>40</v>
      </c>
      <c r="B740" s="1">
        <v>1988</v>
      </c>
      <c r="C740" s="7">
        <v>100.958</v>
      </c>
      <c r="D740" s="7">
        <v>100.679</v>
      </c>
      <c r="E740" s="7">
        <v>3126737000000</v>
      </c>
      <c r="F740">
        <v>5171162103642.3691</v>
      </c>
      <c r="G740" s="7">
        <v>5252625000000</v>
      </c>
      <c r="H740" s="7">
        <v>8465425000000</v>
      </c>
      <c r="J740" s="7">
        <v>7.9041666666666668</v>
      </c>
      <c r="K740" s="7">
        <v>8.8458333333333332</v>
      </c>
      <c r="L740" s="7">
        <v>6180.904296875</v>
      </c>
      <c r="M740" s="7">
        <v>1825.1844482421875</v>
      </c>
      <c r="N740" s="7">
        <v>244498982</v>
      </c>
      <c r="P740" s="7">
        <v>-109375000000.00002</v>
      </c>
      <c r="Q740" s="1">
        <v>-162650000000</v>
      </c>
      <c r="R740" s="7">
        <v>1582883340410.8535</v>
      </c>
      <c r="S740" s="7">
        <v>8628075000000</v>
      </c>
      <c r="T740" s="7">
        <v>978889</v>
      </c>
      <c r="U740" s="7">
        <v>5400525000000</v>
      </c>
      <c r="V740" s="7">
        <v>5.5038601470636594</v>
      </c>
      <c r="W740">
        <v>5275800000000</v>
      </c>
      <c r="X740">
        <v>97888900</v>
      </c>
      <c r="Y740" s="7">
        <v>0.54</v>
      </c>
      <c r="Z740" s="7">
        <v>-0.15</v>
      </c>
      <c r="AA740" s="7">
        <v>0</v>
      </c>
      <c r="AB740" s="7">
        <v>0</v>
      </c>
      <c r="AC740" s="7">
        <v>0</v>
      </c>
      <c r="AD740" s="7">
        <v>0</v>
      </c>
      <c r="AE740" s="7">
        <v>0</v>
      </c>
      <c r="AF740" s="7">
        <v>0.46</v>
      </c>
      <c r="AG740" s="7">
        <v>0</v>
      </c>
      <c r="AH740" s="7">
        <v>0</v>
      </c>
      <c r="AI740" s="7">
        <v>0</v>
      </c>
      <c r="AJ740" s="7">
        <v>0</v>
      </c>
      <c r="AK740" s="7">
        <v>0</v>
      </c>
      <c r="AL740" s="7">
        <v>0</v>
      </c>
      <c r="AM740" s="7">
        <f t="array" ref="AM740">IF(AL740="NA","NA",IF(SUM(ABS(Y740:AL740))&gt;0,1,0))</f>
        <v>1</v>
      </c>
      <c r="AN740" s="7">
        <f t="shared" si="65"/>
        <v>0</v>
      </c>
      <c r="AO740" s="7">
        <f t="shared" si="70"/>
        <v>1</v>
      </c>
      <c r="AP740" s="7">
        <f t="shared" si="67"/>
        <v>0.85000000000000009</v>
      </c>
      <c r="AQ740" s="7">
        <f t="shared" si="68"/>
        <v>0.39</v>
      </c>
      <c r="AR740" s="7">
        <f t="shared" si="69"/>
        <v>0.46</v>
      </c>
    </row>
    <row r="741" spans="1:44" x14ac:dyDescent="0.25">
      <c r="A741" s="3" t="s">
        <v>40</v>
      </c>
      <c r="B741" s="1">
        <v>1989</v>
      </c>
      <c r="C741" s="7">
        <v>100.83</v>
      </c>
      <c r="D741" s="7">
        <v>99.108000000000004</v>
      </c>
      <c r="E741" s="7">
        <v>3375720000000</v>
      </c>
      <c r="F741">
        <v>5563633118407.498</v>
      </c>
      <c r="G741" s="7">
        <v>5657650000000</v>
      </c>
      <c r="H741" s="7">
        <v>8776975000000</v>
      </c>
      <c r="J741" s="7">
        <v>9.2508333333333344</v>
      </c>
      <c r="K741" s="7">
        <v>8.4983333333333331</v>
      </c>
      <c r="L741" s="7">
        <v>6317.22314453125</v>
      </c>
      <c r="M741" s="7">
        <v>1836.432373046875</v>
      </c>
      <c r="N741" s="7">
        <v>246819230</v>
      </c>
      <c r="P741" s="7">
        <v>-86775000000</v>
      </c>
      <c r="Q741" s="1">
        <v>-105925000000</v>
      </c>
      <c r="R741" s="7">
        <v>1633397429810.0364</v>
      </c>
      <c r="S741" s="7">
        <v>8882900000000</v>
      </c>
      <c r="T741" s="7">
        <v>1008339</v>
      </c>
      <c r="U741" s="7">
        <v>5558150000000</v>
      </c>
      <c r="V741" s="7">
        <v>5.2673649987081221</v>
      </c>
      <c r="W741">
        <v>5618300000000</v>
      </c>
      <c r="X741">
        <v>100833900</v>
      </c>
      <c r="Y741" s="7">
        <v>0</v>
      </c>
      <c r="Z741" s="7">
        <v>0</v>
      </c>
      <c r="AA741" s="7">
        <v>0</v>
      </c>
      <c r="AB741" s="7">
        <v>0</v>
      </c>
      <c r="AC741" s="7">
        <v>0</v>
      </c>
      <c r="AD741" s="7">
        <v>0</v>
      </c>
      <c r="AE741" s="7">
        <v>0</v>
      </c>
      <c r="AF741" s="7">
        <v>0</v>
      </c>
      <c r="AG741" s="7">
        <v>0</v>
      </c>
      <c r="AH741" s="7">
        <v>0</v>
      </c>
      <c r="AI741" s="7">
        <v>0</v>
      </c>
      <c r="AJ741" s="7">
        <v>0</v>
      </c>
      <c r="AK741" s="7">
        <v>0</v>
      </c>
      <c r="AL741" s="7">
        <v>0</v>
      </c>
      <c r="AM741" s="7">
        <f t="array" ref="AM741">IF(AL741="NA","NA",IF(SUM(ABS(Y741:AL741))&gt;0,1,0))</f>
        <v>0</v>
      </c>
      <c r="AN741" s="7">
        <f t="shared" si="65"/>
        <v>0</v>
      </c>
      <c r="AO741" s="7">
        <f t="shared" si="70"/>
        <v>0</v>
      </c>
      <c r="AP741" s="7">
        <f t="shared" si="67"/>
        <v>0</v>
      </c>
      <c r="AQ741" s="7">
        <f t="shared" si="68"/>
        <v>0</v>
      </c>
      <c r="AR741" s="7">
        <f t="shared" si="69"/>
        <v>0</v>
      </c>
    </row>
    <row r="742" spans="1:44" x14ac:dyDescent="0.25">
      <c r="A742" s="3" t="s">
        <v>40</v>
      </c>
      <c r="B742" s="1">
        <v>1990</v>
      </c>
      <c r="C742" s="7">
        <v>99.597000000000008</v>
      </c>
      <c r="D742" s="7">
        <v>98.575000000000003</v>
      </c>
      <c r="E742" s="7">
        <v>3662960000000</v>
      </c>
      <c r="F742">
        <v>5968921691272.1084</v>
      </c>
      <c r="G742" s="7">
        <v>5979550000000</v>
      </c>
      <c r="H742" s="7">
        <v>8945425000000</v>
      </c>
      <c r="J742" s="7">
        <v>8.2475000000000005</v>
      </c>
      <c r="K742" s="7">
        <v>8.5500000000000007</v>
      </c>
      <c r="L742" s="7">
        <v>6403.03857421875</v>
      </c>
      <c r="M742" s="7">
        <v>1773.25537109375</v>
      </c>
      <c r="N742" s="7">
        <v>249622814</v>
      </c>
      <c r="P742" s="7">
        <v>-77899999999.999985</v>
      </c>
      <c r="Q742" s="1">
        <v>-88750000000</v>
      </c>
      <c r="R742" s="7">
        <v>1626511244356.3992</v>
      </c>
      <c r="S742" s="7">
        <v>9034175000000</v>
      </c>
      <c r="T742" s="7">
        <v>987299</v>
      </c>
      <c r="U742" s="7">
        <v>5672750000000</v>
      </c>
      <c r="V742" s="7">
        <v>5.6103503986015841</v>
      </c>
      <c r="W742">
        <v>5922900000000</v>
      </c>
      <c r="X742">
        <v>98729900</v>
      </c>
      <c r="Y742" s="7">
        <v>0.26</v>
      </c>
      <c r="Z742" s="7">
        <v>0</v>
      </c>
      <c r="AA742" s="7">
        <v>0.28999999999999998</v>
      </c>
      <c r="AB742" s="7">
        <v>0.24</v>
      </c>
      <c r="AC742" s="7">
        <v>-1.6E-2</v>
      </c>
      <c r="AD742" s="7">
        <v>7.0000000000000007E-2</v>
      </c>
      <c r="AE742" s="7">
        <v>0.02</v>
      </c>
      <c r="AF742" s="7">
        <v>7.0000000000000007E-2</v>
      </c>
      <c r="AG742" s="7">
        <v>0</v>
      </c>
      <c r="AH742" s="7">
        <v>0.28999999999999998</v>
      </c>
      <c r="AI742" s="7">
        <v>0.28999999999999998</v>
      </c>
      <c r="AJ742" s="7">
        <v>0.214</v>
      </c>
      <c r="AK742" s="7">
        <v>0.43</v>
      </c>
      <c r="AL742" s="7">
        <v>0.25</v>
      </c>
      <c r="AM742" s="7">
        <f t="array" ref="AM742">IF(AL742="NA","NA",IF(SUM(ABS(Y742:AL742))&gt;0,1,0))</f>
        <v>1</v>
      </c>
      <c r="AN742" s="7">
        <f t="shared" si="65"/>
        <v>0</v>
      </c>
      <c r="AO742" s="7">
        <f t="shared" si="70"/>
        <v>1</v>
      </c>
      <c r="AP742" s="7">
        <f t="shared" si="67"/>
        <v>0.33</v>
      </c>
      <c r="AQ742" s="7">
        <f t="shared" si="68"/>
        <v>0.26</v>
      </c>
      <c r="AR742" s="7">
        <f t="shared" si="69"/>
        <v>7.0000000000000007E-2</v>
      </c>
    </row>
    <row r="743" spans="1:44" x14ac:dyDescent="0.25">
      <c r="A743" s="3" t="s">
        <v>40</v>
      </c>
      <c r="B743" s="1">
        <v>1991</v>
      </c>
      <c r="C743" s="7">
        <v>99.153000000000006</v>
      </c>
      <c r="D743" s="7">
        <v>98.725999999999999</v>
      </c>
      <c r="E743" s="7">
        <v>4067832000000</v>
      </c>
      <c r="F743">
        <v>6368224360342.1592</v>
      </c>
      <c r="G743" s="7">
        <v>6174025000000</v>
      </c>
      <c r="H743" s="7">
        <v>8938875000000</v>
      </c>
      <c r="J743" s="7">
        <v>5.9491666666666667</v>
      </c>
      <c r="K743" s="7">
        <v>7.8583333333333325</v>
      </c>
      <c r="L743" s="7">
        <v>6344.0322265625</v>
      </c>
      <c r="M743" s="7">
        <v>1897.6800537109375</v>
      </c>
      <c r="N743" s="7">
        <v>252980941</v>
      </c>
      <c r="P743" s="7">
        <v>-28625000000</v>
      </c>
      <c r="Q743" s="1">
        <v>-55775000000</v>
      </c>
      <c r="R743" s="7">
        <v>1543943399981.572</v>
      </c>
      <c r="S743" s="7">
        <v>8994650000000</v>
      </c>
      <c r="T743" s="7">
        <v>923265</v>
      </c>
      <c r="U743" s="7">
        <v>5685675000000</v>
      </c>
      <c r="V743" s="7">
        <v>6.8378853062433205</v>
      </c>
      <c r="W743">
        <v>6117300000000</v>
      </c>
      <c r="X743">
        <v>92326500</v>
      </c>
      <c r="Y743" s="7">
        <v>0</v>
      </c>
      <c r="Z743" s="7">
        <v>0.28999999999999998</v>
      </c>
      <c r="AA743" s="7">
        <v>0.24</v>
      </c>
      <c r="AB743" s="7">
        <v>-1.6E-2</v>
      </c>
      <c r="AC743" s="7">
        <v>7.0000000000000007E-2</v>
      </c>
      <c r="AD743" s="7">
        <v>0.02</v>
      </c>
      <c r="AE743" s="7">
        <v>0</v>
      </c>
      <c r="AF743" s="7">
        <v>0</v>
      </c>
      <c r="AG743" s="7">
        <v>0.28999999999999998</v>
      </c>
      <c r="AH743" s="7">
        <v>0.28999999999999998</v>
      </c>
      <c r="AI743" s="7">
        <v>0.214</v>
      </c>
      <c r="AJ743" s="7">
        <v>0.43</v>
      </c>
      <c r="AK743" s="7">
        <v>0.25</v>
      </c>
      <c r="AL743" s="7">
        <v>0</v>
      </c>
      <c r="AM743" s="7">
        <f t="array" ref="AM743">IF(AL743="NA","NA",IF(SUM(ABS(Y743:AL743))&gt;0,1,0))</f>
        <v>1</v>
      </c>
      <c r="AN743" s="7">
        <f t="shared" si="65"/>
        <v>0</v>
      </c>
      <c r="AO743" s="7">
        <f t="shared" si="70"/>
        <v>1</v>
      </c>
      <c r="AP743" s="7">
        <f t="shared" si="67"/>
        <v>0.57999999999999996</v>
      </c>
      <c r="AQ743" s="7">
        <f t="shared" si="68"/>
        <v>0.28999999999999998</v>
      </c>
      <c r="AR743" s="7">
        <f t="shared" si="69"/>
        <v>0.28999999999999998</v>
      </c>
    </row>
    <row r="744" spans="1:44" x14ac:dyDescent="0.25">
      <c r="A744" s="3" t="s">
        <v>40</v>
      </c>
      <c r="B744" s="1">
        <v>1992</v>
      </c>
      <c r="C744" s="7">
        <v>99.108000000000004</v>
      </c>
      <c r="D744" s="7">
        <v>99.902000000000001</v>
      </c>
      <c r="E744" s="7">
        <v>4457358000000</v>
      </c>
      <c r="F744">
        <v>6715117705360.2393</v>
      </c>
      <c r="G744" s="7">
        <v>6539275000000</v>
      </c>
      <c r="H744" s="7">
        <v>9256675000000</v>
      </c>
      <c r="J744" s="7">
        <v>3.7691666666666666</v>
      </c>
      <c r="K744" s="7">
        <v>7.01</v>
      </c>
      <c r="L744" s="7">
        <v>6556.267578125</v>
      </c>
      <c r="M744" s="7">
        <v>2010.575439453125</v>
      </c>
      <c r="N744" s="7">
        <v>256514224</v>
      </c>
      <c r="P744" s="7">
        <v>-34775000000</v>
      </c>
      <c r="Q744" s="1">
        <v>-34975000000</v>
      </c>
      <c r="R744" s="7">
        <v>1618874704689.9475</v>
      </c>
      <c r="S744" s="7">
        <v>9291650000000</v>
      </c>
      <c r="T744" s="7">
        <v>978112</v>
      </c>
      <c r="U744" s="7">
        <v>5896625000000</v>
      </c>
      <c r="V744" s="7">
        <v>7.502916037000003</v>
      </c>
      <c r="W744">
        <v>6459500000000</v>
      </c>
      <c r="X744">
        <v>97811200</v>
      </c>
      <c r="Y744" s="7">
        <v>0</v>
      </c>
      <c r="Z744" s="7">
        <v>0.24</v>
      </c>
      <c r="AA744" s="7">
        <v>-1.6E-2</v>
      </c>
      <c r="AB744" s="7">
        <v>7.0000000000000007E-2</v>
      </c>
      <c r="AC744" s="7">
        <v>0.02</v>
      </c>
      <c r="AD744" s="7">
        <v>0</v>
      </c>
      <c r="AE744" s="7">
        <v>0</v>
      </c>
      <c r="AF744" s="7">
        <v>0</v>
      </c>
      <c r="AG744" s="7">
        <v>0.28999999999999998</v>
      </c>
      <c r="AH744" s="7">
        <v>0.214</v>
      </c>
      <c r="AI744" s="7">
        <v>0.43</v>
      </c>
      <c r="AJ744" s="7">
        <v>0.25</v>
      </c>
      <c r="AK744" s="7">
        <v>0</v>
      </c>
      <c r="AL744" s="7">
        <v>0</v>
      </c>
      <c r="AM744" s="7">
        <f t="array" ref="AM744">IF(AL744="NA","NA",IF(SUM(ABS(Y744:AL744))&gt;0,1,0))</f>
        <v>1</v>
      </c>
      <c r="AN744" s="7">
        <f t="shared" si="65"/>
        <v>0</v>
      </c>
      <c r="AO744" s="7">
        <f t="shared" si="70"/>
        <v>1</v>
      </c>
      <c r="AP744" s="7">
        <f t="shared" si="67"/>
        <v>0.53</v>
      </c>
      <c r="AQ744" s="7">
        <f t="shared" si="68"/>
        <v>0.24</v>
      </c>
      <c r="AR744" s="7">
        <f t="shared" si="69"/>
        <v>0.28999999999999998</v>
      </c>
    </row>
    <row r="745" spans="1:44" x14ac:dyDescent="0.25">
      <c r="A745" s="3" t="s">
        <v>40</v>
      </c>
      <c r="B745" s="1">
        <v>1993</v>
      </c>
      <c r="C745" s="7">
        <v>99.760999999999996</v>
      </c>
      <c r="D745" s="7">
        <v>99.856999999999999</v>
      </c>
      <c r="E745" s="7">
        <v>4792533000000</v>
      </c>
      <c r="F745">
        <v>7085969072104.5332</v>
      </c>
      <c r="G745" s="7">
        <v>6878700000000</v>
      </c>
      <c r="H745" s="7">
        <v>9510775000000</v>
      </c>
      <c r="J745" s="7">
        <v>3.2433333333333332</v>
      </c>
      <c r="K745" s="7">
        <v>5.8733333333333331</v>
      </c>
      <c r="L745" s="7">
        <v>6753.7763671875</v>
      </c>
      <c r="M745" s="7">
        <v>2081.46533203125</v>
      </c>
      <c r="N745" s="7">
        <v>259918588</v>
      </c>
      <c r="P745" s="7">
        <v>-65175000000</v>
      </c>
      <c r="Q745" s="1">
        <v>-80525000000</v>
      </c>
      <c r="R745" s="7">
        <v>1715424945637.1511</v>
      </c>
      <c r="S745" s="7">
        <v>9591300000000</v>
      </c>
      <c r="T745" s="7">
        <v>1061802</v>
      </c>
      <c r="U745" s="7">
        <v>6101450000000</v>
      </c>
      <c r="V745" s="7">
        <v>6.9099691399436445</v>
      </c>
      <c r="W745">
        <v>6758400000000</v>
      </c>
      <c r="X745">
        <v>106180200</v>
      </c>
      <c r="Y745" s="7">
        <v>0.1</v>
      </c>
      <c r="Z745" s="7">
        <v>-1.6E-2</v>
      </c>
      <c r="AA745" s="7">
        <v>0.4</v>
      </c>
      <c r="AB745" s="7">
        <v>0.19</v>
      </c>
      <c r="AC745" s="7">
        <v>7.4999999999999997E-2</v>
      </c>
      <c r="AD745" s="7">
        <v>0.06</v>
      </c>
      <c r="AE745" s="7">
        <v>-0.02</v>
      </c>
      <c r="AF745" s="7">
        <v>0.02</v>
      </c>
      <c r="AG745" s="7">
        <v>0.214</v>
      </c>
      <c r="AH745" s="7">
        <v>0.5</v>
      </c>
      <c r="AI745" s="7">
        <v>0.33999999999999997</v>
      </c>
      <c r="AJ745" s="7">
        <v>0.215</v>
      </c>
      <c r="AK745" s="7">
        <v>0.24</v>
      </c>
      <c r="AL745" s="7">
        <v>0.17</v>
      </c>
      <c r="AM745" s="7">
        <f t="array" ref="AM745">IF(AL745="NA","NA",IF(SUM(ABS(Y745:AL745))&gt;0,1,0))</f>
        <v>1</v>
      </c>
      <c r="AN745" s="7">
        <f t="shared" si="65"/>
        <v>0</v>
      </c>
      <c r="AO745" s="7">
        <f t="shared" si="70"/>
        <v>1</v>
      </c>
      <c r="AP745" s="7">
        <f t="shared" si="67"/>
        <v>0.318</v>
      </c>
      <c r="AQ745" s="7">
        <f t="shared" si="68"/>
        <v>8.4000000000000005E-2</v>
      </c>
      <c r="AR745" s="7">
        <f t="shared" si="69"/>
        <v>0.23399999999999999</v>
      </c>
    </row>
    <row r="746" spans="1:44" x14ac:dyDescent="0.25">
      <c r="A746" s="3" t="s">
        <v>40</v>
      </c>
      <c r="B746" s="1">
        <v>1994</v>
      </c>
      <c r="C746" s="7">
        <v>100.783</v>
      </c>
      <c r="D746" s="7">
        <v>101.02200000000001</v>
      </c>
      <c r="E746" s="7">
        <v>5036731000000</v>
      </c>
      <c r="F746">
        <v>7459332558168.1738</v>
      </c>
      <c r="G746" s="7">
        <v>7308700000000</v>
      </c>
      <c r="H746" s="7">
        <v>9894700000000</v>
      </c>
      <c r="J746" s="7">
        <v>4.6783333333333328</v>
      </c>
      <c r="K746" s="7">
        <v>7.08</v>
      </c>
      <c r="L746" s="7">
        <v>6972.08837890625</v>
      </c>
      <c r="M746" s="7">
        <v>2186.573486328125</v>
      </c>
      <c r="N746" s="7">
        <v>263125821</v>
      </c>
      <c r="P746" s="7">
        <v>-92524999999.999969</v>
      </c>
      <c r="Q746" s="1">
        <v>-61475000000</v>
      </c>
      <c r="R746" s="7">
        <v>1840441911913.7566</v>
      </c>
      <c r="S746" s="7">
        <v>9956175000000</v>
      </c>
      <c r="T746" s="7">
        <v>1160721</v>
      </c>
      <c r="U746" s="7">
        <v>6338100000000</v>
      </c>
      <c r="V746" s="7">
        <v>6.085999898255074</v>
      </c>
      <c r="W746">
        <v>7195800000000</v>
      </c>
      <c r="X746">
        <v>116072100</v>
      </c>
      <c r="Y746" s="7">
        <v>0</v>
      </c>
      <c r="Z746" s="7">
        <v>0.4</v>
      </c>
      <c r="AA746" s="7">
        <v>0.19</v>
      </c>
      <c r="AB746" s="7">
        <v>7.4999999999999997E-2</v>
      </c>
      <c r="AC746" s="7">
        <v>0.06</v>
      </c>
      <c r="AD746" s="7">
        <v>-0.02</v>
      </c>
      <c r="AE746" s="7">
        <v>0</v>
      </c>
      <c r="AF746" s="7">
        <v>0</v>
      </c>
      <c r="AG746" s="7">
        <v>0.5</v>
      </c>
      <c r="AH746" s="7">
        <v>0.33999999999999997</v>
      </c>
      <c r="AI746" s="7">
        <v>0.215</v>
      </c>
      <c r="AJ746" s="7">
        <v>0.24</v>
      </c>
      <c r="AK746" s="7">
        <v>0.17</v>
      </c>
      <c r="AL746" s="7">
        <v>0</v>
      </c>
      <c r="AM746" s="7">
        <f t="array" ref="AM746">IF(AL746="NA","NA",IF(SUM(ABS(Y746:AL746))&gt;0,1,0))</f>
        <v>1</v>
      </c>
      <c r="AN746" s="7">
        <f t="shared" si="65"/>
        <v>0</v>
      </c>
      <c r="AO746" s="7">
        <f t="shared" si="70"/>
        <v>1</v>
      </c>
      <c r="AP746" s="7">
        <f t="shared" si="67"/>
        <v>0.9</v>
      </c>
      <c r="AQ746" s="7">
        <f t="shared" si="68"/>
        <v>0.4</v>
      </c>
      <c r="AR746" s="7">
        <f t="shared" si="69"/>
        <v>0.5</v>
      </c>
    </row>
    <row r="747" spans="1:44" x14ac:dyDescent="0.25">
      <c r="A747" s="3" t="s">
        <v>40</v>
      </c>
      <c r="B747" s="1">
        <v>1995</v>
      </c>
      <c r="C747" s="7">
        <v>100.77200000000001</v>
      </c>
      <c r="D747" s="7">
        <v>99.201000000000008</v>
      </c>
      <c r="E747" s="7">
        <v>5239900000000</v>
      </c>
      <c r="F747">
        <v>7854576729529.5449</v>
      </c>
      <c r="G747" s="7">
        <v>7664050000000</v>
      </c>
      <c r="H747" s="7">
        <v>10163700000000</v>
      </c>
      <c r="J747" s="7">
        <v>5.9683333333333337</v>
      </c>
      <c r="K747" s="7">
        <v>6.58</v>
      </c>
      <c r="L747" s="7">
        <v>7130.42919921875</v>
      </c>
      <c r="M747" s="7">
        <v>2280.400634765625</v>
      </c>
      <c r="N747" s="7">
        <v>266278393</v>
      </c>
      <c r="P747" s="7">
        <v>-89775000000</v>
      </c>
      <c r="Q747" s="1">
        <v>-93700000000</v>
      </c>
      <c r="R747" s="7">
        <v>1945525000000</v>
      </c>
      <c r="S747" s="7">
        <v>10257400000000</v>
      </c>
      <c r="T747" s="7">
        <v>1235725</v>
      </c>
      <c r="U747" s="7">
        <v>6527675000000</v>
      </c>
      <c r="V747" s="7">
        <v>5.5979347290748986</v>
      </c>
      <c r="W747">
        <v>7602300000000</v>
      </c>
      <c r="X747">
        <v>123572500</v>
      </c>
      <c r="Y747" s="7">
        <v>0</v>
      </c>
      <c r="Z747" s="7">
        <v>0.19</v>
      </c>
      <c r="AA747" s="7">
        <v>7.4999999999999997E-2</v>
      </c>
      <c r="AB747" s="7">
        <v>0.06</v>
      </c>
      <c r="AC747" s="7">
        <v>-0.02</v>
      </c>
      <c r="AD747" s="7">
        <v>0</v>
      </c>
      <c r="AE747" s="7">
        <v>0</v>
      </c>
      <c r="AF747" s="7">
        <v>0</v>
      </c>
      <c r="AG747" s="7">
        <v>0.33999999999999997</v>
      </c>
      <c r="AH747" s="7">
        <v>0.215</v>
      </c>
      <c r="AI747" s="7">
        <v>0.24</v>
      </c>
      <c r="AJ747" s="7">
        <v>0.17</v>
      </c>
      <c r="AK747" s="7">
        <v>0</v>
      </c>
      <c r="AL747" s="7">
        <v>0</v>
      </c>
      <c r="AM747" s="7">
        <f t="array" ref="AM747">IF(AL747="NA","NA",IF(SUM(ABS(Y747:AL747))&gt;0,1,0))</f>
        <v>1</v>
      </c>
      <c r="AN747" s="7">
        <f t="shared" ref="AN747:AN766" si="71">AM747-AO747</f>
        <v>0</v>
      </c>
      <c r="AO747" s="7">
        <f t="shared" si="70"/>
        <v>1</v>
      </c>
      <c r="AP747" s="7">
        <f t="shared" si="67"/>
        <v>0.53</v>
      </c>
      <c r="AQ747" s="7">
        <f t="shared" si="68"/>
        <v>0.19</v>
      </c>
      <c r="AR747" s="7">
        <f t="shared" si="69"/>
        <v>0.33999999999999997</v>
      </c>
    </row>
    <row r="748" spans="1:44" x14ac:dyDescent="0.25">
      <c r="A748" s="3" t="s">
        <v>40</v>
      </c>
      <c r="B748" s="1">
        <v>1996</v>
      </c>
      <c r="C748" s="7">
        <v>100.941</v>
      </c>
      <c r="D748" s="7">
        <v>99.356000000000009</v>
      </c>
      <c r="E748" s="7">
        <v>5479493000000</v>
      </c>
      <c r="F748">
        <v>8248996870587.0098</v>
      </c>
      <c r="G748" s="7">
        <v>8100150000000</v>
      </c>
      <c r="H748" s="7">
        <v>10549475000000</v>
      </c>
      <c r="J748" s="7">
        <v>5.4399999999999995</v>
      </c>
      <c r="K748" s="7">
        <v>6.4383333333333335</v>
      </c>
      <c r="L748" s="7">
        <v>7326.9404296875</v>
      </c>
      <c r="M748" s="7">
        <v>2393.922119140625</v>
      </c>
      <c r="N748" s="7">
        <v>269394284</v>
      </c>
      <c r="P748" s="7">
        <v>-96425000000</v>
      </c>
      <c r="Q748" s="1">
        <v>-108375000000</v>
      </c>
      <c r="R748" s="7">
        <v>2095025000000</v>
      </c>
      <c r="S748" s="7">
        <v>10657850000000</v>
      </c>
      <c r="T748" s="7">
        <v>1346525</v>
      </c>
      <c r="U748" s="7">
        <v>6755725000000</v>
      </c>
      <c r="V748" s="7">
        <v>5.3982947776398769</v>
      </c>
      <c r="W748">
        <v>8075400000000</v>
      </c>
      <c r="X748">
        <v>134652500</v>
      </c>
      <c r="Y748" s="7">
        <v>0</v>
      </c>
      <c r="Z748" s="7">
        <v>7.4999999999999997E-2</v>
      </c>
      <c r="AA748" s="7">
        <v>0.06</v>
      </c>
      <c r="AB748" s="7">
        <v>-0.02</v>
      </c>
      <c r="AC748" s="7">
        <v>0</v>
      </c>
      <c r="AD748" s="7">
        <v>0</v>
      </c>
      <c r="AE748" s="7">
        <v>0</v>
      </c>
      <c r="AF748" s="7">
        <v>0</v>
      </c>
      <c r="AG748" s="7">
        <v>0.215</v>
      </c>
      <c r="AH748" s="7">
        <v>0.24</v>
      </c>
      <c r="AI748" s="7">
        <v>0.17</v>
      </c>
      <c r="AJ748" s="7">
        <v>0</v>
      </c>
      <c r="AK748" s="7">
        <v>0</v>
      </c>
      <c r="AL748" s="7">
        <v>0</v>
      </c>
      <c r="AM748" s="7">
        <f t="array" ref="AM748">IF(AL748="NA","NA",IF(SUM(ABS(Y748:AL748))&gt;0,1,0))</f>
        <v>1</v>
      </c>
      <c r="AN748" s="7">
        <f t="shared" si="71"/>
        <v>0</v>
      </c>
      <c r="AO748" s="7">
        <f t="shared" si="70"/>
        <v>1</v>
      </c>
      <c r="AP748" s="7">
        <f t="shared" si="67"/>
        <v>0.28999999999999998</v>
      </c>
      <c r="AQ748" s="7">
        <f t="shared" si="68"/>
        <v>7.4999999999999997E-2</v>
      </c>
      <c r="AR748" s="7">
        <f t="shared" si="69"/>
        <v>0.215</v>
      </c>
    </row>
    <row r="749" spans="1:44" x14ac:dyDescent="0.25">
      <c r="A749" s="3" t="s">
        <v>40</v>
      </c>
      <c r="B749" s="1">
        <v>1997</v>
      </c>
      <c r="C749" s="7">
        <v>102.024</v>
      </c>
      <c r="D749" s="7">
        <v>100.41</v>
      </c>
      <c r="E749" s="7">
        <v>5618950000000</v>
      </c>
      <c r="F749">
        <v>8658292364353.8379</v>
      </c>
      <c r="G749" s="7">
        <v>8608475000000</v>
      </c>
      <c r="H749" s="7">
        <v>11022875000000</v>
      </c>
      <c r="J749" s="7">
        <v>5.6608333333333327</v>
      </c>
      <c r="K749" s="7">
        <v>6.3525</v>
      </c>
      <c r="L749" s="7">
        <v>7555.326171875</v>
      </c>
      <c r="M749" s="7">
        <v>2519.361328125</v>
      </c>
      <c r="N749" s="7">
        <v>272646925</v>
      </c>
      <c r="P749" s="7">
        <v>-102025000000.00003</v>
      </c>
      <c r="Q749" s="1">
        <v>-87500000000</v>
      </c>
      <c r="R749" s="7">
        <v>2249975000000</v>
      </c>
      <c r="S749" s="7">
        <v>11110375000000</v>
      </c>
      <c r="T749" s="7">
        <v>1470800</v>
      </c>
      <c r="U749" s="7">
        <v>7009975000000</v>
      </c>
      <c r="V749" s="7">
        <v>4.9366231111045931</v>
      </c>
      <c r="W749">
        <v>8620300000000</v>
      </c>
      <c r="X749">
        <v>147080000</v>
      </c>
      <c r="Y749" s="7">
        <v>0</v>
      </c>
      <c r="Z749" s="7">
        <v>0.06</v>
      </c>
      <c r="AA749" s="7">
        <v>-0.02</v>
      </c>
      <c r="AB749" s="7">
        <v>0</v>
      </c>
      <c r="AC749" s="7">
        <v>0</v>
      </c>
      <c r="AD749" s="7">
        <v>0</v>
      </c>
      <c r="AE749" s="7">
        <v>0</v>
      </c>
      <c r="AF749" s="7">
        <v>0</v>
      </c>
      <c r="AG749" s="7">
        <v>0.24</v>
      </c>
      <c r="AH749" s="7">
        <v>0.17</v>
      </c>
      <c r="AI749" s="7">
        <v>0</v>
      </c>
      <c r="AJ749" s="7">
        <v>0</v>
      </c>
      <c r="AK749" s="7">
        <v>0</v>
      </c>
      <c r="AL749" s="7">
        <v>0</v>
      </c>
      <c r="AM749" s="7">
        <f t="array" ref="AM749">IF(AL749="NA","NA",IF(SUM(ABS(Y749:AL749))&gt;0,1,0))</f>
        <v>1</v>
      </c>
      <c r="AN749" s="7">
        <f t="shared" si="71"/>
        <v>0</v>
      </c>
      <c r="AO749" s="7">
        <f t="shared" si="70"/>
        <v>1</v>
      </c>
      <c r="AP749" s="7">
        <f t="shared" si="67"/>
        <v>0.3</v>
      </c>
      <c r="AQ749" s="7">
        <f t="shared" si="68"/>
        <v>0.06</v>
      </c>
      <c r="AR749" s="7">
        <f t="shared" si="69"/>
        <v>0.24</v>
      </c>
    </row>
    <row r="750" spans="1:44" x14ac:dyDescent="0.25">
      <c r="A750" s="3" t="s">
        <v>40</v>
      </c>
      <c r="B750" s="1">
        <v>1998</v>
      </c>
      <c r="C750" s="7">
        <v>102.161</v>
      </c>
      <c r="D750" s="7">
        <v>99.403999999999996</v>
      </c>
      <c r="E750" s="7">
        <v>5646953000000</v>
      </c>
      <c r="F750">
        <v>9033190602906.5117</v>
      </c>
      <c r="G750" s="7">
        <v>9089125000000</v>
      </c>
      <c r="H750" s="7">
        <v>11513425000000</v>
      </c>
      <c r="J750" s="7">
        <v>5.5</v>
      </c>
      <c r="K750" s="7">
        <v>5.2641666666666662</v>
      </c>
      <c r="L750" s="7">
        <v>7891.71142578125</v>
      </c>
      <c r="M750" s="7">
        <v>2691.109619140625</v>
      </c>
      <c r="N750" s="7">
        <v>275854104</v>
      </c>
      <c r="P750" s="7">
        <v>-162725000000</v>
      </c>
      <c r="Q750" s="1">
        <v>-220925000000</v>
      </c>
      <c r="R750" s="7">
        <v>2450150000000</v>
      </c>
      <c r="S750" s="7">
        <v>11734350000000</v>
      </c>
      <c r="T750" s="7">
        <v>1630375</v>
      </c>
      <c r="U750" s="7">
        <v>7384850000000</v>
      </c>
      <c r="V750" s="7">
        <v>4.5060460319170419</v>
      </c>
      <c r="W750">
        <v>9167500000000</v>
      </c>
      <c r="X750">
        <v>163037500</v>
      </c>
      <c r="Y750" s="7">
        <v>0</v>
      </c>
      <c r="Z750" s="7">
        <v>-0.02</v>
      </c>
      <c r="AA750" s="7">
        <v>0</v>
      </c>
      <c r="AB750" s="7">
        <v>0</v>
      </c>
      <c r="AC750" s="7">
        <v>0</v>
      </c>
      <c r="AD750" s="7">
        <v>0</v>
      </c>
      <c r="AE750" s="7">
        <v>0</v>
      </c>
      <c r="AF750" s="7">
        <v>0</v>
      </c>
      <c r="AG750" s="7">
        <v>0.17</v>
      </c>
      <c r="AH750" s="7">
        <v>0</v>
      </c>
      <c r="AI750" s="7">
        <v>0</v>
      </c>
      <c r="AJ750" s="7">
        <v>0</v>
      </c>
      <c r="AK750" s="7">
        <v>0</v>
      </c>
      <c r="AL750" s="7">
        <v>0</v>
      </c>
      <c r="AM750" s="7">
        <f t="array" ref="AM750">IF(AL750="NA","NA",IF(SUM(ABS(Y750:AL750))&gt;0,1,0))</f>
        <v>1</v>
      </c>
      <c r="AN750" s="7">
        <f t="shared" si="71"/>
        <v>0</v>
      </c>
      <c r="AO750" s="7">
        <f t="shared" si="70"/>
        <v>1</v>
      </c>
      <c r="AP750" s="7">
        <f t="shared" si="67"/>
        <v>0.15000000000000002</v>
      </c>
      <c r="AQ750" s="7">
        <f t="shared" si="68"/>
        <v>-0.02</v>
      </c>
      <c r="AR750" s="7">
        <f t="shared" si="69"/>
        <v>0.17</v>
      </c>
    </row>
    <row r="751" spans="1:44" x14ac:dyDescent="0.25">
      <c r="A751" s="3" t="s">
        <v>40</v>
      </c>
      <c r="B751" s="1">
        <v>1999</v>
      </c>
      <c r="C751" s="7">
        <v>102.30800000000001</v>
      </c>
      <c r="D751" s="7">
        <v>100.29900000000001</v>
      </c>
      <c r="E751" s="7">
        <v>5659619000000</v>
      </c>
      <c r="F751">
        <v>9456816734695.5039</v>
      </c>
      <c r="G751" s="7">
        <v>9665700000000</v>
      </c>
      <c r="H751" s="7">
        <v>12071350000000</v>
      </c>
      <c r="J751" s="7">
        <v>5.3574999999999999</v>
      </c>
      <c r="K751" s="7">
        <v>5.6366666666666667</v>
      </c>
      <c r="L751" s="7">
        <v>8268.2333984375</v>
      </c>
      <c r="M751" s="7">
        <v>2868.887451171875</v>
      </c>
      <c r="N751" s="7">
        <v>279040168</v>
      </c>
      <c r="P751" s="7">
        <v>-261425000000.00003</v>
      </c>
      <c r="Q751" s="1">
        <v>-333100000000</v>
      </c>
      <c r="R751" s="7">
        <v>2654650000000</v>
      </c>
      <c r="S751" s="7">
        <v>12404450000000</v>
      </c>
      <c r="T751" s="7">
        <v>1782050</v>
      </c>
      <c r="U751" s="7">
        <v>7788150000000</v>
      </c>
      <c r="V751" s="7">
        <v>4.2179677966517151</v>
      </c>
      <c r="W751">
        <v>9725300000000</v>
      </c>
      <c r="X751">
        <v>178205000</v>
      </c>
      <c r="Y751" s="7">
        <v>0</v>
      </c>
      <c r="Z751" s="7">
        <v>0</v>
      </c>
      <c r="AA751" s="7">
        <v>0</v>
      </c>
      <c r="AB751" s="7">
        <v>0</v>
      </c>
      <c r="AC751" s="7">
        <v>0</v>
      </c>
      <c r="AD751" s="7">
        <v>0</v>
      </c>
      <c r="AE751" s="7">
        <v>0</v>
      </c>
      <c r="AF751" s="7">
        <v>0</v>
      </c>
      <c r="AG751" s="7">
        <v>0</v>
      </c>
      <c r="AH751" s="7">
        <v>0</v>
      </c>
      <c r="AI751" s="7">
        <v>0</v>
      </c>
      <c r="AJ751" s="7">
        <v>0</v>
      </c>
      <c r="AK751" s="7">
        <v>0</v>
      </c>
      <c r="AL751" s="7">
        <v>0</v>
      </c>
      <c r="AM751" s="7">
        <f t="array" ref="AM751">IF(AL751="NA","NA",IF(SUM(ABS(Y751:AL751))&gt;0,1,0))</f>
        <v>0</v>
      </c>
      <c r="AN751" s="7">
        <f t="shared" si="71"/>
        <v>0</v>
      </c>
      <c r="AO751" s="7">
        <f t="shared" si="70"/>
        <v>0</v>
      </c>
      <c r="AP751" s="7">
        <f t="shared" si="67"/>
        <v>0</v>
      </c>
      <c r="AQ751" s="7">
        <f t="shared" si="68"/>
        <v>0</v>
      </c>
      <c r="AR751" s="7">
        <f t="shared" si="69"/>
        <v>0</v>
      </c>
    </row>
    <row r="752" spans="1:44" x14ac:dyDescent="0.25">
      <c r="A752" s="3" t="s">
        <v>40</v>
      </c>
      <c r="B752" s="1">
        <v>2000</v>
      </c>
      <c r="C752" s="7">
        <v>102.464</v>
      </c>
      <c r="D752" s="7">
        <v>99.683000000000007</v>
      </c>
      <c r="E752" s="7">
        <v>5426305000000</v>
      </c>
      <c r="F752">
        <v>9978431425408.4277</v>
      </c>
      <c r="G752" s="7">
        <v>10289725000000</v>
      </c>
      <c r="H752" s="7">
        <v>12565175000000</v>
      </c>
      <c r="J752" s="7">
        <v>6.4824999999999999</v>
      </c>
      <c r="K752" s="7">
        <v>6.0291666666666668</v>
      </c>
      <c r="L752" s="7">
        <v>8609.68359375</v>
      </c>
      <c r="M752" s="7">
        <v>2999.3037109375</v>
      </c>
      <c r="N752" s="7">
        <v>282162411</v>
      </c>
      <c r="P752" s="7">
        <v>-380075000000</v>
      </c>
      <c r="Q752" s="1">
        <v>-440524999999.99219</v>
      </c>
      <c r="R752" s="7">
        <v>2822300000000</v>
      </c>
      <c r="S752" s="7">
        <v>13005699999999.992</v>
      </c>
      <c r="T752" s="7">
        <v>1913825</v>
      </c>
      <c r="U752" s="7">
        <v>8182100000000</v>
      </c>
      <c r="V752" s="7">
        <v>3.9871328890392777</v>
      </c>
      <c r="W752">
        <v>10421300000000</v>
      </c>
      <c r="X752">
        <v>191382500</v>
      </c>
      <c r="Y752" s="7">
        <v>0</v>
      </c>
      <c r="Z752" s="7">
        <v>0</v>
      </c>
      <c r="AA752" s="7">
        <v>0</v>
      </c>
      <c r="AB752" s="7">
        <v>0</v>
      </c>
      <c r="AC752" s="7">
        <v>0</v>
      </c>
      <c r="AD752" s="7">
        <v>0</v>
      </c>
      <c r="AE752" s="7">
        <v>0</v>
      </c>
      <c r="AF752" s="7">
        <v>0</v>
      </c>
      <c r="AG752" s="7">
        <v>0</v>
      </c>
      <c r="AH752" s="7">
        <v>0</v>
      </c>
      <c r="AI752" s="7">
        <v>0</v>
      </c>
      <c r="AJ752" s="7">
        <v>0</v>
      </c>
      <c r="AK752" s="7">
        <v>0</v>
      </c>
      <c r="AL752" s="7">
        <v>0</v>
      </c>
      <c r="AM752" s="7">
        <f t="array" ref="AM752">IF(AL752="NA","NA",IF(SUM(ABS(Y752:AL752))&gt;0,1,0))</f>
        <v>0</v>
      </c>
      <c r="AN752" s="7">
        <f t="shared" si="71"/>
        <v>0</v>
      </c>
      <c r="AO752" s="7">
        <f t="shared" si="70"/>
        <v>0</v>
      </c>
      <c r="AP752" s="7">
        <f t="shared" si="67"/>
        <v>0</v>
      </c>
      <c r="AQ752" s="7">
        <f t="shared" si="68"/>
        <v>0</v>
      </c>
      <c r="AR752" s="7">
        <f t="shared" si="69"/>
        <v>0</v>
      </c>
    </row>
    <row r="753" spans="1:44" x14ac:dyDescent="0.25">
      <c r="A753" s="3" t="s">
        <v>40</v>
      </c>
      <c r="B753" s="1">
        <v>2001</v>
      </c>
      <c r="C753" s="7">
        <v>100.474</v>
      </c>
      <c r="D753" s="7">
        <v>98.064999999999998</v>
      </c>
      <c r="E753" s="7">
        <v>5601208100000</v>
      </c>
      <c r="F753">
        <v>10511644995066.498</v>
      </c>
      <c r="G753" s="7">
        <v>10625275000000</v>
      </c>
      <c r="H753" s="7">
        <v>12684450000000</v>
      </c>
      <c r="J753" s="7">
        <v>3.726666666666667</v>
      </c>
      <c r="K753" s="7">
        <v>5.0175000000000001</v>
      </c>
      <c r="L753" s="7">
        <v>8752.302734375</v>
      </c>
      <c r="M753" s="7">
        <v>2931.7119140625</v>
      </c>
      <c r="N753" s="7">
        <v>284968955</v>
      </c>
      <c r="P753" s="7">
        <v>-368999999999.99988</v>
      </c>
      <c r="Q753" s="1">
        <v>-577899999999.99219</v>
      </c>
      <c r="R753" s="7">
        <v>2807050000000</v>
      </c>
      <c r="S753" s="7">
        <v>13262349999999.992</v>
      </c>
      <c r="T753" s="7">
        <v>1877575</v>
      </c>
      <c r="U753" s="7">
        <v>8387525000000</v>
      </c>
      <c r="V753" s="7">
        <v>4.7503893690511463</v>
      </c>
      <c r="W753">
        <v>10788600000000</v>
      </c>
      <c r="X753">
        <v>187757500</v>
      </c>
      <c r="Y753" s="7">
        <v>0</v>
      </c>
      <c r="Z753" s="7">
        <v>0</v>
      </c>
      <c r="AA753" s="7">
        <v>0</v>
      </c>
      <c r="AB753" s="7">
        <v>0</v>
      </c>
      <c r="AC753" s="7">
        <v>0</v>
      </c>
      <c r="AD753" s="7">
        <v>0</v>
      </c>
      <c r="AE753" s="7">
        <v>0</v>
      </c>
      <c r="AF753" s="7">
        <v>0</v>
      </c>
      <c r="AG753" s="7">
        <v>0</v>
      </c>
      <c r="AH753" s="7">
        <v>0</v>
      </c>
      <c r="AI753" s="7">
        <v>0</v>
      </c>
      <c r="AJ753" s="7">
        <v>0</v>
      </c>
      <c r="AK753" s="7">
        <v>0</v>
      </c>
      <c r="AL753" s="7">
        <v>0</v>
      </c>
      <c r="AM753" s="7">
        <f t="array" ref="AM753">IF(AL753="NA","NA",IF(SUM(ABS(Y753:AL753))&gt;0,1,0))</f>
        <v>0</v>
      </c>
      <c r="AN753" s="7">
        <f t="shared" si="71"/>
        <v>0</v>
      </c>
      <c r="AO753" s="7">
        <f t="shared" si="70"/>
        <v>0</v>
      </c>
      <c r="AP753" s="7">
        <f t="shared" si="67"/>
        <v>0</v>
      </c>
      <c r="AQ753" s="7">
        <f t="shared" si="68"/>
        <v>0</v>
      </c>
      <c r="AR753" s="7">
        <f t="shared" si="69"/>
        <v>0</v>
      </c>
    </row>
    <row r="754" spans="1:44" x14ac:dyDescent="0.25">
      <c r="A754" s="3" t="s">
        <v>40</v>
      </c>
      <c r="B754" s="1">
        <v>2002</v>
      </c>
      <c r="C754" s="7">
        <v>100.46600000000001</v>
      </c>
      <c r="D754" s="7">
        <v>99.832999999999998</v>
      </c>
      <c r="E754" s="7">
        <v>6047898100000</v>
      </c>
      <c r="F754">
        <v>10956994761720.787</v>
      </c>
      <c r="G754" s="7">
        <v>10980200000000</v>
      </c>
      <c r="H754" s="7">
        <v>12909725000000</v>
      </c>
      <c r="J754" s="7">
        <v>1.7574999999999998</v>
      </c>
      <c r="K754" s="7">
        <v>4.6108333333333338</v>
      </c>
      <c r="L754" s="7">
        <v>8951.87890625</v>
      </c>
      <c r="M754" s="7">
        <v>2848.54541015625</v>
      </c>
      <c r="N754" s="7">
        <v>287625193</v>
      </c>
      <c r="P754" s="7">
        <v>-425050000000</v>
      </c>
      <c r="Q754" s="1">
        <v>-591524999999.98437</v>
      </c>
      <c r="R754" s="7">
        <v>2757525000000</v>
      </c>
      <c r="S754" s="7">
        <v>13501249999999.984</v>
      </c>
      <c r="T754" s="7">
        <v>1791500</v>
      </c>
      <c r="U754" s="7">
        <v>8600325000000</v>
      </c>
      <c r="V754" s="7">
        <v>5.7817155302993282</v>
      </c>
      <c r="W754">
        <v>11098900000000</v>
      </c>
      <c r="X754">
        <v>179150000</v>
      </c>
      <c r="Y754" s="7">
        <v>0</v>
      </c>
      <c r="Z754" s="7">
        <v>0</v>
      </c>
      <c r="AA754" s="7">
        <v>0</v>
      </c>
      <c r="AB754" s="7">
        <v>0</v>
      </c>
      <c r="AC754" s="7">
        <v>0</v>
      </c>
      <c r="AD754" s="7">
        <v>0</v>
      </c>
      <c r="AE754" s="7">
        <v>0</v>
      </c>
      <c r="AF754" s="7">
        <v>0</v>
      </c>
      <c r="AG754" s="7">
        <v>0</v>
      </c>
      <c r="AH754" s="7">
        <v>0</v>
      </c>
      <c r="AI754" s="7">
        <v>0</v>
      </c>
      <c r="AJ754" s="7">
        <v>0</v>
      </c>
      <c r="AK754" s="7">
        <v>0</v>
      </c>
      <c r="AL754" s="7">
        <v>0</v>
      </c>
      <c r="AM754" s="7">
        <f t="array" ref="AM754">IF(AL754="NA","NA",IF(SUM(ABS(Y754:AL754))&gt;0,1,0))</f>
        <v>0</v>
      </c>
      <c r="AN754" s="7">
        <f t="shared" si="71"/>
        <v>0</v>
      </c>
      <c r="AO754" s="7">
        <f t="shared" si="70"/>
        <v>0</v>
      </c>
      <c r="AP754" s="7">
        <f t="shared" si="67"/>
        <v>0</v>
      </c>
      <c r="AQ754" s="7">
        <f t="shared" si="68"/>
        <v>0</v>
      </c>
      <c r="AR754" s="7">
        <f t="shared" si="69"/>
        <v>0</v>
      </c>
    </row>
    <row r="755" spans="1:44" x14ac:dyDescent="0.25">
      <c r="A755" s="3" t="s">
        <v>40</v>
      </c>
      <c r="B755" s="1">
        <v>2003</v>
      </c>
      <c r="C755" s="7">
        <v>100.318</v>
      </c>
      <c r="D755" s="7">
        <v>100.021</v>
      </c>
      <c r="E755" s="7">
        <v>6706103099999.999</v>
      </c>
      <c r="F755">
        <v>11448266378289.937</v>
      </c>
      <c r="G755" s="7">
        <v>11512275000000</v>
      </c>
      <c r="H755" s="7">
        <v>13270024999999.996</v>
      </c>
      <c r="J755" s="7">
        <v>1.1708333333333334</v>
      </c>
      <c r="K755" s="7">
        <v>4.0149999999999997</v>
      </c>
      <c r="L755" s="7">
        <v>9199.466796875</v>
      </c>
      <c r="M755" s="7">
        <v>2931.1611328125</v>
      </c>
      <c r="N755" s="7">
        <v>290107933</v>
      </c>
      <c r="P755" s="7">
        <v>-500950000000.00006</v>
      </c>
      <c r="Q755" s="1">
        <v>-646024999999.98633</v>
      </c>
      <c r="R755" s="7">
        <v>2865700000000</v>
      </c>
      <c r="S755" s="7">
        <v>13916049999999.982</v>
      </c>
      <c r="T755" s="7">
        <v>1854725</v>
      </c>
      <c r="U755" s="7">
        <v>8866200000000</v>
      </c>
      <c r="V755" s="7">
        <v>5.9865392032054672</v>
      </c>
      <c r="W755">
        <v>11592300000000</v>
      </c>
      <c r="X755">
        <v>185472500</v>
      </c>
      <c r="Y755" s="7">
        <v>0</v>
      </c>
      <c r="Z755" s="7">
        <v>0</v>
      </c>
      <c r="AA755" s="7">
        <v>0</v>
      </c>
      <c r="AB755" s="7">
        <v>0</v>
      </c>
      <c r="AC755" s="7">
        <v>0</v>
      </c>
      <c r="AD755" s="7">
        <v>0</v>
      </c>
      <c r="AE755" s="7">
        <v>0</v>
      </c>
      <c r="AF755" s="7">
        <v>0</v>
      </c>
      <c r="AG755" s="7">
        <v>0</v>
      </c>
      <c r="AH755" s="7">
        <v>0</v>
      </c>
      <c r="AI755" s="7">
        <v>0</v>
      </c>
      <c r="AJ755" s="7">
        <v>0</v>
      </c>
      <c r="AK755" s="7">
        <v>0</v>
      </c>
      <c r="AL755" s="7">
        <v>0</v>
      </c>
      <c r="AM755" s="7">
        <f t="array" ref="AM755">IF(AL755="NA","NA",IF(SUM(ABS(Y755:AL755))&gt;0,1,0))</f>
        <v>0</v>
      </c>
      <c r="AN755" s="7">
        <f t="shared" si="71"/>
        <v>0</v>
      </c>
      <c r="AO755" s="7">
        <f t="shared" si="70"/>
        <v>0</v>
      </c>
      <c r="AP755" s="7">
        <f t="shared" si="67"/>
        <v>0</v>
      </c>
      <c r="AQ755" s="7">
        <f t="shared" si="68"/>
        <v>0</v>
      </c>
      <c r="AR755" s="7">
        <f t="shared" si="69"/>
        <v>0</v>
      </c>
    </row>
    <row r="756" spans="1:44" x14ac:dyDescent="0.25">
      <c r="A756" s="3" t="s">
        <v>40</v>
      </c>
      <c r="B756" s="1">
        <v>2004</v>
      </c>
      <c r="C756" s="7">
        <v>101.086</v>
      </c>
      <c r="D756" s="7">
        <v>101.578</v>
      </c>
      <c r="E756" s="7">
        <v>8009365000000</v>
      </c>
      <c r="F756">
        <v>12041732458922.57</v>
      </c>
      <c r="G756" s="7">
        <v>12277025000000</v>
      </c>
      <c r="H756" s="7">
        <v>13773999999999.994</v>
      </c>
      <c r="J756" s="7">
        <v>1.58</v>
      </c>
      <c r="K756" s="7">
        <v>4.2741666666666669</v>
      </c>
      <c r="L756" s="7">
        <v>9535.54296875</v>
      </c>
      <c r="M756" s="7">
        <v>3119.24951171875</v>
      </c>
      <c r="N756" s="7">
        <v>292805298</v>
      </c>
      <c r="P756" s="7">
        <v>-614800000000</v>
      </c>
      <c r="Q756" s="1">
        <v>-684749999999.98828</v>
      </c>
      <c r="R756" s="7">
        <v>3031975000000</v>
      </c>
      <c r="S756" s="7">
        <v>14458749999999.982</v>
      </c>
      <c r="T756" s="7">
        <v>1992475</v>
      </c>
      <c r="U756" s="7">
        <v>9205625000000</v>
      </c>
      <c r="V756" s="7">
        <v>5.523039995928877</v>
      </c>
      <c r="W756">
        <v>12373600000000</v>
      </c>
      <c r="X756">
        <v>199247500</v>
      </c>
      <c r="Y756" s="7">
        <v>0</v>
      </c>
      <c r="Z756" s="7">
        <v>0</v>
      </c>
      <c r="AA756" s="7">
        <v>0</v>
      </c>
      <c r="AB756" s="7">
        <v>0</v>
      </c>
      <c r="AC756" s="7">
        <v>0</v>
      </c>
      <c r="AD756" s="7">
        <v>0</v>
      </c>
      <c r="AE756" s="7">
        <v>0</v>
      </c>
      <c r="AF756" s="7">
        <v>0</v>
      </c>
      <c r="AG756" s="7">
        <v>0</v>
      </c>
      <c r="AH756" s="7">
        <v>0</v>
      </c>
      <c r="AI756" s="7">
        <v>0</v>
      </c>
      <c r="AJ756" s="7">
        <v>0</v>
      </c>
      <c r="AK756" s="7">
        <v>0</v>
      </c>
      <c r="AL756" s="7">
        <v>0</v>
      </c>
      <c r="AM756" s="7">
        <f t="array" ref="AM756">IF(AL756="NA","NA",IF(SUM(ABS(Y756:AL756))&gt;0,1,0))</f>
        <v>0</v>
      </c>
      <c r="AN756" s="7">
        <f t="shared" si="71"/>
        <v>0</v>
      </c>
      <c r="AO756" s="7">
        <f t="shared" si="70"/>
        <v>0</v>
      </c>
      <c r="AP756" s="7">
        <f t="shared" si="67"/>
        <v>0</v>
      </c>
      <c r="AQ756" s="7">
        <f t="shared" si="68"/>
        <v>0</v>
      </c>
      <c r="AR756" s="7">
        <f t="shared" si="69"/>
        <v>0</v>
      </c>
    </row>
    <row r="757" spans="1:44" x14ac:dyDescent="0.25">
      <c r="A757" s="3" t="s">
        <v>40</v>
      </c>
      <c r="B757" s="1">
        <v>2005</v>
      </c>
      <c r="C757" s="7">
        <v>100.376</v>
      </c>
      <c r="D757" s="7">
        <v>100.50700000000001</v>
      </c>
      <c r="E757" s="7">
        <v>8465854000000</v>
      </c>
      <c r="F757">
        <v>12719867292304.385</v>
      </c>
      <c r="G757" s="7">
        <v>13095425000000</v>
      </c>
      <c r="H757" s="7">
        <v>14235575000000</v>
      </c>
      <c r="J757" s="7">
        <v>3.53</v>
      </c>
      <c r="K757" s="7">
        <v>4.29</v>
      </c>
      <c r="L757" s="7">
        <v>9810.658203125</v>
      </c>
      <c r="M757" s="7">
        <v>3327.232177734375</v>
      </c>
      <c r="N757" s="7">
        <v>295516599</v>
      </c>
      <c r="P757" s="7">
        <v>-715750000000</v>
      </c>
      <c r="Q757" s="1">
        <v>-736149999999.98242</v>
      </c>
      <c r="R757" s="7">
        <v>3201875000000</v>
      </c>
      <c r="S757" s="7">
        <v>14971724999999.982</v>
      </c>
      <c r="T757" s="7">
        <v>2122325</v>
      </c>
      <c r="U757" s="7">
        <v>9527775000000</v>
      </c>
      <c r="V757" s="7">
        <v>5.0767805210246353</v>
      </c>
      <c r="W757">
        <v>13222700000000</v>
      </c>
      <c r="X757">
        <v>212232500</v>
      </c>
      <c r="Y757" s="7">
        <v>0</v>
      </c>
      <c r="Z757" s="7">
        <v>0</v>
      </c>
      <c r="AA757" s="7">
        <v>0</v>
      </c>
      <c r="AB757" s="7">
        <v>0</v>
      </c>
      <c r="AC757" s="7">
        <v>0</v>
      </c>
      <c r="AD757" s="7">
        <v>0</v>
      </c>
      <c r="AE757" s="7">
        <v>0</v>
      </c>
      <c r="AF757" s="7">
        <v>0</v>
      </c>
      <c r="AG757" s="7">
        <v>0</v>
      </c>
      <c r="AH757" s="7">
        <v>0</v>
      </c>
      <c r="AI757" s="7">
        <v>0</v>
      </c>
      <c r="AJ757" s="7">
        <v>0</v>
      </c>
      <c r="AK757" s="7">
        <v>0</v>
      </c>
      <c r="AL757" s="7">
        <v>0</v>
      </c>
      <c r="AM757" s="7">
        <f t="array" ref="AM757">IF(AL757="NA","NA",IF(SUM(ABS(Y757:AL757))&gt;0,1,0))</f>
        <v>0</v>
      </c>
      <c r="AN757" s="7">
        <f t="shared" si="71"/>
        <v>0</v>
      </c>
      <c r="AO757" s="7">
        <f t="shared" si="70"/>
        <v>0</v>
      </c>
      <c r="AP757" s="7">
        <f t="shared" si="67"/>
        <v>0</v>
      </c>
      <c r="AQ757" s="7">
        <f t="shared" si="68"/>
        <v>0</v>
      </c>
      <c r="AR757" s="7">
        <f t="shared" si="69"/>
        <v>0</v>
      </c>
    </row>
    <row r="758" spans="1:44" x14ac:dyDescent="0.25">
      <c r="A758" s="3" t="s">
        <v>40</v>
      </c>
      <c r="B758" s="1">
        <v>2006</v>
      </c>
      <c r="C758" s="7">
        <v>100.252</v>
      </c>
      <c r="D758" s="7">
        <v>99.998999999999995</v>
      </c>
      <c r="E758" s="7">
        <v>8786689000000</v>
      </c>
      <c r="F758">
        <v>13415431203475.783</v>
      </c>
      <c r="G758" s="7">
        <v>13857900000000</v>
      </c>
      <c r="H758" s="7">
        <v>14615200000000</v>
      </c>
      <c r="J758" s="7">
        <v>5.165</v>
      </c>
      <c r="K758" s="7">
        <v>4.791666666666667</v>
      </c>
      <c r="L758" s="7">
        <v>10062.17578125</v>
      </c>
      <c r="M758" s="7">
        <v>3426.4609375</v>
      </c>
      <c r="N758" s="7">
        <v>298379912</v>
      </c>
      <c r="P758" s="7">
        <v>-762425000000</v>
      </c>
      <c r="Q758" s="1">
        <v>-738974999999.98242</v>
      </c>
      <c r="R758" s="7">
        <v>3271625000000</v>
      </c>
      <c r="S758" s="7">
        <v>15354174999999.982</v>
      </c>
      <c r="T758" s="7">
        <v>2172750</v>
      </c>
      <c r="U758" s="7">
        <v>9814875000000</v>
      </c>
      <c r="V758" s="7">
        <v>4.617465075243298</v>
      </c>
      <c r="W758">
        <v>14141600000000</v>
      </c>
      <c r="X758">
        <v>217275000</v>
      </c>
      <c r="Y758" s="7">
        <v>0</v>
      </c>
      <c r="Z758" s="7">
        <v>0</v>
      </c>
      <c r="AA758" s="7">
        <v>0</v>
      </c>
      <c r="AB758" s="7">
        <v>0</v>
      </c>
      <c r="AC758" s="7">
        <v>0</v>
      </c>
      <c r="AD758" s="7">
        <v>0</v>
      </c>
      <c r="AE758" s="7">
        <v>0</v>
      </c>
      <c r="AF758" s="7">
        <v>0</v>
      </c>
      <c r="AG758" s="7">
        <v>0</v>
      </c>
      <c r="AH758" s="7">
        <v>0</v>
      </c>
      <c r="AI758" s="7">
        <v>0</v>
      </c>
      <c r="AJ758" s="7">
        <v>0</v>
      </c>
      <c r="AK758" s="7">
        <v>0</v>
      </c>
      <c r="AL758" s="7">
        <v>0</v>
      </c>
      <c r="AM758" s="7">
        <f t="array" ref="AM758">IF(AL758="NA","NA",IF(SUM(ABS(Y758:AL758))&gt;0,1,0))</f>
        <v>0</v>
      </c>
      <c r="AN758" s="7">
        <f t="shared" si="71"/>
        <v>0</v>
      </c>
      <c r="AO758" s="7">
        <f t="shared" si="70"/>
        <v>0</v>
      </c>
      <c r="AP758" s="7">
        <f t="shared" si="67"/>
        <v>0</v>
      </c>
      <c r="AQ758" s="7">
        <f t="shared" si="68"/>
        <v>0</v>
      </c>
      <c r="AR758" s="7">
        <f t="shared" si="69"/>
        <v>0</v>
      </c>
    </row>
    <row r="759" spans="1:44" x14ac:dyDescent="0.25">
      <c r="A759" s="3" t="s">
        <v>40</v>
      </c>
      <c r="B759" s="1">
        <v>2007</v>
      </c>
      <c r="C759" s="7">
        <v>100.051</v>
      </c>
      <c r="D759" s="7">
        <v>99.596000000000004</v>
      </c>
      <c r="E759" s="7">
        <v>9235085000000</v>
      </c>
      <c r="F759">
        <v>14086005354005.543</v>
      </c>
      <c r="G759" s="7">
        <v>14480350000000</v>
      </c>
      <c r="H759" s="7">
        <v>14876800000000</v>
      </c>
      <c r="J759" s="7">
        <v>5.2808333333333328</v>
      </c>
      <c r="K759" s="7">
        <v>4.6291666666666664</v>
      </c>
      <c r="L759" s="7">
        <v>10246.55078125</v>
      </c>
      <c r="M759" s="7">
        <v>3366.372314453125</v>
      </c>
      <c r="N759" s="7">
        <v>301231207</v>
      </c>
      <c r="P759" s="7">
        <v>-709825000000</v>
      </c>
      <c r="Q759" s="1">
        <v>-687374999999.98047</v>
      </c>
      <c r="R759" s="7">
        <v>3231050000000</v>
      </c>
      <c r="S759" s="7">
        <v>15564174999999.98</v>
      </c>
      <c r="T759" s="7">
        <v>2130600</v>
      </c>
      <c r="U759" s="7">
        <v>10035525000000</v>
      </c>
      <c r="V759" s="7">
        <v>4.6191054364217967</v>
      </c>
      <c r="W759">
        <v>14586600000000</v>
      </c>
      <c r="X759">
        <v>213060000</v>
      </c>
      <c r="Y759" s="7">
        <v>0</v>
      </c>
      <c r="Z759" s="7">
        <v>0</v>
      </c>
      <c r="AA759" s="7">
        <v>0</v>
      </c>
      <c r="AB759" s="7">
        <v>0</v>
      </c>
      <c r="AC759" s="7">
        <v>0</v>
      </c>
      <c r="AD759" s="7">
        <v>0</v>
      </c>
      <c r="AE759" s="7">
        <v>0</v>
      </c>
      <c r="AF759" s="7">
        <v>0</v>
      </c>
      <c r="AG759" s="7">
        <v>0</v>
      </c>
      <c r="AH759" s="7">
        <v>0</v>
      </c>
      <c r="AI759" s="7">
        <v>0</v>
      </c>
      <c r="AJ759" s="7">
        <v>0</v>
      </c>
      <c r="AK759" s="7">
        <v>0</v>
      </c>
      <c r="AL759" s="7">
        <v>0</v>
      </c>
      <c r="AM759" s="7">
        <f t="array" ref="AM759">IF(AL759="NA","NA",IF(SUM(ABS(Y759:AL759))&gt;0,1,0))</f>
        <v>0</v>
      </c>
      <c r="AN759" s="7">
        <f t="shared" si="71"/>
        <v>0</v>
      </c>
      <c r="AO759" s="7">
        <f t="shared" si="70"/>
        <v>0</v>
      </c>
      <c r="AP759" s="7">
        <f t="shared" si="67"/>
        <v>0</v>
      </c>
      <c r="AQ759" s="7">
        <f t="shared" si="68"/>
        <v>0</v>
      </c>
      <c r="AR759" s="7">
        <f t="shared" si="69"/>
        <v>0</v>
      </c>
    </row>
    <row r="760" spans="1:44" x14ac:dyDescent="0.25">
      <c r="A760" s="3" t="s">
        <v>40</v>
      </c>
      <c r="B760" s="1">
        <v>2008</v>
      </c>
      <c r="C760" s="7">
        <v>97.602000000000004</v>
      </c>
      <c r="D760" s="7">
        <v>98.403999999999996</v>
      </c>
      <c r="E760" s="7">
        <v>10687559000000</v>
      </c>
      <c r="F760">
        <v>14678119429291.01</v>
      </c>
      <c r="G760" s="7">
        <v>14720250000000</v>
      </c>
      <c r="H760" s="7">
        <v>14833575000000</v>
      </c>
      <c r="J760" s="7">
        <v>3.2033333333333331</v>
      </c>
      <c r="K760" s="7">
        <v>3.666666666666667</v>
      </c>
      <c r="L760" s="7">
        <v>10137.28515625</v>
      </c>
      <c r="M760" s="7">
        <v>3132.1884765625</v>
      </c>
      <c r="N760" s="7">
        <v>304093966</v>
      </c>
      <c r="P760" s="7">
        <v>-713250000000</v>
      </c>
      <c r="Q760" s="1">
        <v>-594249999999.98047</v>
      </c>
      <c r="R760" s="7">
        <v>3074550000000</v>
      </c>
      <c r="S760" s="7">
        <v>15427824999999.98</v>
      </c>
      <c r="T760" s="7">
        <v>1978600</v>
      </c>
      <c r="U760" s="7">
        <v>9999250000000</v>
      </c>
      <c r="V760" s="7">
        <v>5.798497617799196</v>
      </c>
      <c r="W760">
        <v>14794200000000</v>
      </c>
      <c r="X760">
        <v>197860000</v>
      </c>
      <c r="Y760" s="7">
        <v>0</v>
      </c>
      <c r="Z760" s="7">
        <v>0</v>
      </c>
      <c r="AA760" s="7">
        <v>0</v>
      </c>
      <c r="AB760" s="7">
        <v>0</v>
      </c>
      <c r="AC760" s="7">
        <v>0</v>
      </c>
      <c r="AD760" s="7">
        <v>0</v>
      </c>
      <c r="AE760" s="7">
        <v>0</v>
      </c>
      <c r="AF760" s="7">
        <v>0</v>
      </c>
      <c r="AG760" s="7">
        <v>0</v>
      </c>
      <c r="AH760" s="7">
        <v>0</v>
      </c>
      <c r="AI760" s="7">
        <v>0</v>
      </c>
      <c r="AJ760" s="7">
        <v>0</v>
      </c>
      <c r="AK760" s="7">
        <v>0</v>
      </c>
      <c r="AL760" s="7">
        <v>0</v>
      </c>
      <c r="AM760" s="7">
        <f t="array" ref="AM760">IF(AL760="NA","NA",IF(SUM(ABS(Y760:AL760))&gt;0,1,0))</f>
        <v>0</v>
      </c>
      <c r="AN760" s="7">
        <f t="shared" si="71"/>
        <v>0</v>
      </c>
      <c r="AO760" s="7">
        <f t="shared" si="70"/>
        <v>0</v>
      </c>
      <c r="AP760" s="7">
        <f t="shared" si="67"/>
        <v>0</v>
      </c>
      <c r="AQ760" s="7">
        <f t="shared" si="68"/>
        <v>0</v>
      </c>
      <c r="AR760" s="7">
        <f t="shared" si="69"/>
        <v>0</v>
      </c>
    </row>
    <row r="761" spans="1:44" x14ac:dyDescent="0.25">
      <c r="A761" s="3" t="s">
        <v>40</v>
      </c>
      <c r="B761" s="1">
        <v>2009</v>
      </c>
      <c r="C761" s="7">
        <v>97.899000000000001</v>
      </c>
      <c r="D761" s="7">
        <v>98.527000000000001</v>
      </c>
      <c r="E761" s="7">
        <v>12372338000000</v>
      </c>
      <c r="F761">
        <v>15057142585649.863</v>
      </c>
      <c r="G761" s="7">
        <v>14417950000000</v>
      </c>
      <c r="H761" s="7">
        <v>14417925000000</v>
      </c>
      <c r="J761" s="7">
        <v>0.9375</v>
      </c>
      <c r="K761" s="7">
        <v>3.2566666666666668</v>
      </c>
      <c r="L761" s="7">
        <v>10002.998046875</v>
      </c>
      <c r="M761" s="7">
        <v>2716.158447265625</v>
      </c>
      <c r="N761" s="7">
        <v>306771529</v>
      </c>
      <c r="P761" s="7">
        <v>-392225000000.00006</v>
      </c>
      <c r="Q761" s="1">
        <v>-539774999999.98047</v>
      </c>
      <c r="R761" s="7">
        <v>2672725000000</v>
      </c>
      <c r="S761" s="7">
        <v>14957699999999.98</v>
      </c>
      <c r="T761" s="7">
        <v>1606350</v>
      </c>
      <c r="U761" s="7">
        <v>9842925000000</v>
      </c>
      <c r="V761" s="7">
        <v>9.2709573022631293</v>
      </c>
      <c r="W761">
        <v>14492900000000</v>
      </c>
      <c r="X761">
        <v>160635000</v>
      </c>
      <c r="Y761" s="7">
        <v>0</v>
      </c>
      <c r="Z761" s="7">
        <v>0</v>
      </c>
      <c r="AA761" s="7">
        <v>0</v>
      </c>
      <c r="AB761" s="7">
        <v>0</v>
      </c>
      <c r="AC761" s="7">
        <v>0</v>
      </c>
      <c r="AD761" s="7">
        <v>0</v>
      </c>
      <c r="AE761" s="7">
        <v>0</v>
      </c>
      <c r="AF761" s="7">
        <v>0</v>
      </c>
      <c r="AG761" s="7">
        <v>0</v>
      </c>
      <c r="AH761" s="7">
        <v>0</v>
      </c>
      <c r="AI761" s="7">
        <v>0</v>
      </c>
      <c r="AJ761" s="7">
        <v>0</v>
      </c>
      <c r="AK761" s="7">
        <v>0</v>
      </c>
      <c r="AL761" s="7">
        <v>0</v>
      </c>
      <c r="AM761" s="7">
        <f t="array" ref="AM761">IF(AL761="NA","NA",IF(SUM(ABS(Y761:AL761))&gt;0,1,0))</f>
        <v>0</v>
      </c>
      <c r="AN761" s="7">
        <f t="shared" si="71"/>
        <v>0</v>
      </c>
      <c r="AO761" s="7">
        <f t="shared" si="70"/>
        <v>0</v>
      </c>
      <c r="AP761" s="7">
        <f t="shared" si="67"/>
        <v>0</v>
      </c>
      <c r="AQ761" s="7">
        <f t="shared" si="68"/>
        <v>0</v>
      </c>
      <c r="AR761" s="7">
        <f t="shared" si="69"/>
        <v>0</v>
      </c>
    </row>
    <row r="762" spans="1:44" x14ac:dyDescent="0.25">
      <c r="A762" s="3" t="s">
        <v>40</v>
      </c>
      <c r="B762" s="1">
        <v>2010</v>
      </c>
      <c r="C762" s="7">
        <v>98.51</v>
      </c>
      <c r="D762" s="7">
        <v>100.893</v>
      </c>
      <c r="E762" s="7">
        <v>14144558000000</v>
      </c>
      <c r="F762">
        <v>15497936870038.881</v>
      </c>
      <c r="G762" s="7">
        <v>14958300000000</v>
      </c>
      <c r="H762" s="7">
        <v>14779350000000</v>
      </c>
      <c r="J762" s="7">
        <v>0.52749999999999997</v>
      </c>
      <c r="K762" s="7">
        <v>3.2141666666666664</v>
      </c>
      <c r="L762" s="7">
        <v>10201.900390625</v>
      </c>
      <c r="M762" s="7">
        <v>2691.10009765625</v>
      </c>
      <c r="N762" s="7">
        <v>309326225</v>
      </c>
      <c r="P762" s="7">
        <v>-518425000000.00012</v>
      </c>
      <c r="Q762" s="1">
        <v>-403824999999.98047</v>
      </c>
      <c r="R762" s="7">
        <v>2702625000000</v>
      </c>
      <c r="S762" s="7">
        <v>15183174999999.98</v>
      </c>
      <c r="T762" s="7">
        <v>1648350</v>
      </c>
      <c r="U762" s="7">
        <v>10035850000000</v>
      </c>
      <c r="V762" s="7">
        <v>9.6240760295670533</v>
      </c>
      <c r="W762">
        <v>15121100000000</v>
      </c>
      <c r="X762">
        <v>164835000</v>
      </c>
      <c r="Y762" s="7">
        <v>0</v>
      </c>
      <c r="Z762" s="12">
        <v>0</v>
      </c>
      <c r="AA762" s="7">
        <v>0</v>
      </c>
      <c r="AB762" s="7">
        <v>0</v>
      </c>
      <c r="AC762" s="7">
        <v>0</v>
      </c>
      <c r="AD762" s="7">
        <v>0</v>
      </c>
      <c r="AE762" s="7">
        <v>0</v>
      </c>
      <c r="AF762" s="7">
        <v>0</v>
      </c>
      <c r="AG762" s="12">
        <v>0</v>
      </c>
      <c r="AH762" s="7">
        <v>0</v>
      </c>
      <c r="AI762" s="7">
        <v>0</v>
      </c>
      <c r="AJ762" s="7">
        <v>0</v>
      </c>
      <c r="AK762" s="7">
        <v>0</v>
      </c>
      <c r="AL762" s="7">
        <v>0</v>
      </c>
      <c r="AM762" s="7">
        <f t="array" ref="AM762">IF(AL762="NA","NA",IF(SUM(ABS(Y762:AL762))&gt;0,1,0))</f>
        <v>0</v>
      </c>
      <c r="AN762" s="7">
        <f t="shared" si="71"/>
        <v>0</v>
      </c>
      <c r="AO762" s="7">
        <f t="shared" si="70"/>
        <v>0</v>
      </c>
      <c r="AP762" s="7">
        <f t="shared" si="67"/>
        <v>0</v>
      </c>
      <c r="AQ762" s="7">
        <f t="shared" si="68"/>
        <v>0</v>
      </c>
      <c r="AR762" s="7">
        <f t="shared" si="69"/>
        <v>0</v>
      </c>
    </row>
    <row r="763" spans="1:44" x14ac:dyDescent="0.25">
      <c r="A763" s="3" t="s">
        <v>40</v>
      </c>
      <c r="B763" s="1">
        <v>2011</v>
      </c>
      <c r="C763" s="7">
        <v>98.028000000000006</v>
      </c>
      <c r="D763" s="7">
        <v>100.49299999999999</v>
      </c>
      <c r="E763" s="7">
        <v>15341049000000</v>
      </c>
      <c r="F763">
        <v>16080294450110.145</v>
      </c>
      <c r="G763" s="7">
        <v>15533825000000</v>
      </c>
      <c r="H763" s="7">
        <v>15052375000000</v>
      </c>
      <c r="J763" s="7">
        <v>0.41916666666666669</v>
      </c>
      <c r="K763" s="7">
        <v>2.7858333333333336</v>
      </c>
      <c r="L763" s="7">
        <v>10379.6513671875</v>
      </c>
      <c r="M763" s="7">
        <v>2740.581298828125</v>
      </c>
      <c r="N763" s="7">
        <v>311587816</v>
      </c>
      <c r="P763" s="7">
        <v>-568750000000</v>
      </c>
      <c r="Q763" s="1">
        <v>-411024999999.98437</v>
      </c>
      <c r="R763" s="7">
        <v>2795800000000</v>
      </c>
      <c r="S763" s="7">
        <v>15463399999999.984</v>
      </c>
      <c r="T763" s="7">
        <v>1753090</v>
      </c>
      <c r="U763" s="7">
        <v>10291300000000</v>
      </c>
      <c r="V763" s="7">
        <v>8.9422580877897566</v>
      </c>
      <c r="W763">
        <v>15848300000000</v>
      </c>
      <c r="X763">
        <v>175309000</v>
      </c>
      <c r="Y763" s="12">
        <v>0</v>
      </c>
      <c r="Z763" s="7">
        <v>0</v>
      </c>
      <c r="AA763" s="7">
        <v>0</v>
      </c>
      <c r="AB763" s="12">
        <v>0</v>
      </c>
      <c r="AC763" s="7">
        <v>0</v>
      </c>
      <c r="AD763" s="7">
        <v>0</v>
      </c>
      <c r="AE763" s="7">
        <v>0</v>
      </c>
      <c r="AF763" s="7">
        <v>0.04</v>
      </c>
      <c r="AG763" s="7">
        <v>0</v>
      </c>
      <c r="AH763" s="7">
        <v>0.14000000000000001</v>
      </c>
      <c r="AI763" s="7">
        <v>0.12</v>
      </c>
      <c r="AJ763" s="7">
        <v>0.1</v>
      </c>
      <c r="AK763" s="7">
        <v>0.08</v>
      </c>
      <c r="AL763" s="7">
        <v>0.05</v>
      </c>
      <c r="AM763" s="7">
        <f t="array" ref="AM763">IF(AL763="NA","NA",IF(SUM(ABS(Y763:AL763))&gt;0,1,0))</f>
        <v>1</v>
      </c>
      <c r="AN763" s="7">
        <f t="shared" si="71"/>
        <v>0</v>
      </c>
      <c r="AO763" s="7">
        <f t="shared" si="70"/>
        <v>1</v>
      </c>
      <c r="AP763" s="7">
        <f t="shared" si="67"/>
        <v>0.04</v>
      </c>
      <c r="AQ763" s="7">
        <f t="shared" si="68"/>
        <v>0</v>
      </c>
      <c r="AR763" s="7">
        <f t="shared" si="69"/>
        <v>0.04</v>
      </c>
    </row>
    <row r="764" spans="1:44" x14ac:dyDescent="0.25">
      <c r="A764" s="3" t="s">
        <v>40</v>
      </c>
      <c r="B764" s="1">
        <v>2012</v>
      </c>
      <c r="C764" s="7">
        <v>99.028000000000006</v>
      </c>
      <c r="D764" s="7">
        <v>99.722999999999999</v>
      </c>
      <c r="E764" s="7">
        <v>16586511000000</v>
      </c>
      <c r="F764">
        <v>16680113258661.418</v>
      </c>
      <c r="G764" s="7">
        <v>16244575000000</v>
      </c>
      <c r="H764" s="7">
        <v>15470725000000</v>
      </c>
      <c r="J764" s="7">
        <v>0.42</v>
      </c>
      <c r="K764" s="7">
        <v>1.8025</v>
      </c>
      <c r="L764" s="7">
        <v>10588.4140625</v>
      </c>
      <c r="M764" s="7">
        <v>2875.659912109375</v>
      </c>
      <c r="N764" s="7">
        <v>313914040</v>
      </c>
      <c r="P764" s="7">
        <v>-547199999999.99982</v>
      </c>
      <c r="Q764" s="1">
        <v>-364474999999.97852</v>
      </c>
      <c r="R764" s="7">
        <v>2950050000000</v>
      </c>
      <c r="S764" s="7">
        <v>15835199999999.979</v>
      </c>
      <c r="T764" s="7">
        <v>1823685</v>
      </c>
      <c r="U764" s="7">
        <v>10517600000000</v>
      </c>
      <c r="V764" s="7">
        <v>8.0641969466387735</v>
      </c>
      <c r="W764">
        <v>16514500000000</v>
      </c>
      <c r="X764">
        <v>182368500</v>
      </c>
      <c r="Y764" s="12">
        <v>0</v>
      </c>
      <c r="Z764" s="7">
        <v>0</v>
      </c>
      <c r="AA764" s="12">
        <v>0</v>
      </c>
      <c r="AB764" s="12">
        <v>0</v>
      </c>
      <c r="AC764" s="7">
        <v>0</v>
      </c>
      <c r="AD764" s="7">
        <v>0</v>
      </c>
      <c r="AE764" s="7">
        <v>0</v>
      </c>
      <c r="AF764" s="7">
        <v>0</v>
      </c>
      <c r="AG764" s="7">
        <v>0.14000000000000001</v>
      </c>
      <c r="AH764" s="12">
        <v>0.12</v>
      </c>
      <c r="AI764" s="7">
        <v>0.1</v>
      </c>
      <c r="AJ764" s="7">
        <v>0.08</v>
      </c>
      <c r="AK764" s="7">
        <v>0.05</v>
      </c>
      <c r="AL764" s="7">
        <v>0</v>
      </c>
      <c r="AM764" s="7">
        <f t="array" ref="AM764">IF(AL764="NA","NA",IF(SUM(ABS(Y764:AL764))&gt;0,1,0))</f>
        <v>1</v>
      </c>
      <c r="AN764" s="7">
        <f t="shared" si="71"/>
        <v>0</v>
      </c>
      <c r="AO764" s="7">
        <f t="shared" si="70"/>
        <v>1</v>
      </c>
      <c r="AP764" s="7">
        <f t="shared" si="67"/>
        <v>0.14000000000000001</v>
      </c>
      <c r="AQ764" s="7">
        <f t="shared" si="68"/>
        <v>0</v>
      </c>
      <c r="AR764" s="7">
        <f t="shared" si="69"/>
        <v>0.14000000000000001</v>
      </c>
    </row>
    <row r="765" spans="1:44" x14ac:dyDescent="0.25">
      <c r="A765" s="3" t="s">
        <v>40</v>
      </c>
      <c r="B765" s="1">
        <v>2013</v>
      </c>
      <c r="C765" s="7" t="s">
        <v>24</v>
      </c>
      <c r="D765" s="7" t="s">
        <v>24</v>
      </c>
      <c r="E765" s="7">
        <v>17224937571254.689</v>
      </c>
      <c r="F765">
        <v>17282235496198.238</v>
      </c>
      <c r="G765" s="7">
        <v>16802925000000</v>
      </c>
      <c r="H765" s="7">
        <v>15767125000000</v>
      </c>
      <c r="J765" s="7">
        <v>0.33067223796318623</v>
      </c>
      <c r="K765" s="7">
        <v>2.3176864639264534</v>
      </c>
      <c r="L765" s="7" t="s">
        <v>24</v>
      </c>
      <c r="M765" s="7" t="s">
        <v>24</v>
      </c>
      <c r="N765" s="15">
        <f>FORECAST(B765,N761:N764,B761:B764)</f>
        <v>316322183.5</v>
      </c>
      <c r="P765" s="7">
        <v>-493775000000</v>
      </c>
      <c r="Q765" s="7" t="s">
        <v>24</v>
      </c>
      <c r="R765" s="7">
        <v>3033075000000</v>
      </c>
      <c r="S765" s="7">
        <v>16079749999999.98</v>
      </c>
      <c r="T765" s="7">
        <v>1924723</v>
      </c>
      <c r="U765" s="7">
        <v>10728225000000</v>
      </c>
      <c r="V765" s="7" t="s">
        <v>24</v>
      </c>
      <c r="W765" s="7" t="s">
        <v>24</v>
      </c>
      <c r="X765">
        <v>192472300</v>
      </c>
      <c r="Y765" s="7">
        <v>0.16</v>
      </c>
      <c r="Z765" s="7">
        <v>0</v>
      </c>
      <c r="AA765" s="7">
        <v>0.12</v>
      </c>
      <c r="AB765" s="7">
        <v>0</v>
      </c>
      <c r="AC765" s="7">
        <v>0</v>
      </c>
      <c r="AD765" s="7">
        <v>0</v>
      </c>
      <c r="AE765" s="7">
        <v>0</v>
      </c>
      <c r="AF765" s="7">
        <v>0.25</v>
      </c>
      <c r="AG765" s="7">
        <v>0.12</v>
      </c>
      <c r="AH765" s="7">
        <v>0.1</v>
      </c>
      <c r="AI765" s="7">
        <v>0.08</v>
      </c>
      <c r="AJ765" s="7">
        <v>0.05</v>
      </c>
      <c r="AK765" s="7">
        <v>0</v>
      </c>
      <c r="AL765" s="7">
        <v>0</v>
      </c>
      <c r="AM765" s="7">
        <f t="array" ref="AM765">IF(AL765="NA","NA",IF(SUM(ABS(Y765:AL765))&gt;0,1,0))</f>
        <v>1</v>
      </c>
      <c r="AN765" s="7">
        <f t="shared" si="71"/>
        <v>0</v>
      </c>
      <c r="AO765" s="7">
        <f t="shared" si="70"/>
        <v>1</v>
      </c>
      <c r="AP765" s="7">
        <f t="shared" si="67"/>
        <v>0.53</v>
      </c>
      <c r="AQ765" s="7">
        <f t="shared" si="68"/>
        <v>0.16</v>
      </c>
      <c r="AR765" s="7">
        <f t="shared" si="69"/>
        <v>0.37</v>
      </c>
    </row>
    <row r="766" spans="1:44" x14ac:dyDescent="0.25">
      <c r="A766" s="3" t="s">
        <v>40</v>
      </c>
      <c r="B766" s="1">
        <v>2014</v>
      </c>
      <c r="C766" s="7" t="s">
        <v>24</v>
      </c>
      <c r="D766" s="7" t="s">
        <v>24</v>
      </c>
      <c r="E766" s="7">
        <v>18295163869282.492</v>
      </c>
      <c r="F766" s="7" t="s">
        <v>24</v>
      </c>
      <c r="G766" s="7">
        <v>17643246488858.711</v>
      </c>
      <c r="H766" s="7">
        <v>16274369639931.758</v>
      </c>
      <c r="J766" s="7" t="s">
        <v>24</v>
      </c>
      <c r="K766" s="7" t="s">
        <v>24</v>
      </c>
      <c r="L766" s="7" t="s">
        <v>24</v>
      </c>
      <c r="M766" s="7" t="s">
        <v>24</v>
      </c>
      <c r="N766" s="7" t="s">
        <v>24</v>
      </c>
      <c r="P766" s="7">
        <v>-482400413456.23706</v>
      </c>
      <c r="Q766" s="7" t="s">
        <v>24</v>
      </c>
      <c r="R766" s="7">
        <v>3231547028092.7627</v>
      </c>
      <c r="S766" s="7">
        <v>16525774322456.453</v>
      </c>
      <c r="T766" s="7" t="s">
        <v>24</v>
      </c>
      <c r="U766" s="7">
        <v>11007074356787.135</v>
      </c>
      <c r="V766" s="7" t="s">
        <v>24</v>
      </c>
      <c r="W766" s="7" t="s">
        <v>24</v>
      </c>
      <c r="X766" s="12" t="s">
        <v>24</v>
      </c>
      <c r="Y766" s="7">
        <v>0</v>
      </c>
      <c r="Z766" s="7">
        <v>0</v>
      </c>
      <c r="AA766" s="7">
        <v>0</v>
      </c>
      <c r="AB766" s="7">
        <v>0</v>
      </c>
      <c r="AC766" s="7">
        <v>0</v>
      </c>
      <c r="AD766" s="7">
        <v>0</v>
      </c>
      <c r="AE766" s="7">
        <v>0</v>
      </c>
      <c r="AF766" s="7">
        <v>0</v>
      </c>
      <c r="AG766" s="7">
        <v>0</v>
      </c>
      <c r="AH766" s="7">
        <v>0</v>
      </c>
      <c r="AI766" s="7">
        <v>0</v>
      </c>
      <c r="AJ766" s="7">
        <v>0</v>
      </c>
      <c r="AK766" s="7">
        <v>0</v>
      </c>
      <c r="AL766" s="7">
        <v>0</v>
      </c>
      <c r="AM766" s="7">
        <f t="array" ref="AM766">IF(AL766="NA","NA",IF(SUM(ABS(Y766:AL766))&gt;0,1,0))</f>
        <v>0</v>
      </c>
      <c r="AN766" s="7">
        <f t="shared" si="71"/>
        <v>0</v>
      </c>
      <c r="AO766" s="7">
        <f t="shared" si="70"/>
        <v>0</v>
      </c>
      <c r="AP766" s="7">
        <f t="shared" si="67"/>
        <v>0</v>
      </c>
      <c r="AQ766" s="7">
        <f t="shared" si="68"/>
        <v>0</v>
      </c>
      <c r="AR766" s="7">
        <f t="shared" si="69"/>
        <v>0</v>
      </c>
    </row>
  </sheetData>
  <pageMargins left="0.7" right="0.7" top="0.75" bottom="0.75" header="0.3" footer="0.3"/>
  <pageSetup paperSize="9" orientation="landscape"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Panel</vt:lpstr>
      <vt:lpstr>Foglio2</vt:lpstr>
      <vt:lpstr>Foglio3</vt:lpstr>
    </vt:vector>
  </TitlesOfParts>
  <Company>Universita' Luigi Bocconi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Default</dc:creator>
  <cp:lastModifiedBy>Windows User</cp:lastModifiedBy>
  <cp:lastPrinted>2014-09-11T17:35:03Z</cp:lastPrinted>
  <dcterms:created xsi:type="dcterms:W3CDTF">2013-12-06T14:36:00Z</dcterms:created>
  <dcterms:modified xsi:type="dcterms:W3CDTF">2014-09-12T16:46:49Z</dcterms:modified>
</cp:coreProperties>
</file>