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xml"/>
  <Override PartName="/xl/charts/chart5.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6.xml" ContentType="application/vnd.openxmlformats-officedocument.drawingml.chart+xml"/>
  <Override PartName="/xl/drawings/drawing11.xml" ContentType="application/vnd.openxmlformats-officedocument.drawing+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60" yWindow="1860" windowWidth="25605" windowHeight="16875" tabRatio="500"/>
  </bookViews>
  <sheets>
    <sheet name="README" sheetId="4" r:id="rId1"/>
    <sheet name="Table1" sheetId="1" r:id="rId2"/>
    <sheet name="Table2" sheetId="2" r:id="rId3"/>
    <sheet name="Table3" sheetId="3" r:id="rId4"/>
    <sheet name="Figure1" sheetId="7" r:id="rId5"/>
    <sheet name="Figure3" sheetId="8" r:id="rId6"/>
    <sheet name="Figure4" sheetId="9" r:id="rId7"/>
    <sheet name="Figure5" sheetId="10" r:id="rId8"/>
    <sheet name="Figure6" sheetId="6" r:id="rId9"/>
    <sheet name="Figure7" sheetId="11" r:id="rId10"/>
    <sheet name="Figure10" sheetId="12" r:id="rId11"/>
    <sheet name="ProseBackup" sheetId="5" r:id="rId12"/>
  </sheets>
  <externalReferences>
    <externalReference r:id="rId13"/>
  </externalReferences>
  <definedNames>
    <definedName name="chartdatesq">OFFSET([1]Summary!$A$10,0,0,[1]Summary!$A$4)</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D81" i="5" l="1"/>
  <c r="D79" i="5"/>
  <c r="D78" i="5"/>
  <c r="D72" i="5"/>
  <c r="D71" i="5"/>
  <c r="D70" i="5"/>
  <c r="D68" i="5"/>
  <c r="D66" i="5"/>
  <c r="D59" i="5"/>
  <c r="D62" i="5"/>
  <c r="D61" i="5"/>
  <c r="D60" i="5"/>
  <c r="D57" i="5"/>
  <c r="D55" i="5"/>
  <c r="D56" i="5"/>
  <c r="D40" i="5"/>
  <c r="D39" i="5"/>
  <c r="D38" i="5"/>
  <c r="D37" i="5"/>
  <c r="D35" i="5"/>
  <c r="D34" i="5"/>
  <c r="D30" i="5"/>
  <c r="D32" i="5"/>
  <c r="D33" i="5"/>
  <c r="D31" i="5"/>
  <c r="D27" i="5"/>
  <c r="D24" i="5"/>
  <c r="D23" i="5"/>
  <c r="D22" i="5"/>
  <c r="D21" i="5"/>
  <c r="D19" i="5"/>
  <c r="D17" i="5"/>
  <c r="D18" i="5"/>
  <c r="F11" i="5"/>
  <c r="F9" i="5"/>
  <c r="C37" i="3"/>
  <c r="N37" i="3"/>
  <c r="M37" i="3"/>
  <c r="C36" i="3"/>
  <c r="N36" i="3"/>
  <c r="M36" i="3"/>
  <c r="C35" i="3"/>
  <c r="N35" i="3"/>
  <c r="M35" i="3"/>
  <c r="C34" i="3"/>
  <c r="N34" i="3"/>
  <c r="M34" i="3"/>
  <c r="C33" i="3"/>
  <c r="N33" i="3"/>
  <c r="M33" i="3"/>
  <c r="C32" i="3"/>
  <c r="N32" i="3"/>
  <c r="M32" i="3"/>
  <c r="C31" i="3"/>
  <c r="N31" i="3"/>
  <c r="M31" i="3"/>
  <c r="C30" i="3"/>
  <c r="N30" i="3"/>
  <c r="M30" i="3"/>
  <c r="C29" i="3"/>
  <c r="N29" i="3"/>
  <c r="M29" i="3"/>
  <c r="C28" i="3"/>
  <c r="N28" i="3"/>
  <c r="M28" i="3"/>
  <c r="C27" i="3"/>
  <c r="N27" i="3"/>
  <c r="M27" i="3"/>
  <c r="C26" i="3"/>
  <c r="N26" i="3"/>
  <c r="M26" i="3"/>
  <c r="C25" i="3"/>
  <c r="N25" i="3"/>
  <c r="M25" i="3"/>
  <c r="C24" i="3"/>
  <c r="N24" i="3"/>
  <c r="M24" i="3"/>
  <c r="C23" i="3"/>
  <c r="N23" i="3"/>
  <c r="M23" i="3"/>
  <c r="C22" i="3"/>
  <c r="N22" i="3"/>
  <c r="M22" i="3"/>
  <c r="C21" i="3"/>
  <c r="N21" i="3"/>
  <c r="M21" i="3"/>
  <c r="C20" i="3"/>
  <c r="N20" i="3"/>
  <c r="M20" i="3"/>
  <c r="C19" i="3"/>
  <c r="N19" i="3"/>
  <c r="M19" i="3"/>
  <c r="C18" i="3"/>
  <c r="N18" i="3"/>
  <c r="M18" i="3"/>
  <c r="C17" i="3"/>
  <c r="N17" i="3"/>
  <c r="M17" i="3"/>
  <c r="C16" i="3"/>
  <c r="N16" i="3"/>
  <c r="M16" i="3"/>
  <c r="C15" i="3"/>
  <c r="N15" i="3"/>
  <c r="M15" i="3"/>
  <c r="C14" i="3"/>
  <c r="N14" i="3"/>
  <c r="M14" i="3"/>
  <c r="C13" i="3"/>
  <c r="N13" i="3"/>
  <c r="M13" i="3"/>
  <c r="C12" i="3"/>
  <c r="N12" i="3"/>
  <c r="M12" i="3"/>
  <c r="C11" i="3"/>
  <c r="N11" i="3"/>
  <c r="M11" i="3"/>
  <c r="K38" i="3"/>
  <c r="K39" i="3"/>
  <c r="K40" i="3"/>
  <c r="K41" i="3"/>
  <c r="C40" i="3"/>
  <c r="C39" i="3"/>
  <c r="C38" i="3"/>
  <c r="C10" i="3"/>
  <c r="C9" i="3"/>
  <c r="C8" i="3"/>
  <c r="C7" i="3"/>
  <c r="D16" i="1"/>
  <c r="D15" i="1"/>
  <c r="C9" i="1"/>
  <c r="C7" i="1"/>
  <c r="C11" i="1"/>
  <c r="C13" i="1"/>
  <c r="B9" i="1"/>
  <c r="B7" i="1"/>
  <c r="B11" i="1"/>
  <c r="B13" i="1"/>
  <c r="D13" i="1"/>
  <c r="C12" i="1"/>
  <c r="B12" i="1"/>
  <c r="D12" i="1"/>
  <c r="D11" i="1"/>
  <c r="D9" i="1"/>
  <c r="D7" i="1"/>
  <c r="D6" i="1"/>
  <c r="D5" i="1"/>
</calcChain>
</file>

<file path=xl/sharedStrings.xml><?xml version="1.0" encoding="utf-8"?>
<sst xmlns="http://schemas.openxmlformats.org/spreadsheetml/2006/main" count="294" uniqueCount="266">
  <si>
    <t>Table 1.  Implicit Employment Taxes from NICs and the JSA, 2010 and 2011</t>
  </si>
  <si>
    <t>Tax Year</t>
  </si>
  <si>
    <t>Policy Parameter</t>
  </si>
  <si>
    <t>Change</t>
  </si>
  <si>
    <t>Units</t>
  </si>
  <si>
    <t>NICs</t>
  </si>
  <si>
    <t>Employer rate</t>
  </si>
  <si>
    <t>% of earnings above ST or PT</t>
  </si>
  <si>
    <t>Employee rate</t>
  </si>
  <si>
    <t>% of earnings above PT</t>
  </si>
  <si>
    <t>Tax value of PT and ST</t>
  </si>
  <si>
    <t>2010 British pounds per week</t>
  </si>
  <si>
    <t>Job Seekers Allowance (tax adjusted)</t>
  </si>
  <si>
    <t>JSA minus Tax value of PT and ST</t>
  </si>
  <si>
    <t>Percentage of employer cost, FW</t>
  </si>
  <si>
    <t>Percentage of employer cost, VW</t>
  </si>
  <si>
    <t>Addenda</t>
  </si>
  <si>
    <t>Basic rate for the PIT</t>
  </si>
  <si>
    <t>Percentage of taxable income</t>
  </si>
  <si>
    <t>Employer cost</t>
  </si>
  <si>
    <t>2010 British pounds per 40-hour week, at the median wage</t>
  </si>
  <si>
    <r>
      <rPr>
        <i/>
        <sz val="12"/>
        <color theme="1"/>
        <rFont val="Times New Roman"/>
        <family val="1"/>
        <scheme val="minor"/>
      </rPr>
      <t>Note</t>
    </r>
    <r>
      <rPr>
        <sz val="12"/>
        <color theme="1"/>
        <rFont val="Times New Roman"/>
        <family val="2"/>
        <scheme val="minor"/>
      </rPr>
      <t>: The JSA and ST values are net of personal income taxes at the margin, assuming the basic rate.  FW ("fixed weight") estimate uses the same 2010-11 average of employer cost for both years' percentages.  The VW ("variable weight") estimate uses the employer cost estimate from the same column as the reported percentage.</t>
    </r>
  </si>
  <si>
    <t>Table 2.  Tax and benefit programs included the rate calculations</t>
  </si>
  <si>
    <t>United Kingdom</t>
  </si>
  <si>
    <t>United States</t>
  </si>
  <si>
    <t>Payroll taxes (employer and employee)</t>
  </si>
  <si>
    <t>National Insurance Contributions</t>
  </si>
  <si>
    <t>Old Age, Survivors, Disability, Medicare</t>
  </si>
  <si>
    <t>Personal Income Taxes</t>
  </si>
  <si>
    <t>Four-bracket structure</t>
  </si>
  <si>
    <r>
      <t>Ordinary federal tax (without credits)</t>
    </r>
    <r>
      <rPr>
        <vertAlign val="superscript"/>
        <sz val="12"/>
        <color theme="1"/>
        <rFont val="Times New Roman"/>
        <family val="1"/>
        <scheme val="minor"/>
      </rPr>
      <t>a</t>
    </r>
  </si>
  <si>
    <r>
      <t>Ordinary state tax (without credits)</t>
    </r>
    <r>
      <rPr>
        <vertAlign val="superscript"/>
        <sz val="12"/>
        <color theme="1"/>
        <rFont val="Times New Roman"/>
        <family val="1"/>
        <scheme val="minor"/>
      </rPr>
      <t>a</t>
    </r>
  </si>
  <si>
    <t>Exclusion of UI from taxable income</t>
  </si>
  <si>
    <t>Consumption taxes</t>
  </si>
  <si>
    <t>VAT</t>
  </si>
  <si>
    <r>
      <t>All</t>
    </r>
    <r>
      <rPr>
        <vertAlign val="superscript"/>
        <sz val="12"/>
        <color theme="1"/>
        <rFont val="Times New Roman"/>
        <family val="1"/>
        <scheme val="minor"/>
      </rPr>
      <t>a,b</t>
    </r>
  </si>
  <si>
    <r>
      <t>All other</t>
    </r>
    <r>
      <rPr>
        <vertAlign val="superscript"/>
        <sz val="12"/>
        <color theme="1"/>
        <rFont val="Times New Roman"/>
        <family val="1"/>
        <scheme val="minor"/>
      </rPr>
      <t>a</t>
    </r>
  </si>
  <si>
    <t>Unemployment benefits</t>
  </si>
  <si>
    <t>Jobseekers Allowance</t>
  </si>
  <si>
    <t>Unemployment Insurance (UI)</t>
  </si>
  <si>
    <t>(contribution based)</t>
  </si>
  <si>
    <t>Federal Additional Compensation</t>
  </si>
  <si>
    <t>COBRA subsidy</t>
  </si>
  <si>
    <t>Family/Safety Net Benefits</t>
  </si>
  <si>
    <t>Working Tax Credit</t>
  </si>
  <si>
    <t>Food stamps (SNAP)</t>
  </si>
  <si>
    <t>Child Tax Credit</t>
  </si>
  <si>
    <r>
      <t>Medicaid</t>
    </r>
    <r>
      <rPr>
        <vertAlign val="superscript"/>
        <sz val="12"/>
        <color theme="1"/>
        <rFont val="Times New Roman"/>
        <family val="1"/>
        <scheme val="minor"/>
      </rPr>
      <t>a</t>
    </r>
  </si>
  <si>
    <r>
      <t>Child Benefit</t>
    </r>
    <r>
      <rPr>
        <vertAlign val="superscript"/>
        <sz val="12"/>
        <color theme="1"/>
        <rFont val="Times New Roman"/>
        <family val="1"/>
        <scheme val="minor"/>
      </rPr>
      <t>c</t>
    </r>
  </si>
  <si>
    <t>Debt discharges</t>
  </si>
  <si>
    <t>Notes:</t>
  </si>
  <si>
    <r>
      <rPr>
        <vertAlign val="superscript"/>
        <sz val="12"/>
        <color theme="1"/>
        <rFont val="Times New Roman"/>
        <family val="1"/>
        <scheme val="minor"/>
      </rPr>
      <t>a</t>
    </r>
    <r>
      <rPr>
        <sz val="12"/>
        <color theme="1"/>
        <rFont val="Times New Roman"/>
        <family val="2"/>
        <scheme val="minor"/>
      </rPr>
      <t>Treated as a time-invariant parameter.</t>
    </r>
  </si>
  <si>
    <r>
      <rPr>
        <vertAlign val="superscript"/>
        <sz val="12"/>
        <color theme="1"/>
        <rFont val="Times New Roman"/>
        <family val="1"/>
        <scheme val="minor"/>
      </rPr>
      <t>b</t>
    </r>
    <r>
      <rPr>
        <sz val="12"/>
        <color theme="1"/>
        <rFont val="Times New Roman"/>
        <family val="2"/>
        <scheme val="minor"/>
      </rPr>
      <t>U.S. consumption taxes only appear in Figure 7 (to the extent that they are reflected in</t>
    </r>
  </si>
  <si>
    <t>the price deflator for Personal Consumption Expenditures).</t>
  </si>
  <si>
    <r>
      <rPr>
        <vertAlign val="superscript"/>
        <sz val="12"/>
        <color theme="1"/>
        <rFont val="Times New Roman"/>
        <family val="1"/>
        <scheme val="minor"/>
      </rPr>
      <t>c</t>
    </r>
    <r>
      <rPr>
        <sz val="12"/>
        <color theme="1"/>
        <rFont val="Times New Roman"/>
        <family val="2"/>
        <scheme val="minor"/>
      </rPr>
      <t>Assumed to be independent of income and employment status for the workers represented.</t>
    </r>
  </si>
  <si>
    <t>Table 3.  U.K. Tax Parameters</t>
  </si>
  <si>
    <r>
      <t xml:space="preserve">Overall wedge </t>
    </r>
    <r>
      <rPr>
        <i/>
        <sz val="12"/>
        <color theme="1"/>
        <rFont val="Times New Roman"/>
        <family val="1"/>
        <scheme val="minor"/>
      </rPr>
      <t>q</t>
    </r>
    <r>
      <rPr>
        <sz val="12"/>
        <color theme="1"/>
        <rFont val="Times New Roman"/>
        <family val="2"/>
        <scheme val="minor"/>
      </rPr>
      <t xml:space="preserve"> (weekly employment)</t>
    </r>
  </si>
  <si>
    <t>NIC parameters</t>
  </si>
  <si>
    <t>y</t>
  </si>
  <si>
    <r>
      <rPr>
        <i/>
        <sz val="12"/>
        <color theme="1"/>
        <rFont val="Symbol"/>
        <family val="1"/>
        <charset val="2"/>
      </rPr>
      <t>t</t>
    </r>
    <r>
      <rPr>
        <i/>
        <vertAlign val="subscript"/>
        <sz val="12"/>
        <color theme="1"/>
        <rFont val="Times New Roman"/>
        <family val="1"/>
        <scheme val="minor"/>
      </rPr>
      <t>i</t>
    </r>
  </si>
  <si>
    <t>UB</t>
  </si>
  <si>
    <r>
      <rPr>
        <i/>
        <sz val="12"/>
        <color theme="1"/>
        <rFont val="Symbol"/>
        <family val="1"/>
        <charset val="2"/>
      </rPr>
      <t>t</t>
    </r>
    <r>
      <rPr>
        <i/>
        <vertAlign val="subscript"/>
        <sz val="12"/>
        <color theme="1"/>
        <rFont val="Times New Roman"/>
        <family val="1"/>
        <scheme val="minor"/>
      </rPr>
      <t>c</t>
    </r>
  </si>
  <si>
    <t>Quarter</t>
  </si>
  <si>
    <t>FYR</t>
  </si>
  <si>
    <t>PT</t>
  </si>
  <si>
    <t>ST</t>
  </si>
  <si>
    <r>
      <t xml:space="preserve">Employer rate </t>
    </r>
    <r>
      <rPr>
        <i/>
        <sz val="12"/>
        <color theme="1"/>
        <rFont val="Symbol"/>
        <family val="1"/>
        <charset val="2"/>
      </rPr>
      <t>t</t>
    </r>
    <r>
      <rPr>
        <i/>
        <vertAlign val="subscript"/>
        <sz val="12"/>
        <color theme="1"/>
        <rFont val="Times New Roman"/>
        <family val="1"/>
        <scheme val="minor"/>
      </rPr>
      <t>f</t>
    </r>
  </si>
  <si>
    <r>
      <t xml:space="preserve">Employee rate </t>
    </r>
    <r>
      <rPr>
        <i/>
        <sz val="12"/>
        <color theme="1"/>
        <rFont val="Symbol"/>
        <family val="1"/>
        <charset val="2"/>
      </rPr>
      <t>t</t>
    </r>
    <r>
      <rPr>
        <i/>
        <vertAlign val="subscript"/>
        <sz val="12"/>
        <color theme="1"/>
        <rFont val="Times New Roman"/>
        <family val="1"/>
        <scheme val="minor"/>
      </rPr>
      <t>e</t>
    </r>
  </si>
  <si>
    <t>PIT basic</t>
  </si>
  <si>
    <t>CTC BRR</t>
  </si>
  <si>
    <t>Unempl. Benefit</t>
  </si>
  <si>
    <t>Consumption  tax rate</t>
  </si>
  <si>
    <t>Off credits</t>
  </si>
  <si>
    <t>On credits</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</si>
  <si>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</si>
  <si>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</si>
  <si>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</si>
  <si>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</si>
  <si>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</si>
  <si>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</si>
  <si>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</si>
  <si>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</si>
  <si>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</si>
  <si>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</si>
  <si>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</si>
  <si>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</si>
  <si>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</si>
  <si>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</si>
  <si>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</si>
  <si>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</si>
  <si>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</si>
  <si>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</si>
  <si>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</si>
  <si>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</si>
  <si>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</si>
  <si>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</si>
  <si>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</si>
  <si>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</si>
  <si>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</si>
  <si>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</si>
  <si>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</si>
  <si>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</si>
  <si>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</si>
  <si>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</si>
  <si>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</si>
  <si>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</si>
  <si>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</si>
  <si>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</si>
  <si>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</si>
  <si>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</si>
  <si>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For use in equation (4).  Pounds are not inflation adjusted.</t>
  </si>
  <si>
    <t>This file has the backup for NBER working paper:</t>
  </si>
  <si>
    <t>Fiscal Policies and the Prices of Labor: A Comparison of the U.K. and the U.S.</t>
  </si>
  <si>
    <t>by Casey B. Mulligan</t>
  </si>
  <si>
    <t>July 2015</t>
  </si>
  <si>
    <t>tab</t>
  </si>
  <si>
    <t>description</t>
  </si>
  <si>
    <t>README</t>
  </si>
  <si>
    <t>This tab</t>
  </si>
  <si>
    <t>Table 1 from the paper</t>
  </si>
  <si>
    <t>Table 2 from the paper</t>
  </si>
  <si>
    <t>Table 3 from the paper</t>
  </si>
  <si>
    <t>Notes</t>
  </si>
  <si>
    <t>ProseBackup</t>
  </si>
  <si>
    <t>Indicates arithmetic and sources for each of the quantitative statements in the prose.</t>
  </si>
  <si>
    <t>Figure 2 is provided in a separate file: UKPITNICBracketsFigures29.xlsx</t>
  </si>
  <si>
    <t>Table1</t>
  </si>
  <si>
    <t>Table2</t>
  </si>
  <si>
    <t>Table3</t>
  </si>
  <si>
    <t>Figure1</t>
  </si>
  <si>
    <t>Figure3</t>
  </si>
  <si>
    <t>Figure 1 from the paper</t>
  </si>
  <si>
    <t>Figure 3 from the paper</t>
  </si>
  <si>
    <t>Figure4</t>
  </si>
  <si>
    <t>Figure5</t>
  </si>
  <si>
    <t>Figure6</t>
  </si>
  <si>
    <t>Figure7</t>
  </si>
  <si>
    <t>Figure10</t>
  </si>
  <si>
    <t>Figure 4 from the paper</t>
  </si>
  <si>
    <t>Figure 5 from the paper</t>
  </si>
  <si>
    <t>Figure 6 from the paper</t>
  </si>
  <si>
    <t>Figure 7 from the paper</t>
  </si>
  <si>
    <t>Figure 10 from the paper</t>
  </si>
  <si>
    <t>Figure 9 is provided in a separate file: UKPITNICBracketsFigures29.xlsx</t>
  </si>
  <si>
    <t>See also http://www.nber.org/data-appendix/w18426/</t>
  </si>
  <si>
    <t>Figure 8 is provided in a separate file: Historical indirect tax rates.xlsx</t>
  </si>
  <si>
    <t>Prose backup for "The Two Prices of Labor"</t>
  </si>
  <si>
    <t>All of the main text precedes the endnotes</t>
  </si>
  <si>
    <t>Order of appearance</t>
  </si>
  <si>
    <t>Excel file containing the relevant table and backup</t>
  </si>
  <si>
    <t>Document from Bibliography</t>
  </si>
  <si>
    <t>Arithmetic</t>
  </si>
  <si>
    <t>Quote</t>
  </si>
  <si>
    <t>Comment</t>
  </si>
  <si>
    <t>The magnitudes of the U.S. changes are greater, in the direction of taxing a greater fraction of the value created by employment</t>
  </si>
  <si>
    <t>refers to the gaps in Figure 7</t>
  </si>
  <si>
    <t>the U.S. stimulus increased rates whereas the U.K. stimulus reduced them.</t>
  </si>
  <si>
    <t>refers to the 2008-9 gaps in Figure 7</t>
  </si>
  <si>
    <t xml:space="preserve">The U.K. later increased the tax on employment during its so-called ÒausterityÓ period.  </t>
  </si>
  <si>
    <t>Figure 5, after 2010</t>
  </si>
  <si>
    <t>The U.K. temporarily reduced its value-added tax and permanently reduced its basic income tax rate</t>
  </si>
  <si>
    <t>although by 2011 its payroll and value-added tax rates were higher than ever before.</t>
  </si>
  <si>
    <t>on NICs, see http://www.ifs.org.uk/uploads/publications/ff/ni.xls.  On VAT, see http://www.nealandassociates.co.uk/2011/03/10/historic-uk-vat-rates/ and the references cited therein.</t>
  </si>
  <si>
    <t>the large majority of unemployment spells last less than 12 months</t>
  </si>
  <si>
    <t>HM Revenue and Customs (2014c, Table 2.1)</t>
  </si>
  <si>
    <t>The PIT brackets vary across workers according to the amount they earn for the year, although a majority of workers are in the Òbasic rateÓ bracket of 20 or 22 percent (depending on the year)</t>
  </si>
  <si>
    <t>Beginning at 17.5 percent, the VAT rate was temporarily cut to 15.0 percent for the last month of 2008 and the entire calendar year of 2009. It was 17.5 percent again in 2010.  On January 4, 2011, the rate was permanently increased 20 percent where it is now.</t>
  </si>
  <si>
    <t>http://www.hmrc.gov.uk/vat/forms-rates/rates/rate-changes.htm</t>
  </si>
  <si>
    <t>HM Revenue and Customs (2014d)</t>
  </si>
  <si>
    <t>Effective April 2008, the bottom two non-zero brackets of 10 percent and 22 percent were combined into a single 20 percent bracket, as it is today.</t>
  </si>
  <si>
    <t>Institute for Fiscal Studies (2015)</t>
  </si>
  <si>
    <t>Effective April 2010, the personal allowance was phased out beginning at £100,000</t>
  </si>
  <si>
    <t>the upper bracket of 40 percent was split in two brackets: 40 percent and 50 percent.</t>
  </si>
  <si>
    <t>HM Revenue and Customs (2014d, 2014e)</t>
  </si>
  <si>
    <t>A year later, the income threshold separating the 20 and 40 percent bracket was cut by three percent in nominal terms (seven percent in real terms)</t>
  </si>
  <si>
    <t>income is taxable income plus personal allowance</t>
  </si>
  <si>
    <t>FRED series GBRCPIALLQINMEI</t>
  </si>
  <si>
    <t>thereby creating a group of taxpayers who experienced a twenty percentage point increase in their bracket.</t>
  </si>
  <si>
    <t>The 50 percent bracket rate was cut to 45 percent effective April 2013.</t>
  </si>
  <si>
    <t>HM Revenue and Customs (2014a)</t>
  </si>
  <si>
    <t>The schedule dips sharply between about £42,000 and £49,000 because those workers had exceeded the upper earnings limit for the NIC but still had low enough income that their PIT bracket had not jumped from 20 to 40 percent.</t>
  </si>
  <si>
    <t>670 (100) is UEL (ST), respectively, from HM Revenue and Customs (2014a).  0.911 converts 2007 prices to 2010</t>
  </si>
  <si>
    <t>HM Revenue and Customs (2014a, 2014d, 2014e)</t>
  </si>
  <si>
    <t>By 2009, these two thresholds were, up to rounding error, identical for a full-year worker.</t>
  </si>
  <si>
    <t>One result of the ongoing harmonization of thresholds is that the 2010 and 2011 cuts to the real-income threshold between the 20- and 40-percent PIT brackets only increased overall marginal rates by 10 percentage points for taxpayers with incomes between the old and new thresholds because much of their 20-point PIT marginal rate increase was offset by being moved into a lesser marginal NIC rate.</t>
  </si>
  <si>
    <t>This is just the UEL part, holding NIC rates constant.  The result is similar if looking at the total percentage point change.</t>
  </si>
  <si>
    <t>Effective April 2011, one percentage point was added to both the employer NIC and the employee NIC (HM Revenue and Customs 2014a).</t>
  </si>
  <si>
    <t>For the workers (they are a majority of taxpayers and have annual employer cost between £7,000 and £43,000) that would have been in the 22 percent personal income bracket under 2007 law,</t>
  </si>
  <si>
    <t>As a result, the solid-blue and black-dotted schedules almost coincide in that range, with the blue 2011 schedule located just 0.4 percentage points below the 2007 schedule.</t>
  </si>
  <si>
    <t>Among the relatively few high-income taxpayers, the combined contribution of the PIT and NIC changes has been to increase the employment tax wedge.</t>
  </si>
  <si>
    <t>refers to Figure 2 blue series</t>
  </si>
  <si>
    <t>HM Treasury (2013)</t>
  </si>
  <si>
    <t>In 2014, the full credits apply for annual household incomes between £0 and £6,420.</t>
  </si>
  <si>
    <t>The WTC is phased out between £6,420 and about £18,000, depending on household circumstances, and at the same rate as the CTCs.</t>
  </si>
  <si>
    <t>Office for National Statistics (2014a)</t>
  </si>
  <si>
    <t>Without beginning to count spousal income or income from job seekers allowances, someone earning the median wage in a full-time full-year job (hereafter Òthe medianÓ) would earn about £23,000 and therefore not receive any working tax credit</t>
  </si>
  <si>
    <t>CTCs, which are phased out above annual household income of £18,000 (or so, depending on circumstances) until about £26,000 for one child and £33,000 for two children.</t>
  </si>
  <si>
    <t>By 2013, a household with 2 children could have an income of up to £32,400 (at the median wage, an individual's 2013 full-time full-year earnings would be only £22,000) and still be receiving some CTC.</t>
  </si>
  <si>
    <t>already in 2007 workers paying the basic rate and receiving CTC were keeping only 20 percent of their employer's cost at the margin.</t>
  </si>
  <si>
    <t>refers to final column of Table 3</t>
  </si>
  <si>
    <t>the two thresholds were increased by more than £25 per week.</t>
  </si>
  <si>
    <t>As shown in the table's third row, the combination of these changes resulted in a 5.9-pound increase in the value (in terms of tax savings) of the primary threshold between 2010 and 2011, adjusted for inflation.</t>
  </si>
  <si>
    <t>.99 and .949 are inflation factors</t>
  </si>
  <si>
    <t>30 percentage points are added to the JSA term so that it can be plotted on the same scale as the PIT-NIC term.</t>
  </si>
  <si>
    <t>.949 is an inflation factor</t>
  </si>
  <si>
    <t>For them, the reward to working falls significantly because the benefit reduction rate after 2010 was four points greater than it was in 2007</t>
  </si>
  <si>
    <t>when their after-tax share was already as low as 20 percent.</t>
  </si>
  <si>
    <t xml:space="preserve">equation (4) evaluated without credit phaseout is about 55 percent whereas the value with credit phaseout exceeds 80 percent. </t>
  </si>
  <si>
    <t>refers to final column of Table 3 (recent years)</t>
  </si>
  <si>
    <t xml:space="preserve">I report comparatively higher levels (80+ percent is not uncommon) </t>
  </si>
  <si>
    <t>Tax Policy Center (2014)</t>
  </si>
  <si>
    <t>The EITC is phased out at 7.7 percent for those without children, 16.0 percent for one-child, 21.1 percent for more than one child</t>
  </si>
  <si>
    <t xml:space="preserve">as compared to 41 percent for the U.K. tax credits.  </t>
  </si>
  <si>
    <t>a state-specific cap amount that tends to be about 60 percent of the median wage.</t>
  </si>
  <si>
    <t>http://workforcesecurity.doleta.gov/unemploy/pdf/uilawcompar/2009/monetary.pdf</t>
  </si>
  <si>
    <t>Mulligan (2013)</t>
  </si>
  <si>
    <t>The middle group in each marital status category has weekly earnings potential of $727 plus fringes (that is, $3,148 per month plus fringes), which is what the median employed non-elderly household head and spouse earned in constant (fiscal year 2010) dollars during the 2007 Current Population Survey reference weeks.</t>
  </si>
  <si>
    <t>The other groups have weekly earnings potential of $487, $595, $887, and $1084,</t>
  </si>
  <si>
    <t>refers to Figure 6, scaled from monthly to weekly by 12/52</t>
  </si>
  <si>
    <t xml:space="preserve">which differ from the middle group's potential by about -0.4, -0.2, 0.2, and 0.4 log points, respectively.  </t>
  </si>
  <si>
    <t>Mulligan (2012), as well as Journal of Labor Policy paper</t>
  </si>
  <si>
    <t>Both series are calculated relative to a 0.5 percent per year trend, which is the trend that is consistent with the U.S. average growth rate of total factor productivity during the four years prior to the recession.</t>
  </si>
  <si>
    <t>Tobacco Factsheet 2013, Table 1.3 (years 2003-7)</t>
  </si>
  <si>
    <t>On average between 2003 and 2007 (the five years prior to the crisis), fuel duty revenue was 32 percent of VAT revenue.</t>
  </si>
  <si>
    <t>Tobacco duty revenue was 11 percent.</t>
  </si>
  <si>
    <t>ÒOtherÓ revenue, including alcohol duties and other excise taxes, was 44 percent,</t>
  </si>
  <si>
    <t>for a combined total of 86 percent of VAT revenue.</t>
  </si>
  <si>
    <t>Assuming 100% pass-through, a £2-per-pack specific excise tax (paid somewhere in the supply chain) would by itself make the retail price £5.</t>
  </si>
  <si>
    <t>Adding a 20% VAT, to be paid by the seller, would make the total price £6,</t>
  </si>
  <si>
    <t>whereas the VAT-inclusive price absent excise tax would be £3.60.</t>
  </si>
  <si>
    <t>OECD (2014, Table 3.A3.1)</t>
  </si>
  <si>
    <t>The OECD (2014, Table 3.A3.1) finds that the latter has been 44 percent of the former for each of the years 2008-12.</t>
  </si>
  <si>
    <t>72 is the midpoint of 100 and the aforementioned 44 percent (based on revenue).</t>
  </si>
  <si>
    <t xml:space="preserve">With the statutory VAT rate equal to 15, 17.5, and 20, respectively, Äc is 18.2, 20.1, and 22.0, respectively. </t>
  </si>
  <si>
    <t>FRED series LREM25TTGBQ156S and LREM25TTUSQ156S</t>
  </si>
  <si>
    <t>Both series are from the Organization for Economic Co-operation and Development (hereafter, OECD), via the St. Louis Federal Reserve's FRED database.  In 2007-Q4, the U.K. and U.S. employment rates were 81.5 and 79.8, respectively.</t>
  </si>
  <si>
    <t>FRED series UEMPMED</t>
  </si>
  <si>
    <t>The St. Louis Federal Reserve FRED data series UEMPMED shows that the U.S. median duration of unemployment peaked at 25 weeks in June 2010.</t>
  </si>
  <si>
    <t>In fact, PT = ST in 2001-10 and 2014 and within 1-3 pounds per week (out of 139 or more) in the intervening years (HM Revenue and Customs, 2014a).</t>
  </si>
  <si>
    <t>HM Revenue and Customs (2014a); http://www.ons.gov.uk/ons/rel/lms/labour-market-statistics/may-2014/table-a04.xls</t>
  </si>
  <si>
    <t xml:space="preserve">The capped payments, beginning at what is known as the Òupper earnings limitÓ (UEL) is about 75 percent more than the median weekly earnings of full-time employees. </t>
  </si>
  <si>
    <t>The two (tax) years here are 2007 and 2010</t>
  </si>
  <si>
    <t>Note that the upper earnings limit (£817 per week after the cut) was significantly above median weekly earnings.</t>
  </si>
  <si>
    <t>2009-11 schedules that go from 0 percent to 30 or more in multiple (albeit, barely visible) steps.</t>
  </si>
  <si>
    <t>Weekly employer cost is taken to be 40*(median hourly wage) + (weekly employer NIC, accounting for the secondary threshold).</t>
  </si>
  <si>
    <t>equation (1)</t>
  </si>
  <si>
    <t>Institute for Fiscal Studies (2015); Office for National Statistics (2014a)</t>
  </si>
  <si>
    <t xml:space="preserve">Beginning in 2013, the child benefit (not to be confused with tax credits) began to be phased out based on the annual income of the adult receiving it.  This is a new disincentive for workers with annual incomes between £50,000 and £60,000, which is more than twice the annual income obtained by working full-time full-year at the median hourly wage (among full-time workers). </t>
  </si>
  <si>
    <t>OECD Taxing Wages for 2013 tax year (p. 534)</t>
  </si>
  <si>
    <t>As a result, the new disincentive, which can add significantly more than ten percentage points to the marginal tax rate, depending on the number of children</t>
  </si>
  <si>
    <t>20.3 per week is for just one child; 10,000 is the phaseout range</t>
  </si>
  <si>
    <t>Mulligan (2013, pp. 85-6)</t>
  </si>
  <si>
    <t xml:space="preserve">The tax rates shown in Mulligan (2013) are composites of employment (2/3) and weekly hours (1/3) tax rates.  </t>
  </si>
  <si>
    <t>Fig6comparedwithTPEfig7.xlsx</t>
  </si>
  <si>
    <t>the results in Figure 6 are essentially Mulligan (2013, Figure 7) scaled by 3/2.</t>
  </si>
  <si>
    <t>alcohol duties increased by 6% in real terms in 2008 and then 2% in real terms each subsequent year until 2013</t>
  </si>
  <si>
    <t>(partial reversals followed in 2013),</t>
  </si>
  <si>
    <t>Vial (2012); http://webarchive.nationalarchives.gov.uk/20140206162824/http://customs.hmrc.gov.uk/channelsPortalWebApp/downloadFile?contentID=HMCE_PROD1_023552</t>
  </si>
  <si>
    <t>For fuel, I (a) took the April 2007 retail price, £0.928/liter, reported by Vial (2012), (b) backed out the non-VAT part of the retail price using the statutory VAT rate of 17.5%, and (c) subtracted the specific excise rate of £0.5152/liter.</t>
  </si>
  <si>
    <t>Tobacco Factsheet 2013, Table 3.3</t>
  </si>
  <si>
    <t>For cigarettes, HM Revenue and Customs (2013) reports non-tax revenue per typically-priced pack of £0.9255 on March 31 2007.</t>
  </si>
  <si>
    <t xml:space="preserve">0.066 is 0.86*0.44*(statutory VAT rate) for 2003-7.  </t>
  </si>
  <si>
    <t>0.86 is the ratio of 2003-7 non-VAT revenue to VAT revenue.</t>
  </si>
  <si>
    <t>HM Government (2015b)</t>
  </si>
  <si>
    <t>The income-based JSA is also available to persons with weekly earnings (during periods of employment) less than about £150,</t>
  </si>
  <si>
    <t>which is far below the range of earnings scenarios considered in this paper.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</si>
</sst>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
    <numFmt numFmtId="166" formatCode="[$£-809]#,##0"/>
    <numFmt numFmtId="167" formatCode="[$£-809]#,##0.00"/>
    <numFmt numFmtId="168" formatCode="0.000"/>
    <numFmt numFmtId="169" formatCode="[$£-809]#,##0.0"/>
    <numFmt numFmtId="170" formatCode="&quot;$&quot;#,##0"/>
    <numFmt numFmtId="171" formatCode="#,##0.0"/>
    <numFmt numFmtId="172" formatCode="&quot;$&quot;#,##0.00"/>
  </numFmts>
  <fonts count="20" x14ac:knownFonts="1">
    <font>
      <sz val="12"/>
      <color theme="1"/>
      <name val="Times New Roman"/>
      <family val="2"/>
      <scheme val="minor"/>
    </font>
    <font>
      <sz val="11"/>
      <color theme="1"/>
      <name val="Times New Roman"/>
      <family val="2"/>
      <scheme val="minor"/>
    </font>
    <font>
      <sz val="12"/>
      <color theme="1"/>
      <name val="Times New Roman"/>
      <family val="2"/>
      <scheme val="minor"/>
    </font>
    <font>
      <sz val="12"/>
      <color theme="1"/>
      <name val="Times New Roman"/>
      <family val="2"/>
      <scheme val="minor"/>
    </font>
    <font>
      <sz val="12"/>
      <color theme="1"/>
      <name val="Times New Roman"/>
      <family val="2"/>
      <scheme val="minor"/>
    </font>
    <font>
      <b/>
      <sz val="14"/>
      <color theme="1"/>
      <name val="Times New Roman"/>
      <family val="2"/>
      <scheme val="minor"/>
    </font>
    <font>
      <i/>
      <sz val="12"/>
      <color theme="1"/>
      <name val="Times New Roman"/>
      <family val="1"/>
      <scheme val="minor"/>
    </font>
    <font>
      <sz val="11"/>
      <color rgb="FF3F3F76"/>
      <name val="Times New Roman"/>
      <family val="2"/>
      <scheme val="minor"/>
    </font>
    <font>
      <b/>
      <sz val="12"/>
      <color theme="1"/>
      <name val="Times New Roman"/>
      <family val="1"/>
      <scheme val="minor"/>
    </font>
    <font>
      <vertAlign val="superscript"/>
      <sz val="12"/>
      <color theme="1"/>
      <name val="Times New Roman"/>
      <family val="1"/>
      <scheme val="minor"/>
    </font>
    <font>
      <sz val="12"/>
      <color theme="1"/>
      <name val="Times New Roman"/>
      <family val="1"/>
      <scheme val="minor"/>
    </font>
    <font>
      <b/>
      <sz val="12"/>
      <color theme="1"/>
      <name val="Times New Roman"/>
      <family val="2"/>
      <scheme val="minor"/>
    </font>
    <font>
      <i/>
      <sz val="11"/>
      <color theme="1"/>
      <name val="Times New Roman"/>
      <family val="2"/>
      <scheme val="minor"/>
    </font>
    <font>
      <i/>
      <sz val="12"/>
      <color theme="1"/>
      <name val="Symbol"/>
      <family val="1"/>
      <charset val="2"/>
    </font>
    <font>
      <i/>
      <vertAlign val="subscript"/>
      <sz val="12"/>
      <color theme="1"/>
      <name val="Times New Roman"/>
      <family val="1"/>
      <scheme val="minor"/>
    </font>
    <font>
      <sz val="11"/>
      <color theme="1"/>
      <name val="Times New Roman"/>
      <family val="2"/>
      <scheme val="minor"/>
    </font>
    <font>
      <u/>
      <sz val="12"/>
      <color theme="1"/>
      <name val="Times New Roman"/>
      <family val="2"/>
      <scheme val="minor"/>
    </font>
    <font>
      <sz val="12"/>
      <color rgb="FF000000"/>
      <name val="Times New Roman"/>
      <family val="2"/>
      <scheme val="minor"/>
    </font>
    <font>
      <u/>
      <sz val="12"/>
      <color theme="10"/>
      <name val="Times New Roman"/>
      <family val="2"/>
      <scheme val="minor"/>
    </font>
    <font>
      <u/>
      <sz val="12"/>
      <color theme="11"/>
      <name val="Times New Roman"/>
      <family val="2"/>
      <scheme val="minor"/>
    </font>
  </fonts>
  <fills count="16">
    <fill>
      <patternFill patternType="none"/>
    </fill>
    <fill>
      <patternFill patternType="gray125"/>
    </fill>
    <fill>
      <patternFill patternType="solid">
        <fgColor rgb="FFFFCC99"/>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7">
    <border>
      <left/>
      <right/>
      <top/>
      <bottom/>
      <diagonal/>
    </border>
    <border>
      <left/>
      <right/>
      <top/>
      <bottom style="thin">
        <color rgb="FF0000FF"/>
      </bottom>
      <diagonal/>
    </border>
    <border>
      <left/>
      <right/>
      <top/>
      <bottom style="thin">
        <color rgb="FF3366FF"/>
      </bottom>
      <diagonal/>
    </border>
    <border>
      <left/>
      <right/>
      <top style="thin">
        <color rgb="FF0000FF"/>
      </top>
      <bottom/>
      <diagonal/>
    </border>
    <border>
      <left style="thin">
        <color rgb="FF7F7F7F"/>
      </left>
      <right style="thin">
        <color rgb="FF7F7F7F"/>
      </right>
      <top style="thin">
        <color rgb="FF7F7F7F"/>
      </top>
      <bottom style="thin">
        <color rgb="FF7F7F7F"/>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s>
  <cellStyleXfs count="35">
    <xf numFmtId="0" fontId="0" fillId="0" borderId="0"/>
    <xf numFmtId="9" fontId="4" fillId="0" borderId="0" applyFont="0" applyFill="0" applyBorder="0" applyAlignment="0" applyProtection="0"/>
    <xf numFmtId="0" fontId="4" fillId="0" borderId="0"/>
    <xf numFmtId="0" fontId="4" fillId="0" borderId="0"/>
    <xf numFmtId="0" fontId="7" fillId="2" borderId="4" applyNumberFormat="0" applyAlignment="0" applyProtection="0"/>
    <xf numFmtId="0" fontId="15"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9" fontId="2" fillId="0" borderId="0" applyFont="0" applyFill="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3" borderId="6" applyNumberFormat="0" applyFont="0" applyAlignment="0" applyProtection="0"/>
  </cellStyleXfs>
  <cellXfs count="81">
    <xf numFmtId="0" fontId="0" fillId="0" borderId="0" xfId="0"/>
    <xf numFmtId="0" fontId="0" fillId="0" borderId="2" xfId="0" applyFont="1" applyBorder="1"/>
    <xf numFmtId="0" fontId="0" fillId="0" borderId="2" xfId="0" applyFont="1" applyBorder="1" applyAlignment="1">
      <alignment horizontal="right"/>
    </xf>
    <xf numFmtId="0" fontId="6" fillId="0" borderId="0" xfId="0" applyFont="1"/>
    <xf numFmtId="0" fontId="0" fillId="0" borderId="0" xfId="0" applyAlignment="1">
      <alignment horizontal="left" indent="1"/>
    </xf>
    <xf numFmtId="164" fontId="0" fillId="0" borderId="0" xfId="1" applyNumberFormat="1" applyFont="1"/>
    <xf numFmtId="165" fontId="0" fillId="0" borderId="0" xfId="0" applyNumberFormat="1"/>
    <xf numFmtId="0" fontId="0" fillId="0" borderId="0" xfId="0" applyFont="1"/>
    <xf numFmtId="0" fontId="0" fillId="0" borderId="0" xfId="0" applyFont="1" applyAlignment="1">
      <alignment horizontal="left" vertical="center" wrapText="1"/>
    </xf>
    <xf numFmtId="0" fontId="6" fillId="0" borderId="0" xfId="0" applyFont="1" applyAlignment="1">
      <alignment horizontal="left"/>
    </xf>
    <xf numFmtId="0" fontId="0" fillId="0" borderId="0" xfId="0" applyAlignment="1">
      <alignment horizontal="left"/>
    </xf>
    <xf numFmtId="0" fontId="0" fillId="0" borderId="1" xfId="0" applyBorder="1" applyAlignment="1">
      <alignment horizontal="left" indent="1"/>
    </xf>
    <xf numFmtId="164" fontId="0" fillId="0" borderId="1" xfId="1" applyNumberFormat="1" applyFont="1" applyBorder="1"/>
    <xf numFmtId="0" fontId="0" fillId="0" borderId="1" xfId="0" applyFont="1" applyBorder="1" applyAlignment="1">
      <alignment vertical="center" wrapText="1"/>
    </xf>
    <xf numFmtId="0" fontId="4" fillId="0" borderId="0" xfId="0" applyFont="1" applyAlignment="1">
      <alignment horizontal="left"/>
    </xf>
    <xf numFmtId="164" fontId="0" fillId="0" borderId="0" xfId="1" applyNumberFormat="1" applyFont="1" applyBorder="1"/>
    <xf numFmtId="0" fontId="0" fillId="0" borderId="0" xfId="0" applyBorder="1" applyAlignment="1">
      <alignment horizontal="left"/>
    </xf>
    <xf numFmtId="1" fontId="0" fillId="0" borderId="0" xfId="0" applyNumberFormat="1" applyBorder="1"/>
    <xf numFmtId="165" fontId="0" fillId="0" borderId="0" xfId="0" applyNumberFormat="1" applyBorder="1"/>
    <xf numFmtId="0" fontId="0" fillId="0" borderId="1" xfId="0" applyBorder="1"/>
    <xf numFmtId="0" fontId="8" fillId="0" borderId="0" xfId="2" applyFont="1"/>
    <xf numFmtId="0" fontId="4" fillId="0" borderId="0" xfId="2"/>
    <xf numFmtId="0" fontId="4" fillId="0" borderId="5" xfId="2" applyBorder="1"/>
    <xf numFmtId="0" fontId="4" fillId="0" borderId="0" xfId="2" applyBorder="1"/>
    <xf numFmtId="0" fontId="6" fillId="0" borderId="0" xfId="2" applyFont="1"/>
    <xf numFmtId="0" fontId="4" fillId="0" borderId="0" xfId="2" applyFont="1"/>
    <xf numFmtId="0" fontId="4" fillId="0" borderId="0" xfId="2" applyFont="1" applyAlignment="1">
      <alignment horizontal="left" indent="1"/>
    </xf>
    <xf numFmtId="0" fontId="10" fillId="0" borderId="0" xfId="2" applyFont="1"/>
    <xf numFmtId="0" fontId="10" fillId="0" borderId="0" xfId="2" applyFont="1" applyAlignment="1">
      <alignment horizontal="left" indent="1"/>
    </xf>
    <xf numFmtId="0" fontId="11" fillId="0" borderId="0" xfId="0" applyFont="1"/>
    <xf numFmtId="0" fontId="6" fillId="0" borderId="0" xfId="0" applyFont="1" applyAlignment="1">
      <alignment horizontal="right"/>
    </xf>
    <xf numFmtId="0" fontId="12" fillId="0" borderId="0" xfId="0" applyFont="1" applyAlignment="1">
      <alignment horizontal="right"/>
    </xf>
    <xf numFmtId="0" fontId="0" fillId="0" borderId="5" xfId="0" applyBorder="1" applyAlignment="1">
      <alignment horizontal="left"/>
    </xf>
    <xf numFmtId="0" fontId="0" fillId="0" borderId="5" xfId="0" applyBorder="1" applyAlignment="1">
      <alignment horizontal="right"/>
    </xf>
    <xf numFmtId="0" fontId="0" fillId="0" borderId="5" xfId="0" applyBorder="1" applyAlignment="1">
      <alignment horizontal="right" wrapText="1"/>
    </xf>
    <xf numFmtId="0" fontId="0" fillId="0" borderId="5" xfId="0" applyFont="1" applyBorder="1" applyAlignment="1">
      <alignment horizontal="right" wrapText="1"/>
    </xf>
    <xf numFmtId="2" fontId="0" fillId="0" borderId="0" xfId="0" applyNumberFormat="1" applyFont="1"/>
    <xf numFmtId="2" fontId="0" fillId="0" borderId="0" xfId="0" applyNumberFormat="1"/>
    <xf numFmtId="0" fontId="0" fillId="0" borderId="0" xfId="0" applyAlignment="1">
      <alignment horizontal="right"/>
    </xf>
    <xf numFmtId="166" fontId="0" fillId="0" borderId="0" xfId="0" applyNumberFormat="1"/>
    <xf numFmtId="167" fontId="0" fillId="0" borderId="0" xfId="0" applyNumberFormat="1"/>
    <xf numFmtId="0" fontId="3" fillId="0" borderId="0" xfId="5" applyFont="1"/>
    <xf numFmtId="0" fontId="15" fillId="0" borderId="0" xfId="5"/>
    <xf numFmtId="0" fontId="8" fillId="0" borderId="0" xfId="5" applyFont="1"/>
    <xf numFmtId="0" fontId="3" fillId="0" borderId="0" xfId="5" quotePrefix="1" applyFont="1"/>
    <xf numFmtId="0" fontId="16" fillId="0" borderId="0" xfId="5" applyFont="1"/>
    <xf numFmtId="0" fontId="17" fillId="0" borderId="0" xfId="5" applyFont="1"/>
    <xf numFmtId="0" fontId="0" fillId="0" borderId="0" xfId="5" applyFont="1"/>
    <xf numFmtId="0" fontId="8" fillId="0" borderId="0" xfId="0" applyFont="1"/>
    <xf numFmtId="0" fontId="0" fillId="0" borderId="5" xfId="0" applyBorder="1"/>
    <xf numFmtId="0" fontId="0" fillId="0" borderId="0" xfId="0" applyAlignment="1">
      <alignment vertical="center" wrapText="1"/>
    </xf>
    <xf numFmtId="0" fontId="0" fillId="0" borderId="0" xfId="0" quotePrefix="1"/>
    <xf numFmtId="0" fontId="0" fillId="0" borderId="0" xfId="0" applyAlignment="1">
      <alignment wrapText="1"/>
    </xf>
    <xf numFmtId="0" fontId="17" fillId="0" borderId="0" xfId="0" applyFont="1" applyAlignment="1">
      <alignment vertical="center" wrapText="1"/>
    </xf>
    <xf numFmtId="3" fontId="0" fillId="0" borderId="0" xfId="0" applyNumberFormat="1"/>
    <xf numFmtId="0" fontId="18" fillId="0" borderId="0" xfId="20"/>
    <xf numFmtId="168" fontId="0" fillId="0" borderId="0" xfId="0" applyNumberFormat="1"/>
    <xf numFmtId="9" fontId="0" fillId="0" borderId="0" xfId="0" applyNumberFormat="1"/>
    <xf numFmtId="1" fontId="0" fillId="0" borderId="0" xfId="0" applyNumberFormat="1"/>
    <xf numFmtId="164" fontId="0" fillId="0" borderId="0" xfId="0" applyNumberFormat="1"/>
    <xf numFmtId="169" fontId="0" fillId="0" borderId="0" xfId="0" applyNumberFormat="1"/>
    <xf numFmtId="9" fontId="0" fillId="0" borderId="0" xfId="21" applyNumberFormat="1" applyFont="1"/>
    <xf numFmtId="164" fontId="0" fillId="0" borderId="0" xfId="21" applyNumberFormat="1" applyFont="1"/>
    <xf numFmtId="0" fontId="17" fillId="0" borderId="0" xfId="0" applyFont="1" applyAlignment="1">
      <alignment wrapText="1"/>
    </xf>
    <xf numFmtId="170" fontId="0" fillId="0" borderId="0" xfId="0" applyNumberFormat="1"/>
    <xf numFmtId="171" fontId="0" fillId="0" borderId="0" xfId="0" applyNumberFormat="1"/>
    <xf numFmtId="0" fontId="2" fillId="0" borderId="0" xfId="0" applyFont="1" applyAlignment="1">
      <alignment vertical="center" wrapText="1"/>
    </xf>
    <xf numFmtId="0" fontId="0" fillId="0" borderId="0" xfId="0" applyFont="1" applyAlignment="1">
      <alignment vertical="center" wrapText="1"/>
    </xf>
    <xf numFmtId="172" fontId="0" fillId="0" borderId="0" xfId="0" applyNumberFormat="1"/>
    <xf numFmtId="0" fontId="0" fillId="0" borderId="0" xfId="0" applyFill="1"/>
    <xf numFmtId="0" fontId="5" fillId="0" borderId="1" xfId="0" applyFont="1" applyBorder="1" applyAlignment="1">
      <alignment horizontal="center"/>
    </xf>
    <xf numFmtId="0" fontId="0" fillId="0" borderId="0" xfId="0" applyAlignment="1">
      <alignment horizontal="center"/>
    </xf>
    <xf numFmtId="0" fontId="0" fillId="0" borderId="0" xfId="0" applyFont="1" applyAlignment="1">
      <alignment horizontal="left" vertical="center" wrapText="1"/>
    </xf>
    <xf numFmtId="0" fontId="0" fillId="0" borderId="0" xfId="0" applyFont="1" applyBorder="1" applyAlignment="1">
      <alignment horizontal="left" vertical="center" wrapText="1"/>
    </xf>
    <xf numFmtId="0" fontId="0" fillId="0" borderId="1" xfId="0" applyFont="1" applyBorder="1" applyAlignment="1">
      <alignment horizontal="left" vertical="center" wrapText="1"/>
    </xf>
    <xf numFmtId="0" fontId="4" fillId="0" borderId="3" xfId="0" applyFont="1" applyBorder="1" applyAlignment="1">
      <alignment horizontal="left" wrapText="1"/>
    </xf>
    <xf numFmtId="0" fontId="4" fillId="0" borderId="0" xfId="0" applyFont="1" applyBorder="1" applyAlignment="1">
      <alignment horizontal="left" wrapText="1"/>
    </xf>
    <xf numFmtId="0" fontId="0" fillId="0" borderId="0" xfId="0" applyFont="1" applyBorder="1" applyAlignment="1">
      <alignment horizontal="center" wrapText="1"/>
    </xf>
    <xf numFmtId="0" fontId="0" fillId="0" borderId="5" xfId="0" applyFont="1" applyBorder="1" applyAlignment="1">
      <alignment horizontal="center" wrapText="1"/>
    </xf>
    <xf numFmtId="0" fontId="0" fillId="0" borderId="5" xfId="0" applyBorder="1" applyAlignment="1">
      <alignment horizontal="center"/>
    </xf>
    <xf numFmtId="0" fontId="12" fillId="0" borderId="5" xfId="0" applyFont="1" applyBorder="1" applyAlignment="1">
      <alignment horizontal="center"/>
    </xf>
  </cellXfs>
  <cellStyles count="35">
    <cellStyle name="20% - Accent1 2" xfId="22"/>
    <cellStyle name="20% - Accent2 2" xfId="23"/>
    <cellStyle name="20% - Accent3 2" xfId="24"/>
    <cellStyle name="20% - Accent4 2" xfId="25"/>
    <cellStyle name="20% - Accent5 2" xfId="26"/>
    <cellStyle name="20% - Accent6 2" xfId="27"/>
    <cellStyle name="40% - Accent1 2" xfId="28"/>
    <cellStyle name="40% - Accent2 2" xfId="29"/>
    <cellStyle name="40% - Accent3 2" xfId="30"/>
    <cellStyle name="40% - Accent4 2" xfId="31"/>
    <cellStyle name="40% - Accent5 2" xfId="32"/>
    <cellStyle name="40% - Accent6 2" xfId="33"/>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cellStyle name="Input 2" xfId="4"/>
    <cellStyle name="Normal" xfId="0" builtinId="0"/>
    <cellStyle name="Normal 2" xfId="3"/>
    <cellStyle name="Normal 3" xfId="2"/>
    <cellStyle name="Normal 4" xfId="5"/>
    <cellStyle name="Note 2" xfId="34"/>
    <cellStyle name="Percent" xfId="1" builtinId="5"/>
    <cellStyle name="Percent 2" xfId="2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chartsheet" Target="chartsheets/sheet3.xml"/><Relationship Id="rId12" Type="http://schemas.openxmlformats.org/officeDocument/2006/relationships/worksheet" Target="worksheets/sheet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chartsheet" Target="chartsheets/sheet2.xml"/><Relationship Id="rId11" Type="http://schemas.openxmlformats.org/officeDocument/2006/relationships/chartsheet" Target="chartsheets/sheet7.xml"/><Relationship Id="rId5" Type="http://schemas.openxmlformats.org/officeDocument/2006/relationships/chartsheet" Target="chartsheets/sheet1.xml"/><Relationship Id="rId15" Type="http://schemas.openxmlformats.org/officeDocument/2006/relationships/styles" Target="styles.xml"/><Relationship Id="rId10" Type="http://schemas.openxmlformats.org/officeDocument/2006/relationships/chartsheet" Target="chartsheets/sheet6.xml"/><Relationship Id="rId4" Type="http://schemas.openxmlformats.org/officeDocument/2006/relationships/worksheet" Target="worksheets/sheet4.xml"/><Relationship Id="rId9" Type="http://schemas.openxmlformats.org/officeDocument/2006/relationships/chartsheet" Target="chartsheets/sheet5.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en-US"/>
              <a:t>Figure</a:t>
            </a:r>
            <a:r>
              <a:rPr lang="en-US" baseline="0"/>
              <a:t> 1.  The Evolution of Employment Rates in Two Countries</a:t>
            </a:r>
          </a:p>
          <a:p>
            <a:pPr>
              <a:defRPr/>
            </a:pPr>
            <a:r>
              <a:rPr lang="en-US" sz="1600" b="0"/>
              <a:t>Persons aged 25-54, 2005-2014</a:t>
            </a:r>
          </a:p>
        </c:rich>
      </c:tx>
      <c:layout/>
      <c:overlay val="1"/>
    </c:title>
    <c:autoTitleDeleted val="0"/>
    <c:plotArea>
      <c:layout>
        <c:manualLayout>
          <c:layoutTarget val="inner"/>
          <c:xMode val="edge"/>
          <c:yMode val="edge"/>
          <c:x val="7.1205922552409304E-2"/>
          <c:y val="7.6711292659718003E-2"/>
          <c:w val="0.86688921774522798"/>
          <c:h val="0.83940068727296002"/>
        </c:manualLayout>
      </c:layout>
      <c:scatterChart>
        <c:scatterStyle val="lineMarker"/>
        <c:varyColors val="0"/>
        <c:ser>
          <c:idx val="1"/>
          <c:order val="0"/>
          <c:tx>
            <c:v>U.K.</c:v>
          </c:tx>
          <c:spPr>
            <a:ln>
              <a:solidFill>
                <a:srgbClr val="FF0000"/>
              </a:solidFill>
            </a:ln>
          </c:spPr>
          <c:marker>
            <c:symbol val="none"/>
          </c:marker>
          <c:xVal>
            <c:numLit>
              <c:formatCode>[$-409]mmm\-yy;@</c:formatCode>
              <c:ptCount val="4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39814</c:v>
              </c:pt>
              <c:pt idx="17">
                <c:v>39904</c:v>
              </c:pt>
              <c:pt idx="18">
                <c:v>39995</c:v>
              </c:pt>
              <c:pt idx="19">
                <c:v>40087</c:v>
              </c:pt>
              <c:pt idx="20">
                <c:v>40179</c:v>
              </c:pt>
              <c:pt idx="21">
                <c:v>40269</c:v>
              </c:pt>
              <c:pt idx="22">
                <c:v>40360</c:v>
              </c:pt>
              <c:pt idx="23">
                <c:v>40452</c:v>
              </c:pt>
              <c:pt idx="24">
                <c:v>40544</c:v>
              </c:pt>
              <c:pt idx="25">
                <c:v>40634</c:v>
              </c:pt>
              <c:pt idx="26">
                <c:v>40725</c:v>
              </c:pt>
              <c:pt idx="27">
                <c:v>40817</c:v>
              </c:pt>
              <c:pt idx="28">
                <c:v>40909</c:v>
              </c:pt>
              <c:pt idx="29">
                <c:v>41000</c:v>
              </c:pt>
              <c:pt idx="30">
                <c:v>41091</c:v>
              </c:pt>
              <c:pt idx="31">
                <c:v>41183</c:v>
              </c:pt>
              <c:pt idx="32">
                <c:v>41275</c:v>
              </c:pt>
              <c:pt idx="33">
                <c:v>41365</c:v>
              </c:pt>
              <c:pt idx="34">
                <c:v>41456</c:v>
              </c:pt>
              <c:pt idx="35">
                <c:v>41548</c:v>
              </c:pt>
              <c:pt idx="36">
                <c:v>41640</c:v>
              </c:pt>
              <c:pt idx="37">
                <c:v>41730</c:v>
              </c:pt>
              <c:pt idx="38">
                <c:v>41821</c:v>
              </c:pt>
              <c:pt idx="39">
                <c:v>41913</c:v>
              </c:pt>
            </c:numLit>
          </c:xVal>
          <c:yVal>
            <c:numLit>
              <c:formatCode>0.0</c:formatCode>
              <c:ptCount val="40"/>
              <c:pt idx="0">
                <c:v>99.638663955069575</c:v>
              </c:pt>
              <c:pt idx="1">
                <c:v>99.578782393547016</c:v>
              </c:pt>
              <c:pt idx="2">
                <c:v>99.862354743548636</c:v>
              </c:pt>
              <c:pt idx="3">
                <c:v>99.632823514319369</c:v>
              </c:pt>
              <c:pt idx="4">
                <c:v>99.841426716188721</c:v>
              </c:pt>
              <c:pt idx="5">
                <c:v>99.667150583323391</c:v>
              </c:pt>
              <c:pt idx="6">
                <c:v>99.495456745816625</c:v>
              </c:pt>
              <c:pt idx="7">
                <c:v>99.438731349050386</c:v>
              </c:pt>
              <c:pt idx="8">
                <c:v>99.402925736108045</c:v>
              </c:pt>
              <c:pt idx="9">
                <c:v>99.830790817723496</c:v>
              </c:pt>
              <c:pt idx="10">
                <c:v>99.911518209391602</c:v>
              </c:pt>
              <c:pt idx="11">
                <c:v>100</c:v>
              </c:pt>
              <c:pt idx="12">
                <c:v>100.12954424483145</c:v>
              </c:pt>
              <c:pt idx="13">
                <c:v>100.13235779383528</c:v>
              </c:pt>
              <c:pt idx="14">
                <c:v>99.641315390303319</c:v>
              </c:pt>
              <c:pt idx="15">
                <c:v>99.406784961408732</c:v>
              </c:pt>
              <c:pt idx="16">
                <c:v>98.951722956577711</c:v>
              </c:pt>
              <c:pt idx="17">
                <c:v>97.928355624529146</c:v>
              </c:pt>
              <c:pt idx="18">
                <c:v>98.015377934131465</c:v>
              </c:pt>
              <c:pt idx="19">
                <c:v>98.108230206791205</c:v>
              </c:pt>
              <c:pt idx="20">
                <c:v>97.439658260487604</c:v>
              </c:pt>
              <c:pt idx="21">
                <c:v>97.858531196419946</c:v>
              </c:pt>
              <c:pt idx="22">
                <c:v>98.086933130890685</c:v>
              </c:pt>
              <c:pt idx="23">
                <c:v>98.113833965188618</c:v>
              </c:pt>
              <c:pt idx="24">
                <c:v>98.400149177292008</c:v>
              </c:pt>
              <c:pt idx="25">
                <c:v>98.210876368785179</c:v>
              </c:pt>
              <c:pt idx="26">
                <c:v>98.133851101240865</c:v>
              </c:pt>
              <c:pt idx="27">
                <c:v>98.205707890715018</c:v>
              </c:pt>
              <c:pt idx="28">
                <c:v>98.376533958792692</c:v>
              </c:pt>
              <c:pt idx="29">
                <c:v>98.537040746074567</c:v>
              </c:pt>
              <c:pt idx="30">
                <c:v>98.870594698032832</c:v>
              </c:pt>
              <c:pt idx="31">
                <c:v>99.106744344413841</c:v>
              </c:pt>
              <c:pt idx="32">
                <c:v>98.881853740702951</c:v>
              </c:pt>
              <c:pt idx="33">
                <c:v>99.116252539698664</c:v>
              </c:pt>
              <c:pt idx="34">
                <c:v>99.25034426345853</c:v>
              </c:pt>
              <c:pt idx="35">
                <c:v>99.573165593324475</c:v>
              </c:pt>
              <c:pt idx="36">
                <c:v>100.26967067335956</c:v>
              </c:pt>
              <c:pt idx="37">
                <c:v>100.64330268559071</c:v>
              </c:pt>
              <c:pt idx="38">
                <c:v>100.90997030815143</c:v>
              </c:pt>
              <c:pt idx="39">
                <c:v>100.99984554485559</c:v>
              </c:pt>
            </c:numLit>
          </c:yVal>
          <c:smooth val="0"/>
        </c:ser>
        <c:ser>
          <c:idx val="0"/>
          <c:order val="1"/>
          <c:tx>
            <c:v>U.S.</c:v>
          </c:tx>
          <c:spPr>
            <a:ln>
              <a:solidFill>
                <a:srgbClr val="0000FF"/>
              </a:solidFill>
            </a:ln>
          </c:spPr>
          <c:marker>
            <c:symbol val="none"/>
          </c:marker>
          <c:xVal>
            <c:numLit>
              <c:formatCode>[$-409]mmm\-yy;@</c:formatCode>
              <c:ptCount val="40"/>
              <c:pt idx="0">
                <c:v>38353</c:v>
              </c:pt>
              <c:pt idx="1">
                <c:v>38443</c:v>
              </c:pt>
              <c:pt idx="2">
                <c:v>38534</c:v>
              </c:pt>
              <c:pt idx="3">
                <c:v>38626</c:v>
              </c:pt>
              <c:pt idx="4">
                <c:v>38718</c:v>
              </c:pt>
              <c:pt idx="5">
                <c:v>38808</c:v>
              </c:pt>
              <c:pt idx="6">
                <c:v>38899</c:v>
              </c:pt>
              <c:pt idx="7">
                <c:v>38991</c:v>
              </c:pt>
              <c:pt idx="8">
                <c:v>39083</c:v>
              </c:pt>
              <c:pt idx="9">
                <c:v>39173</c:v>
              </c:pt>
              <c:pt idx="10">
                <c:v>39264</c:v>
              </c:pt>
              <c:pt idx="11">
                <c:v>39356</c:v>
              </c:pt>
              <c:pt idx="12">
                <c:v>39448</c:v>
              </c:pt>
              <c:pt idx="13">
                <c:v>39539</c:v>
              </c:pt>
              <c:pt idx="14">
                <c:v>39630</c:v>
              </c:pt>
              <c:pt idx="15">
                <c:v>39722</c:v>
              </c:pt>
              <c:pt idx="16">
                <c:v>39814</c:v>
              </c:pt>
              <c:pt idx="17">
                <c:v>39904</c:v>
              </c:pt>
              <c:pt idx="18">
                <c:v>39995</c:v>
              </c:pt>
              <c:pt idx="19">
                <c:v>40087</c:v>
              </c:pt>
              <c:pt idx="20">
                <c:v>40179</c:v>
              </c:pt>
              <c:pt idx="21">
                <c:v>40269</c:v>
              </c:pt>
              <c:pt idx="22">
                <c:v>40360</c:v>
              </c:pt>
              <c:pt idx="23">
                <c:v>40452</c:v>
              </c:pt>
              <c:pt idx="24">
                <c:v>40544</c:v>
              </c:pt>
              <c:pt idx="25">
                <c:v>40634</c:v>
              </c:pt>
              <c:pt idx="26">
                <c:v>40725</c:v>
              </c:pt>
              <c:pt idx="27">
                <c:v>40817</c:v>
              </c:pt>
              <c:pt idx="28">
                <c:v>40909</c:v>
              </c:pt>
              <c:pt idx="29">
                <c:v>41000</c:v>
              </c:pt>
              <c:pt idx="30">
                <c:v>41091</c:v>
              </c:pt>
              <c:pt idx="31">
                <c:v>41183</c:v>
              </c:pt>
              <c:pt idx="32">
                <c:v>41275</c:v>
              </c:pt>
              <c:pt idx="33">
                <c:v>41365</c:v>
              </c:pt>
              <c:pt idx="34">
                <c:v>41456</c:v>
              </c:pt>
              <c:pt idx="35">
                <c:v>41548</c:v>
              </c:pt>
              <c:pt idx="36">
                <c:v>41640</c:v>
              </c:pt>
              <c:pt idx="37">
                <c:v>41730</c:v>
              </c:pt>
              <c:pt idx="38">
                <c:v>41821</c:v>
              </c:pt>
              <c:pt idx="39">
                <c:v>41913</c:v>
              </c:pt>
            </c:numLit>
          </c:xVal>
          <c:yVal>
            <c:numLit>
              <c:formatCode>0.0</c:formatCode>
              <c:ptCount val="40"/>
              <c:pt idx="0">
                <c:v>99.118895581656105</c:v>
              </c:pt>
              <c:pt idx="1">
                <c:v>99.39087419965108</c:v>
              </c:pt>
              <c:pt idx="2">
                <c:v>99.575042150485473</c:v>
              </c:pt>
              <c:pt idx="3">
                <c:v>99.42008825879816</c:v>
              </c:pt>
              <c:pt idx="4">
                <c:v>99.652261809184367</c:v>
              </c:pt>
              <c:pt idx="5">
                <c:v>99.784353374269642</c:v>
              </c:pt>
              <c:pt idx="6">
                <c:v>99.923538615811097</c:v>
              </c:pt>
              <c:pt idx="7">
                <c:v>100.375845858259</c:v>
              </c:pt>
              <c:pt idx="8">
                <c:v>100.32907180471662</c:v>
              </c:pt>
              <c:pt idx="9">
                <c:v>100.23480045306151</c:v>
              </c:pt>
              <c:pt idx="10">
                <c:v>99.997305832916553</c:v>
              </c:pt>
              <c:pt idx="11">
                <c:v>100</c:v>
              </c:pt>
              <c:pt idx="12">
                <c:v>99.828842781469817</c:v>
              </c:pt>
              <c:pt idx="13">
                <c:v>99.452416440028315</c:v>
              </c:pt>
              <c:pt idx="14">
                <c:v>98.864654375979455</c:v>
              </c:pt>
              <c:pt idx="15">
                <c:v>97.832536003224774</c:v>
              </c:pt>
              <c:pt idx="16">
                <c:v>96.028395162902783</c:v>
              </c:pt>
              <c:pt idx="17">
                <c:v>94.980182809875132</c:v>
              </c:pt>
              <c:pt idx="18">
                <c:v>94.44533573700582</c:v>
              </c:pt>
              <c:pt idx="19">
                <c:v>94.017632620027598</c:v>
              </c:pt>
              <c:pt idx="20">
                <c:v>94.129566904064347</c:v>
              </c:pt>
              <c:pt idx="21">
                <c:v>94.125815953497991</c:v>
              </c:pt>
              <c:pt idx="22">
                <c:v>94.048771665599816</c:v>
              </c:pt>
              <c:pt idx="23">
                <c:v>93.88081817094583</c:v>
              </c:pt>
              <c:pt idx="24">
                <c:v>94.204399153536428</c:v>
              </c:pt>
              <c:pt idx="25">
                <c:v>93.970452804105904</c:v>
              </c:pt>
              <c:pt idx="26">
                <c:v>93.939277144233799</c:v>
              </c:pt>
              <c:pt idx="27">
                <c:v>94.231361336264598</c:v>
              </c:pt>
              <c:pt idx="28">
                <c:v>94.702434639946745</c:v>
              </c:pt>
              <c:pt idx="29">
                <c:v>94.770865784483092</c:v>
              </c:pt>
              <c:pt idx="30">
                <c:v>94.829824233915957</c:v>
              </c:pt>
              <c:pt idx="31">
                <c:v>95.023204991552674</c:v>
              </c:pt>
              <c:pt idx="32">
                <c:v>94.975255420029995</c:v>
              </c:pt>
              <c:pt idx="33">
                <c:v>95.140443828253837</c:v>
              </c:pt>
              <c:pt idx="34">
                <c:v>95.157610452645542</c:v>
              </c:pt>
              <c:pt idx="35">
                <c:v>95.151675527066445</c:v>
              </c:pt>
              <c:pt idx="36">
                <c:v>95.711020484889175</c:v>
              </c:pt>
              <c:pt idx="37">
                <c:v>95.910615816113975</c:v>
              </c:pt>
              <c:pt idx="38">
                <c:v>96.150872725230627</c:v>
              </c:pt>
              <c:pt idx="39">
                <c:v>96.359372575742711</c:v>
              </c:pt>
            </c:numLit>
          </c:yVal>
          <c:smooth val="0"/>
        </c:ser>
        <c:dLbls>
          <c:showLegendKey val="0"/>
          <c:showVal val="0"/>
          <c:showCatName val="0"/>
          <c:showSerName val="0"/>
          <c:showPercent val="0"/>
          <c:showBubbleSize val="0"/>
        </c:dLbls>
        <c:axId val="167519360"/>
        <c:axId val="167521664"/>
      </c:scatterChart>
      <c:valAx>
        <c:axId val="167519360"/>
        <c:scaling>
          <c:orientation val="minMax"/>
          <c:max val="41980"/>
          <c:min val="38353"/>
        </c:scaling>
        <c:delete val="0"/>
        <c:axPos val="b"/>
        <c:title>
          <c:tx>
            <c:rich>
              <a:bodyPr/>
              <a:lstStyle/>
              <a:p>
                <a:pPr>
                  <a:defRPr sz="1400"/>
                </a:pPr>
                <a:r>
                  <a:rPr lang="en-US" sz="1400"/>
                  <a:t>Quarter</a:t>
                </a:r>
                <a:r>
                  <a:rPr lang="en-US" sz="1400" baseline="0"/>
                  <a:t> beginning</a:t>
                </a:r>
                <a:endParaRPr lang="en-US" sz="1400"/>
              </a:p>
            </c:rich>
          </c:tx>
          <c:layout/>
          <c:overlay val="0"/>
        </c:title>
        <c:numFmt formatCode="[$-409]mmm\-yy;@" sourceLinked="1"/>
        <c:majorTickMark val="out"/>
        <c:minorTickMark val="none"/>
        <c:tickLblPos val="nextTo"/>
        <c:txPr>
          <a:bodyPr/>
          <a:lstStyle/>
          <a:p>
            <a:pPr>
              <a:defRPr sz="1200"/>
            </a:pPr>
            <a:endParaRPr lang="en-US"/>
          </a:p>
        </c:txPr>
        <c:crossAx val="167521664"/>
        <c:crosses val="autoZero"/>
        <c:crossBetween val="midCat"/>
        <c:majorUnit val="731"/>
      </c:valAx>
      <c:valAx>
        <c:axId val="167521664"/>
        <c:scaling>
          <c:orientation val="minMax"/>
        </c:scaling>
        <c:delete val="0"/>
        <c:axPos val="l"/>
        <c:title>
          <c:tx>
            <c:rich>
              <a:bodyPr rot="-5400000" vert="horz"/>
              <a:lstStyle/>
              <a:p>
                <a:pPr>
                  <a:defRPr sz="1400"/>
                </a:pPr>
                <a:r>
                  <a:rPr lang="en-US" sz="1400"/>
                  <a:t>Index</a:t>
                </a:r>
                <a:r>
                  <a:rPr lang="en-US" sz="1400" baseline="0"/>
                  <a:t> (2007-Q4 = 100)</a:t>
                </a:r>
                <a:endParaRPr lang="en-US" sz="1400"/>
              </a:p>
            </c:rich>
          </c:tx>
          <c:layout/>
          <c:overlay val="0"/>
        </c:title>
        <c:numFmt formatCode="0" sourceLinked="0"/>
        <c:majorTickMark val="out"/>
        <c:minorTickMark val="none"/>
        <c:tickLblPos val="nextTo"/>
        <c:txPr>
          <a:bodyPr/>
          <a:lstStyle/>
          <a:p>
            <a:pPr>
              <a:defRPr sz="1200"/>
            </a:pPr>
            <a:endParaRPr lang="en-US"/>
          </a:p>
        </c:txPr>
        <c:crossAx val="167519360"/>
        <c:crosses val="autoZero"/>
        <c:crossBetween val="midCat"/>
      </c:valAx>
    </c:plotArea>
    <c:legend>
      <c:legendPos val="r"/>
      <c:layout>
        <c:manualLayout>
          <c:xMode val="edge"/>
          <c:yMode val="edge"/>
          <c:x val="0.51193584135316395"/>
          <c:y val="0.524034107962153"/>
          <c:w val="0.113249343832021"/>
          <c:h val="0.11302003423686"/>
        </c:manualLayout>
      </c:layout>
      <c:overlay val="0"/>
      <c:txPr>
        <a:bodyPr/>
        <a:lstStyle/>
        <a:p>
          <a:pPr>
            <a:defRPr sz="1400"/>
          </a:pPr>
          <a:endParaRPr lang="en-US"/>
        </a:p>
      </c:txPr>
    </c:legend>
    <c:plotVisOnly val="1"/>
    <c:dispBlanksAs val="gap"/>
    <c:showDLblsOverMax val="0"/>
  </c:chart>
  <c:spPr>
    <a:ln>
      <a:noFill/>
    </a:ln>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Figure</a:t>
            </a:r>
            <a:r>
              <a:rPr lang="en-US" baseline="0"/>
              <a:t> 3.  U.K. Child Tax Credit phaseout ranges and rates</a:t>
            </a:r>
          </a:p>
          <a:p>
            <a:pPr>
              <a:defRPr/>
            </a:pPr>
            <a:r>
              <a:rPr lang="en-US" sz="1400" b="0" baseline="0"/>
              <a:t>The CTC is fully phased out at the end of the solid range (1 child) or dashed range (2 children).</a:t>
            </a:r>
          </a:p>
          <a:p>
            <a:pPr>
              <a:defRPr/>
            </a:pPr>
            <a:r>
              <a:rPr lang="en-US" sz="1200" b="0" baseline="0"/>
              <a:t>See the text for the treatment of the family element's phaseout.</a:t>
            </a:r>
            <a:endParaRPr lang="en-US" sz="1200" b="0"/>
          </a:p>
        </c:rich>
      </c:tx>
      <c:layout/>
      <c:overlay val="1"/>
    </c:title>
    <c:autoTitleDeleted val="0"/>
    <c:plotArea>
      <c:layout>
        <c:manualLayout>
          <c:layoutTarget val="inner"/>
          <c:xMode val="edge"/>
          <c:yMode val="edge"/>
          <c:x val="8.0180356204196154E-2"/>
          <c:y val="9.6184851551045752E-2"/>
          <c:w val="0.8982062072909246"/>
          <c:h val="0.8240236171317924"/>
        </c:manualLayout>
      </c:layout>
      <c:scatterChart>
        <c:scatterStyle val="lineMarker"/>
        <c:varyColors val="0"/>
        <c:ser>
          <c:idx val="2"/>
          <c:order val="0"/>
          <c:tx>
            <c:v>2013</c:v>
          </c:tx>
          <c:spPr>
            <a:ln w="38100">
              <a:solidFill>
                <a:srgbClr val="0000FF"/>
              </a:solidFill>
            </a:ln>
          </c:spPr>
          <c:marker>
            <c:symbol val="none"/>
          </c:marker>
          <c:xVal>
            <c:numLit>
              <c:formatCode>0.00</c:formatCode>
              <c:ptCount val="2"/>
              <c:pt idx="0">
                <c:v>0.72973134804997808</c:v>
              </c:pt>
              <c:pt idx="1">
                <c:v>1.055566644046146</c:v>
              </c:pt>
            </c:numLit>
          </c:xVal>
          <c:yVal>
            <c:numLit>
              <c:formatCode>General</c:formatCode>
              <c:ptCount val="2"/>
              <c:pt idx="0">
                <c:v>0.41</c:v>
              </c:pt>
              <c:pt idx="1">
                <c:v>0.41</c:v>
              </c:pt>
            </c:numLit>
          </c:yVal>
          <c:smooth val="0"/>
        </c:ser>
        <c:ser>
          <c:idx val="1"/>
          <c:order val="1"/>
          <c:tx>
            <c:v>2010</c:v>
          </c:tx>
          <c:spPr>
            <a:ln w="38100">
              <a:solidFill>
                <a:srgbClr val="FF0000"/>
              </a:solidFill>
            </a:ln>
          </c:spPr>
          <c:marker>
            <c:symbol val="none"/>
          </c:marker>
          <c:xVal>
            <c:numLit>
              <c:formatCode>0.00</c:formatCode>
              <c:ptCount val="2"/>
              <c:pt idx="0">
                <c:v>0.77703193577145335</c:v>
              </c:pt>
              <c:pt idx="1">
                <c:v>1.0882253614407831</c:v>
              </c:pt>
            </c:numLit>
          </c:xVal>
          <c:yVal>
            <c:numLit>
              <c:formatCode>General</c:formatCode>
              <c:ptCount val="2"/>
              <c:pt idx="0">
                <c:v>0.39</c:v>
              </c:pt>
              <c:pt idx="1">
                <c:v>0.39</c:v>
              </c:pt>
            </c:numLit>
          </c:yVal>
          <c:smooth val="0"/>
        </c:ser>
        <c:ser>
          <c:idx val="0"/>
          <c:order val="2"/>
          <c:tx>
            <c:v>2007</c:v>
          </c:tx>
          <c:spPr>
            <a:ln w="38100">
              <a:solidFill>
                <a:schemeClr val="tx1"/>
              </a:solidFill>
            </a:ln>
          </c:spPr>
          <c:marker>
            <c:symbol val="none"/>
          </c:marker>
          <c:xVal>
            <c:numLit>
              <c:formatCode>0.00</c:formatCode>
              <c:ptCount val="2"/>
              <c:pt idx="0">
                <c:v>0.7647379372019284</c:v>
              </c:pt>
              <c:pt idx="1">
                <c:v>1.0660243129622822</c:v>
              </c:pt>
            </c:numLit>
          </c:xVal>
          <c:yVal>
            <c:numLit>
              <c:formatCode>General</c:formatCode>
              <c:ptCount val="2"/>
              <c:pt idx="0">
                <c:v>0.37</c:v>
              </c:pt>
              <c:pt idx="1">
                <c:v>0.37</c:v>
              </c:pt>
            </c:numLit>
          </c:yVal>
          <c:smooth val="0"/>
        </c:ser>
        <c:ser>
          <c:idx val="3"/>
          <c:order val="3"/>
          <c:tx>
            <c:v/>
          </c:tx>
          <c:spPr>
            <a:ln w="38100">
              <a:solidFill>
                <a:schemeClr val="tx1"/>
              </a:solidFill>
              <a:prstDash val="dash"/>
            </a:ln>
          </c:spPr>
          <c:marker>
            <c:symbol val="none"/>
          </c:marker>
          <c:xVal>
            <c:numLit>
              <c:formatCode>0.00</c:formatCode>
              <c:ptCount val="2"/>
              <c:pt idx="0">
                <c:v>1.0660243129622822</c:v>
              </c:pt>
              <c:pt idx="1">
                <c:v>1.2986073101496682</c:v>
              </c:pt>
            </c:numLit>
          </c:xVal>
          <c:yVal>
            <c:numLit>
              <c:formatCode>General</c:formatCode>
              <c:ptCount val="2"/>
              <c:pt idx="0">
                <c:v>0.37</c:v>
              </c:pt>
              <c:pt idx="1">
                <c:v>0.37</c:v>
              </c:pt>
            </c:numLit>
          </c:yVal>
          <c:smooth val="0"/>
        </c:ser>
        <c:ser>
          <c:idx val="4"/>
          <c:order val="4"/>
          <c:tx>
            <c:v/>
          </c:tx>
          <c:spPr>
            <a:ln w="38100">
              <a:solidFill>
                <a:srgbClr val="FF0000"/>
              </a:solidFill>
              <a:prstDash val="dash"/>
            </a:ln>
          </c:spPr>
          <c:marker>
            <c:symbol val="none"/>
          </c:marker>
          <c:xVal>
            <c:numLit>
              <c:formatCode>0.00</c:formatCode>
              <c:ptCount val="2"/>
              <c:pt idx="0">
                <c:v>1.0882253614407831</c:v>
              </c:pt>
              <c:pt idx="1">
                <c:v>1.3398052837745116</c:v>
              </c:pt>
            </c:numLit>
          </c:xVal>
          <c:yVal>
            <c:numLit>
              <c:formatCode>General</c:formatCode>
              <c:ptCount val="2"/>
              <c:pt idx="0">
                <c:v>0.39</c:v>
              </c:pt>
              <c:pt idx="1">
                <c:v>0.39</c:v>
              </c:pt>
            </c:numLit>
          </c:yVal>
          <c:smooth val="0"/>
        </c:ser>
        <c:ser>
          <c:idx val="5"/>
          <c:order val="5"/>
          <c:tx>
            <c:v/>
          </c:tx>
          <c:spPr>
            <a:ln w="38100">
              <a:solidFill>
                <a:srgbClr val="0000FF"/>
              </a:solidFill>
              <a:prstDash val="dash"/>
            </a:ln>
          </c:spPr>
          <c:marker>
            <c:symbol val="none"/>
          </c:marker>
          <c:xVal>
            <c:numLit>
              <c:formatCode>0.00</c:formatCode>
              <c:ptCount val="2"/>
              <c:pt idx="0">
                <c:v>1.055566644046146</c:v>
              </c:pt>
              <c:pt idx="1">
                <c:v>1.3270128936968584</c:v>
              </c:pt>
            </c:numLit>
          </c:xVal>
          <c:yVal>
            <c:numLit>
              <c:formatCode>General</c:formatCode>
              <c:ptCount val="2"/>
              <c:pt idx="0">
                <c:v>0.41</c:v>
              </c:pt>
              <c:pt idx="1">
                <c:v>0.41</c:v>
              </c:pt>
            </c:numLit>
          </c:yVal>
          <c:smooth val="0"/>
        </c:ser>
        <c:dLbls>
          <c:showLegendKey val="0"/>
          <c:showVal val="0"/>
          <c:showCatName val="0"/>
          <c:showSerName val="0"/>
          <c:showPercent val="0"/>
          <c:showBubbleSize val="0"/>
        </c:dLbls>
        <c:axId val="182103040"/>
        <c:axId val="182195328"/>
      </c:scatterChart>
      <c:valAx>
        <c:axId val="182103040"/>
        <c:scaling>
          <c:orientation val="minMax"/>
          <c:max val="1.4"/>
          <c:min val="0.70000000000000007"/>
        </c:scaling>
        <c:delete val="0"/>
        <c:axPos val="b"/>
        <c:title>
          <c:tx>
            <c:rich>
              <a:bodyPr/>
              <a:lstStyle/>
              <a:p>
                <a:pPr>
                  <a:defRPr sz="1400"/>
                </a:pPr>
                <a:r>
                  <a:rPr lang="en-US" sz="1400"/>
                  <a:t>Household income, as a ratio to full-time full-year earnings at the median</a:t>
                </a:r>
              </a:p>
            </c:rich>
          </c:tx>
          <c:layout/>
          <c:overlay val="0"/>
        </c:title>
        <c:numFmt formatCode="0.0" sourceLinked="0"/>
        <c:majorTickMark val="out"/>
        <c:minorTickMark val="none"/>
        <c:tickLblPos val="nextTo"/>
        <c:txPr>
          <a:bodyPr/>
          <a:lstStyle/>
          <a:p>
            <a:pPr>
              <a:defRPr sz="1200"/>
            </a:pPr>
            <a:endParaRPr lang="en-US"/>
          </a:p>
        </c:txPr>
        <c:crossAx val="182195328"/>
        <c:crosses val="autoZero"/>
        <c:crossBetween val="midCat"/>
      </c:valAx>
      <c:valAx>
        <c:axId val="182195328"/>
        <c:scaling>
          <c:orientation val="minMax"/>
          <c:max val="0.42000000000000004"/>
          <c:min val="0.36000000000000004"/>
        </c:scaling>
        <c:delete val="0"/>
        <c:axPos val="l"/>
        <c:title>
          <c:tx>
            <c:rich>
              <a:bodyPr rot="-5400000" vert="horz"/>
              <a:lstStyle/>
              <a:p>
                <a:pPr>
                  <a:defRPr sz="1400"/>
                </a:pPr>
                <a:r>
                  <a:rPr lang="en-US" sz="1400"/>
                  <a:t>Phaseout</a:t>
                </a:r>
                <a:r>
                  <a:rPr lang="en-US" sz="1400" baseline="0"/>
                  <a:t> rate</a:t>
                </a:r>
                <a:endParaRPr lang="en-US" sz="1400"/>
              </a:p>
            </c:rich>
          </c:tx>
          <c:layout/>
          <c:overlay val="0"/>
        </c:title>
        <c:numFmt formatCode="0%" sourceLinked="0"/>
        <c:majorTickMark val="out"/>
        <c:minorTickMark val="none"/>
        <c:tickLblPos val="nextTo"/>
        <c:txPr>
          <a:bodyPr/>
          <a:lstStyle/>
          <a:p>
            <a:pPr>
              <a:defRPr sz="1200"/>
            </a:pPr>
            <a:endParaRPr lang="en-US"/>
          </a:p>
        </c:txPr>
        <c:crossAx val="182103040"/>
        <c:crosses val="autoZero"/>
        <c:crossBetween val="midCat"/>
      </c:valAx>
    </c:plotArea>
    <c:legend>
      <c:legendPos val="r"/>
      <c:layout>
        <c:manualLayout>
          <c:xMode val="edge"/>
          <c:yMode val="edge"/>
          <c:x val="0.43585011831628928"/>
          <c:y val="0.24467104058124389"/>
          <c:w val="0.1333445174888771"/>
          <c:h val="0.24815292631675351"/>
        </c:manualLayout>
      </c:layout>
      <c:overlay val="0"/>
      <c:txPr>
        <a:bodyPr/>
        <a:lstStyle/>
        <a:p>
          <a:pPr>
            <a:defRPr sz="1400"/>
          </a:pPr>
          <a:endParaRPr lang="en-US"/>
        </a:p>
      </c:txPr>
    </c:legend>
    <c:plotVisOnly val="1"/>
    <c:dispBlanksAs val="gap"/>
    <c:showDLblsOverMax val="0"/>
  </c:chart>
  <c:spPr>
    <a:ln>
      <a:noFill/>
    </a:ln>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Figure</a:t>
            </a:r>
            <a:r>
              <a:rPr lang="en-US" sz="1600" baseline="0"/>
              <a:t> 4.  </a:t>
            </a:r>
            <a:r>
              <a:rPr lang="en-US" sz="1600"/>
              <a:t>U.K. Employment</a:t>
            </a:r>
            <a:r>
              <a:rPr lang="en-US" sz="1600" baseline="0"/>
              <a:t> tax components, 2007-13</a:t>
            </a:r>
          </a:p>
          <a:p>
            <a:pPr>
              <a:defRPr sz="1600"/>
            </a:pPr>
            <a:r>
              <a:rPr lang="en-US" sz="1400" b="0" baseline="0"/>
              <a:t>For a worker without tax credits, the employment wedge includes the sum of these three terms.</a:t>
            </a:r>
            <a:endParaRPr lang="en-US" sz="1400" b="0"/>
          </a:p>
        </c:rich>
      </c:tx>
      <c:layout/>
      <c:overlay val="1"/>
    </c:title>
    <c:autoTitleDeleted val="0"/>
    <c:plotArea>
      <c:layout>
        <c:manualLayout>
          <c:layoutTarget val="inner"/>
          <c:xMode val="edge"/>
          <c:yMode val="edge"/>
          <c:x val="8.1728667249927098E-2"/>
          <c:y val="5.1792144447815699E-2"/>
          <c:w val="0.83974289880431596"/>
          <c:h val="0.86348892043929204"/>
        </c:manualLayout>
      </c:layout>
      <c:lineChart>
        <c:grouping val="standard"/>
        <c:varyColors val="0"/>
        <c:ser>
          <c:idx val="1"/>
          <c:order val="0"/>
          <c:tx>
            <c:v>PIT-NIC term</c:v>
          </c:tx>
          <c:spPr>
            <a:ln w="38100">
              <a:solidFill>
                <a:srgbClr val="FF0000"/>
              </a:solidFill>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0.0%</c:formatCode>
              <c:ptCount val="7"/>
              <c:pt idx="0">
                <c:v>0.40602836879432619</c:v>
              </c:pt>
              <c:pt idx="1">
                <c:v>0.38829787234042551</c:v>
              </c:pt>
              <c:pt idx="2">
                <c:v>0.38829787234042551</c:v>
              </c:pt>
              <c:pt idx="3">
                <c:v>0.38829787234042551</c:v>
              </c:pt>
              <c:pt idx="4">
                <c:v>0.40246045694200355</c:v>
              </c:pt>
              <c:pt idx="5">
                <c:v>0.40246045694200355</c:v>
              </c:pt>
              <c:pt idx="6">
                <c:v>0.40246045694200355</c:v>
              </c:pt>
            </c:numLit>
          </c:val>
          <c:smooth val="0"/>
        </c:ser>
        <c:ser>
          <c:idx val="0"/>
          <c:order val="1"/>
          <c:tx>
            <c:v>JSA term + 30 %pts (at median wage)</c:v>
          </c:tx>
          <c:spPr>
            <a:ln w="38100">
              <a:solidFill>
                <a:srgbClr val="0000FF"/>
              </a:solidFill>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0.0%</c:formatCode>
              <c:ptCount val="7"/>
              <c:pt idx="0">
                <c:v>0.40201107873728925</c:v>
              </c:pt>
              <c:pt idx="1">
                <c:v>0.40324672317280941</c:v>
              </c:pt>
              <c:pt idx="2">
                <c:v>0.4053383465563925</c:v>
              </c:pt>
              <c:pt idx="3">
                <c:v>0.40590135093148511</c:v>
              </c:pt>
              <c:pt idx="4">
                <c:v>0.40858309025307427</c:v>
              </c:pt>
              <c:pt idx="5">
                <c:v>0.4110792991963183</c:v>
              </c:pt>
              <c:pt idx="6">
                <c:v>0.41150075033629063</c:v>
              </c:pt>
            </c:numLit>
          </c:val>
          <c:smooth val="0"/>
        </c:ser>
        <c:dLbls>
          <c:showLegendKey val="0"/>
          <c:showVal val="0"/>
          <c:showCatName val="0"/>
          <c:showSerName val="0"/>
          <c:showPercent val="0"/>
          <c:showBubbleSize val="0"/>
        </c:dLbls>
        <c:marker val="1"/>
        <c:smooth val="0"/>
        <c:axId val="182228480"/>
        <c:axId val="182230400"/>
      </c:lineChart>
      <c:lineChart>
        <c:grouping val="standard"/>
        <c:varyColors val="0"/>
        <c:ser>
          <c:idx val="2"/>
          <c:order val="2"/>
          <c:tx>
            <c:v>PT/ST term (at median wage)</c:v>
          </c:tx>
          <c:spPr>
            <a:ln w="38100">
              <a:solidFill>
                <a:srgbClr val="008000"/>
              </a:solidFill>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0.0%</c:formatCode>
              <c:ptCount val="7"/>
              <c:pt idx="0">
                <c:v>-4.113174800365757E-2</c:v>
              </c:pt>
              <c:pt idx="1">
                <c:v>-4.2176023170535072E-2</c:v>
              </c:pt>
              <c:pt idx="2">
                <c:v>-4.2415406659544727E-2</c:v>
              </c:pt>
              <c:pt idx="3">
                <c:v>-4.1892855164654172E-2</c:v>
              </c:pt>
              <c:pt idx="4">
                <c:v>-5.6002667052610776E-2</c:v>
              </c:pt>
              <c:pt idx="5">
                <c:v>-5.7427219560244179E-2</c:v>
              </c:pt>
              <c:pt idx="6">
                <c:v>-5.8451577615240426E-2</c:v>
              </c:pt>
            </c:numLit>
          </c:val>
          <c:smooth val="0"/>
        </c:ser>
        <c:dLbls>
          <c:showLegendKey val="0"/>
          <c:showVal val="0"/>
          <c:showCatName val="0"/>
          <c:showSerName val="0"/>
          <c:showPercent val="0"/>
          <c:showBubbleSize val="0"/>
        </c:dLbls>
        <c:marker val="1"/>
        <c:smooth val="0"/>
        <c:axId val="182254976"/>
        <c:axId val="182253056"/>
      </c:lineChart>
      <c:catAx>
        <c:axId val="182228480"/>
        <c:scaling>
          <c:orientation val="minMax"/>
        </c:scaling>
        <c:delete val="0"/>
        <c:axPos val="b"/>
        <c:title>
          <c:tx>
            <c:rich>
              <a:bodyPr/>
              <a:lstStyle/>
              <a:p>
                <a:pPr>
                  <a:defRPr sz="1400"/>
                </a:pPr>
                <a:r>
                  <a:rPr lang="en-US" sz="1400"/>
                  <a:t>Year beginning in April</a:t>
                </a:r>
              </a:p>
            </c:rich>
          </c:tx>
          <c:layout/>
          <c:overlay val="0"/>
        </c:title>
        <c:numFmt formatCode="General" sourceLinked="1"/>
        <c:majorTickMark val="out"/>
        <c:minorTickMark val="none"/>
        <c:tickLblPos val="nextTo"/>
        <c:crossAx val="182230400"/>
        <c:crosses val="autoZero"/>
        <c:auto val="1"/>
        <c:lblAlgn val="ctr"/>
        <c:lblOffset val="100"/>
        <c:noMultiLvlLbl val="0"/>
      </c:catAx>
      <c:valAx>
        <c:axId val="182230400"/>
        <c:scaling>
          <c:orientation val="minMax"/>
          <c:max val="0.46"/>
          <c:min val="0.36"/>
        </c:scaling>
        <c:delete val="0"/>
        <c:axPos val="l"/>
        <c:title>
          <c:tx>
            <c:rich>
              <a:bodyPr rot="-5400000" vert="horz"/>
              <a:lstStyle/>
              <a:p>
                <a:pPr>
                  <a:defRPr sz="1400"/>
                </a:pPr>
                <a:r>
                  <a:rPr lang="en-US" sz="1400"/>
                  <a:t>PIT-NIC and JSA terms</a:t>
                </a:r>
              </a:p>
            </c:rich>
          </c:tx>
          <c:layout/>
          <c:overlay val="0"/>
        </c:title>
        <c:numFmt formatCode="0%" sourceLinked="0"/>
        <c:majorTickMark val="out"/>
        <c:minorTickMark val="none"/>
        <c:tickLblPos val="nextTo"/>
        <c:crossAx val="182228480"/>
        <c:crosses val="autoZero"/>
        <c:crossBetween val="between"/>
        <c:majorUnit val="0.02"/>
      </c:valAx>
      <c:valAx>
        <c:axId val="182253056"/>
        <c:scaling>
          <c:orientation val="minMax"/>
          <c:max val="0"/>
          <c:min val="-0.1"/>
        </c:scaling>
        <c:delete val="0"/>
        <c:axPos val="r"/>
        <c:title>
          <c:tx>
            <c:rich>
              <a:bodyPr rot="-5400000" vert="horz"/>
              <a:lstStyle/>
              <a:p>
                <a:pPr>
                  <a:defRPr sz="1400"/>
                </a:pPr>
                <a:r>
                  <a:rPr lang="en-US" sz="1400"/>
                  <a:t>PT/ST term</a:t>
                </a:r>
              </a:p>
            </c:rich>
          </c:tx>
          <c:layout/>
          <c:overlay val="0"/>
        </c:title>
        <c:numFmt formatCode="0%" sourceLinked="0"/>
        <c:majorTickMark val="out"/>
        <c:minorTickMark val="none"/>
        <c:tickLblPos val="nextTo"/>
        <c:crossAx val="182254976"/>
        <c:crosses val="max"/>
        <c:crossBetween val="between"/>
        <c:majorUnit val="0.02"/>
      </c:valAx>
      <c:catAx>
        <c:axId val="182254976"/>
        <c:scaling>
          <c:orientation val="minMax"/>
        </c:scaling>
        <c:delete val="1"/>
        <c:axPos val="b"/>
        <c:numFmt formatCode="General" sourceLinked="1"/>
        <c:majorTickMark val="out"/>
        <c:minorTickMark val="none"/>
        <c:tickLblPos val="nextTo"/>
        <c:crossAx val="182253056"/>
        <c:crosses val="autoZero"/>
        <c:auto val="1"/>
        <c:lblAlgn val="ctr"/>
        <c:lblOffset val="100"/>
        <c:noMultiLvlLbl val="0"/>
      </c:catAx>
    </c:plotArea>
    <c:legend>
      <c:legendPos val="r"/>
      <c:layout>
        <c:manualLayout>
          <c:xMode val="edge"/>
          <c:yMode val="edge"/>
          <c:x val="0.21418356864728999"/>
          <c:y val="0.194070107008983"/>
          <c:w val="0.40992986866136599"/>
          <c:h val="0.15265335222157"/>
        </c:manualLayout>
      </c:layout>
      <c:overlay val="0"/>
      <c:txPr>
        <a:bodyPr/>
        <a:lstStyle/>
        <a:p>
          <a:pPr>
            <a:defRPr sz="1400"/>
          </a:pPr>
          <a:endParaRPr lang="en-US"/>
        </a:p>
      </c:txPr>
    </c:legend>
    <c:plotVisOnly val="1"/>
    <c:dispBlanksAs val="gap"/>
    <c:showDLblsOverMax val="0"/>
  </c:chart>
  <c:spPr>
    <a:ln>
      <a:noFill/>
    </a:ln>
  </c:spPr>
  <c:txPr>
    <a:bodyPr/>
    <a:lstStyle/>
    <a:p>
      <a:pPr>
        <a:defRPr sz="1200"/>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Figure 5.  U.K. Weekly</a:t>
            </a:r>
            <a:r>
              <a:rPr lang="en-US" baseline="0"/>
              <a:t> </a:t>
            </a:r>
            <a:r>
              <a:rPr lang="en-US"/>
              <a:t>Employment Incentives, 2007-13.</a:t>
            </a:r>
          </a:p>
          <a:p>
            <a:pPr>
              <a:defRPr/>
            </a:pPr>
            <a:r>
              <a:rPr lang="en-US" sz="1400" b="0"/>
              <a:t>Among working basic rate payers, as a function of potential</a:t>
            </a:r>
            <a:r>
              <a:rPr lang="en-US" sz="1400" b="0" baseline="0"/>
              <a:t> earnings and CTC status.</a:t>
            </a:r>
            <a:endParaRPr lang="en-US" sz="1400" b="0"/>
          </a:p>
        </c:rich>
      </c:tx>
      <c:layout/>
      <c:overlay val="1"/>
    </c:title>
    <c:autoTitleDeleted val="0"/>
    <c:plotArea>
      <c:layout>
        <c:manualLayout>
          <c:layoutTarget val="inner"/>
          <c:xMode val="edge"/>
          <c:yMode val="edge"/>
          <c:x val="7.7407528529685396E-2"/>
          <c:y val="0.13521383888594901"/>
          <c:w val="0.88832717149405704"/>
          <c:h val="0.77079893687927403"/>
        </c:manualLayout>
      </c:layout>
      <c:lineChart>
        <c:grouping val="standard"/>
        <c:varyColors val="0"/>
        <c:ser>
          <c:idx val="0"/>
          <c:order val="0"/>
          <c:tx>
            <c:v>Low wage, off credits</c:v>
          </c:tx>
          <c:spPr>
            <a:ln w="38100">
              <a:solidFill>
                <a:srgbClr val="FF0000"/>
              </a:solidFill>
              <a:prstDash val="dash"/>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General</c:formatCode>
              <c:ptCount val="7"/>
              <c:pt idx="0">
                <c:v>0</c:v>
              </c:pt>
              <c:pt idx="1">
                <c:v>3.9426887009991307E-2</c:v>
              </c:pt>
              <c:pt idx="2">
                <c:v>4.0823898474921877E-2</c:v>
              </c:pt>
              <c:pt idx="3">
                <c:v>2.2969065558884141E-2</c:v>
              </c:pt>
              <c:pt idx="4">
                <c:v>1.5345792220851159E-2</c:v>
              </c:pt>
              <c:pt idx="5">
                <c:v>1.2261233791961474E-2</c:v>
              </c:pt>
              <c:pt idx="6">
                <c:v>1.3997756751237277E-2</c:v>
              </c:pt>
            </c:numLit>
          </c:val>
          <c:smooth val="0"/>
        </c:ser>
        <c:ser>
          <c:idx val="1"/>
          <c:order val="1"/>
          <c:tx>
            <c:v>High wage, off credits</c:v>
          </c:tx>
          <c:spPr>
            <a:ln w="38100">
              <a:solidFill>
                <a:srgbClr val="0000FF"/>
              </a:solidFill>
              <a:prstDash val="dash"/>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General</c:formatCode>
              <c:ptCount val="7"/>
              <c:pt idx="0">
                <c:v>0</c:v>
              </c:pt>
              <c:pt idx="1">
                <c:v>3.6668078559306774E-2</c:v>
              </c:pt>
              <c:pt idx="2">
                <c:v>4.1209345424281701E-2</c:v>
              </c:pt>
              <c:pt idx="3">
                <c:v>2.520829676444505E-2</c:v>
              </c:pt>
              <c:pt idx="4">
                <c:v>5.1247592406122216E-4</c:v>
              </c:pt>
              <c:pt idx="5">
                <c:v>-7.6588070110338816E-4</c:v>
              </c:pt>
              <c:pt idx="6">
                <c:v>-4.6484546375798945E-5</c:v>
              </c:pt>
            </c:numLit>
          </c:val>
          <c:smooth val="0"/>
        </c:ser>
        <c:ser>
          <c:idx val="2"/>
          <c:order val="2"/>
          <c:tx>
            <c:v>Low wage, on credits</c:v>
          </c:tx>
          <c:spPr>
            <a:ln w="38100">
              <a:solidFill>
                <a:srgbClr val="FF0000"/>
              </a:solidFill>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General</c:formatCode>
              <c:ptCount val="7"/>
              <c:pt idx="0">
                <c:v>0</c:v>
              </c:pt>
              <c:pt idx="1">
                <c:v>1.248795580048063E-2</c:v>
              </c:pt>
              <c:pt idx="2">
                <c:v>1.3552064018274208E-2</c:v>
              </c:pt>
              <c:pt idx="3">
                <c:v>-5.5714330889493451E-3</c:v>
              </c:pt>
              <c:pt idx="4">
                <c:v>-6.8281789002764576E-2</c:v>
              </c:pt>
              <c:pt idx="5">
                <c:v>-6.9609903143976637E-2</c:v>
              </c:pt>
              <c:pt idx="6">
                <c:v>-6.6134139376464326E-2</c:v>
              </c:pt>
            </c:numLit>
          </c:val>
          <c:smooth val="0"/>
        </c:ser>
        <c:ser>
          <c:idx val="3"/>
          <c:order val="3"/>
          <c:tx>
            <c:v>High wage, on credits</c:v>
          </c:tx>
          <c:spPr>
            <a:ln w="38100">
              <a:solidFill>
                <a:srgbClr val="0000FF"/>
              </a:solidFill>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General</c:formatCode>
              <c:ptCount val="7"/>
              <c:pt idx="0">
                <c:v>0</c:v>
              </c:pt>
              <c:pt idx="1">
                <c:v>8.3311074296717157E-3</c:v>
              </c:pt>
              <c:pt idx="2">
                <c:v>1.2684037202932029E-2</c:v>
              </c:pt>
              <c:pt idx="3">
                <c:v>-3.8745136052479321E-3</c:v>
              </c:pt>
              <c:pt idx="4">
                <c:v>-0.10380305140261527</c:v>
              </c:pt>
              <c:pt idx="5">
                <c:v>-0.10437717420255217</c:v>
              </c:pt>
              <c:pt idx="6">
                <c:v>-0.10287374024405688</c:v>
              </c:pt>
            </c:numLit>
          </c:val>
          <c:smooth val="0"/>
        </c:ser>
        <c:dLbls>
          <c:showLegendKey val="0"/>
          <c:showVal val="0"/>
          <c:showCatName val="0"/>
          <c:showSerName val="0"/>
          <c:showPercent val="0"/>
          <c:showBubbleSize val="0"/>
        </c:dLbls>
        <c:marker val="1"/>
        <c:smooth val="0"/>
        <c:axId val="182296576"/>
        <c:axId val="182298112"/>
      </c:lineChart>
      <c:catAx>
        <c:axId val="182296576"/>
        <c:scaling>
          <c:orientation val="minMax"/>
        </c:scaling>
        <c:delete val="0"/>
        <c:axPos val="b"/>
        <c:numFmt formatCode="General" sourceLinked="1"/>
        <c:majorTickMark val="out"/>
        <c:minorTickMark val="none"/>
        <c:tickLblPos val="nextTo"/>
        <c:txPr>
          <a:bodyPr/>
          <a:lstStyle/>
          <a:p>
            <a:pPr>
              <a:defRPr sz="1200"/>
            </a:pPr>
            <a:endParaRPr lang="en-US"/>
          </a:p>
        </c:txPr>
        <c:crossAx val="182298112"/>
        <c:crosses val="autoZero"/>
        <c:auto val="1"/>
        <c:lblAlgn val="ctr"/>
        <c:lblOffset val="100"/>
        <c:noMultiLvlLbl val="0"/>
      </c:catAx>
      <c:valAx>
        <c:axId val="182298112"/>
        <c:scaling>
          <c:orientation val="minMax"/>
        </c:scaling>
        <c:delete val="0"/>
        <c:axPos val="l"/>
        <c:title>
          <c:tx>
            <c:rich>
              <a:bodyPr rot="-5400000" vert="horz"/>
              <a:lstStyle/>
              <a:p>
                <a:pPr>
                  <a:defRPr sz="1400"/>
                </a:pPr>
                <a:r>
                  <a:rPr lang="en-US" sz="1400"/>
                  <a:t>Log</a:t>
                </a:r>
                <a:r>
                  <a:rPr lang="en-US" sz="1400" baseline="0"/>
                  <a:t> after-tax share, change from 2007</a:t>
                </a:r>
                <a:endParaRPr lang="en-US" sz="1400"/>
              </a:p>
            </c:rich>
          </c:tx>
          <c:layout/>
          <c:overlay val="0"/>
        </c:title>
        <c:numFmt formatCode="General" sourceLinked="0"/>
        <c:majorTickMark val="out"/>
        <c:minorTickMark val="none"/>
        <c:tickLblPos val="nextTo"/>
        <c:txPr>
          <a:bodyPr/>
          <a:lstStyle/>
          <a:p>
            <a:pPr>
              <a:defRPr sz="1200"/>
            </a:pPr>
            <a:endParaRPr lang="en-US"/>
          </a:p>
        </c:txPr>
        <c:crossAx val="182296576"/>
        <c:crosses val="autoZero"/>
        <c:crossBetween val="between"/>
        <c:majorUnit val="0.05"/>
      </c:valAx>
    </c:plotArea>
    <c:legend>
      <c:legendPos val="r"/>
      <c:layout>
        <c:manualLayout>
          <c:xMode val="edge"/>
          <c:yMode val="edge"/>
          <c:x val="0.145980508448741"/>
          <c:y val="0.55791117383384903"/>
          <c:w val="0.27682366263970998"/>
          <c:h val="0.22513120471751899"/>
        </c:manualLayout>
      </c:layout>
      <c:overlay val="0"/>
      <c:txPr>
        <a:bodyPr/>
        <a:lstStyle/>
        <a:p>
          <a:pPr>
            <a:defRPr sz="1400"/>
          </a:pPr>
          <a:endParaRPr lang="en-US"/>
        </a:p>
      </c:txPr>
    </c:legend>
    <c:plotVisOnly val="1"/>
    <c:dispBlanksAs val="gap"/>
    <c:showDLblsOverMax val="0"/>
  </c:chart>
  <c:spPr>
    <a:ln>
      <a:noFill/>
    </a:ln>
  </c:spPr>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Figure 6.  Components of 2007-10 Employment Tax Wedge Changes</a:t>
            </a:r>
            <a:endParaRPr lang="en-US">
              <a:effectLst/>
            </a:endParaRPr>
          </a:p>
          <a:p>
            <a:pPr>
              <a:defRPr/>
            </a:pPr>
            <a:r>
              <a:rPr lang="en-US" sz="1400" b="0" i="0" baseline="0">
                <a:effectLst/>
              </a:rPr>
              <a:t>U.S., by potential earnings and marital status</a:t>
            </a:r>
            <a:endParaRPr lang="en-US"/>
          </a:p>
        </c:rich>
      </c:tx>
      <c:layout/>
      <c:overlay val="1"/>
    </c:title>
    <c:autoTitleDeleted val="0"/>
    <c:plotArea>
      <c:layout>
        <c:manualLayout>
          <c:layoutTarget val="inner"/>
          <c:xMode val="edge"/>
          <c:yMode val="edge"/>
          <c:x val="7.7237247437787995E-2"/>
          <c:y val="0.13659658891770365"/>
          <c:w val="0.72572427695184405"/>
          <c:h val="0.78536471025264754"/>
        </c:manualLayout>
      </c:layout>
      <c:barChart>
        <c:barDir val="col"/>
        <c:grouping val="stacked"/>
        <c:varyColors val="0"/>
        <c:ser>
          <c:idx val="0"/>
          <c:order val="0"/>
          <c:tx>
            <c:v>UI duration</c:v>
          </c:tx>
          <c:spPr>
            <a:solidFill>
              <a:srgbClr val="00B0F0"/>
            </a:solidFill>
          </c:spPr>
          <c:invertIfNegative val="0"/>
          <c:cat>
            <c:strLit>
              <c:ptCount val="12"/>
              <c:pt idx="0">
                <c:v>$2,110</c:v>
              </c:pt>
              <c:pt idx="1">
                <c:v>$2,578</c:v>
              </c:pt>
              <c:pt idx="2">
                <c:v>$3,148</c:v>
              </c:pt>
              <c:pt idx="3">
                <c:v>$3,845</c:v>
              </c:pt>
              <c:pt idx="4">
                <c:v>$4,697</c:v>
              </c:pt>
              <c:pt idx="7">
                <c:v>$2,110</c:v>
              </c:pt>
              <c:pt idx="8">
                <c:v>$2,578</c:v>
              </c:pt>
              <c:pt idx="9">
                <c:v>$3,148</c:v>
              </c:pt>
              <c:pt idx="10">
                <c:v>$3,845</c:v>
              </c:pt>
              <c:pt idx="11">
                <c:v>$4,697</c:v>
              </c:pt>
            </c:strLit>
          </c:cat>
          <c:val>
            <c:numLit>
              <c:formatCode>0.0</c:formatCode>
              <c:ptCount val="12"/>
              <c:pt idx="0">
                <c:v>4.3827192941351214</c:v>
              </c:pt>
              <c:pt idx="1">
                <c:v>5.5362266827675946</c:v>
              </c:pt>
              <c:pt idx="2">
                <c:v>6.082687872858207</c:v>
              </c:pt>
              <c:pt idx="3">
                <c:v>5.9947904626721522</c:v>
              </c:pt>
              <c:pt idx="4">
                <c:v>4.5021082251128508</c:v>
              </c:pt>
              <c:pt idx="7">
                <c:v>4.3827192941351214</c:v>
              </c:pt>
              <c:pt idx="8">
                <c:v>5.5362266827675946</c:v>
              </c:pt>
              <c:pt idx="9">
                <c:v>6.082687872858207</c:v>
              </c:pt>
              <c:pt idx="10">
                <c:v>5.9947904626721522</c:v>
              </c:pt>
              <c:pt idx="11">
                <c:v>4.5021082251128508</c:v>
              </c:pt>
            </c:numLit>
          </c:val>
        </c:ser>
        <c:ser>
          <c:idx val="1"/>
          <c:order val="1"/>
          <c:tx>
            <c:v>UI modernization</c:v>
          </c:tx>
          <c:spPr>
            <a:solidFill>
              <a:schemeClr val="tx1"/>
            </a:solidFill>
          </c:spPr>
          <c:invertIfNegative val="0"/>
          <c:cat>
            <c:strLit>
              <c:ptCount val="12"/>
              <c:pt idx="0">
                <c:v>$2,110</c:v>
              </c:pt>
              <c:pt idx="1">
                <c:v>$2,578</c:v>
              </c:pt>
              <c:pt idx="2">
                <c:v>$3,148</c:v>
              </c:pt>
              <c:pt idx="3">
                <c:v>$3,845</c:v>
              </c:pt>
              <c:pt idx="4">
                <c:v>$4,697</c:v>
              </c:pt>
              <c:pt idx="7">
                <c:v>$2,110</c:v>
              </c:pt>
              <c:pt idx="8">
                <c:v>$2,578</c:v>
              </c:pt>
              <c:pt idx="9">
                <c:v>$3,148</c:v>
              </c:pt>
              <c:pt idx="10">
                <c:v>$3,845</c:v>
              </c:pt>
              <c:pt idx="11">
                <c:v>$4,697</c:v>
              </c:pt>
            </c:strLit>
          </c:cat>
          <c:val>
            <c:numLit>
              <c:formatCode>0.0</c:formatCode>
              <c:ptCount val="12"/>
              <c:pt idx="0">
                <c:v>0.50400070784517825</c:v>
              </c:pt>
              <c:pt idx="1">
                <c:v>0.63665089631455773</c:v>
              </c:pt>
              <c:pt idx="2">
                <c:v>0.69949243558086327</c:v>
              </c:pt>
              <c:pt idx="3">
                <c:v>0.68938447429508998</c:v>
              </c:pt>
              <c:pt idx="4">
                <c:v>0.51773010771848871</c:v>
              </c:pt>
              <c:pt idx="7">
                <c:v>0.50400070784517825</c:v>
              </c:pt>
              <c:pt idx="8">
                <c:v>0.63665089631455773</c:v>
              </c:pt>
              <c:pt idx="9">
                <c:v>0.69949243558086327</c:v>
              </c:pt>
              <c:pt idx="10">
                <c:v>0.68938447429508998</c:v>
              </c:pt>
              <c:pt idx="11">
                <c:v>0.51773010771848871</c:v>
              </c:pt>
            </c:numLit>
          </c:val>
        </c:ser>
        <c:ser>
          <c:idx val="2"/>
          <c:order val="2"/>
          <c:tx>
            <c:v>UI benefits</c:v>
          </c:tx>
          <c:spPr>
            <a:noFill/>
            <a:ln>
              <a:solidFill>
                <a:schemeClr val="tx1">
                  <a:lumMod val="50000"/>
                  <a:lumOff val="50000"/>
                </a:schemeClr>
              </a:solidFill>
            </a:ln>
          </c:spPr>
          <c:invertIfNegative val="0"/>
          <c:cat>
            <c:strLit>
              <c:ptCount val="12"/>
              <c:pt idx="0">
                <c:v>$2,110</c:v>
              </c:pt>
              <c:pt idx="1">
                <c:v>$2,578</c:v>
              </c:pt>
              <c:pt idx="2">
                <c:v>$3,148</c:v>
              </c:pt>
              <c:pt idx="3">
                <c:v>$3,845</c:v>
              </c:pt>
              <c:pt idx="4">
                <c:v>$4,697</c:v>
              </c:pt>
              <c:pt idx="7">
                <c:v>$2,110</c:v>
              </c:pt>
              <c:pt idx="8">
                <c:v>$2,578</c:v>
              </c:pt>
              <c:pt idx="9">
                <c:v>$3,148</c:v>
              </c:pt>
              <c:pt idx="10">
                <c:v>$3,845</c:v>
              </c:pt>
              <c:pt idx="11">
                <c:v>$4,697</c:v>
              </c:pt>
            </c:strLit>
          </c:cat>
          <c:val>
            <c:numLit>
              <c:formatCode>0.0</c:formatCode>
              <c:ptCount val="12"/>
              <c:pt idx="0">
                <c:v>2.035267591152385</c:v>
              </c:pt>
              <c:pt idx="1">
                <c:v>2.1049065966830813</c:v>
              </c:pt>
              <c:pt idx="2">
                <c:v>1.8934576690058074</c:v>
              </c:pt>
              <c:pt idx="3">
                <c:v>1.5278305154328951</c:v>
              </c:pt>
              <c:pt idx="4">
                <c:v>1.1199785619157985</c:v>
              </c:pt>
              <c:pt idx="7">
                <c:v>2.035267591152385</c:v>
              </c:pt>
              <c:pt idx="8">
                <c:v>2.1049065966830813</c:v>
              </c:pt>
              <c:pt idx="9">
                <c:v>1.8934576690058074</c:v>
              </c:pt>
              <c:pt idx="10">
                <c:v>1.5278305154328951</c:v>
              </c:pt>
              <c:pt idx="11">
                <c:v>1.1199785619157985</c:v>
              </c:pt>
            </c:numLit>
          </c:val>
        </c:ser>
        <c:ser>
          <c:idx val="3"/>
          <c:order val="3"/>
          <c:tx>
            <c:v>SNAP elg. &amp; ben.</c:v>
          </c:tx>
          <c:spPr>
            <a:solidFill>
              <a:srgbClr val="996600"/>
            </a:solidFill>
          </c:spPr>
          <c:invertIfNegative val="0"/>
          <c:cat>
            <c:strLit>
              <c:ptCount val="12"/>
              <c:pt idx="0">
                <c:v>$2,110</c:v>
              </c:pt>
              <c:pt idx="1">
                <c:v>$2,578</c:v>
              </c:pt>
              <c:pt idx="2">
                <c:v>$3,148</c:v>
              </c:pt>
              <c:pt idx="3">
                <c:v>$3,845</c:v>
              </c:pt>
              <c:pt idx="4">
                <c:v>$4,697</c:v>
              </c:pt>
              <c:pt idx="7">
                <c:v>$2,110</c:v>
              </c:pt>
              <c:pt idx="8">
                <c:v>$2,578</c:v>
              </c:pt>
              <c:pt idx="9">
                <c:v>$3,148</c:v>
              </c:pt>
              <c:pt idx="10">
                <c:v>$3,845</c:v>
              </c:pt>
              <c:pt idx="11">
                <c:v>$4,697</c:v>
              </c:pt>
            </c:strLit>
          </c:cat>
          <c:val>
            <c:numLit>
              <c:formatCode>0.0</c:formatCode>
              <c:ptCount val="12"/>
              <c:pt idx="0">
                <c:v>4.1869707957519147</c:v>
              </c:pt>
              <c:pt idx="1">
                <c:v>3.4782469132365601</c:v>
              </c:pt>
              <c:pt idx="2">
                <c:v>2.8554145360430798</c:v>
              </c:pt>
              <c:pt idx="3">
                <c:v>2.3385226288350665</c:v>
              </c:pt>
              <c:pt idx="4">
                <c:v>1.9146203929960359</c:v>
              </c:pt>
              <c:pt idx="7">
                <c:v>0.77645226546068691</c:v>
              </c:pt>
              <c:pt idx="8">
                <c:v>0.63570534802973333</c:v>
              </c:pt>
              <c:pt idx="9">
                <c:v>0.52047151832808392</c:v>
              </c:pt>
              <c:pt idx="10">
                <c:v>0.42612603815639294</c:v>
              </c:pt>
              <c:pt idx="11">
                <c:v>0.34888249212592032</c:v>
              </c:pt>
            </c:numLit>
          </c:val>
        </c:ser>
        <c:ser>
          <c:idx val="4"/>
          <c:order val="4"/>
          <c:tx>
            <c:v>all other</c:v>
          </c:tx>
          <c:spPr>
            <a:solidFill>
              <a:srgbClr val="CCCC00"/>
            </a:solidFill>
          </c:spPr>
          <c:invertIfNegative val="0"/>
          <c:cat>
            <c:strLit>
              <c:ptCount val="12"/>
              <c:pt idx="0">
                <c:v>$2,110</c:v>
              </c:pt>
              <c:pt idx="1">
                <c:v>$2,578</c:v>
              </c:pt>
              <c:pt idx="2">
                <c:v>$3,148</c:v>
              </c:pt>
              <c:pt idx="3">
                <c:v>$3,845</c:v>
              </c:pt>
              <c:pt idx="4">
                <c:v>$4,697</c:v>
              </c:pt>
              <c:pt idx="7">
                <c:v>$2,110</c:v>
              </c:pt>
              <c:pt idx="8">
                <c:v>$2,578</c:v>
              </c:pt>
              <c:pt idx="9">
                <c:v>$3,148</c:v>
              </c:pt>
              <c:pt idx="10">
                <c:v>$3,845</c:v>
              </c:pt>
              <c:pt idx="11">
                <c:v>$4,697</c:v>
              </c:pt>
            </c:strLit>
          </c:cat>
          <c:val>
            <c:numLit>
              <c:formatCode>0.0</c:formatCode>
              <c:ptCount val="12"/>
              <c:pt idx="0">
                <c:v>1.1777227049198089</c:v>
              </c:pt>
              <c:pt idx="1">
                <c:v>1.2653872812712859</c:v>
              </c:pt>
              <c:pt idx="2">
                <c:v>1.190315400603895</c:v>
              </c:pt>
              <c:pt idx="3">
                <c:v>1.0117560748543468</c:v>
              </c:pt>
              <c:pt idx="4">
                <c:v>0.74674893475219584</c:v>
              </c:pt>
              <c:pt idx="7">
                <c:v>1.177722704919808</c:v>
              </c:pt>
              <c:pt idx="8">
                <c:v>1.2653872812712876</c:v>
              </c:pt>
              <c:pt idx="9">
                <c:v>1.1903154006038967</c:v>
              </c:pt>
              <c:pt idx="10">
                <c:v>1.011756074854345</c:v>
              </c:pt>
              <c:pt idx="11">
                <c:v>0.74674893475219584</c:v>
              </c:pt>
            </c:numLit>
          </c:val>
        </c:ser>
        <c:dLbls>
          <c:showLegendKey val="0"/>
          <c:showVal val="0"/>
          <c:showCatName val="0"/>
          <c:showSerName val="0"/>
          <c:showPercent val="0"/>
          <c:showBubbleSize val="0"/>
        </c:dLbls>
        <c:gapWidth val="150"/>
        <c:overlap val="100"/>
        <c:axId val="178986368"/>
        <c:axId val="92800512"/>
      </c:barChart>
      <c:catAx>
        <c:axId val="178986368"/>
        <c:scaling>
          <c:orientation val="minMax"/>
        </c:scaling>
        <c:delete val="0"/>
        <c:axPos val="b"/>
        <c:title>
          <c:tx>
            <c:rich>
              <a:bodyPr/>
              <a:lstStyle/>
              <a:p>
                <a:pPr>
                  <a:defRPr/>
                </a:pPr>
                <a:r>
                  <a:rPr lang="en-US" sz="1400"/>
                  <a:t>Potential monthly earnings</a:t>
                </a:r>
              </a:p>
            </c:rich>
          </c:tx>
          <c:layout/>
          <c:overlay val="0"/>
        </c:title>
        <c:majorTickMark val="out"/>
        <c:minorTickMark val="none"/>
        <c:tickLblPos val="nextTo"/>
        <c:txPr>
          <a:bodyPr/>
          <a:lstStyle/>
          <a:p>
            <a:pPr>
              <a:defRPr sz="1200"/>
            </a:pPr>
            <a:endParaRPr lang="en-US"/>
          </a:p>
        </c:txPr>
        <c:crossAx val="92800512"/>
        <c:crosses val="autoZero"/>
        <c:auto val="1"/>
        <c:lblAlgn val="ctr"/>
        <c:lblOffset val="100"/>
        <c:noMultiLvlLbl val="0"/>
      </c:catAx>
      <c:valAx>
        <c:axId val="92800512"/>
        <c:scaling>
          <c:orientation val="minMax"/>
          <c:max val="14"/>
          <c:min val="0"/>
        </c:scaling>
        <c:delete val="0"/>
        <c:axPos val="l"/>
        <c:title>
          <c:tx>
            <c:rich>
              <a:bodyPr rot="-5400000" vert="horz"/>
              <a:lstStyle/>
              <a:p>
                <a:pPr>
                  <a:defRPr/>
                </a:pPr>
                <a:r>
                  <a:rPr lang="en-US" sz="1400"/>
                  <a:t>2007-10 change, percentage points</a:t>
                </a:r>
              </a:p>
            </c:rich>
          </c:tx>
          <c:layout/>
          <c:overlay val="0"/>
        </c:title>
        <c:numFmt formatCode="0" sourceLinked="0"/>
        <c:majorTickMark val="out"/>
        <c:minorTickMark val="none"/>
        <c:tickLblPos val="nextTo"/>
        <c:txPr>
          <a:bodyPr/>
          <a:lstStyle/>
          <a:p>
            <a:pPr>
              <a:defRPr sz="1200"/>
            </a:pPr>
            <a:endParaRPr lang="en-US"/>
          </a:p>
        </c:txPr>
        <c:crossAx val="178986368"/>
        <c:crosses val="autoZero"/>
        <c:crossBetween val="between"/>
        <c:majorUnit val="2"/>
      </c:valAx>
    </c:plotArea>
    <c:legend>
      <c:legendPos val="r"/>
      <c:layout/>
      <c:overlay val="0"/>
      <c:txPr>
        <a:bodyPr/>
        <a:lstStyle/>
        <a:p>
          <a:pPr>
            <a:defRPr sz="1400"/>
          </a:pPr>
          <a:endParaRPr lang="en-US"/>
        </a:p>
      </c:txPr>
    </c:legend>
    <c:plotVisOnly val="1"/>
    <c:dispBlanksAs val="gap"/>
    <c:showDLblsOverMax val="0"/>
  </c:chart>
  <c:spPr>
    <a:noFill/>
    <a:ln>
      <a:noFill/>
    </a:ln>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"Figure 7.  The Two Prices of Labor, by Country"</c:f>
          <c:strCache>
            <c:ptCount val="1"/>
            <c:pt idx="0">
              <c:v>Figure 7.  The Two Prices of Labor, by Country</c:v>
            </c:pt>
          </c:strCache>
        </c:strRef>
      </c:tx>
      <c:layout/>
      <c:overlay val="1"/>
      <c:txPr>
        <a:bodyPr/>
        <a:lstStyle/>
        <a:p>
          <a:pPr>
            <a:defRPr sz="1800" b="1" i="0" u="none" strike="noStrike" baseline="0">
              <a:solidFill>
                <a:srgbClr val="000000"/>
              </a:solidFill>
              <a:latin typeface="Times New Roman"/>
              <a:ea typeface="Times New Roman"/>
              <a:cs typeface="Times New Roman"/>
            </a:defRPr>
          </a:pPr>
          <a:endParaRPr lang="en-US"/>
        </a:p>
      </c:txPr>
    </c:title>
    <c:autoTitleDeleted val="0"/>
    <c:plotArea>
      <c:layout>
        <c:manualLayout>
          <c:layoutTarget val="inner"/>
          <c:xMode val="edge"/>
          <c:yMode val="edge"/>
          <c:x val="9.4185166002213203E-2"/>
          <c:y val="9.4270040968458604E-2"/>
          <c:w val="0.84492079921790897"/>
          <c:h val="0.83036131123221002"/>
        </c:manualLayout>
      </c:layout>
      <c:lineChart>
        <c:grouping val="standard"/>
        <c:varyColors val="0"/>
        <c:ser>
          <c:idx val="2"/>
          <c:order val="0"/>
          <c:tx>
            <c:v>Employer cost, US</c:v>
          </c:tx>
          <c:spPr>
            <a:ln w="38100">
              <a:solidFill>
                <a:srgbClr val="0000FF"/>
              </a:solidFill>
              <a:prstDash val="sysDot"/>
            </a:ln>
          </c:spPr>
          <c:marker>
            <c:symbol val="none"/>
          </c:marker>
          <c:cat>
            <c:strLit>
              <c:ptCount val="29"/>
              <c:pt idx="0">
                <c:v>2007-Q4</c:v>
              </c:pt>
              <c:pt idx="1">
                <c:v>2008-Q1</c:v>
              </c:pt>
              <c:pt idx="2">
                <c:v>2008-Q2</c:v>
              </c:pt>
              <c:pt idx="3">
                <c:v>2008-Q3</c:v>
              </c:pt>
              <c:pt idx="4">
                <c:v>2008-Q4</c:v>
              </c:pt>
              <c:pt idx="5">
                <c:v>2009-Q1</c:v>
              </c:pt>
              <c:pt idx="6">
                <c:v>2009-Q2</c:v>
              </c:pt>
              <c:pt idx="7">
                <c:v>2009-Q3</c:v>
              </c:pt>
              <c:pt idx="8">
                <c:v>2009-Q4</c:v>
              </c:pt>
              <c:pt idx="9">
                <c:v>2010-Q1</c:v>
              </c:pt>
              <c:pt idx="10">
                <c:v>2010-Q2</c:v>
              </c:pt>
              <c:pt idx="11">
                <c:v>2010-Q3</c:v>
              </c:pt>
              <c:pt idx="12">
                <c:v>2010-Q4</c:v>
              </c:pt>
              <c:pt idx="13">
                <c:v>2011-Q1</c:v>
              </c:pt>
              <c:pt idx="14">
                <c:v>2011-Q2</c:v>
              </c:pt>
              <c:pt idx="15">
                <c:v>2011-Q3</c:v>
              </c:pt>
              <c:pt idx="16">
                <c:v>2011-Q4</c:v>
              </c:pt>
              <c:pt idx="17">
                <c:v>2012-Q1</c:v>
              </c:pt>
              <c:pt idx="18">
                <c:v>2012-Q2</c:v>
              </c:pt>
              <c:pt idx="19">
                <c:v>2012-Q3</c:v>
              </c:pt>
              <c:pt idx="20">
                <c:v>2012-Q4</c:v>
              </c:pt>
              <c:pt idx="21">
                <c:v>2013-Q1</c:v>
              </c:pt>
              <c:pt idx="22">
                <c:v>2013-Q2</c:v>
              </c:pt>
              <c:pt idx="23">
                <c:v>2013-Q3</c:v>
              </c:pt>
              <c:pt idx="24">
                <c:v>2013-Q4</c:v>
              </c:pt>
              <c:pt idx="25">
                <c:v>2014-Q1</c:v>
              </c:pt>
              <c:pt idx="26">
                <c:v>2014-Q2</c:v>
              </c:pt>
              <c:pt idx="27">
                <c:v>2014-Q3</c:v>
              </c:pt>
              <c:pt idx="28">
                <c:v>2014-Q4</c:v>
              </c:pt>
            </c:strLit>
          </c:cat>
          <c:val>
            <c:numLit>
              <c:formatCode>0.0</c:formatCode>
              <c:ptCount val="23"/>
              <c:pt idx="0" formatCode="General">
                <c:v>100</c:v>
              </c:pt>
              <c:pt idx="1">
                <c:v>99.73547638038454</c:v>
              </c:pt>
              <c:pt idx="2">
                <c:v>99.033714614190075</c:v>
              </c:pt>
              <c:pt idx="3">
                <c:v>99.05125991957182</c:v>
              </c:pt>
              <c:pt idx="4">
                <c:v>101.68933741523556</c:v>
              </c:pt>
              <c:pt idx="5">
                <c:v>100.79344936149705</c:v>
              </c:pt>
              <c:pt idx="6">
                <c:v>102.64356716269312</c:v>
              </c:pt>
              <c:pt idx="7">
                <c:v>102.39961302420004</c:v>
              </c:pt>
              <c:pt idx="8">
                <c:v>102.44054505230098</c:v>
              </c:pt>
              <c:pt idx="9">
                <c:v>101.61857794278535</c:v>
              </c:pt>
              <c:pt idx="10">
                <c:v>102.23047098470911</c:v>
              </c:pt>
              <c:pt idx="11">
                <c:v>102.52781808894116</c:v>
              </c:pt>
              <c:pt idx="12">
                <c:v>102.23207377303478</c:v>
              </c:pt>
              <c:pt idx="13">
                <c:v>102.55923583548712</c:v>
              </c:pt>
              <c:pt idx="14">
                <c:v>101.29031747020917</c:v>
              </c:pt>
              <c:pt idx="15">
                <c:v>101.41304350424298</c:v>
              </c:pt>
              <c:pt idx="16">
                <c:v>99.896154555209151</c:v>
              </c:pt>
              <c:pt idx="17">
                <c:v>100.77361864958829</c:v>
              </c:pt>
              <c:pt idx="18">
                <c:v>100.83103899740597</c:v>
              </c:pt>
              <c:pt idx="19">
                <c:v>100.36241878861844</c:v>
              </c:pt>
              <c:pt idx="20">
                <c:v>101.81179481065699</c:v>
              </c:pt>
              <c:pt idx="21">
                <c:v>100.14010616799945</c:v>
              </c:pt>
              <c:pt idx="22">
                <c:v>100.34096381322644</c:v>
              </c:pt>
            </c:numLit>
          </c:val>
          <c:smooth val="0"/>
        </c:ser>
        <c:ser>
          <c:idx val="0"/>
          <c:order val="1"/>
          <c:tx>
            <c:v>Employer cost, UK</c:v>
          </c:tx>
          <c:spPr>
            <a:ln w="38100">
              <a:solidFill>
                <a:srgbClr val="FF0000"/>
              </a:solidFill>
              <a:prstDash val="sysDot"/>
            </a:ln>
          </c:spPr>
          <c:marker>
            <c:symbol val="none"/>
          </c:marker>
          <c:cat>
            <c:strLit>
              <c:ptCount val="29"/>
              <c:pt idx="0">
                <c:v>2007-Q4</c:v>
              </c:pt>
              <c:pt idx="1">
                <c:v>2008-Q1</c:v>
              </c:pt>
              <c:pt idx="2">
                <c:v>2008-Q2</c:v>
              </c:pt>
              <c:pt idx="3">
                <c:v>2008-Q3</c:v>
              </c:pt>
              <c:pt idx="4">
                <c:v>2008-Q4</c:v>
              </c:pt>
              <c:pt idx="5">
                <c:v>2009-Q1</c:v>
              </c:pt>
              <c:pt idx="6">
                <c:v>2009-Q2</c:v>
              </c:pt>
              <c:pt idx="7">
                <c:v>2009-Q3</c:v>
              </c:pt>
              <c:pt idx="8">
                <c:v>2009-Q4</c:v>
              </c:pt>
              <c:pt idx="9">
                <c:v>2010-Q1</c:v>
              </c:pt>
              <c:pt idx="10">
                <c:v>2010-Q2</c:v>
              </c:pt>
              <c:pt idx="11">
                <c:v>2010-Q3</c:v>
              </c:pt>
              <c:pt idx="12">
                <c:v>2010-Q4</c:v>
              </c:pt>
              <c:pt idx="13">
                <c:v>2011-Q1</c:v>
              </c:pt>
              <c:pt idx="14">
                <c:v>2011-Q2</c:v>
              </c:pt>
              <c:pt idx="15">
                <c:v>2011-Q3</c:v>
              </c:pt>
              <c:pt idx="16">
                <c:v>2011-Q4</c:v>
              </c:pt>
              <c:pt idx="17">
                <c:v>2012-Q1</c:v>
              </c:pt>
              <c:pt idx="18">
                <c:v>2012-Q2</c:v>
              </c:pt>
              <c:pt idx="19">
                <c:v>2012-Q3</c:v>
              </c:pt>
              <c:pt idx="20">
                <c:v>2012-Q4</c:v>
              </c:pt>
              <c:pt idx="21">
                <c:v>2013-Q1</c:v>
              </c:pt>
              <c:pt idx="22">
                <c:v>2013-Q2</c:v>
              </c:pt>
              <c:pt idx="23">
                <c:v>2013-Q3</c:v>
              </c:pt>
              <c:pt idx="24">
                <c:v>2013-Q4</c:v>
              </c:pt>
              <c:pt idx="25">
                <c:v>2014-Q1</c:v>
              </c:pt>
              <c:pt idx="26">
                <c:v>2014-Q2</c:v>
              </c:pt>
              <c:pt idx="27">
                <c:v>2014-Q3</c:v>
              </c:pt>
              <c:pt idx="28">
                <c:v>2014-Q4</c:v>
              </c:pt>
            </c:strLit>
          </c:cat>
          <c:val>
            <c:numLit>
              <c:formatCode>0.0</c:formatCode>
              <c:ptCount val="25"/>
              <c:pt idx="0">
                <c:v>100.00000000000001</c:v>
              </c:pt>
              <c:pt idx="1">
                <c:v>102.32261344868769</c:v>
              </c:pt>
              <c:pt idx="2">
                <c:v>99.458847065688161</c:v>
              </c:pt>
              <c:pt idx="3">
                <c:v>99.827794663172455</c:v>
              </c:pt>
              <c:pt idx="4">
                <c:v>100.29062747339155</c:v>
              </c:pt>
              <c:pt idx="5">
                <c:v>99.010556490974921</c:v>
              </c:pt>
              <c:pt idx="6">
                <c:v>101.11151042519138</c:v>
              </c:pt>
              <c:pt idx="7">
                <c:v>99.081406338831172</c:v>
              </c:pt>
              <c:pt idx="8">
                <c:v>100.42862403583257</c:v>
              </c:pt>
              <c:pt idx="9">
                <c:v>100.8087514533257</c:v>
              </c:pt>
              <c:pt idx="10">
                <c:v>99.94195040041464</c:v>
              </c:pt>
              <c:pt idx="11">
                <c:v>99.192291695693655</c:v>
              </c:pt>
              <c:pt idx="12">
                <c:v>98.789761119390988</c:v>
              </c:pt>
              <c:pt idx="13">
                <c:v>99.124949427385005</c:v>
              </c:pt>
              <c:pt idx="14">
                <c:v>96.676137229035191</c:v>
              </c:pt>
              <c:pt idx="15">
                <c:v>96.054922927264826</c:v>
              </c:pt>
              <c:pt idx="16">
                <c:v>96.589263785002743</c:v>
              </c:pt>
              <c:pt idx="17">
                <c:v>96.150544599852665</c:v>
              </c:pt>
              <c:pt idx="18">
                <c:v>96.101953328929056</c:v>
              </c:pt>
              <c:pt idx="19">
                <c:v>96.385047447718321</c:v>
              </c:pt>
              <c:pt idx="20">
                <c:v>96.208693844381969</c:v>
              </c:pt>
              <c:pt idx="21">
                <c:v>95.508775450460689</c:v>
              </c:pt>
              <c:pt idx="22">
                <c:v>96.367498722277986</c:v>
              </c:pt>
              <c:pt idx="23">
                <c:v>92.630459823786168</c:v>
              </c:pt>
              <c:pt idx="24">
                <c:v>92.594132441410721</c:v>
              </c:pt>
            </c:numLit>
          </c:val>
          <c:smooth val="0"/>
        </c:ser>
        <c:ser>
          <c:idx val="3"/>
          <c:order val="2"/>
          <c:tx>
            <c:v>Employee reward to work, after taxes and subsidies, UK</c:v>
          </c:tx>
          <c:spPr>
            <a:ln w="38100">
              <a:solidFill>
                <a:srgbClr val="FF0000"/>
              </a:solidFill>
            </a:ln>
          </c:spPr>
          <c:marker>
            <c:symbol val="none"/>
          </c:marker>
          <c:cat>
            <c:strLit>
              <c:ptCount val="29"/>
              <c:pt idx="0">
                <c:v>2007-Q4</c:v>
              </c:pt>
              <c:pt idx="1">
                <c:v>2008-Q1</c:v>
              </c:pt>
              <c:pt idx="2">
                <c:v>2008-Q2</c:v>
              </c:pt>
              <c:pt idx="3">
                <c:v>2008-Q3</c:v>
              </c:pt>
              <c:pt idx="4">
                <c:v>2008-Q4</c:v>
              </c:pt>
              <c:pt idx="5">
                <c:v>2009-Q1</c:v>
              </c:pt>
              <c:pt idx="6">
                <c:v>2009-Q2</c:v>
              </c:pt>
              <c:pt idx="7">
                <c:v>2009-Q3</c:v>
              </c:pt>
              <c:pt idx="8">
                <c:v>2009-Q4</c:v>
              </c:pt>
              <c:pt idx="9">
                <c:v>2010-Q1</c:v>
              </c:pt>
              <c:pt idx="10">
                <c:v>2010-Q2</c:v>
              </c:pt>
              <c:pt idx="11">
                <c:v>2010-Q3</c:v>
              </c:pt>
              <c:pt idx="12">
                <c:v>2010-Q4</c:v>
              </c:pt>
              <c:pt idx="13">
                <c:v>2011-Q1</c:v>
              </c:pt>
              <c:pt idx="14">
                <c:v>2011-Q2</c:v>
              </c:pt>
              <c:pt idx="15">
                <c:v>2011-Q3</c:v>
              </c:pt>
              <c:pt idx="16">
                <c:v>2011-Q4</c:v>
              </c:pt>
              <c:pt idx="17">
                <c:v>2012-Q1</c:v>
              </c:pt>
              <c:pt idx="18">
                <c:v>2012-Q2</c:v>
              </c:pt>
              <c:pt idx="19">
                <c:v>2012-Q3</c:v>
              </c:pt>
              <c:pt idx="20">
                <c:v>2012-Q4</c:v>
              </c:pt>
              <c:pt idx="21">
                <c:v>2013-Q1</c:v>
              </c:pt>
              <c:pt idx="22">
                <c:v>2013-Q2</c:v>
              </c:pt>
              <c:pt idx="23">
                <c:v>2013-Q3</c:v>
              </c:pt>
              <c:pt idx="24">
                <c:v>2013-Q4</c:v>
              </c:pt>
              <c:pt idx="25">
                <c:v>2014-Q1</c:v>
              </c:pt>
              <c:pt idx="26">
                <c:v>2014-Q2</c:v>
              </c:pt>
              <c:pt idx="27">
                <c:v>2014-Q3</c:v>
              </c:pt>
              <c:pt idx="28">
                <c:v>2014-Q4</c:v>
              </c:pt>
            </c:strLit>
          </c:cat>
          <c:val>
            <c:numLit>
              <c:formatCode>0.0</c:formatCode>
              <c:ptCount val="25"/>
              <c:pt idx="0">
                <c:v>100</c:v>
              </c:pt>
              <c:pt idx="1">
                <c:v>102.65133462095409</c:v>
              </c:pt>
              <c:pt idx="2">
                <c:v>102.47333788482393</c:v>
              </c:pt>
              <c:pt idx="3">
                <c:v>103.05371081715724</c:v>
              </c:pt>
              <c:pt idx="4">
                <c:v>104.22789410410654</c:v>
              </c:pt>
              <c:pt idx="5">
                <c:v>103.95798882397341</c:v>
              </c:pt>
              <c:pt idx="6">
                <c:v>105.71972807714674</c:v>
              </c:pt>
              <c:pt idx="7">
                <c:v>103.44245016589296</c:v>
              </c:pt>
              <c:pt idx="8">
                <c:v>105.11522329117008</c:v>
              </c:pt>
              <c:pt idx="9">
                <c:v>103.78335325733114</c:v>
              </c:pt>
              <c:pt idx="10">
                <c:v>102.60382435743169</c:v>
              </c:pt>
              <c:pt idx="11">
                <c:v>101.79073893635467</c:v>
              </c:pt>
              <c:pt idx="12">
                <c:v>101.46391580365443</c:v>
              </c:pt>
              <c:pt idx="13">
                <c:v>100.24842812335113</c:v>
              </c:pt>
              <c:pt idx="14">
                <c:v>96.934246042799884</c:v>
              </c:pt>
              <c:pt idx="15">
                <c:v>96.319895963670859</c:v>
              </c:pt>
              <c:pt idx="16">
                <c:v>97.007310404897041</c:v>
              </c:pt>
              <c:pt idx="17">
                <c:v>96.566692405476658</c:v>
              </c:pt>
              <c:pt idx="18">
                <c:v>96.153657386152886</c:v>
              </c:pt>
              <c:pt idx="19">
                <c:v>96.504612685869049</c:v>
              </c:pt>
              <c:pt idx="20">
                <c:v>96.435829399204891</c:v>
              </c:pt>
              <c:pt idx="21">
                <c:v>95.717956502473911</c:v>
              </c:pt>
              <c:pt idx="22">
                <c:v>96.791990809865723</c:v>
              </c:pt>
              <c:pt idx="23">
                <c:v>92.723339375744132</c:v>
              </c:pt>
              <c:pt idx="24">
                <c:v>92.75178424269582</c:v>
              </c:pt>
            </c:numLit>
          </c:val>
          <c:smooth val="0"/>
        </c:ser>
        <c:ser>
          <c:idx val="1"/>
          <c:order val="3"/>
          <c:tx>
            <c:v>Employee reward to work, after taxes and subsidies, US</c:v>
          </c:tx>
          <c:spPr>
            <a:ln w="38100">
              <a:solidFill>
                <a:srgbClr val="0000FF"/>
              </a:solidFill>
            </a:ln>
          </c:spPr>
          <c:marker>
            <c:symbol val="none"/>
          </c:marker>
          <c:cat>
            <c:strLit>
              <c:ptCount val="29"/>
              <c:pt idx="0">
                <c:v>2007-Q4</c:v>
              </c:pt>
              <c:pt idx="1">
                <c:v>2008-Q1</c:v>
              </c:pt>
              <c:pt idx="2">
                <c:v>2008-Q2</c:v>
              </c:pt>
              <c:pt idx="3">
                <c:v>2008-Q3</c:v>
              </c:pt>
              <c:pt idx="4">
                <c:v>2008-Q4</c:v>
              </c:pt>
              <c:pt idx="5">
                <c:v>2009-Q1</c:v>
              </c:pt>
              <c:pt idx="6">
                <c:v>2009-Q2</c:v>
              </c:pt>
              <c:pt idx="7">
                <c:v>2009-Q3</c:v>
              </c:pt>
              <c:pt idx="8">
                <c:v>2009-Q4</c:v>
              </c:pt>
              <c:pt idx="9">
                <c:v>2010-Q1</c:v>
              </c:pt>
              <c:pt idx="10">
                <c:v>2010-Q2</c:v>
              </c:pt>
              <c:pt idx="11">
                <c:v>2010-Q3</c:v>
              </c:pt>
              <c:pt idx="12">
                <c:v>2010-Q4</c:v>
              </c:pt>
              <c:pt idx="13">
                <c:v>2011-Q1</c:v>
              </c:pt>
              <c:pt idx="14">
                <c:v>2011-Q2</c:v>
              </c:pt>
              <c:pt idx="15">
                <c:v>2011-Q3</c:v>
              </c:pt>
              <c:pt idx="16">
                <c:v>2011-Q4</c:v>
              </c:pt>
              <c:pt idx="17">
                <c:v>2012-Q1</c:v>
              </c:pt>
              <c:pt idx="18">
                <c:v>2012-Q2</c:v>
              </c:pt>
              <c:pt idx="19">
                <c:v>2012-Q3</c:v>
              </c:pt>
              <c:pt idx="20">
                <c:v>2012-Q4</c:v>
              </c:pt>
              <c:pt idx="21">
                <c:v>2013-Q1</c:v>
              </c:pt>
              <c:pt idx="22">
                <c:v>2013-Q2</c:v>
              </c:pt>
              <c:pt idx="23">
                <c:v>2013-Q3</c:v>
              </c:pt>
              <c:pt idx="24">
                <c:v>2013-Q4</c:v>
              </c:pt>
              <c:pt idx="25">
                <c:v>2014-Q1</c:v>
              </c:pt>
              <c:pt idx="26">
                <c:v>2014-Q2</c:v>
              </c:pt>
              <c:pt idx="27">
                <c:v>2014-Q3</c:v>
              </c:pt>
              <c:pt idx="28">
                <c:v>2014-Q4</c:v>
              </c:pt>
            </c:strLit>
          </c:cat>
          <c:val>
            <c:numLit>
              <c:formatCode>0.0</c:formatCode>
              <c:ptCount val="23"/>
              <c:pt idx="0" formatCode="General">
                <c:v>100</c:v>
              </c:pt>
              <c:pt idx="1">
                <c:v>99.444042884761046</c:v>
              </c:pt>
              <c:pt idx="2">
                <c:v>98.609299282732593</c:v>
              </c:pt>
              <c:pt idx="3">
                <c:v>95.16291531130905</c:v>
              </c:pt>
              <c:pt idx="4">
                <c:v>96.289190799190834</c:v>
              </c:pt>
              <c:pt idx="5">
                <c:v>94.31722995215847</c:v>
              </c:pt>
              <c:pt idx="6">
                <c:v>89.312748647822119</c:v>
              </c:pt>
              <c:pt idx="7">
                <c:v>88.778759515677692</c:v>
              </c:pt>
              <c:pt idx="8">
                <c:v>88.682849603922193</c:v>
              </c:pt>
              <c:pt idx="9">
                <c:v>88.487692410849988</c:v>
              </c:pt>
              <c:pt idx="10">
                <c:v>89.223299369348922</c:v>
              </c:pt>
              <c:pt idx="11">
                <c:v>90.899656912335018</c:v>
              </c:pt>
              <c:pt idx="12">
                <c:v>91.076886678712455</c:v>
              </c:pt>
              <c:pt idx="13">
                <c:v>95.86490153322714</c:v>
              </c:pt>
              <c:pt idx="14">
                <c:v>94.735494580366748</c:v>
              </c:pt>
              <c:pt idx="15">
                <c:v>94.890306004062936</c:v>
              </c:pt>
              <c:pt idx="16">
                <c:v>93.452114362040732</c:v>
              </c:pt>
              <c:pt idx="17">
                <c:v>94.322710683515112</c:v>
              </c:pt>
              <c:pt idx="18">
                <c:v>94.473828068616683</c:v>
              </c:pt>
              <c:pt idx="19">
                <c:v>94.3009717907359</c:v>
              </c:pt>
              <c:pt idx="20">
                <c:v>95.862775034103748</c:v>
              </c:pt>
              <c:pt idx="21">
                <c:v>91.593062237204705</c:v>
              </c:pt>
              <c:pt idx="22">
                <c:v>91.777489172669362</c:v>
              </c:pt>
            </c:numLit>
          </c:val>
          <c:smooth val="0"/>
        </c:ser>
        <c:dLbls>
          <c:showLegendKey val="0"/>
          <c:showVal val="0"/>
          <c:showCatName val="0"/>
          <c:showSerName val="0"/>
          <c:showPercent val="0"/>
          <c:showBubbleSize val="0"/>
        </c:dLbls>
        <c:marker val="1"/>
        <c:smooth val="0"/>
        <c:axId val="190662144"/>
        <c:axId val="190663680"/>
      </c:lineChart>
      <c:catAx>
        <c:axId val="190662144"/>
        <c:scaling>
          <c:orientation val="minMax"/>
        </c:scaling>
        <c:delete val="0"/>
        <c:axPos val="b"/>
        <c:numFmt formatCode="[$-409]mmm\-yy;@" sourceLinked="0"/>
        <c:majorTickMark val="out"/>
        <c:minorTickMark val="none"/>
        <c:tickLblPos val="nextTo"/>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90663680"/>
        <c:crosses val="autoZero"/>
        <c:auto val="1"/>
        <c:lblAlgn val="ctr"/>
        <c:lblOffset val="100"/>
        <c:tickLblSkip val="4"/>
        <c:noMultiLvlLbl val="1"/>
      </c:catAx>
      <c:valAx>
        <c:axId val="190663680"/>
        <c:scaling>
          <c:orientation val="minMax"/>
          <c:max val="106"/>
          <c:min val="86"/>
        </c:scaling>
        <c:delete val="0"/>
        <c:axPos val="l"/>
        <c:title>
          <c:tx>
            <c:rich>
              <a:bodyPr/>
              <a:lstStyle/>
              <a:p>
                <a:pPr>
                  <a:defRPr sz="1400" b="1" i="0" u="none" strike="noStrike" baseline="0">
                    <a:solidFill>
                      <a:srgbClr val="000000"/>
                    </a:solidFill>
                    <a:latin typeface="Times New Roman"/>
                    <a:ea typeface="Times New Roman"/>
                    <a:cs typeface="Times New Roman"/>
                  </a:defRPr>
                </a:pPr>
                <a:r>
                  <a:rPr lang="en-US"/>
                  <a:t>detrended</a:t>
                </a:r>
                <a:r>
                  <a:rPr lang="en-US" baseline="0"/>
                  <a:t> index,</a:t>
                </a:r>
                <a:r>
                  <a:rPr lang="en-US"/>
                  <a:t> 2007-Q4 = 100</a:t>
                </a:r>
              </a:p>
            </c:rich>
          </c:tx>
          <c:layout/>
          <c:overlay val="0"/>
        </c:title>
        <c:numFmt formatCode="General" sourceLinked="1"/>
        <c:majorTickMark val="out"/>
        <c:minorTickMark val="none"/>
        <c:tickLblPos val="nextTo"/>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90662144"/>
        <c:crosses val="autoZero"/>
        <c:crossBetween val="between"/>
      </c:valAx>
    </c:plotArea>
    <c:legend>
      <c:legendPos val="r"/>
      <c:layout>
        <c:manualLayout>
          <c:xMode val="edge"/>
          <c:yMode val="edge"/>
          <c:x val="0.52976429236602895"/>
          <c:y val="0.65052868403628505"/>
          <c:w val="0.30081652183664898"/>
          <c:h val="0.26805953050546"/>
        </c:manualLayout>
      </c:layout>
      <c:overlay val="0"/>
      <c:txPr>
        <a:bodyPr/>
        <a:lstStyle/>
        <a:p>
          <a:pPr>
            <a:defRPr sz="14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ln>
      <a:noFill/>
    </a:ln>
  </c:spPr>
  <c:txPr>
    <a:bodyPr/>
    <a:lstStyle/>
    <a:p>
      <a:pPr>
        <a:defRPr sz="1000" b="0" i="0" u="none" strike="noStrike" baseline="0">
          <a:solidFill>
            <a:srgbClr val="000000"/>
          </a:solidFill>
          <a:latin typeface="Times New Roman"/>
          <a:ea typeface="Times New Roman"/>
          <a:cs typeface="Times New Roman"/>
        </a:defRPr>
      </a:pPr>
      <a:endParaRPr lang="en-US"/>
    </a:p>
  </c:txPr>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Figure 10.  U.K. Employment</a:t>
            </a:r>
            <a:r>
              <a:rPr lang="en-US" sz="1600" baseline="0"/>
              <a:t> tax wedge, 2007-13</a:t>
            </a:r>
          </a:p>
          <a:p>
            <a:pPr>
              <a:defRPr sz="1600"/>
            </a:pPr>
            <a:r>
              <a:rPr lang="en-US" sz="1400" b="0" baseline="0"/>
              <a:t>as a function of JSA type, for basic rate payers, and excluding tax-credit phaseouts.</a:t>
            </a:r>
            <a:endParaRPr lang="en-US" sz="1400" b="0"/>
          </a:p>
        </c:rich>
      </c:tx>
      <c:layout/>
      <c:overlay val="1"/>
    </c:title>
    <c:autoTitleDeleted val="0"/>
    <c:plotArea>
      <c:layout>
        <c:manualLayout>
          <c:layoutTarget val="inner"/>
          <c:xMode val="edge"/>
          <c:yMode val="edge"/>
          <c:x val="7.5809537456510201E-2"/>
          <c:y val="5.1792144447815699E-2"/>
          <c:w val="0.85600802909555296"/>
          <c:h val="0.83920739624149399"/>
        </c:manualLayout>
      </c:layout>
      <c:lineChart>
        <c:grouping val="standard"/>
        <c:varyColors val="0"/>
        <c:ser>
          <c:idx val="0"/>
          <c:order val="1"/>
          <c:tx>
            <c:v>Long-term unemployed with spouse not working FT</c:v>
          </c:tx>
          <c:spPr>
            <a:ln w="38100">
              <a:solidFill>
                <a:srgbClr val="0000FF"/>
              </a:solidFill>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0.0%</c:formatCode>
              <c:ptCount val="7"/>
              <c:pt idx="0">
                <c:v>0.60438544124026072</c:v>
              </c:pt>
              <c:pt idx="1">
                <c:v>0.58821602656039451</c:v>
              </c:pt>
              <c:pt idx="2">
                <c:v>0.58805502190399961</c:v>
              </c:pt>
              <c:pt idx="3">
                <c:v>0.59523625246075174</c:v>
              </c:pt>
              <c:pt idx="4">
                <c:v>0.60401344908087784</c:v>
              </c:pt>
              <c:pt idx="5">
                <c:v>0.60606541959122417</c:v>
              </c:pt>
              <c:pt idx="6">
                <c:v>0.60576957187306024</c:v>
              </c:pt>
            </c:numLit>
          </c:val>
          <c:smooth val="0"/>
        </c:ser>
        <c:dLbls>
          <c:showLegendKey val="0"/>
          <c:showVal val="0"/>
          <c:showCatName val="0"/>
          <c:showSerName val="0"/>
          <c:showPercent val="0"/>
          <c:showBubbleSize val="0"/>
        </c:dLbls>
        <c:marker val="1"/>
        <c:smooth val="0"/>
        <c:axId val="190791680"/>
        <c:axId val="190793600"/>
      </c:lineChart>
      <c:lineChart>
        <c:grouping val="standard"/>
        <c:varyColors val="0"/>
        <c:ser>
          <c:idx val="1"/>
          <c:order val="0"/>
          <c:tx>
            <c:v>All others (right scale)</c:v>
          </c:tx>
          <c:spPr>
            <a:ln w="38100">
              <a:solidFill>
                <a:srgbClr val="FF0000"/>
              </a:solidFill>
            </a:ln>
          </c:spPr>
          <c:marker>
            <c:symbol val="none"/>
          </c:marker>
          <c:cat>
            <c:numLit>
              <c:formatCode>General</c:formatCode>
              <c:ptCount val="7"/>
              <c:pt idx="0">
                <c:v>2007</c:v>
              </c:pt>
              <c:pt idx="1">
                <c:v>2008</c:v>
              </c:pt>
              <c:pt idx="2">
                <c:v>2009</c:v>
              </c:pt>
              <c:pt idx="3">
                <c:v>2010</c:v>
              </c:pt>
              <c:pt idx="4">
                <c:v>2011</c:v>
              </c:pt>
              <c:pt idx="5">
                <c:v>2012</c:v>
              </c:pt>
              <c:pt idx="6">
                <c:v>2013</c:v>
              </c:pt>
            </c:numLit>
          </c:cat>
          <c:val>
            <c:numLit>
              <c:formatCode>0.0%</c:formatCode>
              <c:ptCount val="7"/>
              <c:pt idx="0">
                <c:v>0.55605704066144812</c:v>
              </c:pt>
              <c:pt idx="1">
                <c:v>0.53899447956067736</c:v>
              </c:pt>
              <c:pt idx="2">
                <c:v>0.5374477837363496</c:v>
              </c:pt>
              <c:pt idx="3">
                <c:v>0.54510946267333493</c:v>
              </c:pt>
              <c:pt idx="4">
                <c:v>0.55331532411731399</c:v>
              </c:pt>
              <c:pt idx="5">
                <c:v>0.55419372488198693</c:v>
              </c:pt>
              <c:pt idx="6">
                <c:v>0.5536995423458817</c:v>
              </c:pt>
            </c:numLit>
          </c:val>
          <c:smooth val="0"/>
        </c:ser>
        <c:dLbls>
          <c:showLegendKey val="0"/>
          <c:showVal val="0"/>
          <c:showCatName val="0"/>
          <c:showSerName val="0"/>
          <c:showPercent val="0"/>
          <c:showBubbleSize val="0"/>
        </c:dLbls>
        <c:marker val="1"/>
        <c:smooth val="0"/>
        <c:axId val="190797696"/>
        <c:axId val="190795776"/>
      </c:lineChart>
      <c:catAx>
        <c:axId val="190791680"/>
        <c:scaling>
          <c:orientation val="minMax"/>
        </c:scaling>
        <c:delete val="0"/>
        <c:axPos val="b"/>
        <c:title>
          <c:tx>
            <c:rich>
              <a:bodyPr/>
              <a:lstStyle/>
              <a:p>
                <a:pPr>
                  <a:defRPr/>
                </a:pPr>
                <a:r>
                  <a:rPr lang="en-US" sz="1400"/>
                  <a:t>Year beginning in April</a:t>
                </a:r>
              </a:p>
            </c:rich>
          </c:tx>
          <c:layout/>
          <c:overlay val="0"/>
        </c:title>
        <c:numFmt formatCode="General" sourceLinked="1"/>
        <c:majorTickMark val="out"/>
        <c:minorTickMark val="none"/>
        <c:tickLblPos val="nextTo"/>
        <c:crossAx val="190793600"/>
        <c:crosses val="autoZero"/>
        <c:auto val="1"/>
        <c:lblAlgn val="ctr"/>
        <c:lblOffset val="100"/>
        <c:noMultiLvlLbl val="0"/>
      </c:catAx>
      <c:valAx>
        <c:axId val="190793600"/>
        <c:scaling>
          <c:orientation val="minMax"/>
          <c:max val="0.65"/>
          <c:min val="0.55000000000000004"/>
        </c:scaling>
        <c:delete val="0"/>
        <c:axPos val="l"/>
        <c:title>
          <c:tx>
            <c:rich>
              <a:bodyPr rot="-5400000" vert="horz"/>
              <a:lstStyle/>
              <a:p>
                <a:pPr>
                  <a:defRPr sz="1400"/>
                </a:pPr>
                <a:r>
                  <a:rPr lang="en-US" sz="1400"/>
                  <a:t>Percent</a:t>
                </a:r>
                <a:r>
                  <a:rPr lang="en-US" sz="1400" baseline="0"/>
                  <a:t> of employer cost</a:t>
                </a:r>
                <a:endParaRPr lang="en-US" sz="1400"/>
              </a:p>
            </c:rich>
          </c:tx>
          <c:layout/>
          <c:overlay val="0"/>
        </c:title>
        <c:numFmt formatCode="0%" sourceLinked="0"/>
        <c:majorTickMark val="out"/>
        <c:minorTickMark val="none"/>
        <c:tickLblPos val="nextTo"/>
        <c:crossAx val="190791680"/>
        <c:crosses val="autoZero"/>
        <c:crossBetween val="between"/>
        <c:majorUnit val="0.02"/>
      </c:valAx>
      <c:valAx>
        <c:axId val="190795776"/>
        <c:scaling>
          <c:orientation val="minMax"/>
          <c:max val="0.6"/>
          <c:min val="0.5"/>
        </c:scaling>
        <c:delete val="0"/>
        <c:axPos val="r"/>
        <c:title>
          <c:tx>
            <c:rich>
              <a:bodyPr rot="-5400000" vert="horz"/>
              <a:lstStyle/>
              <a:p>
                <a:pPr>
                  <a:defRPr sz="1400"/>
                </a:pPr>
                <a:r>
                  <a:rPr lang="en-US" sz="1400"/>
                  <a:t>Percent</a:t>
                </a:r>
                <a:r>
                  <a:rPr lang="en-US" sz="1400" baseline="0"/>
                  <a:t> of employer cost</a:t>
                </a:r>
                <a:endParaRPr lang="en-US" sz="1400"/>
              </a:p>
            </c:rich>
          </c:tx>
          <c:layout/>
          <c:overlay val="0"/>
        </c:title>
        <c:numFmt formatCode="0%" sourceLinked="0"/>
        <c:majorTickMark val="out"/>
        <c:minorTickMark val="none"/>
        <c:tickLblPos val="nextTo"/>
        <c:crossAx val="190797696"/>
        <c:crosses val="max"/>
        <c:crossBetween val="between"/>
        <c:majorUnit val="0.02"/>
      </c:valAx>
      <c:catAx>
        <c:axId val="190797696"/>
        <c:scaling>
          <c:orientation val="minMax"/>
        </c:scaling>
        <c:delete val="1"/>
        <c:axPos val="b"/>
        <c:numFmt formatCode="General" sourceLinked="1"/>
        <c:majorTickMark val="out"/>
        <c:minorTickMark val="none"/>
        <c:tickLblPos val="nextTo"/>
        <c:crossAx val="190795776"/>
        <c:crosses val="autoZero"/>
        <c:auto val="1"/>
        <c:lblAlgn val="ctr"/>
        <c:lblOffset val="100"/>
        <c:noMultiLvlLbl val="0"/>
      </c:catAx>
    </c:plotArea>
    <c:legend>
      <c:legendPos val="r"/>
      <c:layout>
        <c:manualLayout>
          <c:xMode val="edge"/>
          <c:yMode val="edge"/>
          <c:x val="0.55709354094579"/>
          <c:y val="0.239079047619048"/>
          <c:w val="0.29764250997801001"/>
          <c:h val="0.13610036033631401"/>
        </c:manualLayout>
      </c:layout>
      <c:overlay val="0"/>
      <c:txPr>
        <a:bodyPr/>
        <a:lstStyle/>
        <a:p>
          <a:pPr>
            <a:defRPr sz="1400"/>
          </a:pPr>
          <a:endParaRPr lang="en-US"/>
        </a:p>
      </c:txPr>
    </c:legend>
    <c:plotVisOnly val="1"/>
    <c:dispBlanksAs val="gap"/>
    <c:showDLblsOverMax val="0"/>
  </c:chart>
  <c:spPr>
    <a:ln>
      <a:noFill/>
    </a:ln>
  </c:spPr>
  <c:txPr>
    <a:bodyPr/>
    <a:lstStyle/>
    <a:p>
      <a:pPr>
        <a:defRPr sz="1200"/>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sheetPr/>
  <sheetViews>
    <sheetView zoomScale="128" workbookViewId="0" zoomToFit="1"/>
  </sheetViews>
  <pageMargins left="0.75" right="0.75" top="1" bottom="1" header="0.5" footer="0.5"/>
  <pageSetup orientation="landscape" horizontalDpi="300" verticalDpi="300"/>
  <drawing r:id="rId1"/>
</chartsheet>
</file>

<file path=xl/chartsheets/sheet2.xml><?xml version="1.0" encoding="utf-8"?>
<chartsheet xmlns="http://schemas.openxmlformats.org/spreadsheetml/2006/main" xmlns:r="http://schemas.openxmlformats.org/officeDocument/2006/relationships">
  <sheetPr/>
  <sheetViews>
    <sheetView zoomScale="119" workbookViewId="0" zoomToFit="1"/>
  </sheetViews>
  <pageMargins left="0.7" right="0.7" top="0.75" bottom="0.75" header="0.3" footer="0.3"/>
  <pageSetup orientation="landscape" horizontalDpi="300" verticalDpi="300" r:id="rId1"/>
  <drawing r:id="rId2"/>
</chartsheet>
</file>

<file path=xl/chartsheets/sheet3.xml><?xml version="1.0" encoding="utf-8"?>
<chartsheet xmlns="http://schemas.openxmlformats.org/spreadsheetml/2006/main" xmlns:r="http://schemas.openxmlformats.org/officeDocument/2006/relationships">
  <sheetPr/>
  <sheetViews>
    <sheetView zoomScale="119" workbookViewId="0" zoomToFit="1"/>
  </sheetViews>
  <pageMargins left="0.7" right="0.7" top="0.75" bottom="0.75" header="0.3" footer="0.3"/>
  <pageSetup orientation="landscape" horizontalDpi="4294967292" verticalDpi="4294967292" r:id="rId1"/>
  <drawing r:id="rId2"/>
</chartsheet>
</file>

<file path=xl/chartsheets/sheet4.xml><?xml version="1.0" encoding="utf-8"?>
<chartsheet xmlns="http://schemas.openxmlformats.org/spreadsheetml/2006/main" xmlns:r="http://schemas.openxmlformats.org/officeDocument/2006/relationships">
  <sheetPr/>
  <sheetViews>
    <sheetView zoomScale="119" workbookViewId="0" zoomToFit="1"/>
  </sheetViews>
  <pageMargins left="0.7" right="0.7" top="0.75" bottom="0.75" header="0.3" footer="0.3"/>
  <pageSetup orientation="landscape" horizontalDpi="300" verticalDpi="300" r:id="rId1"/>
  <drawing r:id="rId2"/>
</chartsheet>
</file>

<file path=xl/chartsheets/sheet5.xml><?xml version="1.0" encoding="utf-8"?>
<chartsheet xmlns="http://schemas.openxmlformats.org/spreadsheetml/2006/main" xmlns:r="http://schemas.openxmlformats.org/officeDocument/2006/relationships">
  <sheetPr/>
  <sheetViews>
    <sheetView zoomScale="119" workbookViewId="0" zoomToFit="1"/>
  </sheetViews>
  <pageMargins left="0.7" right="0.7" top="0.75" bottom="0.75" header="0.3" footer="0.3"/>
  <pageSetup orientation="landscape" horizontalDpi="300" verticalDpi="300" r:id="rId1"/>
  <drawing r:id="rId2"/>
</chartsheet>
</file>

<file path=xl/chartsheets/sheet6.xml><?xml version="1.0" encoding="utf-8"?>
<chartsheet xmlns="http://schemas.openxmlformats.org/spreadsheetml/2006/main" xmlns:r="http://schemas.openxmlformats.org/officeDocument/2006/relationships">
  <sheetPr/>
  <sheetViews>
    <sheetView zoomScale="119" workbookViewId="0" zoomToFit="1"/>
  </sheetViews>
  <pageMargins left="0.7" right="0.7" top="0.75" bottom="0.75" header="0.3" footer="0.3"/>
  <pageSetup orientation="landscape" r:id="rId1"/>
  <drawing r:id="rId2"/>
</chartsheet>
</file>

<file path=xl/chartsheets/sheet7.xml><?xml version="1.0" encoding="utf-8"?>
<chartsheet xmlns="http://schemas.openxmlformats.org/spreadsheetml/2006/main" xmlns:r="http://schemas.openxmlformats.org/officeDocument/2006/relationships">
  <sheetPr/>
  <sheetViews>
    <sheetView zoomScale="119" workbookViewId="0" zoomToFit="1"/>
  </sheetViews>
  <pageMargins left="0.7" right="0.7" top="0.75" bottom="0.75" header="0.3" footer="0.3"/>
  <pageSetup orientation="landscape" horizontalDpi="300" verticalDpi="300"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0" y="0"/>
    <xdr:ext cx="8587383" cy="584150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0.78804</cdr:x>
      <cdr:y>0.86097</cdr:y>
    </cdr:from>
    <cdr:to>
      <cdr:x>0.93457</cdr:x>
      <cdr:y>0.90535</cdr:y>
    </cdr:to>
    <cdr:sp macro="" textlink="">
      <cdr:nvSpPr>
        <cdr:cNvPr id="2" name="TextBox 1"/>
        <cdr:cNvSpPr txBox="1"/>
      </cdr:nvSpPr>
      <cdr:spPr>
        <a:xfrm xmlns:a="http://schemas.openxmlformats.org/drawingml/2006/main">
          <a:off x="6755477" y="5018198"/>
          <a:ext cx="1256142" cy="25865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t>Source: OECD</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8550" cy="629130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0.44128</cdr:x>
      <cdr:y>0.3711</cdr:y>
    </cdr:from>
    <cdr:to>
      <cdr:x>0.57131</cdr:x>
      <cdr:y>0.48439</cdr:y>
    </cdr:to>
    <cdr:sp macro="" textlink="">
      <cdr:nvSpPr>
        <cdr:cNvPr id="2" name="Rectangle 1"/>
        <cdr:cNvSpPr/>
      </cdr:nvSpPr>
      <cdr:spPr>
        <a:xfrm xmlns:a="http://schemas.openxmlformats.org/drawingml/2006/main">
          <a:off x="3824542" y="2333989"/>
          <a:ext cx="1127004" cy="712557"/>
        </a:xfrm>
        <a:prstGeom xmlns:a="http://schemas.openxmlformats.org/drawingml/2006/main" prst="rect">
          <a:avLst/>
        </a:prstGeom>
        <a:solidFill xmlns:a="http://schemas.openxmlformats.org/drawingml/2006/main">
          <a:schemeClr val="bg1"/>
        </a:solidFill>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68550" cy="629130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0.20299</cdr:x>
      <cdr:y>0.81598</cdr:y>
    </cdr:from>
    <cdr:to>
      <cdr:x>0.32337</cdr:x>
      <cdr:y>0.92615</cdr:y>
    </cdr:to>
    <cdr:sp macro="" textlink="">
      <cdr:nvSpPr>
        <cdr:cNvPr id="2" name="TextBox 1"/>
        <cdr:cNvSpPr txBox="1"/>
      </cdr:nvSpPr>
      <cdr:spPr>
        <a:xfrm xmlns:a="http://schemas.openxmlformats.org/drawingml/2006/main">
          <a:off x="1760220" y="5135880"/>
          <a:ext cx="1043940" cy="693420"/>
        </a:xfrm>
        <a:prstGeom xmlns:a="http://schemas.openxmlformats.org/drawingml/2006/main" prst="rect">
          <a:avLst/>
        </a:prstGeom>
      </cdr:spPr>
      <cdr:txBody>
        <a:bodyPr xmlns:a="http://schemas.openxmlformats.org/drawingml/2006/main" vertOverflow="clip" horzOverflow="clip" wrap="square" rtlCol="0"/>
        <a:lstStyle xmlns:a="http://schemas.openxmlformats.org/drawingml/2006/main"/>
        <a:p xmlns:a="http://schemas.openxmlformats.org/drawingml/2006/main">
          <a:pPr algn="l"/>
          <a:r>
            <a:rPr lang="en-US" sz="1100" u="sng"/>
            <a:t>2008</a:t>
          </a:r>
          <a:r>
            <a:rPr lang="en-US" sz="1100"/>
            <a:t>: PIT basic rate from 22% to 20%</a:t>
          </a:r>
        </a:p>
      </cdr:txBody>
    </cdr:sp>
  </cdr:relSizeAnchor>
  <cdr:relSizeAnchor xmlns:cdr="http://schemas.openxmlformats.org/drawingml/2006/chartDrawing">
    <cdr:from>
      <cdr:x>0.55331</cdr:x>
      <cdr:y>0.76836</cdr:y>
    </cdr:from>
    <cdr:to>
      <cdr:x>0.69772</cdr:x>
      <cdr:y>0.87853</cdr:y>
    </cdr:to>
    <cdr:sp macro="" textlink="">
      <cdr:nvSpPr>
        <cdr:cNvPr id="3" name="TextBox 1"/>
        <cdr:cNvSpPr txBox="1"/>
      </cdr:nvSpPr>
      <cdr:spPr>
        <a:xfrm xmlns:a="http://schemas.openxmlformats.org/drawingml/2006/main">
          <a:off x="4798060" y="4836160"/>
          <a:ext cx="1252220" cy="6934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1100" u="sng"/>
            <a:t>2011</a:t>
          </a:r>
          <a:r>
            <a:rPr lang="en-US" sz="1100"/>
            <a:t>: One</a:t>
          </a:r>
          <a:r>
            <a:rPr lang="en-US" sz="1100" baseline="0"/>
            <a:t> point added to each NIC rate</a:t>
          </a:r>
          <a:endParaRPr lang="en-US" sz="1100"/>
        </a:p>
      </cdr:txBody>
    </cdr:sp>
  </cdr:relSizeAnchor>
  <cdr:relSizeAnchor xmlns:cdr="http://schemas.openxmlformats.org/drawingml/2006/chartDrawing">
    <cdr:from>
      <cdr:x>0.55331</cdr:x>
      <cdr:y>0.84948</cdr:y>
    </cdr:from>
    <cdr:to>
      <cdr:x>0.70387</cdr:x>
      <cdr:y>0.94189</cdr:y>
    </cdr:to>
    <cdr:sp macro="" textlink="">
      <cdr:nvSpPr>
        <cdr:cNvPr id="4" name="TextBox 1"/>
        <cdr:cNvSpPr txBox="1"/>
      </cdr:nvSpPr>
      <cdr:spPr>
        <a:xfrm xmlns:a="http://schemas.openxmlformats.org/drawingml/2006/main">
          <a:off x="4798060" y="5346700"/>
          <a:ext cx="1305560" cy="5816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1100" u="sng"/>
            <a:t>2011</a:t>
          </a:r>
          <a:r>
            <a:rPr lang="en-US" sz="1100"/>
            <a:t>: Expanded</a:t>
          </a:r>
          <a:r>
            <a:rPr lang="en-US" sz="1100" baseline="0"/>
            <a:t> PT and ST</a:t>
          </a:r>
          <a:endParaRPr lang="en-US" sz="11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68550" cy="629130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absoluteAnchor>
    <xdr:pos x="0" y="0"/>
    <xdr:ext cx="8664408" cy="629151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0.16777</cdr:x>
      <cdr:y>0.10981</cdr:y>
    </cdr:from>
    <cdr:to>
      <cdr:x>0.29183</cdr:x>
      <cdr:y>0.1653</cdr:y>
    </cdr:to>
    <cdr:sp macro="" textlink="">
      <cdr:nvSpPr>
        <cdr:cNvPr id="3" name="TextBox 1"/>
        <cdr:cNvSpPr txBox="1"/>
      </cdr:nvSpPr>
      <cdr:spPr>
        <a:xfrm xmlns:a="http://schemas.openxmlformats.org/drawingml/2006/main">
          <a:off x="1454102" y="690647"/>
          <a:ext cx="1075195" cy="34899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u="sng"/>
            <a:t>unmarried</a:t>
          </a:r>
        </a:p>
      </cdr:txBody>
    </cdr:sp>
  </cdr:relSizeAnchor>
  <cdr:relSizeAnchor xmlns:cdr="http://schemas.openxmlformats.org/drawingml/2006/chartDrawing">
    <cdr:from>
      <cdr:x>0.60653</cdr:x>
      <cdr:y>0.11328</cdr:y>
    </cdr:from>
    <cdr:to>
      <cdr:x>0.73059</cdr:x>
      <cdr:y>0.16877</cdr:y>
    </cdr:to>
    <cdr:sp macro="" textlink="">
      <cdr:nvSpPr>
        <cdr:cNvPr id="4" name="TextBox 1"/>
        <cdr:cNvSpPr txBox="1"/>
      </cdr:nvSpPr>
      <cdr:spPr>
        <a:xfrm xmlns:a="http://schemas.openxmlformats.org/drawingml/2006/main">
          <a:off x="5256830" y="712460"/>
          <a:ext cx="1075195" cy="34899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u="sng"/>
            <a:t>married</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8668550" cy="629130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xdr:wsDr xmlns:xdr="http://schemas.openxmlformats.org/drawingml/2006/spreadsheetDrawing" xmlns:a="http://schemas.openxmlformats.org/drawingml/2006/main">
  <xdr:absoluteAnchor>
    <xdr:pos x="0" y="0"/>
    <xdr:ext cx="8668550" cy="629130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bm/SkyDrive/financial%20crisis/bookexhibits/safetynet/meanstestedtransfer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Chart"/>
      <sheetName val="NonemployedFig"/>
      <sheetName val="NonemployedRed"/>
      <sheetName val="NonemployedFigRR"/>
      <sheetName val="NonemployedTable"/>
      <sheetName val="Distortions"/>
      <sheetName val="Fredconnect"/>
      <sheetName val="mortmetrics"/>
      <sheetName val="otherloans"/>
      <sheetName val="AnnualDischarges"/>
      <sheetName val="GovPrograms"/>
      <sheetName val="inclusion"/>
      <sheetName val="PIPrograms"/>
      <sheetName val="UIRR"/>
      <sheetName val="RRs"/>
      <sheetName val="RRchart"/>
    </sheetNames>
    <sheetDataSet>
      <sheetData sheetId="0">
        <row r="4">
          <cell r="A4">
            <v>20</v>
          </cell>
        </row>
        <row r="10">
          <cell r="A10">
            <v>38718</v>
          </cell>
        </row>
      </sheetData>
      <sheetData sheetId="1" refreshError="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refreshError="1"/>
    </sheetDataSet>
  </externalBook>
</externalLink>
</file>

<file path=xl/theme/theme1.xml><?xml version="1.0" encoding="utf-8"?>
<a:theme xmlns:a="http://schemas.openxmlformats.org/drawingml/2006/main" name="CBMro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BMThemeTR">
      <a:majorFont>
        <a:latin typeface="Cambria"/>
        <a:ea typeface=""/>
        <a:cs typeface=""/>
      </a:majorFont>
      <a:minorFont>
        <a:latin typeface="Times New Roman"/>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hyperlink" Target="http://workforcesecurity.doleta.gov/unemploy/pdf/uilawcompar/2009/monetary.pdf" TargetMode="External"/><Relationship Id="rId1" Type="http://schemas.openxmlformats.org/officeDocument/2006/relationships/hyperlink" Target="http://www.hmrc.gov.uk/vat/forms-rates/rates/rate-changes.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workbookViewId="0"/>
  </sheetViews>
  <sheetFormatPr defaultColWidth="11.5" defaultRowHeight="15" x14ac:dyDescent="0.25"/>
  <cols>
    <col min="1" max="1" width="20.125" style="42" bestFit="1" customWidth="1"/>
    <col min="2" max="2" width="59.375" style="42" bestFit="1" customWidth="1"/>
    <col min="3" max="3" width="65.625" style="42" bestFit="1" customWidth="1"/>
    <col min="4" max="16384" width="11.5" style="42"/>
  </cols>
  <sheetData>
    <row r="1" spans="1:3" ht="15.75" x14ac:dyDescent="0.25">
      <c r="A1" s="41" t="s">
        <v>111</v>
      </c>
    </row>
    <row r="2" spans="1:3" ht="15.75" x14ac:dyDescent="0.25">
      <c r="A2" s="43" t="s">
        <v>112</v>
      </c>
      <c r="B2" s="41"/>
      <c r="C2" s="41"/>
    </row>
    <row r="3" spans="1:3" ht="15.75" x14ac:dyDescent="0.25">
      <c r="A3" s="41" t="s">
        <v>113</v>
      </c>
      <c r="B3" s="41"/>
      <c r="C3" s="41"/>
    </row>
    <row r="4" spans="1:3" ht="15.75" x14ac:dyDescent="0.25">
      <c r="A4" s="44" t="s">
        <v>114</v>
      </c>
      <c r="B4" s="41"/>
      <c r="C4" s="41"/>
    </row>
    <row r="5" spans="1:3" ht="15.75" x14ac:dyDescent="0.25">
      <c r="A5" s="41"/>
      <c r="B5" s="41"/>
      <c r="C5" s="41"/>
    </row>
    <row r="6" spans="1:3" ht="15.75" x14ac:dyDescent="0.25">
      <c r="A6" s="45" t="s">
        <v>115</v>
      </c>
      <c r="B6" s="45" t="s">
        <v>116</v>
      </c>
      <c r="C6" s="45" t="s">
        <v>122</v>
      </c>
    </row>
    <row r="7" spans="1:3" ht="15.75" x14ac:dyDescent="0.25">
      <c r="A7" s="41" t="s">
        <v>117</v>
      </c>
      <c r="B7" s="41" t="s">
        <v>118</v>
      </c>
      <c r="C7" s="45"/>
    </row>
    <row r="8" spans="1:3" ht="15.75" x14ac:dyDescent="0.25">
      <c r="A8" s="47" t="s">
        <v>126</v>
      </c>
      <c r="B8" s="47" t="s">
        <v>119</v>
      </c>
      <c r="C8" s="41"/>
    </row>
    <row r="9" spans="1:3" ht="15.75" x14ac:dyDescent="0.25">
      <c r="A9" s="47" t="s">
        <v>127</v>
      </c>
      <c r="B9" s="47" t="s">
        <v>120</v>
      </c>
      <c r="C9" s="46"/>
    </row>
    <row r="10" spans="1:3" ht="15.75" x14ac:dyDescent="0.25">
      <c r="A10" s="47" t="s">
        <v>128</v>
      </c>
      <c r="B10" s="47" t="s">
        <v>121</v>
      </c>
      <c r="C10" s="41"/>
    </row>
    <row r="11" spans="1:3" ht="15.75" x14ac:dyDescent="0.25">
      <c r="A11" s="47" t="s">
        <v>129</v>
      </c>
      <c r="B11" s="47" t="s">
        <v>131</v>
      </c>
      <c r="C11" s="41"/>
    </row>
    <row r="12" spans="1:3" ht="15.75" x14ac:dyDescent="0.25">
      <c r="A12" s="47" t="s">
        <v>130</v>
      </c>
      <c r="B12" s="47" t="s">
        <v>132</v>
      </c>
      <c r="C12" s="47" t="s">
        <v>125</v>
      </c>
    </row>
    <row r="13" spans="1:3" ht="15.75" x14ac:dyDescent="0.25">
      <c r="A13" s="47" t="s">
        <v>133</v>
      </c>
      <c r="B13" s="47" t="s">
        <v>138</v>
      </c>
    </row>
    <row r="14" spans="1:3" ht="15.75" x14ac:dyDescent="0.25">
      <c r="A14" s="47" t="s">
        <v>134</v>
      </c>
      <c r="B14" s="47" t="s">
        <v>139</v>
      </c>
    </row>
    <row r="15" spans="1:3" ht="15.75" x14ac:dyDescent="0.25">
      <c r="A15" s="47" t="s">
        <v>135</v>
      </c>
      <c r="B15" s="47" t="s">
        <v>140</v>
      </c>
      <c r="C15" s="47" t="s">
        <v>144</v>
      </c>
    </row>
    <row r="16" spans="1:3" ht="15.75" x14ac:dyDescent="0.25">
      <c r="A16" s="47" t="s">
        <v>136</v>
      </c>
      <c r="B16" s="47" t="s">
        <v>141</v>
      </c>
      <c r="C16" s="47" t="s">
        <v>145</v>
      </c>
    </row>
    <row r="17" spans="1:3" ht="15.75" x14ac:dyDescent="0.25">
      <c r="A17" s="47" t="s">
        <v>137</v>
      </c>
      <c r="B17" s="47" t="s">
        <v>142</v>
      </c>
      <c r="C17" s="47" t="s">
        <v>143</v>
      </c>
    </row>
    <row r="18" spans="1:3" ht="15.75" x14ac:dyDescent="0.25">
      <c r="A18" s="47" t="s">
        <v>123</v>
      </c>
      <c r="B18" s="47" t="s">
        <v>124</v>
      </c>
      <c r="C18" s="4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election sqref="A1:F1"/>
    </sheetView>
  </sheetViews>
  <sheetFormatPr defaultColWidth="11" defaultRowHeight="15.75" x14ac:dyDescent="0.25"/>
  <cols>
    <col min="1" max="1" width="22.125" customWidth="1"/>
    <col min="3" max="4" width="9.625" customWidth="1"/>
    <col min="5" max="5" width="1.625" customWidth="1"/>
    <col min="6" max="6" width="28.875" customWidth="1"/>
  </cols>
  <sheetData>
    <row r="1" spans="1:6" ht="18.75" x14ac:dyDescent="0.3">
      <c r="A1" s="70" t="s">
        <v>0</v>
      </c>
      <c r="B1" s="70"/>
      <c r="C1" s="70"/>
      <c r="D1" s="70"/>
      <c r="E1" s="70"/>
      <c r="F1" s="70"/>
    </row>
    <row r="2" spans="1:6" ht="18" customHeight="1" x14ac:dyDescent="0.25">
      <c r="B2" s="71" t="s">
        <v>1</v>
      </c>
      <c r="C2" s="71"/>
    </row>
    <row r="3" spans="1:6" x14ac:dyDescent="0.25">
      <c r="A3" s="1" t="s">
        <v>2</v>
      </c>
      <c r="B3" s="1">
        <v>2010</v>
      </c>
      <c r="C3" s="1">
        <v>2011</v>
      </c>
      <c r="D3" s="2" t="s">
        <v>3</v>
      </c>
      <c r="E3" s="2"/>
      <c r="F3" s="1" t="s">
        <v>4</v>
      </c>
    </row>
    <row r="4" spans="1:6" ht="18" customHeight="1" x14ac:dyDescent="0.25">
      <c r="A4" s="3" t="s">
        <v>5</v>
      </c>
    </row>
    <row r="5" spans="1:6" x14ac:dyDescent="0.25">
      <c r="A5" s="4" t="s">
        <v>6</v>
      </c>
      <c r="B5" s="5">
        <v>0.128</v>
      </c>
      <c r="C5" s="5">
        <v>0.13800000000000001</v>
      </c>
      <c r="D5" s="5">
        <f>C5-B5</f>
        <v>1.0000000000000009E-2</v>
      </c>
      <c r="E5" s="5"/>
      <c r="F5" s="72" t="s">
        <v>7</v>
      </c>
    </row>
    <row r="6" spans="1:6" x14ac:dyDescent="0.25">
      <c r="A6" s="4" t="s">
        <v>8</v>
      </c>
      <c r="B6" s="5">
        <v>0.11</v>
      </c>
      <c r="C6" s="5">
        <v>0.12</v>
      </c>
      <c r="D6" s="5">
        <f>C6-B6</f>
        <v>9.999999999999995E-3</v>
      </c>
      <c r="E6" s="5"/>
      <c r="F6" s="72" t="s">
        <v>9</v>
      </c>
    </row>
    <row r="7" spans="1:6" x14ac:dyDescent="0.25">
      <c r="A7" s="4" t="s">
        <v>10</v>
      </c>
      <c r="B7" s="6">
        <f>((1-B$15)*B5*110+B6*110)*0.99/(1+B5)</f>
        <v>20.505638297872338</v>
      </c>
      <c r="C7" s="6">
        <f>((1-C$15)*C5*136+C6*139)*0.949/(1+C5)</f>
        <v>26.43056731107206</v>
      </c>
      <c r="D7" s="6">
        <f>C7-B7</f>
        <v>5.9249290131997228</v>
      </c>
      <c r="E7" s="6"/>
      <c r="F7" s="7" t="s">
        <v>11</v>
      </c>
    </row>
    <row r="8" spans="1:6" x14ac:dyDescent="0.25">
      <c r="A8" s="3" t="s">
        <v>12</v>
      </c>
      <c r="B8" s="6"/>
      <c r="C8" s="6"/>
    </row>
    <row r="9" spans="1:6" x14ac:dyDescent="0.25">
      <c r="A9" s="4"/>
      <c r="B9" s="6">
        <f>(1-0.2)*65.45*0.99</f>
        <v>51.836400000000005</v>
      </c>
      <c r="C9" s="6">
        <f>(1-0.2)*67.5*0.949</f>
        <v>51.245999999999995</v>
      </c>
      <c r="D9" s="6">
        <f>C9-B9</f>
        <v>-0.59040000000000958</v>
      </c>
      <c r="E9" s="6"/>
      <c r="F9" s="8" t="s">
        <v>11</v>
      </c>
    </row>
    <row r="10" spans="1:6" x14ac:dyDescent="0.25">
      <c r="A10" s="9" t="s">
        <v>13</v>
      </c>
      <c r="F10" s="10"/>
    </row>
    <row r="11" spans="1:6" x14ac:dyDescent="0.25">
      <c r="A11" s="4"/>
      <c r="B11" s="6">
        <f>B9-B$7</f>
        <v>31.330761702127667</v>
      </c>
      <c r="C11" s="6">
        <f>C9-C$7</f>
        <v>24.815432688927935</v>
      </c>
      <c r="D11" s="6">
        <f t="shared" ref="D11:D15" si="0">C11-B11</f>
        <v>-6.5153290131997323</v>
      </c>
      <c r="E11" s="6"/>
      <c r="F11" s="8" t="s">
        <v>11</v>
      </c>
    </row>
    <row r="12" spans="1:6" x14ac:dyDescent="0.25">
      <c r="A12" s="4"/>
      <c r="B12" s="5">
        <f>B11/AVERAGE($B$16,$C$16)</f>
        <v>6.51742483067414E-2</v>
      </c>
      <c r="C12" s="5">
        <f>C11/AVERAGE($B$16,$C$16)</f>
        <v>5.1621061348073906E-2</v>
      </c>
      <c r="D12" s="5">
        <f t="shared" si="0"/>
        <v>-1.3553186958667494E-2</v>
      </c>
      <c r="E12" s="5"/>
      <c r="F12" s="8" t="s">
        <v>14</v>
      </c>
    </row>
    <row r="13" spans="1:6" x14ac:dyDescent="0.25">
      <c r="A13" s="11"/>
      <c r="B13" s="12">
        <f>B11/B$16</f>
        <v>6.4006719515878885E-2</v>
      </c>
      <c r="C13" s="12">
        <f>C11/C$16</f>
        <v>5.2580161467655227E-2</v>
      </c>
      <c r="D13" s="12">
        <f t="shared" si="0"/>
        <v>-1.1426558048223658E-2</v>
      </c>
      <c r="E13" s="12"/>
      <c r="F13" s="13" t="s">
        <v>15</v>
      </c>
    </row>
    <row r="14" spans="1:6" ht="18" customHeight="1" x14ac:dyDescent="0.25">
      <c r="A14" s="9" t="s">
        <v>16</v>
      </c>
      <c r="B14" s="6"/>
      <c r="C14" s="6"/>
      <c r="D14" s="6"/>
      <c r="E14" s="6"/>
      <c r="F14" s="8"/>
    </row>
    <row r="15" spans="1:6" ht="18" customHeight="1" x14ac:dyDescent="0.25">
      <c r="A15" s="14" t="s">
        <v>17</v>
      </c>
      <c r="B15" s="15">
        <v>0.2</v>
      </c>
      <c r="C15" s="15">
        <v>0.2</v>
      </c>
      <c r="D15" s="15">
        <f t="shared" si="0"/>
        <v>0</v>
      </c>
      <c r="E15" s="6"/>
      <c r="F15" s="8" t="s">
        <v>18</v>
      </c>
    </row>
    <row r="16" spans="1:6" ht="15" customHeight="1" x14ac:dyDescent="0.25">
      <c r="A16" s="16" t="s">
        <v>19</v>
      </c>
      <c r="B16" s="17">
        <v>489.49175866379284</v>
      </c>
      <c r="C16" s="17">
        <v>471.95428839055938</v>
      </c>
      <c r="D16" s="18">
        <f>C16-B16</f>
        <v>-17.537470273233453</v>
      </c>
      <c r="E16" s="18"/>
      <c r="F16" s="73" t="s">
        <v>20</v>
      </c>
    </row>
    <row r="17" spans="1:6" x14ac:dyDescent="0.25">
      <c r="A17" s="19"/>
      <c r="B17" s="19"/>
      <c r="C17" s="19"/>
      <c r="D17" s="19"/>
      <c r="E17" s="19"/>
      <c r="F17" s="74"/>
    </row>
    <row r="18" spans="1:6" ht="15.75" customHeight="1" x14ac:dyDescent="0.25">
      <c r="A18" s="75" t="s">
        <v>21</v>
      </c>
      <c r="B18" s="75"/>
      <c r="C18" s="75"/>
      <c r="D18" s="75"/>
      <c r="E18" s="75"/>
      <c r="F18" s="75"/>
    </row>
    <row r="19" spans="1:6" x14ac:dyDescent="0.25">
      <c r="A19" s="76"/>
      <c r="B19" s="76"/>
      <c r="C19" s="76"/>
      <c r="D19" s="76"/>
      <c r="E19" s="76"/>
      <c r="F19" s="76"/>
    </row>
    <row r="20" spans="1:6" x14ac:dyDescent="0.25">
      <c r="A20" s="76"/>
      <c r="B20" s="76"/>
      <c r="C20" s="76"/>
      <c r="D20" s="76"/>
      <c r="E20" s="76"/>
      <c r="F20" s="76"/>
    </row>
    <row r="21" spans="1:6" x14ac:dyDescent="0.25">
      <c r="A21" s="76"/>
      <c r="B21" s="76"/>
      <c r="C21" s="76"/>
      <c r="D21" s="76"/>
      <c r="E21" s="76"/>
      <c r="F21" s="76"/>
    </row>
  </sheetData>
  <mergeCells count="5">
    <mergeCell ref="A1:F1"/>
    <mergeCell ref="B2:C2"/>
    <mergeCell ref="F5:F6"/>
    <mergeCell ref="F16:F17"/>
    <mergeCell ref="A18:F2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ColWidth="9.5" defaultRowHeight="15.75" x14ac:dyDescent="0.25"/>
  <cols>
    <col min="1" max="1" width="12.875" style="21" customWidth="1"/>
    <col min="2" max="2" width="24.375" style="21" bestFit="1" customWidth="1"/>
    <col min="3" max="3" width="2" style="21" customWidth="1"/>
    <col min="4" max="4" width="29.625" style="21" bestFit="1" customWidth="1"/>
    <col min="5" max="16384" width="9.5" style="21"/>
  </cols>
  <sheetData>
    <row r="1" spans="1:4" x14ac:dyDescent="0.25">
      <c r="A1" s="20" t="s">
        <v>22</v>
      </c>
    </row>
    <row r="4" spans="1:4" x14ac:dyDescent="0.25">
      <c r="B4" s="22" t="s">
        <v>23</v>
      </c>
      <c r="D4" s="22" t="s">
        <v>24</v>
      </c>
    </row>
    <row r="5" spans="1:4" x14ac:dyDescent="0.25">
      <c r="B5" s="23"/>
      <c r="D5" s="23"/>
    </row>
    <row r="6" spans="1:4" x14ac:dyDescent="0.25">
      <c r="A6" s="24" t="s">
        <v>25</v>
      </c>
    </row>
    <row r="7" spans="1:4" x14ac:dyDescent="0.25">
      <c r="B7" s="21" t="s">
        <v>26</v>
      </c>
      <c r="D7" s="21" t="s">
        <v>27</v>
      </c>
    </row>
    <row r="9" spans="1:4" x14ac:dyDescent="0.25">
      <c r="A9" s="24" t="s">
        <v>28</v>
      </c>
    </row>
    <row r="10" spans="1:4" ht="18.75" x14ac:dyDescent="0.25">
      <c r="B10" s="21" t="s">
        <v>29</v>
      </c>
      <c r="D10" s="21" t="s">
        <v>30</v>
      </c>
    </row>
    <row r="11" spans="1:4" ht="18.75" x14ac:dyDescent="0.25">
      <c r="D11" s="21" t="s">
        <v>31</v>
      </c>
    </row>
    <row r="12" spans="1:4" x14ac:dyDescent="0.25">
      <c r="D12" s="21" t="s">
        <v>32</v>
      </c>
    </row>
    <row r="14" spans="1:4" x14ac:dyDescent="0.25">
      <c r="A14" s="24" t="s">
        <v>33</v>
      </c>
    </row>
    <row r="15" spans="1:4" ht="18.75" x14ac:dyDescent="0.25">
      <c r="B15" s="21" t="s">
        <v>34</v>
      </c>
      <c r="D15" s="25" t="s">
        <v>35</v>
      </c>
    </row>
    <row r="16" spans="1:4" ht="18.75" x14ac:dyDescent="0.25">
      <c r="B16" s="21" t="s">
        <v>36</v>
      </c>
    </row>
    <row r="18" spans="1:4" x14ac:dyDescent="0.25">
      <c r="A18" s="24" t="s">
        <v>37</v>
      </c>
    </row>
    <row r="19" spans="1:4" x14ac:dyDescent="0.25">
      <c r="B19" s="21" t="s">
        <v>38</v>
      </c>
      <c r="D19" s="21" t="s">
        <v>39</v>
      </c>
    </row>
    <row r="20" spans="1:4" x14ac:dyDescent="0.25">
      <c r="B20" s="26" t="s">
        <v>40</v>
      </c>
      <c r="D20" s="21" t="s">
        <v>41</v>
      </c>
    </row>
    <row r="21" spans="1:4" x14ac:dyDescent="0.25">
      <c r="D21" s="21" t="s">
        <v>42</v>
      </c>
    </row>
    <row r="23" spans="1:4" x14ac:dyDescent="0.25">
      <c r="A23" s="24" t="s">
        <v>43</v>
      </c>
    </row>
    <row r="24" spans="1:4" x14ac:dyDescent="0.25">
      <c r="B24" s="21" t="s">
        <v>44</v>
      </c>
      <c r="D24" s="21" t="s">
        <v>45</v>
      </c>
    </row>
    <row r="25" spans="1:4" ht="18.75" x14ac:dyDescent="0.25">
      <c r="B25" s="21" t="s">
        <v>46</v>
      </c>
      <c r="D25" s="21" t="s">
        <v>47</v>
      </c>
    </row>
    <row r="26" spans="1:4" ht="18.75" x14ac:dyDescent="0.25">
      <c r="B26" s="25" t="s">
        <v>48</v>
      </c>
      <c r="D26" s="21" t="s">
        <v>49</v>
      </c>
    </row>
    <row r="27" spans="1:4" ht="18.75" x14ac:dyDescent="0.25">
      <c r="D27" s="21" t="s">
        <v>36</v>
      </c>
    </row>
    <row r="29" spans="1:4" x14ac:dyDescent="0.25">
      <c r="A29" s="24" t="s">
        <v>50</v>
      </c>
    </row>
    <row r="30" spans="1:4" ht="18.75" x14ac:dyDescent="0.25">
      <c r="A30" s="21" t="s">
        <v>51</v>
      </c>
    </row>
    <row r="31" spans="1:4" ht="18.75" x14ac:dyDescent="0.25">
      <c r="A31" s="27" t="s">
        <v>52</v>
      </c>
    </row>
    <row r="32" spans="1:4" x14ac:dyDescent="0.25">
      <c r="A32" s="28" t="s">
        <v>53</v>
      </c>
    </row>
    <row r="33" spans="1:1" ht="18.75" x14ac:dyDescent="0.25">
      <c r="A33" s="27" t="s">
        <v>54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showGridLines="0" workbookViewId="0"/>
  </sheetViews>
  <sheetFormatPr defaultColWidth="11" defaultRowHeight="15.75" x14ac:dyDescent="0.25"/>
  <cols>
    <col min="1" max="1" width="8.375" bestFit="1" customWidth="1"/>
    <col min="2" max="2" width="5.125" hidden="1" customWidth="1"/>
    <col min="3" max="3" width="5.125" customWidth="1"/>
    <col min="4" max="4" width="5.125" bestFit="1" customWidth="1"/>
    <col min="5" max="7" width="9.625" customWidth="1"/>
    <col min="8" max="8" width="8.875" bestFit="1" customWidth="1"/>
    <col min="9" max="9" width="9.625" bestFit="1" customWidth="1"/>
    <col min="10" max="10" width="9" customWidth="1"/>
    <col min="11" max="11" width="12" customWidth="1"/>
    <col min="12" max="12" width="1.625" customWidth="1"/>
    <col min="13" max="14" width="8.625" customWidth="1"/>
  </cols>
  <sheetData>
    <row r="1" spans="1:14" x14ac:dyDescent="0.25">
      <c r="A1" s="29" t="s">
        <v>55</v>
      </c>
    </row>
    <row r="2" spans="1:14" x14ac:dyDescent="0.25">
      <c r="A2" t="s">
        <v>110</v>
      </c>
      <c r="M2" s="77" t="s">
        <v>56</v>
      </c>
      <c r="N2" s="77"/>
    </row>
    <row r="3" spans="1:14" ht="15.75" customHeight="1" x14ac:dyDescent="0.25">
      <c r="M3" s="77"/>
      <c r="N3" s="77"/>
    </row>
    <row r="4" spans="1:14" ht="15.75" customHeight="1" x14ac:dyDescent="0.35">
      <c r="C4" s="79" t="s">
        <v>57</v>
      </c>
      <c r="D4" s="79"/>
      <c r="E4" s="79"/>
      <c r="F4" s="79"/>
      <c r="G4" s="30" t="s">
        <v>58</v>
      </c>
      <c r="H4" s="80" t="s">
        <v>59</v>
      </c>
      <c r="I4" s="80"/>
      <c r="J4" s="31" t="s">
        <v>60</v>
      </c>
      <c r="K4" s="31" t="s">
        <v>61</v>
      </c>
      <c r="L4" s="10"/>
      <c r="M4" s="78"/>
      <c r="N4" s="78"/>
    </row>
    <row r="5" spans="1:14" ht="34.5" x14ac:dyDescent="0.35">
      <c r="A5" s="32" t="s">
        <v>62</v>
      </c>
      <c r="B5" s="33" t="s">
        <v>63</v>
      </c>
      <c r="C5" s="33" t="s">
        <v>64</v>
      </c>
      <c r="D5" s="33" t="s">
        <v>65</v>
      </c>
      <c r="E5" s="34" t="s">
        <v>66</v>
      </c>
      <c r="F5" s="34" t="s">
        <v>67</v>
      </c>
      <c r="G5" s="34" t="s">
        <v>19</v>
      </c>
      <c r="H5" s="33" t="s">
        <v>68</v>
      </c>
      <c r="I5" s="33" t="s">
        <v>69</v>
      </c>
      <c r="J5" s="35" t="s">
        <v>70</v>
      </c>
      <c r="K5" s="34" t="s">
        <v>71</v>
      </c>
      <c r="L5" s="33"/>
      <c r="M5" s="34" t="s">
        <v>72</v>
      </c>
      <c r="N5" s="34" t="s">
        <v>73</v>
      </c>
    </row>
    <row r="6" spans="1:14" hidden="1" x14ac:dyDescent="0.25">
      <c r="A6" t="s">
        <v>74</v>
      </c>
      <c r="B6">
        <v>2005</v>
      </c>
      <c r="C6" s="36"/>
      <c r="D6" s="37"/>
      <c r="E6" s="37"/>
      <c r="F6" s="37"/>
      <c r="G6" s="37"/>
      <c r="H6" s="37"/>
      <c r="I6" s="37"/>
      <c r="J6" s="37"/>
      <c r="K6" s="5">
        <v>0.20081260274139123</v>
      </c>
      <c r="L6" s="5"/>
      <c r="M6" s="38"/>
      <c r="N6" s="38"/>
    </row>
    <row r="7" spans="1:14" hidden="1" x14ac:dyDescent="0.25">
      <c r="A7" t="s">
        <v>75</v>
      </c>
      <c r="B7">
        <v>2006</v>
      </c>
      <c r="C7" s="39">
        <f t="shared" ref="C7:C40" si="0">D7+IF(B7=2011,3,IF(B7=2012,2,IF(B7=2013,1,0)))</f>
        <v>97</v>
      </c>
      <c r="D7" s="39">
        <v>97</v>
      </c>
      <c r="E7" s="5">
        <v>0.128</v>
      </c>
      <c r="F7" s="5">
        <v>0.11</v>
      </c>
      <c r="G7" s="39">
        <v>432.46718451030398</v>
      </c>
      <c r="H7" s="5">
        <v>0.22</v>
      </c>
      <c r="I7" s="5">
        <v>0.37</v>
      </c>
      <c r="J7" s="40"/>
      <c r="K7" s="5">
        <v>0.20081260274139123</v>
      </c>
      <c r="L7" s="5"/>
      <c r="M7" s="38"/>
      <c r="N7" s="38"/>
    </row>
    <row r="8" spans="1:14" hidden="1" x14ac:dyDescent="0.25">
      <c r="A8" t="s">
        <v>76</v>
      </c>
      <c r="B8">
        <v>2006</v>
      </c>
      <c r="C8" s="39">
        <f t="shared" si="0"/>
        <v>97</v>
      </c>
      <c r="D8" s="39">
        <v>97</v>
      </c>
      <c r="E8" s="5">
        <v>0.128</v>
      </c>
      <c r="F8" s="5">
        <v>0.11</v>
      </c>
      <c r="G8" s="39">
        <v>433.82081548969609</v>
      </c>
      <c r="H8" s="5">
        <v>0.22</v>
      </c>
      <c r="I8" s="5">
        <v>0.37</v>
      </c>
      <c r="J8" s="40"/>
      <c r="K8" s="5">
        <v>0.20081260274139123</v>
      </c>
      <c r="L8" s="5"/>
      <c r="M8" s="38"/>
      <c r="N8" s="38"/>
    </row>
    <row r="9" spans="1:14" hidden="1" x14ac:dyDescent="0.25">
      <c r="A9" t="s">
        <v>77</v>
      </c>
      <c r="B9">
        <v>2006</v>
      </c>
      <c r="C9" s="39">
        <f t="shared" si="0"/>
        <v>97</v>
      </c>
      <c r="D9" s="39">
        <v>97</v>
      </c>
      <c r="E9" s="5">
        <v>0.128</v>
      </c>
      <c r="F9" s="5">
        <v>0.11</v>
      </c>
      <c r="G9" s="39">
        <v>438.78400000000005</v>
      </c>
      <c r="H9" s="5">
        <v>0.22</v>
      </c>
      <c r="I9" s="5">
        <v>0.37</v>
      </c>
      <c r="J9" s="40"/>
      <c r="K9" s="5">
        <v>0.20081260274139123</v>
      </c>
      <c r="L9" s="5"/>
      <c r="M9" s="38"/>
      <c r="N9" s="38"/>
    </row>
    <row r="10" spans="1:14" x14ac:dyDescent="0.25">
      <c r="A10" t="s">
        <v>78</v>
      </c>
      <c r="B10">
        <v>2006</v>
      </c>
      <c r="C10" s="39">
        <f t="shared" si="0"/>
        <v>97</v>
      </c>
      <c r="D10" s="39">
        <v>97</v>
      </c>
      <c r="E10" s="5">
        <v>0.128</v>
      </c>
      <c r="F10" s="5">
        <v>0.11</v>
      </c>
      <c r="G10" s="39">
        <v>444.64960514368011</v>
      </c>
      <c r="H10" s="5">
        <v>0.22</v>
      </c>
      <c r="I10" s="5">
        <v>0.37</v>
      </c>
      <c r="J10" s="40"/>
      <c r="K10" s="5">
        <v>0.20081260274139123</v>
      </c>
      <c r="L10" s="5"/>
      <c r="M10" s="38"/>
      <c r="N10" s="38"/>
    </row>
    <row r="11" spans="1:14" x14ac:dyDescent="0.25">
      <c r="A11" t="s">
        <v>79</v>
      </c>
      <c r="B11">
        <v>2007</v>
      </c>
      <c r="C11" s="39">
        <f t="shared" si="0"/>
        <v>100</v>
      </c>
      <c r="D11" s="39">
        <v>100</v>
      </c>
      <c r="E11" s="5">
        <v>0.128</v>
      </c>
      <c r="F11" s="5">
        <v>0.11</v>
      </c>
      <c r="G11" s="39">
        <v>446.07040342912001</v>
      </c>
      <c r="H11" s="5">
        <v>0.22</v>
      </c>
      <c r="I11" s="5">
        <v>0.37</v>
      </c>
      <c r="J11" s="40">
        <v>59.15</v>
      </c>
      <c r="K11" s="5">
        <v>0.20081260274139123</v>
      </c>
      <c r="L11" s="5"/>
      <c r="M11" s="5">
        <f>(K11+(H11+F11+E11)/(1+E11)+(1-H11)*J11/G11-(F11*C11+(1-H11)*E11*D11)/((1+E11)*G11))/(1+K11)</f>
        <v>0.55676216087384911</v>
      </c>
      <c r="N11" s="5">
        <f>(K11+(H11+I11+F11+E11)/(1+E11)+(1-H11-I11)*J11/G11-(F11*C11+(1-H11-I11)*E11*D11)/((1+E11)*G11))/(1+K11)</f>
        <v>0.79690260824812065</v>
      </c>
    </row>
    <row r="12" spans="1:14" x14ac:dyDescent="0.25">
      <c r="A12" t="s">
        <v>80</v>
      </c>
      <c r="B12">
        <v>2007</v>
      </c>
      <c r="C12" s="39">
        <f t="shared" si="0"/>
        <v>100</v>
      </c>
      <c r="D12" s="39">
        <v>100</v>
      </c>
      <c r="E12" s="5">
        <v>0.128</v>
      </c>
      <c r="F12" s="5">
        <v>0.11</v>
      </c>
      <c r="G12" s="39">
        <v>448.77757933504006</v>
      </c>
      <c r="H12" s="5">
        <v>0.22</v>
      </c>
      <c r="I12" s="5">
        <v>0.37</v>
      </c>
      <c r="J12" s="40">
        <v>59.15</v>
      </c>
      <c r="K12" s="5">
        <v>0.20081260274139123</v>
      </c>
      <c r="L12" s="5"/>
      <c r="M12" s="5">
        <f t="shared" ref="M12:M37" si="1">(K12+(H12+F12+E12)/(1+E12)+(1-H12)*J12/G12-(F12*C12+(1-H12)*E12*D12)/((1+E12)*G12))/(1+K12)</f>
        <v>0.55645207744396974</v>
      </c>
      <c r="N12" s="5">
        <f t="shared" ref="N12:N37" si="2">(K12+(H12+I12+F12+E12)/(1+E12)+(1-H12-I12)*J12/G12-(F12*C12+(1-H12-I12)*E12*D12)/((1+E12)*G12))/(1+K12)</f>
        <v>0.79679171083707068</v>
      </c>
    </row>
    <row r="13" spans="1:14" x14ac:dyDescent="0.25">
      <c r="A13" t="s">
        <v>81</v>
      </c>
      <c r="B13">
        <v>2007</v>
      </c>
      <c r="C13" s="39">
        <f t="shared" si="0"/>
        <v>100</v>
      </c>
      <c r="D13" s="39">
        <v>100</v>
      </c>
      <c r="E13" s="5">
        <v>0.128</v>
      </c>
      <c r="F13" s="5">
        <v>0.11</v>
      </c>
      <c r="G13" s="39">
        <v>450.58242066496001</v>
      </c>
      <c r="H13" s="5">
        <v>0.22</v>
      </c>
      <c r="I13" s="5">
        <v>0.37</v>
      </c>
      <c r="J13" s="40">
        <v>59.15</v>
      </c>
      <c r="K13" s="5">
        <v>0.20081260274139123</v>
      </c>
      <c r="L13" s="5"/>
      <c r="M13" s="5">
        <f t="shared" si="1"/>
        <v>0.55624741871354488</v>
      </c>
      <c r="N13" s="5">
        <f t="shared" si="2"/>
        <v>0.79671851723442733</v>
      </c>
    </row>
    <row r="14" spans="1:14" x14ac:dyDescent="0.25">
      <c r="A14" t="s">
        <v>82</v>
      </c>
      <c r="B14">
        <v>2007</v>
      </c>
      <c r="C14" s="39">
        <f t="shared" si="0"/>
        <v>100</v>
      </c>
      <c r="D14" s="39">
        <v>100</v>
      </c>
      <c r="E14" s="5">
        <v>0.128</v>
      </c>
      <c r="F14" s="5">
        <v>0.11</v>
      </c>
      <c r="G14" s="39">
        <v>463.66721895040001</v>
      </c>
      <c r="H14" s="5">
        <v>0.22</v>
      </c>
      <c r="I14" s="5">
        <v>0.37</v>
      </c>
      <c r="J14" s="40">
        <v>59.15</v>
      </c>
      <c r="K14" s="5">
        <v>0.20081260274139123</v>
      </c>
      <c r="L14" s="5"/>
      <c r="M14" s="5">
        <f t="shared" si="1"/>
        <v>0.55481132414630874</v>
      </c>
      <c r="N14" s="5">
        <f t="shared" si="2"/>
        <v>0.79620491620262923</v>
      </c>
    </row>
    <row r="15" spans="1:14" x14ac:dyDescent="0.25">
      <c r="A15" t="s">
        <v>83</v>
      </c>
      <c r="B15">
        <v>2008</v>
      </c>
      <c r="C15" s="39">
        <f t="shared" si="0"/>
        <v>105</v>
      </c>
      <c r="D15" s="39">
        <v>105</v>
      </c>
      <c r="E15" s="5">
        <v>0.128</v>
      </c>
      <c r="F15" s="5">
        <v>0.11</v>
      </c>
      <c r="G15" s="39">
        <v>460.32000000000005</v>
      </c>
      <c r="H15" s="5">
        <v>0.2</v>
      </c>
      <c r="I15" s="5">
        <v>0.39</v>
      </c>
      <c r="J15" s="40">
        <v>60.5</v>
      </c>
      <c r="K15" s="5">
        <v>0.20081260274139123</v>
      </c>
      <c r="L15" s="5"/>
      <c r="M15" s="5">
        <f t="shared" si="1"/>
        <v>0.5423856845464321</v>
      </c>
      <c r="N15" s="5">
        <f t="shared" si="2"/>
        <v>0.79603191936820517</v>
      </c>
    </row>
    <row r="16" spans="1:14" x14ac:dyDescent="0.25">
      <c r="A16" t="s">
        <v>84</v>
      </c>
      <c r="B16">
        <v>2008</v>
      </c>
      <c r="C16" s="39">
        <f t="shared" si="0"/>
        <v>105</v>
      </c>
      <c r="D16" s="39">
        <v>105</v>
      </c>
      <c r="E16" s="5">
        <v>0.128</v>
      </c>
      <c r="F16" s="5">
        <v>0.11</v>
      </c>
      <c r="G16" s="39">
        <v>468.44161376160008</v>
      </c>
      <c r="H16" s="5">
        <v>0.2</v>
      </c>
      <c r="I16" s="5">
        <v>0.39</v>
      </c>
      <c r="J16" s="40">
        <v>60.5</v>
      </c>
      <c r="K16" s="5">
        <v>0.20081260274139123</v>
      </c>
      <c r="L16" s="5"/>
      <c r="M16" s="5">
        <f t="shared" si="1"/>
        <v>0.54148773121844096</v>
      </c>
      <c r="N16" s="5">
        <f t="shared" si="2"/>
        <v>0.79572828494738379</v>
      </c>
    </row>
    <row r="17" spans="1:14" x14ac:dyDescent="0.25">
      <c r="A17" t="s">
        <v>85</v>
      </c>
      <c r="B17">
        <v>2008</v>
      </c>
      <c r="C17" s="39">
        <f t="shared" si="0"/>
        <v>105</v>
      </c>
      <c r="D17" s="39">
        <v>105</v>
      </c>
      <c r="E17" s="5">
        <v>0.128</v>
      </c>
      <c r="F17" s="5">
        <v>0.11</v>
      </c>
      <c r="G17" s="39">
        <v>474.30721895040006</v>
      </c>
      <c r="H17" s="5">
        <v>0.2</v>
      </c>
      <c r="I17" s="5">
        <v>0.39</v>
      </c>
      <c r="J17" s="40">
        <v>60.5</v>
      </c>
      <c r="K17" s="5">
        <v>0.19441395654561119</v>
      </c>
      <c r="L17" s="5"/>
      <c r="M17" s="5">
        <f t="shared" si="1"/>
        <v>0.53839864715849839</v>
      </c>
      <c r="N17" s="5">
        <f t="shared" si="2"/>
        <v>0.79442000756360076</v>
      </c>
    </row>
    <row r="18" spans="1:14" x14ac:dyDescent="0.25">
      <c r="A18" t="s">
        <v>86</v>
      </c>
      <c r="B18">
        <v>2008</v>
      </c>
      <c r="C18" s="39">
        <f t="shared" si="0"/>
        <v>105</v>
      </c>
      <c r="D18" s="39">
        <v>105</v>
      </c>
      <c r="E18" s="5">
        <v>0.128</v>
      </c>
      <c r="F18" s="5">
        <v>0.11</v>
      </c>
      <c r="G18" s="39">
        <v>472.05121033248003</v>
      </c>
      <c r="H18" s="5">
        <v>0.2</v>
      </c>
      <c r="I18" s="5">
        <v>0.39</v>
      </c>
      <c r="J18" s="40">
        <v>60.5</v>
      </c>
      <c r="K18" s="5">
        <v>0.18161666415405109</v>
      </c>
      <c r="L18" s="5"/>
      <c r="M18" s="5">
        <f t="shared" si="1"/>
        <v>0.53364348235219206</v>
      </c>
      <c r="N18" s="5">
        <f t="shared" si="2"/>
        <v>0.79227605896406905</v>
      </c>
    </row>
    <row r="19" spans="1:14" x14ac:dyDescent="0.25">
      <c r="A19" t="s">
        <v>87</v>
      </c>
      <c r="B19">
        <v>2009</v>
      </c>
      <c r="C19" s="39">
        <f t="shared" si="0"/>
        <v>110</v>
      </c>
      <c r="D19" s="39">
        <v>110</v>
      </c>
      <c r="E19" s="5">
        <v>0.128</v>
      </c>
      <c r="F19" s="5">
        <v>0.11</v>
      </c>
      <c r="G19" s="39">
        <v>488.10560514368012</v>
      </c>
      <c r="H19" s="5">
        <v>0.2</v>
      </c>
      <c r="I19" s="5">
        <v>0.39</v>
      </c>
      <c r="J19" s="40">
        <v>64.3</v>
      </c>
      <c r="K19" s="5">
        <v>0.18161666415405109</v>
      </c>
      <c r="L19" s="5"/>
      <c r="M19" s="5">
        <f t="shared" si="1"/>
        <v>0.53559379801859941</v>
      </c>
      <c r="N19" s="5">
        <f t="shared" si="2"/>
        <v>0.79315781091412085</v>
      </c>
    </row>
    <row r="20" spans="1:14" x14ac:dyDescent="0.25">
      <c r="A20" t="s">
        <v>88</v>
      </c>
      <c r="B20">
        <v>2009</v>
      </c>
      <c r="C20" s="39">
        <f t="shared" si="0"/>
        <v>110</v>
      </c>
      <c r="D20" s="39">
        <v>110</v>
      </c>
      <c r="E20" s="5">
        <v>0.128</v>
      </c>
      <c r="F20" s="5">
        <v>0.11</v>
      </c>
      <c r="G20" s="39">
        <v>481.78878966752012</v>
      </c>
      <c r="H20" s="5">
        <v>0.2</v>
      </c>
      <c r="I20" s="5">
        <v>0.39</v>
      </c>
      <c r="J20" s="40">
        <v>64.3</v>
      </c>
      <c r="K20" s="5">
        <v>0.18161666415405109</v>
      </c>
      <c r="L20" s="5"/>
      <c r="M20" s="5">
        <f t="shared" si="1"/>
        <v>0.53629231113647513</v>
      </c>
      <c r="N20" s="5">
        <f t="shared" si="2"/>
        <v>0.79339692075047519</v>
      </c>
    </row>
    <row r="21" spans="1:14" x14ac:dyDescent="0.25">
      <c r="A21" t="s">
        <v>89</v>
      </c>
      <c r="B21">
        <v>2009</v>
      </c>
      <c r="C21" s="39">
        <f t="shared" si="0"/>
        <v>110</v>
      </c>
      <c r="D21" s="39">
        <v>110</v>
      </c>
      <c r="E21" s="5">
        <v>0.128</v>
      </c>
      <c r="F21" s="5">
        <v>0.11</v>
      </c>
      <c r="G21" s="39">
        <v>492.61757933504009</v>
      </c>
      <c r="H21" s="5">
        <v>0.2</v>
      </c>
      <c r="I21" s="5">
        <v>0.39</v>
      </c>
      <c r="J21" s="40">
        <v>64.3</v>
      </c>
      <c r="K21" s="5">
        <v>0.18161666415405109</v>
      </c>
      <c r="L21" s="5"/>
      <c r="M21" s="5">
        <f t="shared" si="1"/>
        <v>0.53510583178873017</v>
      </c>
      <c r="N21" s="5">
        <f t="shared" si="2"/>
        <v>0.79299077392886652</v>
      </c>
    </row>
    <row r="22" spans="1:14" x14ac:dyDescent="0.25">
      <c r="A22" t="s">
        <v>90</v>
      </c>
      <c r="B22">
        <v>2009</v>
      </c>
      <c r="C22" s="39">
        <f t="shared" si="0"/>
        <v>110</v>
      </c>
      <c r="D22" s="39">
        <v>110</v>
      </c>
      <c r="E22" s="5">
        <v>0.128</v>
      </c>
      <c r="F22" s="5">
        <v>0.11</v>
      </c>
      <c r="G22" s="39">
        <v>490.81278104960006</v>
      </c>
      <c r="H22" s="5">
        <v>0.2</v>
      </c>
      <c r="I22" s="5">
        <v>0.39</v>
      </c>
      <c r="J22" s="40">
        <v>64.3</v>
      </c>
      <c r="K22" s="5">
        <v>0.20081260274139123</v>
      </c>
      <c r="L22" s="5"/>
      <c r="M22" s="5">
        <f t="shared" si="1"/>
        <v>0.54272854033667584</v>
      </c>
      <c r="N22" s="5">
        <f t="shared" si="2"/>
        <v>0.79636536440907113</v>
      </c>
    </row>
    <row r="23" spans="1:14" x14ac:dyDescent="0.25">
      <c r="A23" t="s">
        <v>91</v>
      </c>
      <c r="B23">
        <v>2010</v>
      </c>
      <c r="C23" s="39">
        <f t="shared" si="0"/>
        <v>110</v>
      </c>
      <c r="D23" s="39">
        <v>110</v>
      </c>
      <c r="E23" s="5">
        <v>0.128</v>
      </c>
      <c r="F23" s="5">
        <v>0.11</v>
      </c>
      <c r="G23" s="39">
        <v>493.52000000000004</v>
      </c>
      <c r="H23" s="5">
        <v>0.2</v>
      </c>
      <c r="I23" s="5">
        <v>0.39</v>
      </c>
      <c r="J23" s="40">
        <v>65.45</v>
      </c>
      <c r="K23" s="5">
        <v>0.20081260274139123</v>
      </c>
      <c r="L23" s="5"/>
      <c r="M23" s="5">
        <f t="shared" si="1"/>
        <v>0.54399496525058599</v>
      </c>
      <c r="N23" s="5">
        <f t="shared" si="2"/>
        <v>0.79706307909023211</v>
      </c>
    </row>
    <row r="24" spans="1:14" x14ac:dyDescent="0.25">
      <c r="A24" t="s">
        <v>92</v>
      </c>
      <c r="B24">
        <v>2010</v>
      </c>
      <c r="C24" s="39">
        <f t="shared" si="0"/>
        <v>110</v>
      </c>
      <c r="D24" s="39">
        <v>110</v>
      </c>
      <c r="E24" s="5">
        <v>0.128</v>
      </c>
      <c r="F24" s="5">
        <v>0.11</v>
      </c>
      <c r="G24" s="39">
        <v>491.71520171456012</v>
      </c>
      <c r="H24" s="5">
        <v>0.2</v>
      </c>
      <c r="I24" s="5">
        <v>0.39</v>
      </c>
      <c r="J24" s="40">
        <v>65.45</v>
      </c>
      <c r="K24" s="5">
        <v>0.20081260274139123</v>
      </c>
      <c r="L24" s="5"/>
      <c r="M24" s="5">
        <f t="shared" si="1"/>
        <v>0.54419097189740151</v>
      </c>
      <c r="N24" s="5">
        <f t="shared" si="2"/>
        <v>0.79713114436246402</v>
      </c>
    </row>
    <row r="25" spans="1:14" x14ac:dyDescent="0.25">
      <c r="A25" t="s">
        <v>93</v>
      </c>
      <c r="B25">
        <v>2010</v>
      </c>
      <c r="C25" s="39">
        <f t="shared" si="0"/>
        <v>110</v>
      </c>
      <c r="D25" s="39">
        <v>110</v>
      </c>
      <c r="E25" s="5">
        <v>0.128</v>
      </c>
      <c r="F25" s="5">
        <v>0.11</v>
      </c>
      <c r="G25" s="39">
        <v>495.32479828544001</v>
      </c>
      <c r="H25" s="5">
        <v>0.2</v>
      </c>
      <c r="I25" s="5">
        <v>0.39</v>
      </c>
      <c r="J25" s="40">
        <v>65.45</v>
      </c>
      <c r="K25" s="5">
        <v>0.20081260274139123</v>
      </c>
      <c r="L25" s="5"/>
      <c r="M25" s="5">
        <f t="shared" si="1"/>
        <v>0.5438003869694058</v>
      </c>
      <c r="N25" s="5">
        <f t="shared" si="2"/>
        <v>0.7969955098322804</v>
      </c>
    </row>
    <row r="26" spans="1:14" x14ac:dyDescent="0.25">
      <c r="A26" t="s">
        <v>94</v>
      </c>
      <c r="B26">
        <v>2010</v>
      </c>
      <c r="C26" s="39">
        <f t="shared" si="0"/>
        <v>110</v>
      </c>
      <c r="D26" s="39">
        <v>110</v>
      </c>
      <c r="E26" s="5">
        <v>0.128</v>
      </c>
      <c r="F26" s="5">
        <v>0.11</v>
      </c>
      <c r="G26" s="39">
        <v>497.1295965708801</v>
      </c>
      <c r="H26" s="5">
        <v>0.2</v>
      </c>
      <c r="I26" s="5">
        <v>0.39</v>
      </c>
      <c r="J26" s="40">
        <v>65.45</v>
      </c>
      <c r="K26" s="5">
        <v>0.22000854132873138</v>
      </c>
      <c r="L26" s="5"/>
      <c r="M26" s="5">
        <f t="shared" si="1"/>
        <v>0.55078822675324612</v>
      </c>
      <c r="N26" s="5">
        <f t="shared" si="2"/>
        <v>0.80012361321314918</v>
      </c>
    </row>
    <row r="27" spans="1:14" x14ac:dyDescent="0.25">
      <c r="A27" t="s">
        <v>95</v>
      </c>
      <c r="B27">
        <v>2011</v>
      </c>
      <c r="C27" s="39">
        <f t="shared" si="0"/>
        <v>139</v>
      </c>
      <c r="D27" s="39">
        <v>136</v>
      </c>
      <c r="E27" s="5">
        <v>0.13800000000000001</v>
      </c>
      <c r="F27" s="5">
        <v>0.12</v>
      </c>
      <c r="G27" s="39">
        <v>492.87678957592004</v>
      </c>
      <c r="H27" s="5">
        <v>0.2</v>
      </c>
      <c r="I27" s="5">
        <v>0.41</v>
      </c>
      <c r="J27" s="40">
        <v>67.5</v>
      </c>
      <c r="K27" s="5">
        <v>0.22000854132873138</v>
      </c>
      <c r="L27" s="5"/>
      <c r="M27" s="5">
        <f t="shared" si="1"/>
        <v>0.55370341295577885</v>
      </c>
      <c r="N27" s="5">
        <f t="shared" si="2"/>
        <v>0.81423455657424904</v>
      </c>
    </row>
    <row r="28" spans="1:14" x14ac:dyDescent="0.25">
      <c r="A28" t="s">
        <v>96</v>
      </c>
      <c r="B28">
        <v>2011</v>
      </c>
      <c r="C28" s="39">
        <f t="shared" si="0"/>
        <v>139</v>
      </c>
      <c r="D28" s="39">
        <v>136</v>
      </c>
      <c r="E28" s="5">
        <v>0.13800000000000001</v>
      </c>
      <c r="F28" s="5">
        <v>0.12</v>
      </c>
      <c r="G28" s="39">
        <v>493.33199999999988</v>
      </c>
      <c r="H28" s="5">
        <v>0.2</v>
      </c>
      <c r="I28" s="5">
        <v>0.41</v>
      </c>
      <c r="J28" s="40">
        <v>67.5</v>
      </c>
      <c r="K28" s="5">
        <v>0.22000854132873138</v>
      </c>
      <c r="L28" s="5"/>
      <c r="M28" s="5">
        <f t="shared" si="1"/>
        <v>0.55366328682232568</v>
      </c>
      <c r="N28" s="5">
        <f t="shared" si="2"/>
        <v>0.81422652216472879</v>
      </c>
    </row>
    <row r="29" spans="1:14" x14ac:dyDescent="0.25">
      <c r="A29" t="s">
        <v>97</v>
      </c>
      <c r="B29">
        <v>2011</v>
      </c>
      <c r="C29" s="39">
        <f t="shared" si="0"/>
        <v>139</v>
      </c>
      <c r="D29" s="39">
        <v>136</v>
      </c>
      <c r="E29" s="5">
        <v>0.13800000000000001</v>
      </c>
      <c r="F29" s="5">
        <v>0.12</v>
      </c>
      <c r="G29" s="39">
        <v>501.52561388359993</v>
      </c>
      <c r="H29" s="5">
        <v>0.2</v>
      </c>
      <c r="I29" s="5">
        <v>0.41</v>
      </c>
      <c r="J29" s="40">
        <v>67.5</v>
      </c>
      <c r="K29" s="5">
        <v>0.22000854132873138</v>
      </c>
      <c r="L29" s="5"/>
      <c r="M29" s="5">
        <f t="shared" si="1"/>
        <v>0.55295348704666958</v>
      </c>
      <c r="N29" s="5">
        <f t="shared" si="2"/>
        <v>0.8140843997725572</v>
      </c>
    </row>
    <row r="30" spans="1:14" x14ac:dyDescent="0.25">
      <c r="A30" t="s">
        <v>98</v>
      </c>
      <c r="B30">
        <v>2011</v>
      </c>
      <c r="C30" s="39">
        <f t="shared" si="0"/>
        <v>139</v>
      </c>
      <c r="D30" s="39">
        <v>136</v>
      </c>
      <c r="E30" s="5">
        <v>0.13800000000000001</v>
      </c>
      <c r="F30" s="5">
        <v>0.12</v>
      </c>
      <c r="G30" s="39">
        <v>501.52561388359993</v>
      </c>
      <c r="H30" s="5">
        <v>0.2</v>
      </c>
      <c r="I30" s="5">
        <v>0.41</v>
      </c>
      <c r="J30" s="40">
        <v>67.5</v>
      </c>
      <c r="K30" s="5">
        <v>0.22000854132873138</v>
      </c>
      <c r="L30" s="5"/>
      <c r="M30" s="5">
        <f t="shared" si="1"/>
        <v>0.55295348704666958</v>
      </c>
      <c r="N30" s="5">
        <f t="shared" si="2"/>
        <v>0.8140843997725572</v>
      </c>
    </row>
    <row r="31" spans="1:14" x14ac:dyDescent="0.25">
      <c r="A31" t="s">
        <v>99</v>
      </c>
      <c r="B31">
        <v>2012</v>
      </c>
      <c r="C31" s="39">
        <f t="shared" si="0"/>
        <v>146</v>
      </c>
      <c r="D31" s="39">
        <v>144</v>
      </c>
      <c r="E31" s="5">
        <v>0.13800000000000001</v>
      </c>
      <c r="F31" s="5">
        <v>0.12</v>
      </c>
      <c r="G31" s="39">
        <v>505.88400869432002</v>
      </c>
      <c r="H31" s="5">
        <v>0.2</v>
      </c>
      <c r="I31" s="5">
        <v>0.41</v>
      </c>
      <c r="J31" s="40">
        <v>71</v>
      </c>
      <c r="K31" s="5">
        <v>0.22000854132873138</v>
      </c>
      <c r="L31" s="5"/>
      <c r="M31" s="5">
        <f t="shared" si="1"/>
        <v>0.55466857409113279</v>
      </c>
      <c r="N31" s="5">
        <f t="shared" si="2"/>
        <v>0.8144133371303548</v>
      </c>
    </row>
    <row r="32" spans="1:14" x14ac:dyDescent="0.25">
      <c r="A32" t="s">
        <v>100</v>
      </c>
      <c r="B32">
        <v>2012</v>
      </c>
      <c r="C32" s="39">
        <f t="shared" si="0"/>
        <v>146</v>
      </c>
      <c r="D32" s="39">
        <v>144</v>
      </c>
      <c r="E32" s="5">
        <v>0.13800000000000001</v>
      </c>
      <c r="F32" s="5">
        <v>0.12</v>
      </c>
      <c r="G32" s="39">
        <v>509.5256</v>
      </c>
      <c r="H32" s="5">
        <v>0.2</v>
      </c>
      <c r="I32" s="5">
        <v>0.41</v>
      </c>
      <c r="J32" s="40">
        <v>71</v>
      </c>
      <c r="K32" s="5">
        <v>0.22000854132873138</v>
      </c>
      <c r="L32" s="5"/>
      <c r="M32" s="5">
        <f t="shared" si="1"/>
        <v>0.55435087707412456</v>
      </c>
      <c r="N32" s="5">
        <f t="shared" si="2"/>
        <v>0.81434982845790782</v>
      </c>
    </row>
    <row r="33" spans="1:14" x14ac:dyDescent="0.25">
      <c r="A33" t="s">
        <v>101</v>
      </c>
      <c r="B33">
        <v>2012</v>
      </c>
      <c r="C33" s="39">
        <f t="shared" si="0"/>
        <v>146</v>
      </c>
      <c r="D33" s="39">
        <v>144</v>
      </c>
      <c r="E33" s="5">
        <v>0.13800000000000001</v>
      </c>
      <c r="F33" s="5">
        <v>0.12</v>
      </c>
      <c r="G33" s="39">
        <v>515.44319999999993</v>
      </c>
      <c r="H33" s="5">
        <v>0.2</v>
      </c>
      <c r="I33" s="5">
        <v>0.41</v>
      </c>
      <c r="J33" s="40">
        <v>71</v>
      </c>
      <c r="K33" s="5">
        <v>0.22000854132873138</v>
      </c>
      <c r="L33" s="5"/>
      <c r="M33" s="5">
        <f t="shared" si="1"/>
        <v>0.55384419250757611</v>
      </c>
      <c r="N33" s="5">
        <f t="shared" si="2"/>
        <v>0.81424854055639118</v>
      </c>
    </row>
    <row r="34" spans="1:14" x14ac:dyDescent="0.25">
      <c r="A34" t="s">
        <v>102</v>
      </c>
      <c r="B34">
        <v>2012</v>
      </c>
      <c r="C34" s="39">
        <f t="shared" si="0"/>
        <v>146</v>
      </c>
      <c r="D34" s="39">
        <v>144</v>
      </c>
      <c r="E34" s="5">
        <v>0.13800000000000001</v>
      </c>
      <c r="F34" s="5">
        <v>0.12</v>
      </c>
      <c r="G34" s="39">
        <v>514.53280000000007</v>
      </c>
      <c r="H34" s="5">
        <v>0.2</v>
      </c>
      <c r="I34" s="5">
        <v>0.41</v>
      </c>
      <c r="J34" s="40">
        <v>71</v>
      </c>
      <c r="K34" s="5">
        <v>0.22000854132873138</v>
      </c>
      <c r="L34" s="5"/>
      <c r="M34" s="5">
        <f t="shared" si="1"/>
        <v>0.55392138539096047</v>
      </c>
      <c r="N34" s="5">
        <f t="shared" si="2"/>
        <v>0.81426397166617082</v>
      </c>
    </row>
    <row r="35" spans="1:14" x14ac:dyDescent="0.25">
      <c r="A35" t="s">
        <v>103</v>
      </c>
      <c r="B35">
        <v>2013</v>
      </c>
      <c r="C35" s="39">
        <f t="shared" si="0"/>
        <v>149</v>
      </c>
      <c r="D35" s="39">
        <v>148</v>
      </c>
      <c r="E35" s="5">
        <v>0.13800000000000001</v>
      </c>
      <c r="F35" s="5">
        <v>0.12</v>
      </c>
      <c r="G35" s="39">
        <v>523.54000000000008</v>
      </c>
      <c r="H35" s="5">
        <v>0.2</v>
      </c>
      <c r="I35" s="5">
        <v>0.41</v>
      </c>
      <c r="J35" s="40">
        <v>71.7</v>
      </c>
      <c r="K35" s="5">
        <v>0.22000854132873138</v>
      </c>
      <c r="L35" s="5"/>
      <c r="M35" s="5">
        <f t="shared" si="1"/>
        <v>0.55294340946356724</v>
      </c>
      <c r="N35" s="5">
        <f t="shared" si="2"/>
        <v>0.81374962613628044</v>
      </c>
    </row>
    <row r="36" spans="1:14" x14ac:dyDescent="0.25">
      <c r="A36" t="s">
        <v>104</v>
      </c>
      <c r="B36">
        <v>2013</v>
      </c>
      <c r="C36" s="39">
        <f t="shared" si="0"/>
        <v>149</v>
      </c>
      <c r="D36" s="39">
        <v>148</v>
      </c>
      <c r="E36" s="5">
        <v>0.13800000000000001</v>
      </c>
      <c r="F36" s="5">
        <v>0.12</v>
      </c>
      <c r="G36" s="39">
        <v>505.33199999999999</v>
      </c>
      <c r="H36" s="5">
        <v>0.2</v>
      </c>
      <c r="I36" s="5">
        <v>0.41</v>
      </c>
      <c r="J36" s="40">
        <v>71.7</v>
      </c>
      <c r="K36" s="5">
        <v>0.22000854132873138</v>
      </c>
      <c r="L36" s="5"/>
      <c r="M36" s="5">
        <f t="shared" si="1"/>
        <v>0.55448292002472821</v>
      </c>
      <c r="N36" s="5">
        <f t="shared" si="2"/>
        <v>0.8140458907873982</v>
      </c>
    </row>
    <row r="37" spans="1:14" x14ac:dyDescent="0.25">
      <c r="A37" t="s">
        <v>105</v>
      </c>
      <c r="B37">
        <v>2013</v>
      </c>
      <c r="C37" s="39">
        <f t="shared" si="0"/>
        <v>149</v>
      </c>
      <c r="D37" s="39">
        <v>148</v>
      </c>
      <c r="E37" s="5">
        <v>0.13800000000000001</v>
      </c>
      <c r="F37" s="5">
        <v>0.12</v>
      </c>
      <c r="G37" s="39">
        <v>508.97360000000003</v>
      </c>
      <c r="H37" s="5">
        <v>0.2</v>
      </c>
      <c r="I37" s="5">
        <v>0.41</v>
      </c>
      <c r="J37" s="40">
        <v>71.7</v>
      </c>
      <c r="K37" s="5">
        <v>0.22000854132873138</v>
      </c>
      <c r="L37" s="5"/>
      <c r="M37" s="5">
        <f t="shared" si="1"/>
        <v>0.55416620601080291</v>
      </c>
      <c r="N37" s="5">
        <f t="shared" si="2"/>
        <v>0.81398494208772243</v>
      </c>
    </row>
    <row r="38" spans="1:14" hidden="1" x14ac:dyDescent="0.25">
      <c r="A38" t="s">
        <v>106</v>
      </c>
      <c r="B38">
        <v>2013</v>
      </c>
      <c r="C38" s="39">
        <f t="shared" si="0"/>
        <v>149</v>
      </c>
      <c r="D38" s="39">
        <v>148</v>
      </c>
      <c r="E38" s="5">
        <v>0.13800000000000001</v>
      </c>
      <c r="F38" s="5">
        <v>0.12</v>
      </c>
      <c r="G38" s="39">
        <v>519.89840000000004</v>
      </c>
      <c r="H38" s="5">
        <v>0.2</v>
      </c>
      <c r="I38" s="5">
        <v>0.41</v>
      </c>
      <c r="J38" s="40">
        <v>112.55</v>
      </c>
      <c r="K38" s="5">
        <f t="shared" ref="K38:K41" si="3">K37</f>
        <v>0.22000854132873138</v>
      </c>
      <c r="L38" s="5"/>
      <c r="M38" s="5">
        <v>0.55324268484156125</v>
      </c>
      <c r="N38" s="5">
        <v>0.81380721893082597</v>
      </c>
    </row>
    <row r="39" spans="1:14" hidden="1" x14ac:dyDescent="0.25">
      <c r="A39" t="s">
        <v>107</v>
      </c>
      <c r="B39">
        <v>2014</v>
      </c>
      <c r="C39" s="39">
        <f t="shared" si="0"/>
        <v>153</v>
      </c>
      <c r="D39" s="39">
        <v>153</v>
      </c>
      <c r="E39" s="5">
        <v>0.13800000000000001</v>
      </c>
      <c r="F39" s="5">
        <v>0.12</v>
      </c>
      <c r="G39" s="39">
        <v>520.57399999999996</v>
      </c>
      <c r="H39" s="5">
        <v>0.2</v>
      </c>
      <c r="I39" s="5">
        <v>0.41</v>
      </c>
      <c r="J39" s="40">
        <v>113.7</v>
      </c>
      <c r="K39" s="5">
        <f t="shared" si="3"/>
        <v>0.22000854132873138</v>
      </c>
      <c r="L39" s="5"/>
      <c r="M39" s="5">
        <v>0.55264070917354324</v>
      </c>
      <c r="N39" s="5">
        <v>0.81318986449101038</v>
      </c>
    </row>
    <row r="40" spans="1:14" hidden="1" x14ac:dyDescent="0.25">
      <c r="A40" t="s">
        <v>108</v>
      </c>
      <c r="B40">
        <v>2014</v>
      </c>
      <c r="C40" s="39">
        <f t="shared" si="0"/>
        <v>153</v>
      </c>
      <c r="D40" s="39">
        <v>153</v>
      </c>
      <c r="E40" s="5">
        <v>0.13800000000000001</v>
      </c>
      <c r="F40" s="5">
        <v>0.12</v>
      </c>
      <c r="G40" s="39">
        <v>522.85</v>
      </c>
      <c r="H40" s="5">
        <v>0.2</v>
      </c>
      <c r="I40" s="5">
        <v>0.41</v>
      </c>
      <c r="J40" s="40">
        <v>113.7</v>
      </c>
      <c r="K40" s="5">
        <f t="shared" si="3"/>
        <v>0.22000854132873138</v>
      </c>
      <c r="L40" s="5"/>
      <c r="M40" s="5">
        <v>0.55245603565723544</v>
      </c>
      <c r="N40" s="5">
        <v>0.81315650887547963</v>
      </c>
    </row>
    <row r="41" spans="1:14" hidden="1" x14ac:dyDescent="0.25">
      <c r="A41" t="s">
        <v>109</v>
      </c>
      <c r="B41">
        <v>2014</v>
      </c>
      <c r="D41" s="39">
        <v>153</v>
      </c>
      <c r="E41" s="5">
        <v>0.13800000000000001</v>
      </c>
      <c r="F41" s="5">
        <v>0.12</v>
      </c>
      <c r="G41" s="39"/>
      <c r="J41" s="40"/>
      <c r="K41" s="5">
        <f t="shared" si="3"/>
        <v>0.22000854132873138</v>
      </c>
      <c r="L41" s="5"/>
      <c r="M41" s="38"/>
      <c r="N41" s="38"/>
    </row>
    <row r="42" spans="1:14" x14ac:dyDescent="0.25">
      <c r="M42" s="38"/>
      <c r="N42" s="38"/>
    </row>
    <row r="43" spans="1:14" x14ac:dyDescent="0.25">
      <c r="M43" s="38"/>
      <c r="N43" s="38"/>
    </row>
    <row r="44" spans="1:14" x14ac:dyDescent="0.25">
      <c r="M44" s="38"/>
      <c r="N44" s="38"/>
    </row>
    <row r="45" spans="1:14" x14ac:dyDescent="0.25">
      <c r="M45" s="38"/>
      <c r="N45" s="38"/>
    </row>
    <row r="46" spans="1:14" x14ac:dyDescent="0.25">
      <c r="M46" s="38"/>
      <c r="N46" s="38"/>
    </row>
    <row r="47" spans="1:14" x14ac:dyDescent="0.25">
      <c r="M47" s="38"/>
      <c r="N47" s="38"/>
    </row>
  </sheetData>
  <mergeCells count="3">
    <mergeCell ref="M2:N4"/>
    <mergeCell ref="C4:F4"/>
    <mergeCell ref="H4:I4"/>
  </mergeCells>
  <pageMargins left="0.75" right="0.75" top="0.5" bottom="0.5" header="0.5" footer="0.5"/>
  <pageSetup orientation="landscape"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
  <sheetViews>
    <sheetView zoomScale="90" zoomScaleNormal="90" workbookViewId="0">
      <pane ySplit="5" topLeftCell="A6" activePane="bottomLeft" state="frozen"/>
      <selection pane="bottomLeft" activeCell="A6" sqref="A6"/>
    </sheetView>
  </sheetViews>
  <sheetFormatPr defaultColWidth="11" defaultRowHeight="15.75" x14ac:dyDescent="0.25"/>
  <cols>
    <col min="3" max="3" width="41.5" bestFit="1" customWidth="1"/>
    <col min="4" max="4" width="9.875" customWidth="1"/>
    <col min="5" max="5" width="96" customWidth="1"/>
    <col min="6" max="6" width="48" customWidth="1"/>
  </cols>
  <sheetData>
    <row r="1" spans="1:6" x14ac:dyDescent="0.25">
      <c r="A1" s="48" t="s">
        <v>146</v>
      </c>
    </row>
    <row r="2" spans="1:6" x14ac:dyDescent="0.25">
      <c r="A2" t="s">
        <v>147</v>
      </c>
    </row>
    <row r="5" spans="1:6" x14ac:dyDescent="0.25">
      <c r="A5" s="49" t="s">
        <v>148</v>
      </c>
      <c r="B5" s="49" t="s">
        <v>149</v>
      </c>
      <c r="C5" s="49" t="s">
        <v>150</v>
      </c>
      <c r="D5" s="33" t="s">
        <v>151</v>
      </c>
      <c r="E5" s="49" t="s">
        <v>152</v>
      </c>
      <c r="F5" s="49" t="s">
        <v>153</v>
      </c>
    </row>
    <row r="6" spans="1:6" ht="31.5" x14ac:dyDescent="0.25">
      <c r="A6">
        <v>1</v>
      </c>
      <c r="E6" s="50" t="s">
        <v>154</v>
      </c>
      <c r="F6" s="51" t="s">
        <v>155</v>
      </c>
    </row>
    <row r="7" spans="1:6" x14ac:dyDescent="0.25">
      <c r="A7">
        <v>2</v>
      </c>
      <c r="E7" s="52" t="s">
        <v>156</v>
      </c>
      <c r="F7" t="s">
        <v>157</v>
      </c>
    </row>
    <row r="8" spans="1:6" x14ac:dyDescent="0.25">
      <c r="A8">
        <v>3</v>
      </c>
      <c r="E8" s="53" t="s">
        <v>158</v>
      </c>
      <c r="F8" t="s">
        <v>159</v>
      </c>
    </row>
    <row r="9" spans="1:6" x14ac:dyDescent="0.25">
      <c r="A9">
        <v>4</v>
      </c>
      <c r="E9" s="53" t="s">
        <v>160</v>
      </c>
      <c r="F9" t="str">
        <f>"see items "&amp;TEXT($A$13,"0")&amp;" &amp; "&amp;TEXT($A$14,"0")&amp;" below"</f>
        <v>see items 8 &amp; 9 below</v>
      </c>
    </row>
    <row r="10" spans="1:6" x14ac:dyDescent="0.25">
      <c r="A10">
        <v>5</v>
      </c>
      <c r="E10" s="53" t="s">
        <v>161</v>
      </c>
      <c r="F10" t="s">
        <v>162</v>
      </c>
    </row>
    <row r="11" spans="1:6" x14ac:dyDescent="0.25">
      <c r="A11">
        <v>6</v>
      </c>
      <c r="E11" s="53" t="s">
        <v>163</v>
      </c>
      <c r="F11" t="str">
        <f>"see the note at the end of this sentence, which is item "&amp;TEXT($A$64,"0")&amp;" below"</f>
        <v>see the note at the end of this sentence, which is item 53 below</v>
      </c>
    </row>
    <row r="12" spans="1:6" ht="31.5" x14ac:dyDescent="0.25">
      <c r="A12">
        <v>7</v>
      </c>
      <c r="C12" t="s">
        <v>164</v>
      </c>
      <c r="E12" s="53" t="s">
        <v>165</v>
      </c>
    </row>
    <row r="13" spans="1:6" ht="47.25" x14ac:dyDescent="0.25">
      <c r="A13">
        <v>8</v>
      </c>
      <c r="D13" s="54"/>
      <c r="E13" s="53" t="s">
        <v>166</v>
      </c>
      <c r="F13" s="55" t="s">
        <v>167</v>
      </c>
    </row>
    <row r="14" spans="1:6" ht="31.5" x14ac:dyDescent="0.25">
      <c r="A14">
        <v>9</v>
      </c>
      <c r="C14" t="s">
        <v>168</v>
      </c>
      <c r="D14" s="54"/>
      <c r="E14" s="53" t="s">
        <v>169</v>
      </c>
    </row>
    <row r="15" spans="1:6" x14ac:dyDescent="0.25">
      <c r="A15">
        <v>10</v>
      </c>
      <c r="C15" t="s">
        <v>170</v>
      </c>
      <c r="D15" s="56"/>
      <c r="E15" s="53" t="s">
        <v>171</v>
      </c>
    </row>
    <row r="16" spans="1:6" x14ac:dyDescent="0.25">
      <c r="A16">
        <v>11</v>
      </c>
      <c r="C16" t="s">
        <v>168</v>
      </c>
      <c r="D16" s="54"/>
      <c r="E16" s="53" t="s">
        <v>172</v>
      </c>
    </row>
    <row r="17" spans="1:6" ht="31.5" x14ac:dyDescent="0.25">
      <c r="A17">
        <v>12</v>
      </c>
      <c r="C17" t="s">
        <v>173</v>
      </c>
      <c r="D17" s="57">
        <f>(35000+7475)/(37400+6475)-1</f>
        <v>-3.1908831908831869E-2</v>
      </c>
      <c r="E17" s="53" t="s">
        <v>174</v>
      </c>
      <c r="F17" s="51" t="s">
        <v>175</v>
      </c>
    </row>
    <row r="18" spans="1:6" x14ac:dyDescent="0.25">
      <c r="C18" t="s">
        <v>176</v>
      </c>
      <c r="D18" s="57">
        <f>(D17+1)*AVERAGE(99.9,100.2,101.2,102.7)/AVERAGE(104.3,104.9,106,106.3)-1</f>
        <v>-7.210241540016149E-2</v>
      </c>
      <c r="E18" s="53"/>
      <c r="F18" s="51"/>
    </row>
    <row r="19" spans="1:6" x14ac:dyDescent="0.25">
      <c r="A19">
        <v>13</v>
      </c>
      <c r="D19">
        <f>40-20</f>
        <v>20</v>
      </c>
      <c r="E19" s="53" t="s">
        <v>177</v>
      </c>
    </row>
    <row r="20" spans="1:6" x14ac:dyDescent="0.25">
      <c r="A20">
        <v>14</v>
      </c>
      <c r="C20" t="s">
        <v>168</v>
      </c>
      <c r="E20" s="53" t="s">
        <v>178</v>
      </c>
    </row>
    <row r="21" spans="1:6" ht="31.5" x14ac:dyDescent="0.25">
      <c r="A21">
        <v>15</v>
      </c>
      <c r="C21" t="s">
        <v>179</v>
      </c>
      <c r="D21" s="39">
        <f>ROUND((670*(1+0.128)-0.128*100)*52/0.911,-3)</f>
        <v>42000</v>
      </c>
      <c r="E21" s="53" t="s">
        <v>180</v>
      </c>
      <c r="F21" t="s">
        <v>181</v>
      </c>
    </row>
    <row r="22" spans="1:6" x14ac:dyDescent="0.25">
      <c r="C22" t="s">
        <v>173</v>
      </c>
      <c r="D22" s="39">
        <f>ROUND(((34600+5225)*(1+0.128)-52*0.128*100)/0.911,-3)</f>
        <v>49000</v>
      </c>
      <c r="E22" s="53"/>
    </row>
    <row r="23" spans="1:6" x14ac:dyDescent="0.25">
      <c r="A23">
        <v>16</v>
      </c>
      <c r="C23" t="s">
        <v>182</v>
      </c>
      <c r="D23" s="54">
        <f>(37400+6475)/52-844</f>
        <v>-0.25</v>
      </c>
      <c r="E23" s="53" t="s">
        <v>183</v>
      </c>
    </row>
    <row r="24" spans="1:6" ht="63" x14ac:dyDescent="0.25">
      <c r="A24">
        <v>17</v>
      </c>
      <c r="D24" s="58">
        <f>((40+2)-(20+11))/AVERAGE(1.128,1.138)</f>
        <v>9.7087378640776691</v>
      </c>
      <c r="E24" s="53" t="s">
        <v>184</v>
      </c>
      <c r="F24" t="s">
        <v>185</v>
      </c>
    </row>
    <row r="25" spans="1:6" ht="31.5" x14ac:dyDescent="0.25">
      <c r="A25">
        <v>18</v>
      </c>
      <c r="C25" t="s">
        <v>179</v>
      </c>
      <c r="D25" s="58"/>
      <c r="E25" s="53" t="s">
        <v>186</v>
      </c>
    </row>
    <row r="26" spans="1:6" ht="31.5" x14ac:dyDescent="0.25">
      <c r="A26">
        <v>19</v>
      </c>
      <c r="C26" t="s">
        <v>164</v>
      </c>
      <c r="E26" s="53" t="s">
        <v>187</v>
      </c>
    </row>
    <row r="27" spans="1:6" ht="31.5" x14ac:dyDescent="0.25">
      <c r="A27">
        <v>20</v>
      </c>
      <c r="D27" s="59">
        <f>(0.2+0.12+0.138)/1.138-(0.22+0.11+0.128)/1.128</f>
        <v>-3.5679118523227471E-3</v>
      </c>
      <c r="E27" s="53" t="s">
        <v>188</v>
      </c>
    </row>
    <row r="28" spans="1:6" ht="31.5" x14ac:dyDescent="0.25">
      <c r="A28">
        <v>21</v>
      </c>
      <c r="E28" s="53" t="s">
        <v>189</v>
      </c>
      <c r="F28" t="s">
        <v>190</v>
      </c>
    </row>
    <row r="29" spans="1:6" x14ac:dyDescent="0.25">
      <c r="A29">
        <v>22</v>
      </c>
      <c r="C29" t="s">
        <v>191</v>
      </c>
      <c r="E29" s="53" t="s">
        <v>192</v>
      </c>
    </row>
    <row r="30" spans="1:6" ht="31.5" x14ac:dyDescent="0.25">
      <c r="A30">
        <v>23</v>
      </c>
      <c r="C30" t="s">
        <v>191</v>
      </c>
      <c r="D30" s="39">
        <f>(1940+1990+900)/0.41+6420</f>
        <v>18200.487804878052</v>
      </c>
      <c r="E30" s="53" t="s">
        <v>193</v>
      </c>
    </row>
    <row r="31" spans="1:6" ht="47.25" x14ac:dyDescent="0.25">
      <c r="A31">
        <v>24</v>
      </c>
      <c r="C31" t="s">
        <v>194</v>
      </c>
      <c r="D31" s="39">
        <f>ROUND(52*40*10.81,-2)</f>
        <v>22500</v>
      </c>
      <c r="E31" s="53" t="s">
        <v>195</v>
      </c>
    </row>
    <row r="32" spans="1:6" ht="31.5" x14ac:dyDescent="0.25">
      <c r="A32">
        <v>25</v>
      </c>
      <c r="C32" t="s">
        <v>191</v>
      </c>
      <c r="D32" s="39">
        <f>D30+(545+2750)/0.41</f>
        <v>26237.07317073171</v>
      </c>
      <c r="E32" s="53" t="s">
        <v>196</v>
      </c>
    </row>
    <row r="33" spans="1:6" x14ac:dyDescent="0.25">
      <c r="C33" t="s">
        <v>191</v>
      </c>
      <c r="D33" s="39">
        <f>D32+2750/0.41</f>
        <v>32944.390243902439</v>
      </c>
      <c r="E33" s="53"/>
    </row>
    <row r="34" spans="1:6" ht="31.5" x14ac:dyDescent="0.25">
      <c r="A34">
        <v>26</v>
      </c>
      <c r="C34" t="s">
        <v>191</v>
      </c>
      <c r="D34" s="39">
        <f>(1920+1970+790+545+2720+2720)/0.41+6420</f>
        <v>32432.195121951219</v>
      </c>
      <c r="E34" s="53" t="s">
        <v>197</v>
      </c>
    </row>
    <row r="35" spans="1:6" x14ac:dyDescent="0.25">
      <c r="C35" t="s">
        <v>194</v>
      </c>
      <c r="D35" s="39">
        <f>ROUND(10.52*40*52,-3)</f>
        <v>22000</v>
      </c>
      <c r="E35" s="53"/>
    </row>
    <row r="36" spans="1:6" ht="31.5" x14ac:dyDescent="0.25">
      <c r="A36">
        <v>27</v>
      </c>
      <c r="E36" s="53" t="s">
        <v>198</v>
      </c>
      <c r="F36" t="s">
        <v>199</v>
      </c>
    </row>
    <row r="37" spans="1:6" x14ac:dyDescent="0.25">
      <c r="A37">
        <v>28</v>
      </c>
      <c r="C37" t="s">
        <v>179</v>
      </c>
      <c r="D37" s="39">
        <f>MIN(136,139)-110</f>
        <v>26</v>
      </c>
      <c r="E37" s="53" t="s">
        <v>200</v>
      </c>
    </row>
    <row r="38" spans="1:6" ht="31.5" x14ac:dyDescent="0.25">
      <c r="A38">
        <v>29</v>
      </c>
      <c r="D38" s="60">
        <f>((1-0.2)*0.138*136+0.12*139)*0.949/1.138-((1-0.2)*0.128*110+0.11*110)*0.99/1.128</f>
        <v>5.9249290131997192</v>
      </c>
      <c r="E38" s="53" t="s">
        <v>201</v>
      </c>
      <c r="F38" t="s">
        <v>202</v>
      </c>
    </row>
    <row r="39" spans="1:6" x14ac:dyDescent="0.25">
      <c r="A39">
        <v>30</v>
      </c>
      <c r="D39" s="61">
        <f>(0.2+0.12+0.138)/1.138-(1-0.2)*67.5*0.949/472</f>
        <v>0.2938884230436985</v>
      </c>
      <c r="E39" s="53" t="s">
        <v>203</v>
      </c>
      <c r="F39" s="51" t="s">
        <v>204</v>
      </c>
    </row>
    <row r="40" spans="1:6" ht="31.5" x14ac:dyDescent="0.25">
      <c r="A40">
        <v>31</v>
      </c>
      <c r="C40" t="s">
        <v>170</v>
      </c>
      <c r="D40" s="61">
        <f>0.41-0.37</f>
        <v>3.999999999999998E-2</v>
      </c>
      <c r="E40" s="53" t="s">
        <v>205</v>
      </c>
      <c r="F40" s="55"/>
    </row>
    <row r="41" spans="1:6" x14ac:dyDescent="0.25">
      <c r="A41">
        <v>32</v>
      </c>
      <c r="E41" s="53" t="s">
        <v>206</v>
      </c>
      <c r="F41" t="s">
        <v>199</v>
      </c>
    </row>
    <row r="42" spans="1:6" ht="31.5" x14ac:dyDescent="0.25">
      <c r="A42">
        <v>33</v>
      </c>
      <c r="E42" s="53" t="s">
        <v>207</v>
      </c>
      <c r="F42" t="s">
        <v>208</v>
      </c>
    </row>
    <row r="43" spans="1:6" x14ac:dyDescent="0.25">
      <c r="A43">
        <v>34</v>
      </c>
      <c r="E43" s="53" t="s">
        <v>209</v>
      </c>
      <c r="F43" t="s">
        <v>208</v>
      </c>
    </row>
    <row r="44" spans="1:6" ht="31.5" x14ac:dyDescent="0.25">
      <c r="A44">
        <v>35</v>
      </c>
      <c r="C44" t="s">
        <v>210</v>
      </c>
      <c r="D44" s="54"/>
      <c r="E44" s="53" t="s">
        <v>211</v>
      </c>
    </row>
    <row r="45" spans="1:6" x14ac:dyDescent="0.25">
      <c r="A45">
        <v>38</v>
      </c>
      <c r="C45" t="s">
        <v>170</v>
      </c>
      <c r="E45" s="53" t="s">
        <v>212</v>
      </c>
    </row>
    <row r="46" spans="1:6" x14ac:dyDescent="0.25">
      <c r="A46">
        <v>37</v>
      </c>
      <c r="E46" s="53" t="s">
        <v>213</v>
      </c>
      <c r="F46" s="55" t="s">
        <v>214</v>
      </c>
    </row>
    <row r="47" spans="1:6" ht="47.25" x14ac:dyDescent="0.25">
      <c r="A47">
        <v>38</v>
      </c>
      <c r="C47" t="s">
        <v>215</v>
      </c>
      <c r="E47" s="53" t="s">
        <v>216</v>
      </c>
      <c r="F47" s="55"/>
    </row>
    <row r="48" spans="1:6" x14ac:dyDescent="0.25">
      <c r="A48">
        <v>39</v>
      </c>
      <c r="E48" s="53" t="s">
        <v>217</v>
      </c>
      <c r="F48" t="s">
        <v>218</v>
      </c>
    </row>
    <row r="49" spans="1:5" x14ac:dyDescent="0.25">
      <c r="A49">
        <v>40</v>
      </c>
      <c r="E49" s="53" t="s">
        <v>219</v>
      </c>
    </row>
    <row r="50" spans="1:5" ht="31.5" x14ac:dyDescent="0.25">
      <c r="A50">
        <v>41</v>
      </c>
      <c r="C50" t="s">
        <v>220</v>
      </c>
      <c r="E50" s="53" t="s">
        <v>221</v>
      </c>
    </row>
    <row r="51" spans="1:5" x14ac:dyDescent="0.25">
      <c r="A51">
        <v>42</v>
      </c>
      <c r="C51" t="s">
        <v>222</v>
      </c>
      <c r="D51" s="62"/>
      <c r="E51" s="53" t="s">
        <v>223</v>
      </c>
    </row>
    <row r="52" spans="1:5" x14ac:dyDescent="0.25">
      <c r="A52">
        <v>43</v>
      </c>
      <c r="C52" t="s">
        <v>222</v>
      </c>
      <c r="D52" s="62"/>
      <c r="E52" s="53" t="s">
        <v>224</v>
      </c>
    </row>
    <row r="53" spans="1:5" x14ac:dyDescent="0.25">
      <c r="A53">
        <v>44</v>
      </c>
      <c r="C53" t="s">
        <v>222</v>
      </c>
      <c r="D53" s="61"/>
      <c r="E53" s="53" t="s">
        <v>225</v>
      </c>
    </row>
    <row r="54" spans="1:5" x14ac:dyDescent="0.25">
      <c r="A54">
        <v>45</v>
      </c>
      <c r="C54" t="s">
        <v>222</v>
      </c>
      <c r="D54" s="57">
        <v>0.86287055363649201</v>
      </c>
      <c r="E54" s="53" t="s">
        <v>226</v>
      </c>
    </row>
    <row r="55" spans="1:5" ht="31.5" x14ac:dyDescent="0.25">
      <c r="A55">
        <v>46</v>
      </c>
      <c r="D55" s="40">
        <f>3+2</f>
        <v>5</v>
      </c>
      <c r="E55" s="53" t="s">
        <v>227</v>
      </c>
    </row>
    <row r="56" spans="1:5" x14ac:dyDescent="0.25">
      <c r="A56">
        <v>47</v>
      </c>
      <c r="D56" s="40">
        <f>D55*1.2</f>
        <v>6</v>
      </c>
      <c r="E56" s="53" t="s">
        <v>228</v>
      </c>
    </row>
    <row r="57" spans="1:5" x14ac:dyDescent="0.25">
      <c r="A57">
        <v>48</v>
      </c>
      <c r="D57" s="40">
        <f>3*1.2</f>
        <v>3.5999999999999996</v>
      </c>
      <c r="E57" s="53" t="s">
        <v>229</v>
      </c>
    </row>
    <row r="58" spans="1:5" x14ac:dyDescent="0.25">
      <c r="A58">
        <v>49</v>
      </c>
      <c r="C58" t="s">
        <v>230</v>
      </c>
      <c r="E58" s="53" t="s">
        <v>231</v>
      </c>
    </row>
    <row r="59" spans="1:5" x14ac:dyDescent="0.25">
      <c r="A59">
        <v>50</v>
      </c>
      <c r="D59">
        <f>AVERAGE(44,100)</f>
        <v>72</v>
      </c>
      <c r="E59" s="53" t="s">
        <v>232</v>
      </c>
    </row>
    <row r="60" spans="1:5" x14ac:dyDescent="0.25">
      <c r="A60">
        <v>51</v>
      </c>
      <c r="D60" s="59">
        <f>(1+0.01*$D$59*0.15)*(1+0.44*0.175*$D$54)-1</f>
        <v>0.18161666415405109</v>
      </c>
      <c r="E60" s="63" t="s">
        <v>233</v>
      </c>
    </row>
    <row r="61" spans="1:5" x14ac:dyDescent="0.25">
      <c r="D61" s="59">
        <f>(1+0.01*$D$59*0.175)*(1+0.44*0.175*$D$54)-1</f>
        <v>0.20081260274139123</v>
      </c>
      <c r="E61" s="63"/>
    </row>
    <row r="62" spans="1:5" x14ac:dyDescent="0.25">
      <c r="D62" s="59">
        <f>(1+0.01*$D$59*0.2)*(1+0.44*0.175*$D$54)-1</f>
        <v>0.22000854132873138</v>
      </c>
      <c r="E62" s="63"/>
    </row>
    <row r="63" spans="1:5" ht="31.5" x14ac:dyDescent="0.25">
      <c r="A63">
        <v>52</v>
      </c>
      <c r="C63" t="s">
        <v>234</v>
      </c>
      <c r="D63" s="64"/>
      <c r="E63" s="50" t="s">
        <v>235</v>
      </c>
    </row>
    <row r="64" spans="1:5" ht="31.5" x14ac:dyDescent="0.25">
      <c r="A64">
        <v>53</v>
      </c>
      <c r="C64" t="s">
        <v>236</v>
      </c>
      <c r="D64" s="64"/>
      <c r="E64" s="50" t="s">
        <v>237</v>
      </c>
    </row>
    <row r="65" spans="1:6" ht="31.5" x14ac:dyDescent="0.25">
      <c r="A65">
        <v>54</v>
      </c>
      <c r="C65" t="s">
        <v>179</v>
      </c>
      <c r="D65" s="57"/>
      <c r="E65" s="50" t="s">
        <v>238</v>
      </c>
    </row>
    <row r="66" spans="1:6" ht="31.5" x14ac:dyDescent="0.25">
      <c r="A66">
        <v>55</v>
      </c>
      <c r="C66" t="s">
        <v>239</v>
      </c>
      <c r="D66" s="57">
        <f>AVERAGE(670/421,855/462)-1</f>
        <v>0.72104914088287009</v>
      </c>
      <c r="E66" s="50" t="s">
        <v>240</v>
      </c>
      <c r="F66" t="s">
        <v>241</v>
      </c>
    </row>
    <row r="67" spans="1:6" x14ac:dyDescent="0.25">
      <c r="A67">
        <v>56</v>
      </c>
      <c r="C67" t="s">
        <v>179</v>
      </c>
      <c r="D67" s="57"/>
      <c r="E67" s="50" t="s">
        <v>242</v>
      </c>
    </row>
    <row r="68" spans="1:6" x14ac:dyDescent="0.25">
      <c r="A68">
        <v>57</v>
      </c>
      <c r="C68" t="s">
        <v>179</v>
      </c>
      <c r="D68" s="59">
        <f>(0.2+0.01+0.128)/1.128</f>
        <v>0.29964539007092206</v>
      </c>
      <c r="E68" s="50" t="s">
        <v>243</v>
      </c>
    </row>
    <row r="69" spans="1:6" ht="31.5" x14ac:dyDescent="0.25">
      <c r="A69">
        <v>58</v>
      </c>
      <c r="E69" s="50" t="s">
        <v>244</v>
      </c>
      <c r="F69" t="s">
        <v>245</v>
      </c>
    </row>
    <row r="70" spans="1:6" ht="63" x14ac:dyDescent="0.25">
      <c r="A70">
        <v>59</v>
      </c>
      <c r="C70" t="s">
        <v>246</v>
      </c>
      <c r="D70" s="6">
        <f>50000/(52*40*11.75)</f>
        <v>2.0458265139116203</v>
      </c>
      <c r="E70" s="50" t="s">
        <v>247</v>
      </c>
    </row>
    <row r="71" spans="1:6" ht="31.5" x14ac:dyDescent="0.25">
      <c r="A71">
        <v>60</v>
      </c>
      <c r="C71" t="s">
        <v>248</v>
      </c>
      <c r="D71" s="57">
        <f>52*20.3/10000</f>
        <v>0.10556000000000001</v>
      </c>
      <c r="E71" s="50" t="s">
        <v>249</v>
      </c>
      <c r="F71" t="s">
        <v>250</v>
      </c>
    </row>
    <row r="72" spans="1:6" x14ac:dyDescent="0.25">
      <c r="A72">
        <v>61</v>
      </c>
      <c r="C72" t="s">
        <v>251</v>
      </c>
      <c r="D72">
        <f>0.58+0.09</f>
        <v>0.66999999999999993</v>
      </c>
      <c r="E72" s="50" t="s">
        <v>252</v>
      </c>
    </row>
    <row r="73" spans="1:6" x14ac:dyDescent="0.25">
      <c r="A73">
        <v>62</v>
      </c>
      <c r="B73" t="s">
        <v>253</v>
      </c>
      <c r="E73" s="50" t="s">
        <v>254</v>
      </c>
    </row>
    <row r="74" spans="1:6" x14ac:dyDescent="0.25">
      <c r="A74">
        <v>63</v>
      </c>
      <c r="C74" t="s">
        <v>170</v>
      </c>
      <c r="E74" s="50" t="s">
        <v>255</v>
      </c>
    </row>
    <row r="75" spans="1:6" x14ac:dyDescent="0.25">
      <c r="A75">
        <v>64</v>
      </c>
      <c r="C75" t="s">
        <v>170</v>
      </c>
      <c r="E75" s="50" t="s">
        <v>256</v>
      </c>
    </row>
    <row r="76" spans="1:6" ht="31.5" x14ac:dyDescent="0.25">
      <c r="A76">
        <v>65</v>
      </c>
      <c r="C76" t="s">
        <v>257</v>
      </c>
      <c r="E76" s="50" t="s">
        <v>258</v>
      </c>
    </row>
    <row r="77" spans="1:6" ht="31.5" x14ac:dyDescent="0.25">
      <c r="A77">
        <v>66</v>
      </c>
      <c r="C77" t="s">
        <v>259</v>
      </c>
      <c r="E77" s="50" t="s">
        <v>260</v>
      </c>
    </row>
    <row r="78" spans="1:6" x14ac:dyDescent="0.25">
      <c r="A78">
        <v>67</v>
      </c>
      <c r="D78" s="59">
        <f>D54*0.44*0.175</f>
        <v>6.6441032630009875E-2</v>
      </c>
      <c r="E78" s="50" t="s">
        <v>261</v>
      </c>
    </row>
    <row r="79" spans="1:6" x14ac:dyDescent="0.25">
      <c r="A79">
        <v>68</v>
      </c>
      <c r="D79" s="57">
        <f>D54</f>
        <v>0.86287055363649201</v>
      </c>
      <c r="E79" s="50" t="s">
        <v>262</v>
      </c>
    </row>
    <row r="80" spans="1:6" ht="31.5" x14ac:dyDescent="0.25">
      <c r="A80">
        <v>69</v>
      </c>
      <c r="C80" t="s">
        <v>263</v>
      </c>
      <c r="E80" s="50" t="s">
        <v>264</v>
      </c>
    </row>
    <row r="81" spans="1:6" x14ac:dyDescent="0.25">
      <c r="A81">
        <v>70</v>
      </c>
      <c r="C81" t="s">
        <v>194</v>
      </c>
      <c r="D81" s="40">
        <f>40*11.75*EXP(-0.4)</f>
        <v>315.05042163675046</v>
      </c>
      <c r="E81" s="50" t="s">
        <v>265</v>
      </c>
    </row>
    <row r="82" spans="1:6" x14ac:dyDescent="0.25">
      <c r="E82" s="50"/>
    </row>
    <row r="83" spans="1:6" x14ac:dyDescent="0.25">
      <c r="E83" s="50"/>
    </row>
    <row r="84" spans="1:6" x14ac:dyDescent="0.25">
      <c r="E84" s="50"/>
    </row>
    <row r="85" spans="1:6" x14ac:dyDescent="0.25">
      <c r="E85" s="50"/>
    </row>
    <row r="86" spans="1:6" x14ac:dyDescent="0.25">
      <c r="E86" s="50"/>
      <c r="F86" s="51"/>
    </row>
    <row r="87" spans="1:6" x14ac:dyDescent="0.25">
      <c r="D87" s="57"/>
      <c r="E87" s="50"/>
    </row>
    <row r="88" spans="1:6" x14ac:dyDescent="0.25">
      <c r="D88" s="58"/>
      <c r="E88" s="50"/>
    </row>
    <row r="89" spans="1:6" x14ac:dyDescent="0.25">
      <c r="E89" s="50"/>
    </row>
    <row r="90" spans="1:6" x14ac:dyDescent="0.25">
      <c r="E90" s="50"/>
    </row>
    <row r="91" spans="1:6" x14ac:dyDescent="0.25">
      <c r="D91" s="64"/>
      <c r="E91" s="50"/>
    </row>
    <row r="92" spans="1:6" x14ac:dyDescent="0.25">
      <c r="D92" s="64"/>
      <c r="E92" s="50"/>
    </row>
    <row r="93" spans="1:6" x14ac:dyDescent="0.25">
      <c r="D93" s="64"/>
      <c r="E93" s="50"/>
    </row>
    <row r="94" spans="1:6" x14ac:dyDescent="0.25">
      <c r="E94" s="50"/>
    </row>
    <row r="95" spans="1:6" x14ac:dyDescent="0.25">
      <c r="E95" s="50"/>
    </row>
    <row r="96" spans="1:6" x14ac:dyDescent="0.25">
      <c r="E96" s="50"/>
    </row>
    <row r="97" spans="4:5" x14ac:dyDescent="0.25">
      <c r="E97" s="50"/>
    </row>
    <row r="98" spans="4:5" x14ac:dyDescent="0.25">
      <c r="D98" s="6"/>
      <c r="E98" s="50"/>
    </row>
    <row r="99" spans="4:5" x14ac:dyDescent="0.25">
      <c r="E99" s="50"/>
    </row>
    <row r="100" spans="4:5" x14ac:dyDescent="0.25">
      <c r="E100" s="50"/>
    </row>
    <row r="101" spans="4:5" x14ac:dyDescent="0.25">
      <c r="E101" s="50"/>
    </row>
    <row r="102" spans="4:5" x14ac:dyDescent="0.25">
      <c r="E102" s="50"/>
    </row>
    <row r="103" spans="4:5" x14ac:dyDescent="0.25">
      <c r="E103" s="50"/>
    </row>
    <row r="104" spans="4:5" x14ac:dyDescent="0.25">
      <c r="E104" s="50"/>
    </row>
    <row r="105" spans="4:5" x14ac:dyDescent="0.25">
      <c r="E105" s="50"/>
    </row>
    <row r="106" spans="4:5" x14ac:dyDescent="0.25">
      <c r="E106" s="50"/>
    </row>
    <row r="107" spans="4:5" x14ac:dyDescent="0.25">
      <c r="D107" s="65"/>
      <c r="E107" s="50"/>
    </row>
    <row r="108" spans="4:5" x14ac:dyDescent="0.25">
      <c r="D108" s="65"/>
      <c r="E108" s="50"/>
    </row>
    <row r="109" spans="4:5" x14ac:dyDescent="0.25">
      <c r="E109" s="50"/>
    </row>
    <row r="110" spans="4:5" x14ac:dyDescent="0.25">
      <c r="E110" s="66"/>
    </row>
    <row r="111" spans="4:5" x14ac:dyDescent="0.25">
      <c r="D111" s="57"/>
      <c r="E111" s="66"/>
    </row>
    <row r="112" spans="4:5" x14ac:dyDescent="0.25">
      <c r="D112" s="64"/>
      <c r="E112" s="66"/>
    </row>
    <row r="113" spans="4:5" x14ac:dyDescent="0.25">
      <c r="E113" s="67"/>
    </row>
    <row r="114" spans="4:5" x14ac:dyDescent="0.25">
      <c r="E114" s="66"/>
    </row>
    <row r="115" spans="4:5" x14ac:dyDescent="0.25">
      <c r="E115" s="66"/>
    </row>
    <row r="116" spans="4:5" x14ac:dyDescent="0.25">
      <c r="E116" s="66"/>
    </row>
    <row r="117" spans="4:5" x14ac:dyDescent="0.25">
      <c r="E117" s="66"/>
    </row>
    <row r="118" spans="4:5" x14ac:dyDescent="0.25">
      <c r="E118" s="66"/>
    </row>
    <row r="119" spans="4:5" x14ac:dyDescent="0.25">
      <c r="D119" s="64"/>
      <c r="E119" s="52"/>
    </row>
    <row r="120" spans="4:5" x14ac:dyDescent="0.25">
      <c r="D120" s="57"/>
      <c r="E120" s="66"/>
    </row>
    <row r="121" spans="4:5" x14ac:dyDescent="0.25">
      <c r="D121" s="57"/>
      <c r="E121" s="66"/>
    </row>
    <row r="122" spans="4:5" x14ac:dyDescent="0.25">
      <c r="E122" s="50"/>
    </row>
    <row r="123" spans="4:5" x14ac:dyDescent="0.25">
      <c r="D123" s="64"/>
      <c r="E123" s="50"/>
    </row>
    <row r="124" spans="4:5" x14ac:dyDescent="0.25">
      <c r="E124" s="50"/>
    </row>
    <row r="125" spans="4:5" x14ac:dyDescent="0.25">
      <c r="D125" s="57"/>
      <c r="E125" s="50"/>
    </row>
    <row r="126" spans="4:5" x14ac:dyDescent="0.25">
      <c r="E126" s="50"/>
    </row>
    <row r="127" spans="4:5" x14ac:dyDescent="0.25">
      <c r="E127" s="50"/>
    </row>
    <row r="128" spans="4:5" x14ac:dyDescent="0.25">
      <c r="E128" s="50"/>
    </row>
    <row r="129" spans="4:8" x14ac:dyDescent="0.25">
      <c r="D129" s="64"/>
      <c r="E129" s="50"/>
    </row>
    <row r="130" spans="4:8" x14ac:dyDescent="0.25">
      <c r="E130" s="50"/>
    </row>
    <row r="131" spans="4:8" x14ac:dyDescent="0.25">
      <c r="E131" s="50"/>
    </row>
    <row r="132" spans="4:8" x14ac:dyDescent="0.25">
      <c r="D132" s="64"/>
      <c r="E132" s="50"/>
    </row>
    <row r="133" spans="4:8" x14ac:dyDescent="0.25">
      <c r="D133" s="64"/>
      <c r="E133" s="50"/>
    </row>
    <row r="134" spans="4:8" x14ac:dyDescent="0.25">
      <c r="E134" s="50"/>
    </row>
    <row r="135" spans="4:8" x14ac:dyDescent="0.25">
      <c r="D135" s="64"/>
      <c r="E135" s="50"/>
      <c r="H135" s="68"/>
    </row>
    <row r="136" spans="4:8" x14ac:dyDescent="0.25">
      <c r="D136" s="64"/>
      <c r="E136" s="50"/>
    </row>
    <row r="137" spans="4:8" x14ac:dyDescent="0.25">
      <c r="E137" s="50"/>
    </row>
    <row r="138" spans="4:8" x14ac:dyDescent="0.25">
      <c r="D138" s="64"/>
      <c r="E138" s="50"/>
    </row>
    <row r="139" spans="4:8" x14ac:dyDescent="0.25">
      <c r="D139" s="64"/>
      <c r="E139" s="50"/>
    </row>
    <row r="140" spans="4:8" x14ac:dyDescent="0.25">
      <c r="E140" s="50"/>
    </row>
    <row r="141" spans="4:8" x14ac:dyDescent="0.25">
      <c r="E141" s="50"/>
    </row>
    <row r="142" spans="4:8" x14ac:dyDescent="0.25">
      <c r="E142" s="50"/>
    </row>
    <row r="143" spans="4:8" x14ac:dyDescent="0.25">
      <c r="E143" s="50"/>
    </row>
    <row r="144" spans="4:8" x14ac:dyDescent="0.25">
      <c r="E144" s="50"/>
    </row>
    <row r="145" spans="4:6" x14ac:dyDescent="0.25">
      <c r="E145" s="50"/>
    </row>
    <row r="146" spans="4:6" x14ac:dyDescent="0.25">
      <c r="E146" s="50"/>
    </row>
    <row r="147" spans="4:6" x14ac:dyDescent="0.25">
      <c r="D147" s="64"/>
      <c r="E147" s="50"/>
    </row>
    <row r="148" spans="4:6" x14ac:dyDescent="0.25">
      <c r="D148" s="57"/>
      <c r="E148" s="50"/>
    </row>
    <row r="149" spans="4:6" x14ac:dyDescent="0.25">
      <c r="D149" s="57"/>
      <c r="E149" s="50"/>
    </row>
    <row r="150" spans="4:6" x14ac:dyDescent="0.25">
      <c r="D150" s="57"/>
      <c r="E150" s="50"/>
    </row>
    <row r="151" spans="4:6" x14ac:dyDescent="0.25">
      <c r="E151" s="50"/>
    </row>
    <row r="152" spans="4:6" x14ac:dyDescent="0.25">
      <c r="E152" s="50"/>
    </row>
    <row r="153" spans="4:6" x14ac:dyDescent="0.25">
      <c r="E153" s="50"/>
    </row>
    <row r="154" spans="4:6" x14ac:dyDescent="0.25">
      <c r="E154" s="50"/>
    </row>
    <row r="155" spans="4:6" x14ac:dyDescent="0.25">
      <c r="E155" s="50"/>
    </row>
    <row r="156" spans="4:6" x14ac:dyDescent="0.25">
      <c r="E156" s="50"/>
    </row>
    <row r="157" spans="4:6" x14ac:dyDescent="0.25">
      <c r="E157" s="50"/>
    </row>
    <row r="158" spans="4:6" x14ac:dyDescent="0.25">
      <c r="D158" s="65"/>
      <c r="E158" s="50"/>
      <c r="F158" s="7"/>
    </row>
    <row r="159" spans="4:6" x14ac:dyDescent="0.25">
      <c r="E159" s="50"/>
    </row>
    <row r="160" spans="4:6" x14ac:dyDescent="0.25">
      <c r="E160" s="50"/>
    </row>
    <row r="161" spans="4:6" x14ac:dyDescent="0.25">
      <c r="E161" s="50"/>
    </row>
    <row r="162" spans="4:6" x14ac:dyDescent="0.25">
      <c r="E162" s="50"/>
    </row>
    <row r="163" spans="4:6" x14ac:dyDescent="0.25">
      <c r="E163" s="50"/>
    </row>
    <row r="164" spans="4:6" x14ac:dyDescent="0.25">
      <c r="E164" s="50"/>
    </row>
    <row r="165" spans="4:6" x14ac:dyDescent="0.25">
      <c r="E165" s="50"/>
    </row>
    <row r="166" spans="4:6" x14ac:dyDescent="0.25">
      <c r="E166" s="50"/>
    </row>
    <row r="167" spans="4:6" x14ac:dyDescent="0.25">
      <c r="D167" s="64"/>
      <c r="E167" s="50"/>
      <c r="F167" s="69"/>
    </row>
    <row r="168" spans="4:6" x14ac:dyDescent="0.25">
      <c r="D168" s="37"/>
      <c r="E168" s="50"/>
    </row>
  </sheetData>
  <hyperlinks>
    <hyperlink ref="F13" r:id="rId1"/>
    <hyperlink ref="F46" r:id="rId2"/>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Charts</vt:lpstr>
      </vt:variant>
      <vt:variant>
        <vt:i4>7</vt:i4>
      </vt:variant>
    </vt:vector>
  </HeadingPairs>
  <TitlesOfParts>
    <vt:vector size="12" baseType="lpstr">
      <vt:lpstr>README</vt:lpstr>
      <vt:lpstr>Table1</vt:lpstr>
      <vt:lpstr>Table2</vt:lpstr>
      <vt:lpstr>Table3</vt:lpstr>
      <vt:lpstr>ProseBackup</vt:lpstr>
      <vt:lpstr>Figure1</vt:lpstr>
      <vt:lpstr>Figure3</vt:lpstr>
      <vt:lpstr>Figure4</vt:lpstr>
      <vt:lpstr>Figure5</vt:lpstr>
      <vt:lpstr>Figure6</vt:lpstr>
      <vt:lpstr>Figure7</vt:lpstr>
      <vt:lpstr>Figure10</vt:lpstr>
    </vt:vector>
  </TitlesOfParts>
  <Company>University of Chicago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Mulligan</dc:creator>
  <cp:lastModifiedBy>Windows User</cp:lastModifiedBy>
  <dcterms:created xsi:type="dcterms:W3CDTF">2015-07-07T13:56:03Z</dcterms:created>
  <dcterms:modified xsi:type="dcterms:W3CDTF">2015-07-07T15:45:39Z</dcterms:modified>
</cp:coreProperties>
</file>