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autoCompressPictures="0"/>
  <bookViews>
    <workbookView xWindow="11480" yWindow="0" windowWidth="26020" windowHeight="19980"/>
  </bookViews>
  <sheets>
    <sheet name="README" sheetId="11" r:id="rId1"/>
    <sheet name="Figure2" sheetId="9" r:id="rId2"/>
    <sheet name="Figure9" sheetId="10" r:id="rId3"/>
    <sheet name="PIT" sheetId="7" r:id="rId4"/>
    <sheet name="ParamTimeSeries" sheetId="2" r:id="rId5"/>
    <sheet name="FYRfromQ" sheetId="5" r:id="rId6"/>
    <sheet name="FREDconnect" sheetId="3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61" i="7" l="1"/>
  <c r="M46" i="7"/>
  <c r="B16" i="5"/>
  <c r="C16" i="5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B33" i="5"/>
  <c r="C33" i="5"/>
  <c r="B34" i="5"/>
  <c r="C34" i="5"/>
  <c r="B35" i="5"/>
  <c r="C35" i="5"/>
  <c r="B36" i="5"/>
  <c r="C36" i="5"/>
  <c r="B37" i="5"/>
  <c r="C37" i="5"/>
  <c r="B38" i="5"/>
  <c r="C38" i="5"/>
  <c r="B39" i="5"/>
  <c r="C39" i="5"/>
  <c r="B40" i="5"/>
  <c r="C40" i="5"/>
  <c r="B41" i="5"/>
  <c r="C41" i="5"/>
  <c r="B42" i="5"/>
  <c r="C42" i="5"/>
  <c r="B43" i="5"/>
  <c r="C43" i="5"/>
  <c r="B44" i="5"/>
  <c r="C44" i="5"/>
  <c r="B45" i="5"/>
  <c r="C45" i="5"/>
  <c r="B46" i="5"/>
  <c r="C46" i="5"/>
  <c r="B47" i="5"/>
  <c r="C47" i="5"/>
  <c r="B48" i="5"/>
  <c r="C48" i="5"/>
  <c r="B49" i="5"/>
  <c r="C49" i="5"/>
  <c r="B50" i="5"/>
  <c r="C50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9" i="5"/>
  <c r="N10" i="2"/>
  <c r="D8" i="5"/>
  <c r="N9" i="2"/>
  <c r="N4" i="7"/>
  <c r="N61" i="7"/>
  <c r="M60" i="7"/>
  <c r="N60" i="7"/>
  <c r="M59" i="7"/>
  <c r="N59" i="7"/>
  <c r="M9" i="7"/>
  <c r="M15" i="7"/>
  <c r="M58" i="7"/>
  <c r="N58" i="7"/>
  <c r="M57" i="7"/>
  <c r="N57" i="7"/>
  <c r="M56" i="7"/>
  <c r="N56" i="7"/>
  <c r="M55" i="7"/>
  <c r="N55" i="7"/>
  <c r="M54" i="7"/>
  <c r="N54" i="7"/>
  <c r="M53" i="7"/>
  <c r="N53" i="7"/>
  <c r="AG10" i="2"/>
  <c r="M11" i="7"/>
  <c r="M52" i="7"/>
  <c r="N52" i="7"/>
  <c r="M51" i="7"/>
  <c r="N51" i="7"/>
  <c r="M50" i="7"/>
  <c r="N50" i="7"/>
  <c r="M49" i="7"/>
  <c r="N49" i="7"/>
  <c r="M48" i="7"/>
  <c r="N48" i="7"/>
  <c r="M47" i="7"/>
  <c r="N47" i="7"/>
  <c r="M25" i="7"/>
  <c r="M35" i="7"/>
  <c r="M34" i="7"/>
  <c r="N34" i="7"/>
  <c r="M33" i="7"/>
  <c r="N33" i="7"/>
  <c r="M32" i="7"/>
  <c r="N32" i="7"/>
  <c r="M31" i="7"/>
  <c r="N31" i="7"/>
  <c r="M30" i="7"/>
  <c r="N30" i="7"/>
  <c r="M29" i="7"/>
  <c r="N29" i="7"/>
  <c r="M28" i="7"/>
  <c r="N28" i="7"/>
  <c r="M27" i="7"/>
  <c r="M26" i="7"/>
  <c r="N26" i="7"/>
  <c r="M24" i="7"/>
  <c r="N24" i="7"/>
  <c r="M12" i="7"/>
  <c r="M8" i="7"/>
  <c r="O48" i="7"/>
  <c r="O49" i="7"/>
  <c r="O46" i="7"/>
  <c r="O47" i="7"/>
  <c r="N27" i="7"/>
  <c r="N25" i="7"/>
  <c r="O27" i="7"/>
  <c r="O28" i="7"/>
  <c r="O25" i="7"/>
  <c r="O26" i="7"/>
  <c r="M10" i="7"/>
  <c r="O11" i="7"/>
  <c r="O33" i="7"/>
  <c r="O9" i="7"/>
  <c r="O31" i="7"/>
  <c r="O32" i="7"/>
  <c r="O29" i="7"/>
  <c r="O30" i="7"/>
  <c r="AG9" i="2"/>
  <c r="I11" i="7"/>
  <c r="I31" i="7"/>
  <c r="I9" i="7"/>
  <c r="I10" i="7"/>
  <c r="K11" i="7"/>
  <c r="I12" i="7"/>
  <c r="K31" i="7"/>
  <c r="I25" i="7"/>
  <c r="J4" i="7"/>
  <c r="J31" i="7"/>
  <c r="I29" i="7"/>
  <c r="K9" i="7"/>
  <c r="K29" i="7"/>
  <c r="K30" i="7"/>
  <c r="I30" i="7"/>
  <c r="J30" i="7"/>
  <c r="J29" i="7"/>
  <c r="I27" i="7"/>
  <c r="K27" i="7"/>
  <c r="K28" i="7"/>
  <c r="I28" i="7"/>
  <c r="J28" i="7"/>
  <c r="AG8" i="2"/>
  <c r="E11" i="7"/>
  <c r="E31" i="7"/>
  <c r="E9" i="7"/>
  <c r="E10" i="7"/>
  <c r="G11" i="7"/>
  <c r="G31" i="7"/>
  <c r="E25" i="7"/>
  <c r="D7" i="5"/>
  <c r="N8" i="2"/>
  <c r="F4" i="7"/>
  <c r="F31" i="7"/>
  <c r="E29" i="7"/>
  <c r="G9" i="7"/>
  <c r="G29" i="7"/>
  <c r="G30" i="7"/>
  <c r="E30" i="7"/>
  <c r="F30" i="7"/>
  <c r="F29" i="7"/>
  <c r="E27" i="7"/>
  <c r="G27" i="7"/>
  <c r="G28" i="7"/>
  <c r="E28" i="7"/>
  <c r="F28" i="7"/>
  <c r="M45" i="7"/>
  <c r="I59" i="7"/>
  <c r="I58" i="7"/>
  <c r="I15" i="7"/>
  <c r="I56" i="7"/>
  <c r="I54" i="7"/>
  <c r="I53" i="7"/>
  <c r="I52" i="7"/>
  <c r="I51" i="7"/>
  <c r="I50" i="7"/>
  <c r="I49" i="7"/>
  <c r="I48" i="7"/>
  <c r="I47" i="7"/>
  <c r="I46" i="7"/>
  <c r="I45" i="7"/>
  <c r="E54" i="7"/>
  <c r="E52" i="7"/>
  <c r="E50" i="7"/>
  <c r="E48" i="7"/>
  <c r="E46" i="7"/>
  <c r="A57" i="7"/>
  <c r="A56" i="7"/>
  <c r="AG6" i="2"/>
  <c r="A13" i="7"/>
  <c r="A54" i="7"/>
  <c r="A52" i="7"/>
  <c r="A9" i="7"/>
  <c r="A11" i="7"/>
  <c r="A50" i="7"/>
  <c r="A48" i="7"/>
  <c r="A46" i="7"/>
  <c r="O18" i="7"/>
  <c r="O61" i="7"/>
  <c r="K18" i="7"/>
  <c r="K59" i="7"/>
  <c r="J59" i="7"/>
  <c r="O17" i="7"/>
  <c r="O60" i="7"/>
  <c r="K17" i="7"/>
  <c r="K58" i="7"/>
  <c r="J58" i="7"/>
  <c r="M16" i="7"/>
  <c r="O15" i="7"/>
  <c r="O58" i="7"/>
  <c r="O59" i="7"/>
  <c r="I16" i="7"/>
  <c r="K15" i="7"/>
  <c r="K56" i="7"/>
  <c r="K57" i="7"/>
  <c r="I57" i="7"/>
  <c r="J57" i="7"/>
  <c r="A12" i="7"/>
  <c r="C13" i="7"/>
  <c r="C15" i="7"/>
  <c r="C16" i="7"/>
  <c r="C57" i="7"/>
  <c r="A31" i="7"/>
  <c r="A25" i="7"/>
  <c r="D5" i="5"/>
  <c r="N6" i="2"/>
  <c r="B4" i="7"/>
  <c r="B57" i="7"/>
  <c r="J56" i="7"/>
  <c r="C56" i="7"/>
  <c r="B56" i="7"/>
  <c r="M14" i="7"/>
  <c r="O13" i="7"/>
  <c r="O56" i="7"/>
  <c r="O57" i="7"/>
  <c r="I14" i="7"/>
  <c r="K13" i="7"/>
  <c r="K54" i="7"/>
  <c r="K55" i="7"/>
  <c r="I55" i="7"/>
  <c r="J55" i="7"/>
  <c r="A14" i="7"/>
  <c r="C54" i="7"/>
  <c r="C55" i="7"/>
  <c r="A55" i="7"/>
  <c r="B55" i="7"/>
  <c r="J54" i="7"/>
  <c r="G12" i="7"/>
  <c r="G54" i="7"/>
  <c r="F54" i="7"/>
  <c r="B54" i="7"/>
  <c r="O54" i="7"/>
  <c r="O55" i="7"/>
  <c r="K52" i="7"/>
  <c r="K53" i="7"/>
  <c r="J53" i="7"/>
  <c r="G52" i="7"/>
  <c r="G53" i="7"/>
  <c r="E53" i="7"/>
  <c r="F53" i="7"/>
  <c r="A10" i="7"/>
  <c r="C11" i="7"/>
  <c r="C52" i="7"/>
  <c r="C53" i="7"/>
  <c r="A53" i="7"/>
  <c r="B53" i="7"/>
  <c r="J52" i="7"/>
  <c r="F52" i="7"/>
  <c r="B52" i="7"/>
  <c r="O52" i="7"/>
  <c r="O53" i="7"/>
  <c r="K50" i="7"/>
  <c r="K51" i="7"/>
  <c r="J51" i="7"/>
  <c r="G50" i="7"/>
  <c r="G51" i="7"/>
  <c r="E51" i="7"/>
  <c r="F51" i="7"/>
  <c r="C50" i="7"/>
  <c r="C51" i="7"/>
  <c r="A51" i="7"/>
  <c r="B51" i="7"/>
  <c r="J50" i="7"/>
  <c r="F50" i="7"/>
  <c r="B50" i="7"/>
  <c r="O50" i="7"/>
  <c r="O51" i="7"/>
  <c r="K48" i="7"/>
  <c r="K49" i="7"/>
  <c r="J49" i="7"/>
  <c r="G48" i="7"/>
  <c r="G49" i="7"/>
  <c r="E49" i="7"/>
  <c r="F49" i="7"/>
  <c r="C9" i="7"/>
  <c r="C48" i="7"/>
  <c r="C49" i="7"/>
  <c r="A49" i="7"/>
  <c r="B49" i="7"/>
  <c r="J48" i="7"/>
  <c r="F48" i="7"/>
  <c r="B48" i="7"/>
  <c r="I8" i="7"/>
  <c r="K46" i="7"/>
  <c r="K47" i="7"/>
  <c r="J47" i="7"/>
  <c r="E8" i="7"/>
  <c r="G46" i="7"/>
  <c r="G47" i="7"/>
  <c r="E47" i="7"/>
  <c r="F47" i="7"/>
  <c r="A8" i="7"/>
  <c r="C46" i="7"/>
  <c r="C47" i="7"/>
  <c r="A47" i="7"/>
  <c r="B47" i="7"/>
  <c r="N46" i="7"/>
  <c r="J46" i="7"/>
  <c r="F46" i="7"/>
  <c r="B46" i="7"/>
  <c r="O45" i="7"/>
  <c r="N45" i="7"/>
  <c r="K45" i="7"/>
  <c r="J45" i="7"/>
  <c r="G45" i="7"/>
  <c r="E45" i="7"/>
  <c r="F45" i="7"/>
  <c r="C45" i="7"/>
  <c r="A45" i="7"/>
  <c r="B45" i="7"/>
  <c r="N44" i="7"/>
  <c r="J44" i="7"/>
  <c r="F44" i="7"/>
  <c r="B44" i="7"/>
  <c r="M40" i="7"/>
  <c r="O40" i="7"/>
  <c r="N40" i="7"/>
  <c r="M39" i="7"/>
  <c r="O39" i="7"/>
  <c r="N39" i="7"/>
  <c r="M37" i="7"/>
  <c r="O37" i="7"/>
  <c r="O38" i="7"/>
  <c r="M38" i="7"/>
  <c r="N38" i="7"/>
  <c r="N37" i="7"/>
  <c r="O35" i="7"/>
  <c r="O36" i="7"/>
  <c r="M36" i="7"/>
  <c r="N36" i="7"/>
  <c r="N35" i="7"/>
  <c r="O34" i="7"/>
  <c r="O24" i="7"/>
  <c r="I38" i="7"/>
  <c r="K38" i="7"/>
  <c r="J38" i="7"/>
  <c r="I37" i="7"/>
  <c r="K37" i="7"/>
  <c r="J37" i="7"/>
  <c r="I35" i="7"/>
  <c r="K35" i="7"/>
  <c r="K36" i="7"/>
  <c r="I36" i="7"/>
  <c r="J36" i="7"/>
  <c r="J35" i="7"/>
  <c r="I33" i="7"/>
  <c r="K33" i="7"/>
  <c r="K34" i="7"/>
  <c r="I34" i="7"/>
  <c r="J34" i="7"/>
  <c r="K32" i="7"/>
  <c r="I32" i="7"/>
  <c r="J32" i="7"/>
  <c r="J33" i="7"/>
  <c r="J27" i="7"/>
  <c r="K25" i="7"/>
  <c r="K26" i="7"/>
  <c r="I26" i="7"/>
  <c r="J26" i="7"/>
  <c r="J25" i="7"/>
  <c r="K24" i="7"/>
  <c r="I24" i="7"/>
  <c r="J24" i="7"/>
  <c r="G13" i="7"/>
  <c r="F13" i="7"/>
  <c r="G32" i="7"/>
  <c r="E33" i="7"/>
  <c r="E32" i="7"/>
  <c r="F32" i="7"/>
  <c r="G33" i="7"/>
  <c r="A36" i="7"/>
  <c r="C36" i="7"/>
  <c r="A35" i="7"/>
  <c r="C35" i="7"/>
  <c r="A33" i="7"/>
  <c r="C33" i="7"/>
  <c r="F33" i="7"/>
  <c r="F27" i="7"/>
  <c r="G25" i="7"/>
  <c r="G26" i="7"/>
  <c r="E26" i="7"/>
  <c r="F26" i="7"/>
  <c r="F25" i="7"/>
  <c r="G24" i="7"/>
  <c r="E24" i="7"/>
  <c r="F24" i="7"/>
  <c r="C31" i="7"/>
  <c r="A29" i="7"/>
  <c r="C29" i="7"/>
  <c r="A27" i="7"/>
  <c r="C27" i="7"/>
  <c r="C25" i="7"/>
  <c r="B36" i="7"/>
  <c r="C34" i="7"/>
  <c r="C32" i="7"/>
  <c r="A34" i="7"/>
  <c r="B34" i="7"/>
  <c r="B35" i="7"/>
  <c r="B33" i="7"/>
  <c r="C30" i="7"/>
  <c r="A30" i="7"/>
  <c r="B30" i="7"/>
  <c r="B31" i="7"/>
  <c r="A32" i="7"/>
  <c r="B32" i="7"/>
  <c r="C28" i="7"/>
  <c r="A28" i="7"/>
  <c r="B28" i="7"/>
  <c r="B29" i="7"/>
  <c r="B27" i="7"/>
  <c r="A26" i="7"/>
  <c r="B26" i="7"/>
  <c r="C26" i="7"/>
  <c r="C24" i="7"/>
  <c r="A24" i="7"/>
  <c r="B24" i="7"/>
  <c r="B25" i="7"/>
  <c r="N23" i="7"/>
  <c r="J23" i="7"/>
  <c r="F23" i="7"/>
  <c r="B23" i="7"/>
  <c r="AF12" i="2"/>
  <c r="AF11" i="2"/>
  <c r="AF10" i="2"/>
  <c r="AF9" i="2"/>
  <c r="AF8" i="2"/>
  <c r="AF7" i="2"/>
  <c r="AF6" i="2"/>
  <c r="AF5" i="2"/>
  <c r="AG13" i="2"/>
  <c r="AI13" i="2"/>
  <c r="AG12" i="2"/>
  <c r="AI12" i="2"/>
  <c r="AG11" i="2"/>
  <c r="AI11" i="2"/>
  <c r="AI10" i="2"/>
  <c r="AI9" i="2"/>
  <c r="AI8" i="2"/>
  <c r="AG7" i="2"/>
  <c r="AI7" i="2"/>
  <c r="AI6" i="2"/>
  <c r="AG5" i="2"/>
  <c r="AI5" i="2"/>
  <c r="N18" i="7"/>
  <c r="N17" i="7"/>
  <c r="O16" i="7"/>
  <c r="N16" i="7"/>
  <c r="N15" i="7"/>
  <c r="O14" i="7"/>
  <c r="N14" i="7"/>
  <c r="N13" i="7"/>
  <c r="O12" i="7"/>
  <c r="N12" i="7"/>
  <c r="J18" i="7"/>
  <c r="J17" i="7"/>
  <c r="J15" i="7"/>
  <c r="J16" i="7"/>
  <c r="K16" i="7"/>
  <c r="K12" i="7"/>
  <c r="J12" i="7"/>
  <c r="J14" i="7"/>
  <c r="K14" i="7"/>
  <c r="J13" i="7"/>
  <c r="N11" i="7"/>
  <c r="O10" i="7"/>
  <c r="N10" i="7"/>
  <c r="K10" i="7"/>
  <c r="J10" i="7"/>
  <c r="J11" i="7"/>
  <c r="F12" i="7"/>
  <c r="G10" i="7"/>
  <c r="F10" i="7"/>
  <c r="F11" i="7"/>
  <c r="O4" i="7"/>
  <c r="K4" i="7"/>
  <c r="G4" i="7"/>
  <c r="C4" i="7"/>
  <c r="O8" i="7"/>
  <c r="N8" i="7"/>
  <c r="K8" i="7"/>
  <c r="J8" i="7"/>
  <c r="N9" i="7"/>
  <c r="J9" i="7"/>
  <c r="G8" i="7"/>
  <c r="F8" i="7"/>
  <c r="F9" i="7"/>
  <c r="N7" i="7"/>
  <c r="J7" i="7"/>
  <c r="F7" i="7"/>
  <c r="B16" i="7"/>
  <c r="C14" i="7"/>
  <c r="B14" i="7"/>
  <c r="B15" i="7"/>
  <c r="C12" i="7"/>
  <c r="B12" i="7"/>
  <c r="C10" i="7"/>
  <c r="B10" i="7"/>
  <c r="B13" i="7"/>
  <c r="B11" i="7"/>
  <c r="C8" i="7"/>
  <c r="B8" i="7"/>
  <c r="B9" i="7"/>
  <c r="B7" i="7"/>
  <c r="D4" i="5"/>
  <c r="N5" i="2"/>
  <c r="AH5" i="2"/>
  <c r="AH6" i="2"/>
  <c r="D6" i="5"/>
  <c r="N7" i="2"/>
  <c r="AH7" i="2"/>
  <c r="AH8" i="2"/>
  <c r="AH9" i="2"/>
  <c r="AE9" i="2"/>
  <c r="AE8" i="2"/>
  <c r="AE7" i="2"/>
  <c r="AE6" i="2"/>
  <c r="AE5" i="2"/>
  <c r="D11" i="5"/>
  <c r="N12" i="2"/>
  <c r="AH12" i="2"/>
  <c r="D10" i="5"/>
  <c r="N11" i="2"/>
  <c r="AH11" i="2"/>
  <c r="AH10" i="2"/>
  <c r="AE12" i="2"/>
  <c r="AE11" i="2"/>
  <c r="AE10" i="2"/>
  <c r="S12" i="2"/>
  <c r="S11" i="2"/>
  <c r="S9" i="2"/>
  <c r="S6" i="2"/>
  <c r="P12" i="2"/>
  <c r="O12" i="2"/>
  <c r="P11" i="2"/>
  <c r="O11" i="2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B43" i="3"/>
  <c r="E6" i="5"/>
  <c r="O7" i="2"/>
  <c r="E4" i="5"/>
  <c r="E8" i="5"/>
  <c r="E9" i="5"/>
  <c r="O10" i="2"/>
  <c r="E5" i="5"/>
  <c r="E7" i="5"/>
  <c r="S7" i="2"/>
  <c r="P9" i="2"/>
  <c r="O9" i="2"/>
  <c r="P5" i="2"/>
  <c r="P7" i="2"/>
  <c r="S5" i="2"/>
  <c r="O5" i="2"/>
  <c r="O6" i="2"/>
  <c r="P6" i="2"/>
  <c r="S10" i="2"/>
  <c r="P10" i="2"/>
  <c r="P8" i="2"/>
  <c r="O8" i="2"/>
  <c r="S8" i="2"/>
</calcChain>
</file>

<file path=xl/comments1.xml><?xml version="1.0" encoding="utf-8"?>
<comments xmlns="http://schemas.openxmlformats.org/spreadsheetml/2006/main">
  <authors>
    <author>Casey Mulligan</author>
  </authors>
  <commentList>
    <comment ref="M25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3-pound gap between (weekly) PT and ST</t>
        </r>
      </text>
    </comment>
    <comment ref="M46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3-pound gap between (weekly) PT and ST</t>
        </r>
      </text>
    </comment>
  </commentList>
</comments>
</file>

<file path=xl/comments2.xml><?xml version="1.0" encoding="utf-8"?>
<comments xmlns="http://schemas.openxmlformats.org/spreadsheetml/2006/main">
  <authors>
    <author>Casey B. Mulligan</author>
  </authors>
  <commentList>
    <comment ref="AC12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see also http://www.dailymail.co.uk/news/article-2595611/Cut-tax-rate-sees-revenue-climb-9billion-Amount-paid-wealthiest-soared-50p-rate-reduced.html</t>
        </r>
      </text>
    </comment>
  </commentList>
</comments>
</file>

<file path=xl/sharedStrings.xml><?xml version="1.0" encoding="utf-8"?>
<sst xmlns="http://schemas.openxmlformats.org/spreadsheetml/2006/main" count="136" uniqueCount="91">
  <si>
    <t>Employer</t>
  </si>
  <si>
    <t>Employee</t>
  </si>
  <si>
    <t>Sources:</t>
  </si>
  <si>
    <t>OECD</t>
  </si>
  <si>
    <t>SSA</t>
  </si>
  <si>
    <t>https://www.gov.uk/government/uploads/system/uploads/attachment_data/file/292326/Table-a4.pdf</t>
  </si>
  <si>
    <t>FYR</t>
  </si>
  <si>
    <t>Note: FYR is the year beginning in April</t>
  </si>
  <si>
    <t>gov.uk</t>
  </si>
  <si>
    <r>
      <rPr>
        <i/>
        <sz val="12"/>
        <color theme="1"/>
        <rFont val="Times New Roman"/>
        <family val="1"/>
        <scheme val="minor"/>
      </rPr>
      <t>Taxing Wages</t>
    </r>
    <r>
      <rPr>
        <sz val="12"/>
        <color theme="1"/>
        <rFont val="Times New Roman"/>
        <family val="2"/>
        <scheme val="minor"/>
      </rPr>
      <t>, various issues</t>
    </r>
  </si>
  <si>
    <r>
      <t>Social Security Programs Throughout the World</t>
    </r>
    <r>
      <rPr>
        <sz val="12"/>
        <color theme="1"/>
        <rFont val="Times New Roman"/>
        <family val="2"/>
        <scheme val="minor"/>
      </rPr>
      <t>, various issues</t>
    </r>
  </si>
  <si>
    <t>SSC rates on earnings between PT and UEL</t>
  </si>
  <si>
    <t>per OECD</t>
  </si>
  <si>
    <t>per gov.uk</t>
  </si>
  <si>
    <t>per SSA</t>
  </si>
  <si>
    <t>PT</t>
  </si>
  <si>
    <t>UEL</t>
  </si>
  <si>
    <t>SSC rates above UEL</t>
  </si>
  <si>
    <t>lin</t>
  </si>
  <si>
    <t>Q</t>
  </si>
  <si>
    <t>GBRPCEDEFQISNAQ</t>
  </si>
  <si>
    <t>Private Final Consumption Expenditure Implicit Price Deflator in the United Kingdom</t>
  </si>
  <si>
    <t>Organisation for Economic Co-operation and Development</t>
  </si>
  <si>
    <t>Quarterly</t>
  </si>
  <si>
    <t>Index 2005=100</t>
  </si>
  <si>
    <t>1956-01-01 to 2012-01-01</t>
  </si>
  <si>
    <t>date</t>
  </si>
  <si>
    <t>value</t>
  </si>
  <si>
    <t>Fiscal years from quarterly</t>
  </si>
  <si>
    <t>Qbeginning</t>
  </si>
  <si>
    <t>CYR</t>
  </si>
  <si>
    <t>Real Weekly Limits</t>
  </si>
  <si>
    <t>Weekly Limits</t>
  </si>
  <si>
    <t>VAT</t>
  </si>
  <si>
    <t>OECD VAT</t>
  </si>
  <si>
    <t>http://www.oecd.org/ctp/consumption/Table-2.A2.1-VAT-GST-Rates-Dec-2014.xlsx</t>
  </si>
  <si>
    <t>nominal</t>
  </si>
  <si>
    <t>real</t>
  </si>
  <si>
    <t>Avg. annual earnings</t>
  </si>
  <si>
    <t>Income tax brackets</t>
  </si>
  <si>
    <t>Low</t>
  </si>
  <si>
    <t>mid</t>
  </si>
  <si>
    <t>uppermid</t>
  </si>
  <si>
    <t>upper</t>
  </si>
  <si>
    <t>Mid and uppermid are partitioned approx at average wage.  Upper begins at about 5x avg wage</t>
  </si>
  <si>
    <t>Personal allowance</t>
  </si>
  <si>
    <t>https://www.gov.uk/income-tax-rates/previous-tax-years</t>
  </si>
  <si>
    <t>Begin uppermid gross</t>
  </si>
  <si>
    <t>GBRCPIALLMINMEI</t>
  </si>
  <si>
    <t>Consumer Price Index of All Items in the United KingdomÂ©</t>
  </si>
  <si>
    <t>Monthly</t>
  </si>
  <si>
    <t>Index 2010=100</t>
  </si>
  <si>
    <t>1955-01-01 to 2014-11-01</t>
  </si>
  <si>
    <t>CPI</t>
  </si>
  <si>
    <t>https://www.gov.uk/government/uploads/system/uploads/attachment_data/file/292303/Table-a1a.pdf</t>
  </si>
  <si>
    <t>Personal income tax brackets</t>
  </si>
  <si>
    <t>Income</t>
  </si>
  <si>
    <t>Nominal</t>
  </si>
  <si>
    <t>Real</t>
  </si>
  <si>
    <t>Bracket</t>
  </si>
  <si>
    <t>base year</t>
  </si>
  <si>
    <t>vs. UEL</t>
  </si>
  <si>
    <t>vs. PT</t>
  </si>
  <si>
    <t>Real employer cost</t>
  </si>
  <si>
    <t>With NIC, part-year workers</t>
  </si>
  <si>
    <t>With NIC, full-year workers</t>
  </si>
  <si>
    <t>Nominal employee income</t>
  </si>
  <si>
    <t>Notes</t>
  </si>
  <si>
    <t>(2011 only) earn PT every week</t>
  </si>
  <si>
    <t>Earn ST every week (ST=PT through 2010)</t>
  </si>
  <si>
    <t>by Casey B. Mulligan</t>
  </si>
  <si>
    <t>tab</t>
  </si>
  <si>
    <t>description</t>
  </si>
  <si>
    <t>README</t>
  </si>
  <si>
    <t>This tab</t>
  </si>
  <si>
    <t>Figure 2 from the paper</t>
  </si>
  <si>
    <t>FREDconnect</t>
  </si>
  <si>
    <t>price index for consumption</t>
  </si>
  <si>
    <t>Fiscal Policies and the Prices of Labor: A Comparison of the U.K. and the U.S.</t>
  </si>
  <si>
    <t>July 2015</t>
  </si>
  <si>
    <r>
      <t xml:space="preserve">This file has </t>
    </r>
    <r>
      <rPr>
        <sz val="12"/>
        <color theme="1"/>
        <rFont val="Times New Roman"/>
        <family val="2"/>
        <scheme val="minor"/>
      </rPr>
      <t xml:space="preserve">additional </t>
    </r>
    <r>
      <rPr>
        <sz val="12"/>
        <color theme="1"/>
        <rFont val="Times New Roman"/>
        <family val="2"/>
        <scheme val="minor"/>
      </rPr>
      <t>backup for NBER working paper:</t>
    </r>
  </si>
  <si>
    <t>Figure2</t>
  </si>
  <si>
    <t>Figure9</t>
  </si>
  <si>
    <r>
      <t xml:space="preserve">Figure </t>
    </r>
    <r>
      <rPr>
        <sz val="12"/>
        <color theme="1"/>
        <rFont val="Times New Roman"/>
        <family val="2"/>
        <scheme val="minor"/>
      </rPr>
      <t>9</t>
    </r>
    <r>
      <rPr>
        <sz val="12"/>
        <color theme="1"/>
        <rFont val="Times New Roman"/>
        <family val="2"/>
        <scheme val="minor"/>
      </rPr>
      <t xml:space="preserve"> from the paper</t>
    </r>
  </si>
  <si>
    <t>PIT</t>
  </si>
  <si>
    <t>Brackets by year and situation (no NIC, NIC part year, NIC full year)</t>
  </si>
  <si>
    <t>ParamTimeSeries</t>
  </si>
  <si>
    <t>Annual time series for tax parameters</t>
  </si>
  <si>
    <t>FYRfromQ</t>
  </si>
  <si>
    <t>Converts quarterly price indices to tax year (i.e., year beginning April)</t>
  </si>
  <si>
    <t>Note: The primary backup file for the paper is UKExhibits.nber.xlsx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</si>
</sst>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21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u/>
      <sz val="12"/>
      <color theme="1"/>
      <name val="Times New Roman"/>
      <family val="2"/>
      <scheme val="minor"/>
    </font>
    <font>
      <u/>
      <sz val="11"/>
      <color theme="10"/>
      <name val="Times New Roman"/>
      <family val="2"/>
      <scheme val="minor"/>
    </font>
    <font>
      <i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F3F76"/>
      <name val="Times New Roman"/>
      <family val="2"/>
      <scheme val="minor"/>
    </font>
    <font>
      <sz val="12"/>
      <color rgb="FF3F3F76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sz val="9"/>
      <color indexed="81"/>
      <name val="Times New Roman"/>
      <family val="2"/>
    </font>
    <font>
      <b/>
      <sz val="9"/>
      <color indexed="81"/>
      <name val="Times New Roman"/>
      <family val="2"/>
    </font>
    <font>
      <sz val="12"/>
      <color rgb="FF000000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0">
    <xf numFmtId="0" fontId="0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5" fillId="2" borderId="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9" fontId="6" fillId="0" borderId="0" xfId="1" applyFont="1"/>
    <xf numFmtId="0" fontId="6" fillId="0" borderId="0" xfId="0" applyFont="1" applyAlignment="1">
      <alignment horizontal="center"/>
    </xf>
    <xf numFmtId="0" fontId="7" fillId="0" borderId="0" xfId="0" applyFont="1"/>
    <xf numFmtId="164" fontId="6" fillId="0" borderId="0" xfId="1" applyNumberFormat="1" applyFont="1"/>
    <xf numFmtId="0" fontId="8" fillId="0" borderId="0" xfId="0" applyFont="1"/>
    <xf numFmtId="164" fontId="6" fillId="0" borderId="1" xfId="1" applyNumberFormat="1" applyFont="1" applyBorder="1"/>
    <xf numFmtId="0" fontId="8" fillId="0" borderId="0" xfId="0" applyFont="1" applyAlignment="1">
      <alignment horizontal="right"/>
    </xf>
    <xf numFmtId="0" fontId="9" fillId="0" borderId="0" xfId="2"/>
    <xf numFmtId="0" fontId="11" fillId="0" borderId="0" xfId="0" applyFont="1"/>
    <xf numFmtId="0" fontId="10" fillId="0" borderId="0" xfId="0" applyFont="1"/>
    <xf numFmtId="164" fontId="6" fillId="0" borderId="0" xfId="1" applyNumberFormat="1" applyFont="1" applyBorder="1"/>
    <xf numFmtId="0" fontId="6" fillId="0" borderId="1" xfId="0" applyFont="1" applyBorder="1"/>
    <xf numFmtId="14" fontId="0" fillId="0" borderId="0" xfId="0" applyNumberFormat="1"/>
    <xf numFmtId="14" fontId="6" fillId="0" borderId="0" xfId="0" applyNumberFormat="1" applyFont="1"/>
    <xf numFmtId="165" fontId="6" fillId="0" borderId="0" xfId="0" applyNumberFormat="1" applyFont="1"/>
    <xf numFmtId="165" fontId="0" fillId="0" borderId="0" xfId="0" applyNumberFormat="1"/>
    <xf numFmtId="14" fontId="9" fillId="0" borderId="0" xfId="2" applyNumberFormat="1"/>
    <xf numFmtId="14" fontId="8" fillId="0" borderId="0" xfId="0" applyNumberFormat="1" applyFont="1"/>
    <xf numFmtId="166" fontId="6" fillId="0" borderId="0" xfId="0" applyNumberFormat="1" applyFont="1"/>
    <xf numFmtId="1" fontId="6" fillId="0" borderId="0" xfId="0" applyNumberFormat="1" applyFont="1"/>
    <xf numFmtId="1" fontId="6" fillId="0" borderId="1" xfId="0" applyNumberFormat="1" applyFont="1" applyBorder="1"/>
    <xf numFmtId="164" fontId="6" fillId="0" borderId="2" xfId="1" applyNumberFormat="1" applyFont="1" applyBorder="1"/>
    <xf numFmtId="3" fontId="6" fillId="0" borderId="0" xfId="0" applyNumberFormat="1" applyFont="1"/>
    <xf numFmtId="0" fontId="6" fillId="0" borderId="2" xfId="0" applyFont="1" applyBorder="1"/>
    <xf numFmtId="3" fontId="6" fillId="0" borderId="1" xfId="0" applyNumberFormat="1" applyFont="1" applyBorder="1"/>
    <xf numFmtId="9" fontId="6" fillId="0" borderId="1" xfId="1" applyFont="1" applyBorder="1"/>
    <xf numFmtId="0" fontId="4" fillId="0" borderId="0" xfId="0" applyFont="1"/>
    <xf numFmtId="166" fontId="4" fillId="0" borderId="0" xfId="0" applyNumberFormat="1" applyFont="1"/>
    <xf numFmtId="9" fontId="4" fillId="0" borderId="0" xfId="1" applyNumberFormat="1" applyFont="1"/>
    <xf numFmtId="3" fontId="16" fillId="2" borderId="3" xfId="4" applyNumberFormat="1" applyFont="1"/>
    <xf numFmtId="3" fontId="4" fillId="0" borderId="0" xfId="0" applyNumberFormat="1" applyFont="1"/>
    <xf numFmtId="2" fontId="6" fillId="0" borderId="0" xfId="0" applyNumberFormat="1" applyFont="1"/>
    <xf numFmtId="4" fontId="6" fillId="0" borderId="0" xfId="0" applyNumberFormat="1" applyFont="1"/>
    <xf numFmtId="164" fontId="4" fillId="0" borderId="0" xfId="1" applyNumberFormat="1" applyFont="1"/>
    <xf numFmtId="0" fontId="16" fillId="2" borderId="3" xfId="4" applyFont="1"/>
    <xf numFmtId="2" fontId="4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0" xfId="0" quotePrefix="1" applyFont="1"/>
    <xf numFmtId="0" fontId="20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</cellXfs>
  <cellStyles count="30"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Hyperlink" xfId="2" builtinId="8"/>
    <cellStyle name="Input" xfId="4" builtinId="20"/>
    <cellStyle name="Normal" xfId="0" builtinId="0"/>
    <cellStyle name="Normal 2" xfId="3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2.  UK Income </a:t>
            </a:r>
            <a:r>
              <a:rPr lang="en-US" baseline="0"/>
              <a:t>Tax Brackets, Combining PIT &amp; NICs</a:t>
            </a:r>
          </a:p>
          <a:p>
            <a:pPr>
              <a:defRPr/>
            </a:pPr>
            <a:r>
              <a:rPr lang="en-US" sz="1600" b="0" baseline="0"/>
              <a:t>Full-year workers only.  Child credit phaseout brackets not shown</a:t>
            </a:r>
            <a:endParaRPr lang="en-US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786740526756057"/>
          <c:y val="0.139344911317568"/>
          <c:w val="0.883970265869561"/>
          <c:h val="0.771950714598258"/>
        </c:manualLayout>
      </c:layout>
      <c:scatterChart>
        <c:scatterStyle val="lineMarker"/>
        <c:varyColors val="0"/>
        <c:ser>
          <c:idx val="0"/>
          <c:order val="0"/>
          <c:tx>
            <c:strRef>
              <c:f>PIT!$C$4</c:f>
              <c:strCache>
                <c:ptCount val="1"/>
                <c:pt idx="0">
                  <c:v>Tax year 2007</c:v>
                </c:pt>
              </c:strCache>
            </c:strRef>
          </c:tx>
          <c:spPr>
            <a:ln w="3810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PIT!$B$44:$B$57</c:f>
              <c:numCache>
                <c:formatCode>#,##0</c:formatCode>
                <c:ptCount val="14"/>
                <c:pt idx="0" formatCode="General">
                  <c:v>0.0</c:v>
                </c:pt>
                <c:pt idx="1">
                  <c:v>5709.784873397699</c:v>
                </c:pt>
                <c:pt idx="2">
                  <c:v>5709.795853774341</c:v>
                </c:pt>
                <c:pt idx="3">
                  <c:v>5923.461597360351</c:v>
                </c:pt>
                <c:pt idx="4">
                  <c:v>5923.473983225203</c:v>
                </c:pt>
                <c:pt idx="5">
                  <c:v>8685.509459363837</c:v>
                </c:pt>
                <c:pt idx="6">
                  <c:v>8685.52184522869</c:v>
                </c:pt>
                <c:pt idx="7">
                  <c:v>42604.20035665777</c:v>
                </c:pt>
                <c:pt idx="8">
                  <c:v>42604.21274252262</c:v>
                </c:pt>
                <c:pt idx="9">
                  <c:v>48778.5539853965</c:v>
                </c:pt>
                <c:pt idx="10">
                  <c:v>48778.56637126135</c:v>
                </c:pt>
                <c:pt idx="11">
                  <c:v>185239.8199926763</c:v>
                </c:pt>
                <c:pt idx="12">
                  <c:v>185239.8323785412</c:v>
                </c:pt>
                <c:pt idx="13">
                  <c:v>216204.4945086251</c:v>
                </c:pt>
              </c:numCache>
            </c:numRef>
          </c:xVal>
          <c:yVal>
            <c:numRef>
              <c:f>PIT!$C$44:$C$57</c:f>
              <c:numCache>
                <c:formatCode>General</c:formatCode>
                <c:ptCount val="14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0.299645390070922</c:v>
                </c:pt>
                <c:pt idx="5" formatCode="0.0%">
                  <c:v>0.299645390070922</c:v>
                </c:pt>
                <c:pt idx="6" formatCode="0.0%">
                  <c:v>0.406028368794326</c:v>
                </c:pt>
                <c:pt idx="7" formatCode="0.0%">
                  <c:v>0.406028368794326</c:v>
                </c:pt>
                <c:pt idx="8" formatCode="0.0%">
                  <c:v>0.317375886524823</c:v>
                </c:pt>
                <c:pt idx="9" formatCode="0.0%">
                  <c:v>0.317375886524823</c:v>
                </c:pt>
                <c:pt idx="10" formatCode="0.0%">
                  <c:v>0.476950354609929</c:v>
                </c:pt>
                <c:pt idx="11" formatCode="0.0%">
                  <c:v>0.476950354609929</c:v>
                </c:pt>
                <c:pt idx="12" formatCode="0.0%">
                  <c:v>0.476950354609929</c:v>
                </c:pt>
                <c:pt idx="13" formatCode="0.0%">
                  <c:v>0.476950354609929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PIT!$G$4</c:f>
              <c:strCache>
                <c:ptCount val="1"/>
                <c:pt idx="0">
                  <c:v>Tax year 2009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PIT!$F$44:$F$54</c:f>
              <c:numCache>
                <c:formatCode>#,##0</c:formatCode>
                <c:ptCount val="11"/>
                <c:pt idx="0" formatCode="General">
                  <c:v>0.0</c:v>
                </c:pt>
                <c:pt idx="1">
                  <c:v>5920.511764749766</c:v>
                </c:pt>
                <c:pt idx="2">
                  <c:v>5920.522115312905</c:v>
                </c:pt>
                <c:pt idx="3">
                  <c:v>6991.462506708446</c:v>
                </c:pt>
                <c:pt idx="4">
                  <c:v>6991.474182143667</c:v>
                </c:pt>
                <c:pt idx="5">
                  <c:v>50657.59023103162</c:v>
                </c:pt>
                <c:pt idx="6">
                  <c:v>50657.60190646684</c:v>
                </c:pt>
                <c:pt idx="7">
                  <c:v>50672.76829681815</c:v>
                </c:pt>
                <c:pt idx="8">
                  <c:v>50672.77997225338</c:v>
                </c:pt>
                <c:pt idx="9">
                  <c:v>174563.1465076038</c:v>
                </c:pt>
                <c:pt idx="10">
                  <c:v>174563.158183039</c:v>
                </c:pt>
              </c:numCache>
            </c:numRef>
          </c:xVal>
          <c:yVal>
            <c:numRef>
              <c:f>PIT!$G$44:$G$54</c:f>
              <c:numCache>
                <c:formatCode>General</c:formatCode>
                <c:ptCount val="11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0.388297872340425</c:v>
                </c:pt>
                <c:pt idx="5" formatCode="0.0%">
                  <c:v>0.388297872340425</c:v>
                </c:pt>
                <c:pt idx="6" formatCode="0.0%">
                  <c:v>0.565602836879433</c:v>
                </c:pt>
                <c:pt idx="7" formatCode="0.0%">
                  <c:v>0.565602836879433</c:v>
                </c:pt>
                <c:pt idx="8" formatCode="0.0%">
                  <c:v>0.476950354609929</c:v>
                </c:pt>
                <c:pt idx="9" formatCode="0.0%">
                  <c:v>0.476950354609929</c:v>
                </c:pt>
                <c:pt idx="10" formatCode="0.0%">
                  <c:v>0.476950354609929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PIT!$K$4</c:f>
              <c:strCache>
                <c:ptCount val="1"/>
                <c:pt idx="0">
                  <c:v>Tax year 2010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PIT!$J$44:$J$59</c:f>
              <c:numCache>
                <c:formatCode>#,##0</c:formatCode>
                <c:ptCount val="16"/>
                <c:pt idx="0" formatCode="General">
                  <c:v>0.0</c:v>
                </c:pt>
                <c:pt idx="1">
                  <c:v>5719.99</c:v>
                </c:pt>
                <c:pt idx="2">
                  <c:v>5720.0</c:v>
                </c:pt>
                <c:pt idx="3">
                  <c:v>6754.66872</c:v>
                </c:pt>
                <c:pt idx="4">
                  <c:v>6754.68</c:v>
                </c:pt>
                <c:pt idx="5">
                  <c:v>48941.86872</c:v>
                </c:pt>
                <c:pt idx="6">
                  <c:v>48941.88</c:v>
                </c:pt>
                <c:pt idx="7">
                  <c:v>48956.53272</c:v>
                </c:pt>
                <c:pt idx="8">
                  <c:v>48956.544</c:v>
                </c:pt>
                <c:pt idx="9">
                  <c:v>112250.86872</c:v>
                </c:pt>
                <c:pt idx="10">
                  <c:v>112250.88</c:v>
                </c:pt>
                <c:pt idx="11">
                  <c:v>126858.46872</c:v>
                </c:pt>
                <c:pt idx="12">
                  <c:v>126858.48</c:v>
                </c:pt>
                <c:pt idx="13">
                  <c:v>168650.86872</c:v>
                </c:pt>
                <c:pt idx="14">
                  <c:v>168650.88</c:v>
                </c:pt>
                <c:pt idx="15">
                  <c:v>196850.88</c:v>
                </c:pt>
              </c:numCache>
            </c:numRef>
          </c:xVal>
          <c:yVal>
            <c:numRef>
              <c:f>PIT!$K$44:$K$59</c:f>
              <c:numCache>
                <c:formatCode>General</c:formatCode>
                <c:ptCount val="16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0.388297872340425</c:v>
                </c:pt>
                <c:pt idx="5" formatCode="0.0%">
                  <c:v>0.388297872340425</c:v>
                </c:pt>
                <c:pt idx="6" formatCode="0.0%">
                  <c:v>0.565602836879433</c:v>
                </c:pt>
                <c:pt idx="7" formatCode="0.0%">
                  <c:v>0.565602836879433</c:v>
                </c:pt>
                <c:pt idx="8" formatCode="0.0%">
                  <c:v>0.476950354609929</c:v>
                </c:pt>
                <c:pt idx="9" formatCode="0.0%">
                  <c:v>0.476950354609929</c:v>
                </c:pt>
                <c:pt idx="10" formatCode="0.0%">
                  <c:v>0.654255319148936</c:v>
                </c:pt>
                <c:pt idx="11" formatCode="0.0%">
                  <c:v>0.654255319148936</c:v>
                </c:pt>
                <c:pt idx="12" formatCode="0.0%">
                  <c:v>0.476950354609929</c:v>
                </c:pt>
                <c:pt idx="13" formatCode="0.0%">
                  <c:v>0.476950354609929</c:v>
                </c:pt>
                <c:pt idx="14" formatCode="0.0%">
                  <c:v>0.565602836879433</c:v>
                </c:pt>
                <c:pt idx="15" formatCode="0.0%">
                  <c:v>0.565602836879433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PIT!$O$4</c:f>
              <c:strCache>
                <c:ptCount val="1"/>
                <c:pt idx="0">
                  <c:v>Tax year 2011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PIT!$N$44:$N$61</c:f>
              <c:numCache>
                <c:formatCode>#,##0</c:formatCode>
                <c:ptCount val="18"/>
                <c:pt idx="0" formatCode="General">
                  <c:v>0.0</c:v>
                </c:pt>
                <c:pt idx="1">
                  <c:v>6779.35930022107</c:v>
                </c:pt>
                <c:pt idx="2">
                  <c:v>6779.36888643273</c:v>
                </c:pt>
                <c:pt idx="3">
                  <c:v>6949.540075693576</c:v>
                </c:pt>
                <c:pt idx="4">
                  <c:v>6949.550984802446</c:v>
                </c:pt>
                <c:pt idx="5">
                  <c:v>7218.99506477896</c:v>
                </c:pt>
                <c:pt idx="6">
                  <c:v>7219.005973887828</c:v>
                </c:pt>
                <c:pt idx="7">
                  <c:v>45400.87610926646</c:v>
                </c:pt>
                <c:pt idx="8">
                  <c:v>45400.88701837533</c:v>
                </c:pt>
                <c:pt idx="9">
                  <c:v>45410.69430724933</c:v>
                </c:pt>
                <c:pt idx="10">
                  <c:v>45410.7052163582</c:v>
                </c:pt>
                <c:pt idx="11">
                  <c:v>108155.5248830991</c:v>
                </c:pt>
                <c:pt idx="12">
                  <c:v>108155.535792208</c:v>
                </c:pt>
                <c:pt idx="13">
                  <c:v>124464.6426435302</c:v>
                </c:pt>
                <c:pt idx="14">
                  <c:v>124464.6535526391</c:v>
                </c:pt>
                <c:pt idx="15">
                  <c:v>162701.069232367</c:v>
                </c:pt>
                <c:pt idx="16">
                  <c:v>162701.0801414759</c:v>
                </c:pt>
                <c:pt idx="17">
                  <c:v>189973.8523161098</c:v>
                </c:pt>
              </c:numCache>
            </c:numRef>
          </c:xVal>
          <c:yVal>
            <c:numRef>
              <c:f>PIT!$O$44:$O$61</c:f>
              <c:numCache>
                <c:formatCode>General</c:formatCode>
                <c:ptCount val="18"/>
                <c:pt idx="0">
                  <c:v>0.0</c:v>
                </c:pt>
                <c:pt idx="1">
                  <c:v>0.0</c:v>
                </c:pt>
                <c:pt idx="2" formatCode="0.0%">
                  <c:v>0.121265377855888</c:v>
                </c:pt>
                <c:pt idx="3" formatCode="0.0%">
                  <c:v>0.121265377855888</c:v>
                </c:pt>
                <c:pt idx="4" formatCode="0.0%">
                  <c:v>0.226713532513181</c:v>
                </c:pt>
                <c:pt idx="5" formatCode="0.0%">
                  <c:v>0.226713532513181</c:v>
                </c:pt>
                <c:pt idx="6" formatCode="0.0%">
                  <c:v>0.402460456942004</c:v>
                </c:pt>
                <c:pt idx="7" formatCode="0.0%">
                  <c:v>0.402460456942004</c:v>
                </c:pt>
                <c:pt idx="8" formatCode="0.0%">
                  <c:v>0.578207381370826</c:v>
                </c:pt>
                <c:pt idx="9" formatCode="0.0%">
                  <c:v>0.578207381370826</c:v>
                </c:pt>
                <c:pt idx="10" formatCode="0.0%">
                  <c:v>0.490333919156415</c:v>
                </c:pt>
                <c:pt idx="11" formatCode="0.0%">
                  <c:v>0.490333919156415</c:v>
                </c:pt>
                <c:pt idx="12" formatCode="0.0%">
                  <c:v>0.666080843585237</c:v>
                </c:pt>
                <c:pt idx="13" formatCode="0.0%">
                  <c:v>0.666080843585237</c:v>
                </c:pt>
                <c:pt idx="14" formatCode="0.0%">
                  <c:v>0.490333919156415</c:v>
                </c:pt>
                <c:pt idx="15" formatCode="0.0%">
                  <c:v>0.490333919156415</c:v>
                </c:pt>
                <c:pt idx="16" formatCode="0.0%">
                  <c:v>0.578207381370826</c:v>
                </c:pt>
                <c:pt idx="17" formatCode="0.0%">
                  <c:v>0.578207381370826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7460360"/>
        <c:axId val="-2027451496"/>
      </c:scatterChart>
      <c:valAx>
        <c:axId val="-2027460360"/>
        <c:scaling>
          <c:orientation val="minMax"/>
          <c:max val="18000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Annual employer cost</a:t>
                </a:r>
                <a:r>
                  <a:rPr lang="en-US" sz="1400" baseline="0"/>
                  <a:t> in </a:t>
                </a:r>
                <a:r>
                  <a:rPr lang="en-US" sz="1400"/>
                  <a:t>2010 British</a:t>
                </a:r>
                <a:r>
                  <a:rPr lang="en-US" sz="1400" baseline="0"/>
                  <a:t> pounds</a:t>
                </a:r>
                <a:endParaRPr lang="en-US" sz="140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-2027451496"/>
        <c:crosses val="autoZero"/>
        <c:crossBetween val="midCat"/>
        <c:majorUnit val="20000.0"/>
      </c:valAx>
      <c:valAx>
        <c:axId val="-2027451496"/>
        <c:scaling>
          <c:orientation val="minMax"/>
          <c:max val="0.7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Tax bracket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-2027460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80847142042867"/>
          <c:y val="0.521223619138717"/>
          <c:w val="0.254077231040247"/>
          <c:h val="0.15746295312076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9.  UK Income </a:t>
            </a:r>
            <a:r>
              <a:rPr lang="en-US" baseline="0"/>
              <a:t>Tax Brackets, Combining PIT &amp; NIC</a:t>
            </a:r>
          </a:p>
          <a:p>
            <a:pPr>
              <a:defRPr/>
            </a:pPr>
            <a:r>
              <a:rPr lang="en-US" sz="1600" b="0" baseline="0"/>
              <a:t>39-week workers.  Child credit phaseout brackets not shown</a:t>
            </a:r>
            <a:endParaRPr lang="en-US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786740526756057"/>
          <c:y val="0.139344911317568"/>
          <c:w val="0.883970265869561"/>
          <c:h val="0.771950714598258"/>
        </c:manualLayout>
      </c:layout>
      <c:scatterChart>
        <c:scatterStyle val="lineMarker"/>
        <c:varyColors val="0"/>
        <c:ser>
          <c:idx val="0"/>
          <c:order val="0"/>
          <c:tx>
            <c:strRef>
              <c:f>PIT!$C$4</c:f>
              <c:strCache>
                <c:ptCount val="1"/>
                <c:pt idx="0">
                  <c:v>Tax year 2007</c:v>
                </c:pt>
              </c:strCache>
            </c:strRef>
          </c:tx>
          <c:spPr>
            <a:ln w="3810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PIT!$B$23:$B$36</c:f>
              <c:numCache>
                <c:formatCode>#,##0</c:formatCode>
                <c:ptCount val="14"/>
                <c:pt idx="0" formatCode="General">
                  <c:v>0.0</c:v>
                </c:pt>
                <c:pt idx="1">
                  <c:v>4282.335909954113</c:v>
                </c:pt>
                <c:pt idx="2">
                  <c:v>4282.346890330756</c:v>
                </c:pt>
                <c:pt idx="3">
                  <c:v>5923.461597360351</c:v>
                </c:pt>
                <c:pt idx="4">
                  <c:v>5923.473983225203</c:v>
                </c:pt>
                <c:pt idx="5">
                  <c:v>8685.509459363837</c:v>
                </c:pt>
                <c:pt idx="6">
                  <c:v>8685.52184522869</c:v>
                </c:pt>
                <c:pt idx="7">
                  <c:v>31816.11207053653</c:v>
                </c:pt>
                <c:pt idx="8">
                  <c:v>31816.12445640138</c:v>
                </c:pt>
                <c:pt idx="9">
                  <c:v>48778.5539853965</c:v>
                </c:pt>
                <c:pt idx="10">
                  <c:v>48778.56637126135</c:v>
                </c:pt>
                <c:pt idx="11">
                  <c:v>185239.8199926763</c:v>
                </c:pt>
                <c:pt idx="12">
                  <c:v>185239.8323785412</c:v>
                </c:pt>
                <c:pt idx="13">
                  <c:v>216204.4945086251</c:v>
                </c:pt>
              </c:numCache>
            </c:numRef>
          </c:xVal>
          <c:yVal>
            <c:numRef>
              <c:f>PIT!$C$23:$C$36</c:f>
              <c:numCache>
                <c:formatCode>General</c:formatCode>
                <c:ptCount val="14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0.299645390070922</c:v>
                </c:pt>
                <c:pt idx="5" formatCode="0.0%">
                  <c:v>0.299645390070922</c:v>
                </c:pt>
                <c:pt idx="6" formatCode="0.0%">
                  <c:v>0.406028368794326</c:v>
                </c:pt>
                <c:pt idx="7" formatCode="0.0%">
                  <c:v>0.406028368794326</c:v>
                </c:pt>
                <c:pt idx="8" formatCode="0.0%">
                  <c:v>0.317375886524823</c:v>
                </c:pt>
                <c:pt idx="9" formatCode="0.0%">
                  <c:v>0.317375886524823</c:v>
                </c:pt>
                <c:pt idx="10" formatCode="0.0%">
                  <c:v>0.476950354609929</c:v>
                </c:pt>
                <c:pt idx="11" formatCode="0.0%">
                  <c:v>0.476950354609929</c:v>
                </c:pt>
                <c:pt idx="12" formatCode="0.0%">
                  <c:v>0.476950354609929</c:v>
                </c:pt>
                <c:pt idx="13" formatCode="0.0%">
                  <c:v>0.476950354609929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PIT!$G$4</c:f>
              <c:strCache>
                <c:ptCount val="1"/>
                <c:pt idx="0">
                  <c:v>Tax year 2009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PIT!$F$23:$F$36</c:f>
              <c:numCache>
                <c:formatCode>#,##0</c:formatCode>
                <c:ptCount val="14"/>
                <c:pt idx="0" formatCode="General">
                  <c:v>0.0</c:v>
                </c:pt>
                <c:pt idx="1">
                  <c:v>4440.38123592154</c:v>
                </c:pt>
                <c:pt idx="2">
                  <c:v>4440.391586484678</c:v>
                </c:pt>
                <c:pt idx="3">
                  <c:v>6991.462506708446</c:v>
                </c:pt>
                <c:pt idx="4">
                  <c:v>6991.474182143667</c:v>
                </c:pt>
                <c:pt idx="5">
                  <c:v>37862.4807729873</c:v>
                </c:pt>
                <c:pt idx="6">
                  <c:v>37862.49244842252</c:v>
                </c:pt>
                <c:pt idx="7">
                  <c:v>50657.59023103162</c:v>
                </c:pt>
                <c:pt idx="8">
                  <c:v>50657.60190646684</c:v>
                </c:pt>
                <c:pt idx="9">
                  <c:v>174563.1465076038</c:v>
                </c:pt>
                <c:pt idx="10">
                  <c:v>174563.158183039</c:v>
                </c:pt>
              </c:numCache>
            </c:numRef>
          </c:xVal>
          <c:yVal>
            <c:numRef>
              <c:f>PIT!$G$23:$G$36</c:f>
              <c:numCache>
                <c:formatCode>General</c:formatCode>
                <c:ptCount val="14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0.388297872340425</c:v>
                </c:pt>
                <c:pt idx="5" formatCode="0.0%">
                  <c:v>0.388297872340425</c:v>
                </c:pt>
                <c:pt idx="6" formatCode="0.0%">
                  <c:v>0.299645390070922</c:v>
                </c:pt>
                <c:pt idx="7" formatCode="0.0%">
                  <c:v>0.299645390070922</c:v>
                </c:pt>
                <c:pt idx="8" formatCode="0.0%">
                  <c:v>0.476950354609929</c:v>
                </c:pt>
                <c:pt idx="9" formatCode="0.0%">
                  <c:v>0.476950354609929</c:v>
                </c:pt>
                <c:pt idx="10" formatCode="0.0%">
                  <c:v>0.476950354609929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PIT!$K$4</c:f>
              <c:strCache>
                <c:ptCount val="1"/>
                <c:pt idx="0">
                  <c:v>Tax year 2010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PIT!$J$23:$J$38</c:f>
              <c:numCache>
                <c:formatCode>#,##0</c:formatCode>
                <c:ptCount val="16"/>
                <c:pt idx="0" formatCode="General">
                  <c:v>0.0</c:v>
                </c:pt>
                <c:pt idx="1">
                  <c:v>4289.99</c:v>
                </c:pt>
                <c:pt idx="2">
                  <c:v>4290.0</c:v>
                </c:pt>
                <c:pt idx="3">
                  <c:v>6754.66872</c:v>
                </c:pt>
                <c:pt idx="4">
                  <c:v>6754.68</c:v>
                </c:pt>
                <c:pt idx="5">
                  <c:v>36580.11672</c:v>
                </c:pt>
                <c:pt idx="6">
                  <c:v>36580.128</c:v>
                </c:pt>
                <c:pt idx="7">
                  <c:v>48941.86872</c:v>
                </c:pt>
                <c:pt idx="8">
                  <c:v>48941.88</c:v>
                </c:pt>
                <c:pt idx="9">
                  <c:v>112250.86872</c:v>
                </c:pt>
                <c:pt idx="10">
                  <c:v>112250.88</c:v>
                </c:pt>
                <c:pt idx="11">
                  <c:v>126858.46872</c:v>
                </c:pt>
                <c:pt idx="12">
                  <c:v>126858.48</c:v>
                </c:pt>
                <c:pt idx="13">
                  <c:v>168650.86872</c:v>
                </c:pt>
                <c:pt idx="14">
                  <c:v>168650.88</c:v>
                </c:pt>
                <c:pt idx="15">
                  <c:v>196850.88</c:v>
                </c:pt>
              </c:numCache>
            </c:numRef>
          </c:xVal>
          <c:yVal>
            <c:numRef>
              <c:f>PIT!$K$23:$K$38</c:f>
              <c:numCache>
                <c:formatCode>General</c:formatCode>
                <c:ptCount val="16"/>
                <c:pt idx="0">
                  <c:v>0.0</c:v>
                </c:pt>
                <c:pt idx="1">
                  <c:v>0.0</c:v>
                </c:pt>
                <c:pt idx="2" formatCode="0.0%">
                  <c:v>0.210992907801418</c:v>
                </c:pt>
                <c:pt idx="3" formatCode="0.0%">
                  <c:v>0.210992907801418</c:v>
                </c:pt>
                <c:pt idx="4" formatCode="0.0%">
                  <c:v>0.388297872340425</c:v>
                </c:pt>
                <c:pt idx="5" formatCode="0.0%">
                  <c:v>0.388297872340425</c:v>
                </c:pt>
                <c:pt idx="6" formatCode="0.0%">
                  <c:v>0.299645390070922</c:v>
                </c:pt>
                <c:pt idx="7" formatCode="0.0%">
                  <c:v>0.299645390070922</c:v>
                </c:pt>
                <c:pt idx="8" formatCode="0.0%">
                  <c:v>0.476950354609929</c:v>
                </c:pt>
                <c:pt idx="9" formatCode="0.0%">
                  <c:v>0.476950354609929</c:v>
                </c:pt>
                <c:pt idx="10" formatCode="0.0%">
                  <c:v>0.654255319148936</c:v>
                </c:pt>
                <c:pt idx="11" formatCode="0.0%">
                  <c:v>0.654255319148936</c:v>
                </c:pt>
                <c:pt idx="12" formatCode="0.0%">
                  <c:v>0.476950354609929</c:v>
                </c:pt>
                <c:pt idx="13" formatCode="0.0%">
                  <c:v>0.476950354609929</c:v>
                </c:pt>
                <c:pt idx="14" formatCode="0.0%">
                  <c:v>0.565602836879433</c:v>
                </c:pt>
                <c:pt idx="15" formatCode="0.0%">
                  <c:v>0.565602836879433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PIT!$O$4</c:f>
              <c:strCache>
                <c:ptCount val="1"/>
                <c:pt idx="0">
                  <c:v>Tax year 2011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PIT!$N$23:$N$40</c:f>
              <c:numCache>
                <c:formatCode>#,##0</c:formatCode>
                <c:ptCount val="18"/>
                <c:pt idx="0" formatCode="General">
                  <c:v>0.0</c:v>
                </c:pt>
                <c:pt idx="1">
                  <c:v>5084.517078612886</c:v>
                </c:pt>
                <c:pt idx="2">
                  <c:v>5084.526664824547</c:v>
                </c:pt>
                <c:pt idx="3">
                  <c:v>5212.152329492964</c:v>
                </c:pt>
                <c:pt idx="4">
                  <c:v>5212.163238601834</c:v>
                </c:pt>
                <c:pt idx="5">
                  <c:v>7452.883291360888</c:v>
                </c:pt>
                <c:pt idx="6">
                  <c:v>7452.894200469758</c:v>
                </c:pt>
                <c:pt idx="7">
                  <c:v>34058.01800315978</c:v>
                </c:pt>
                <c:pt idx="8">
                  <c:v>34058.02891226865</c:v>
                </c:pt>
                <c:pt idx="9">
                  <c:v>45634.7643358484</c:v>
                </c:pt>
                <c:pt idx="10">
                  <c:v>45634.77524495727</c:v>
                </c:pt>
                <c:pt idx="11">
                  <c:v>108389.4131096811</c:v>
                </c:pt>
                <c:pt idx="12">
                  <c:v>108389.4240187899</c:v>
                </c:pt>
                <c:pt idx="13">
                  <c:v>124698.5308701122</c:v>
                </c:pt>
                <c:pt idx="14">
                  <c:v>124698.541779221</c:v>
                </c:pt>
                <c:pt idx="15">
                  <c:v>162934.9574589489</c:v>
                </c:pt>
                <c:pt idx="16">
                  <c:v>162934.9683680578</c:v>
                </c:pt>
                <c:pt idx="17">
                  <c:v>190207.7405426918</c:v>
                </c:pt>
              </c:numCache>
            </c:numRef>
          </c:xVal>
          <c:yVal>
            <c:numRef>
              <c:f>PIT!$O$23:$O$40</c:f>
              <c:numCache>
                <c:formatCode>General</c:formatCode>
                <c:ptCount val="18"/>
                <c:pt idx="0">
                  <c:v>0.0</c:v>
                </c:pt>
                <c:pt idx="1">
                  <c:v>0.0</c:v>
                </c:pt>
                <c:pt idx="2" formatCode="0.0%">
                  <c:v>0.121265377855888</c:v>
                </c:pt>
                <c:pt idx="3" formatCode="0.0%">
                  <c:v>0.121265377855888</c:v>
                </c:pt>
                <c:pt idx="4" formatCode="0.0%">
                  <c:v>0.226713532513181</c:v>
                </c:pt>
                <c:pt idx="5" formatCode="0.0%">
                  <c:v>0.226713532513181</c:v>
                </c:pt>
                <c:pt idx="6" formatCode="0.0%">
                  <c:v>0.402460456942004</c:v>
                </c:pt>
                <c:pt idx="7" formatCode="0.0%">
                  <c:v>0.402460456942004</c:v>
                </c:pt>
                <c:pt idx="8" formatCode="0.0%">
                  <c:v>0.314586994727592</c:v>
                </c:pt>
                <c:pt idx="9" formatCode="0.0%">
                  <c:v>0.314586994727592</c:v>
                </c:pt>
                <c:pt idx="10" formatCode="0.0%">
                  <c:v>0.490333919156415</c:v>
                </c:pt>
                <c:pt idx="11" formatCode="0.0%">
                  <c:v>0.490333919156415</c:v>
                </c:pt>
                <c:pt idx="12" formatCode="0.0%">
                  <c:v>0.666080843585237</c:v>
                </c:pt>
                <c:pt idx="13" formatCode="0.0%">
                  <c:v>0.666080843585237</c:v>
                </c:pt>
                <c:pt idx="14" formatCode="0.0%">
                  <c:v>0.490333919156415</c:v>
                </c:pt>
                <c:pt idx="15" formatCode="0.0%">
                  <c:v>0.490333919156415</c:v>
                </c:pt>
                <c:pt idx="16" formatCode="0.0%">
                  <c:v>0.578207381370826</c:v>
                </c:pt>
                <c:pt idx="17" formatCode="0.0%">
                  <c:v>0.578207381370826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8551816"/>
        <c:axId val="-2046671704"/>
      </c:scatterChart>
      <c:valAx>
        <c:axId val="-2038551816"/>
        <c:scaling>
          <c:orientation val="minMax"/>
          <c:max val="18000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Annual employer cost</a:t>
                </a:r>
                <a:r>
                  <a:rPr lang="en-US" sz="1400" baseline="0"/>
                  <a:t> in </a:t>
                </a:r>
                <a:r>
                  <a:rPr lang="en-US" sz="1400"/>
                  <a:t>2010 British</a:t>
                </a:r>
                <a:r>
                  <a:rPr lang="en-US" sz="1400" baseline="0"/>
                  <a:t> pounds</a:t>
                </a:r>
                <a:endParaRPr lang="en-US" sz="140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-2046671704"/>
        <c:crosses val="autoZero"/>
        <c:crossBetween val="midCat"/>
        <c:majorUnit val="20000.0"/>
      </c:valAx>
      <c:valAx>
        <c:axId val="-2046671704"/>
        <c:scaling>
          <c:orientation val="minMax"/>
          <c:max val="0.7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Tax bracket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-2038551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80847142042867"/>
          <c:y val="0.521223619138717"/>
          <c:w val="0.254077231040247"/>
          <c:h val="0.15746295312076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8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3" workbookViewId="0"/>
  </sheetViews>
  <pageMargins left="0.7" right="0.7" top="0.75" bottom="0.75" header="0.3" footer="0.3"/>
  <pageSetup orientation="landscape" horizontalDpi="300" verticalDpi="30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914" cy="58379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0.87535</cdr:x>
      <cdr:y>0.23137</cdr:y>
    </cdr:from>
    <cdr:to>
      <cdr:x>0.91047</cdr:x>
      <cdr:y>0.31398</cdr:y>
    </cdr:to>
    <cdr:cxnSp macro="">
      <cdr:nvCxnSpPr>
        <cdr:cNvPr id="9" name="Straight Arrow Connector 8"/>
        <cdr:cNvCxnSpPr/>
      </cdr:nvCxnSpPr>
      <cdr:spPr>
        <a:xfrm xmlns:a="http://schemas.openxmlformats.org/drawingml/2006/main">
          <a:off x="7580313" y="1455208"/>
          <a:ext cx="304091" cy="519539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0.76057</cdr:x>
      <cdr:y>0.18174</cdr:y>
    </cdr:from>
    <cdr:to>
      <cdr:x>0.913</cdr:x>
      <cdr:y>0.2318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6586351" y="1143017"/>
          <a:ext cx="1320006" cy="3148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/>
            <a:t>10 %-point hike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376" cy="62927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0.87535</cdr:x>
      <cdr:y>0.23137</cdr:y>
    </cdr:from>
    <cdr:to>
      <cdr:x>0.91047</cdr:x>
      <cdr:y>0.31398</cdr:y>
    </cdr:to>
    <cdr:cxnSp macro="">
      <cdr:nvCxnSpPr>
        <cdr:cNvPr id="9" name="Straight Arrow Connector 8"/>
        <cdr:cNvCxnSpPr/>
      </cdr:nvCxnSpPr>
      <cdr:spPr>
        <a:xfrm xmlns:a="http://schemas.openxmlformats.org/drawingml/2006/main">
          <a:off x="7580313" y="1455208"/>
          <a:ext cx="304091" cy="519539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0.76057</cdr:x>
      <cdr:y>0.18174</cdr:y>
    </cdr:from>
    <cdr:to>
      <cdr:x>0.913</cdr:x>
      <cdr:y>0.2318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6586351" y="1143017"/>
          <a:ext cx="1320006" cy="3148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/>
            <a:t>10 %-point hike</a:t>
          </a:r>
        </a:p>
      </cdr:txBody>
    </cdr:sp>
  </cdr:relSizeAnchor>
</c:userShapes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income-tax-rates/previous-tax-years" TargetMode="External"/><Relationship Id="rId4" Type="http://schemas.openxmlformats.org/officeDocument/2006/relationships/hyperlink" Target="https://www.gov.uk/government/uploads/system/uploads/attachment_data/file/292303/Table-a1a.pdf" TargetMode="External"/><Relationship Id="rId5" Type="http://schemas.openxmlformats.org/officeDocument/2006/relationships/vmlDrawing" Target="../drawings/vmlDrawing2.vml"/><Relationship Id="rId6" Type="http://schemas.openxmlformats.org/officeDocument/2006/relationships/comments" Target="../comments2.xml"/><Relationship Id="rId1" Type="http://schemas.openxmlformats.org/officeDocument/2006/relationships/hyperlink" Target="https://www.gov.uk/government/uploads/system/uploads/attachment_data/file/292326/Table-a4.pdf" TargetMode="External"/><Relationship Id="rId2" Type="http://schemas.openxmlformats.org/officeDocument/2006/relationships/hyperlink" Target="http://www.oecd.org/ctp/consumption/Table-2.A2.1-VAT-GST-Rates-Dec-2014.xls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research.stlouisfed.org/fred2/series/GBRCPIALLMINMEI" TargetMode="External"/><Relationship Id="rId2" Type="http://schemas.openxmlformats.org/officeDocument/2006/relationships/hyperlink" Target="http://research.stlouisfed.org/fred2/series/GBRPCEDEFQISN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baseColWidth="10" defaultColWidth="11.5" defaultRowHeight="13" x14ac:dyDescent="0"/>
  <cols>
    <col min="1" max="1" width="20.1640625" bestFit="1" customWidth="1"/>
    <col min="2" max="2" width="59.33203125" bestFit="1" customWidth="1"/>
    <col min="3" max="3" width="65.6640625" bestFit="1" customWidth="1"/>
  </cols>
  <sheetData>
    <row r="1" spans="1:3" ht="15">
      <c r="A1" s="45" t="s">
        <v>80</v>
      </c>
    </row>
    <row r="2" spans="1:3" ht="15">
      <c r="A2" s="4" t="s">
        <v>78</v>
      </c>
      <c r="B2" s="40"/>
      <c r="C2" s="40"/>
    </row>
    <row r="3" spans="1:3" ht="15">
      <c r="A3" s="40" t="s">
        <v>70</v>
      </c>
      <c r="B3" s="40"/>
      <c r="C3" s="40"/>
    </row>
    <row r="4" spans="1:3" ht="15">
      <c r="A4" s="41" t="s">
        <v>79</v>
      </c>
      <c r="B4" s="40"/>
      <c r="C4" s="40"/>
    </row>
    <row r="5" spans="1:3" ht="15">
      <c r="A5" s="40"/>
      <c r="B5" s="40"/>
      <c r="C5" s="40"/>
    </row>
    <row r="6" spans="1:3" ht="15">
      <c r="A6" s="6" t="s">
        <v>71</v>
      </c>
      <c r="B6" s="6" t="s">
        <v>72</v>
      </c>
      <c r="C6" s="6" t="s">
        <v>67</v>
      </c>
    </row>
    <row r="7" spans="1:3" ht="15">
      <c r="A7" s="40" t="s">
        <v>73</v>
      </c>
      <c r="B7" s="40" t="s">
        <v>74</v>
      </c>
      <c r="C7" s="6"/>
    </row>
    <row r="8" spans="1:3" ht="15">
      <c r="A8" s="45" t="s">
        <v>81</v>
      </c>
      <c r="B8" s="40" t="s">
        <v>75</v>
      </c>
      <c r="C8" s="40"/>
    </row>
    <row r="9" spans="1:3" ht="15">
      <c r="A9" s="45" t="s">
        <v>82</v>
      </c>
      <c r="B9" s="45" t="s">
        <v>83</v>
      </c>
      <c r="C9" s="42"/>
    </row>
    <row r="10" spans="1:3" ht="15">
      <c r="A10" s="45" t="s">
        <v>84</v>
      </c>
      <c r="B10" s="45" t="s">
        <v>85</v>
      </c>
      <c r="C10" s="40"/>
    </row>
    <row r="11" spans="1:3" ht="15">
      <c r="A11" s="45" t="s">
        <v>86</v>
      </c>
      <c r="B11" s="45" t="s">
        <v>87</v>
      </c>
      <c r="C11" s="40"/>
    </row>
    <row r="12" spans="1:3" ht="15">
      <c r="A12" s="45" t="s">
        <v>88</v>
      </c>
      <c r="B12" s="45" t="s">
        <v>89</v>
      </c>
      <c r="C12" s="40"/>
    </row>
    <row r="13" spans="1:3" ht="15">
      <c r="A13" s="40" t="s">
        <v>76</v>
      </c>
      <c r="B13" s="40" t="s">
        <v>77</v>
      </c>
    </row>
    <row r="16" spans="1:3" ht="15">
      <c r="A16" s="45" t="s">
        <v>90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61"/>
  <sheetViews>
    <sheetView workbookViewId="0"/>
  </sheetViews>
  <sheetFormatPr baseColWidth="10" defaultColWidth="8.83203125" defaultRowHeight="13" x14ac:dyDescent="0"/>
  <cols>
    <col min="4" max="4" width="1.6640625" customWidth="1"/>
    <col min="8" max="8" width="1.6640625" customWidth="1"/>
    <col min="12" max="12" width="1.6640625" customWidth="1"/>
    <col min="16" max="16" width="1.6640625" customWidth="1"/>
    <col min="17" max="17" width="24" customWidth="1"/>
  </cols>
  <sheetData>
    <row r="1" spans="1:27" ht="15">
      <c r="A1" s="4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5">
      <c r="A2" s="28" t="s">
        <v>60</v>
      </c>
      <c r="B2" s="28">
        <v>2010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5">
      <c r="A4" s="28">
        <v>2007</v>
      </c>
      <c r="B4" s="29">
        <f>VLOOKUP(A4,ParamTimeSeries!$A$5:$N$13,14)/VLOOKUP($B$2,ParamTimeSeries!$A$5:$N$13,14)</f>
        <v>0.91071557253008428</v>
      </c>
      <c r="C4" s="28" t="str">
        <f>"Tax year "&amp;TEXT(A4,"0")</f>
        <v>Tax year 2007</v>
      </c>
      <c r="D4" s="28"/>
      <c r="E4" s="28">
        <v>2009</v>
      </c>
      <c r="F4" s="29">
        <f>VLOOKUP(E4,ParamTimeSeries!$A$5:$N$13,14)/VLOOKUP($B$2,ParamTimeSeries!$A$5:$N$13,14)</f>
        <v>0.96613100814296893</v>
      </c>
      <c r="G4" s="28" t="str">
        <f>"Tax year "&amp;TEXT(E4,"0")</f>
        <v>Tax year 2009</v>
      </c>
      <c r="H4" s="28"/>
      <c r="I4" s="28">
        <v>2010</v>
      </c>
      <c r="J4" s="29">
        <f>VLOOKUP(I4,ParamTimeSeries!$A$5:$N$13,14)/VLOOKUP($B$2,ParamTimeSeries!$A$5:$N$13,14)</f>
        <v>1</v>
      </c>
      <c r="K4" s="28" t="str">
        <f>"Tax year "&amp;TEXT(I4,"0")</f>
        <v>Tax year 2010</v>
      </c>
      <c r="L4" s="28"/>
      <c r="M4" s="28">
        <v>2011</v>
      </c>
      <c r="N4" s="29">
        <f>VLOOKUP(M4,ParamTimeSeries!$A$5:$N$13,14)/VLOOKUP($B$2,ParamTimeSeries!$A$5:$N$13,14)</f>
        <v>1.04316494919651</v>
      </c>
      <c r="O4" s="28" t="str">
        <f>"Tax year "&amp;TEXT(M4,"0")</f>
        <v>Tax year 2011</v>
      </c>
      <c r="P4" s="28"/>
      <c r="Q4" s="28"/>
      <c r="R4" s="28"/>
      <c r="U4" s="28"/>
      <c r="V4" s="28"/>
      <c r="W4" s="28"/>
      <c r="X4" s="28"/>
      <c r="Y4" s="28"/>
      <c r="Z4" s="28"/>
      <c r="AA4" s="28"/>
    </row>
    <row r="5" spans="1:27" ht="15">
      <c r="A5" s="43" t="s">
        <v>56</v>
      </c>
      <c r="B5" s="43"/>
      <c r="C5" s="28"/>
      <c r="D5" s="28"/>
      <c r="E5" s="43" t="s">
        <v>56</v>
      </c>
      <c r="F5" s="43"/>
      <c r="G5" s="28"/>
      <c r="H5" s="28"/>
      <c r="I5" s="43" t="s">
        <v>56</v>
      </c>
      <c r="J5" s="43"/>
      <c r="K5" s="28"/>
      <c r="L5" s="28"/>
      <c r="M5" s="43" t="s">
        <v>56</v>
      </c>
      <c r="N5" s="43"/>
      <c r="O5" s="28"/>
      <c r="P5" s="28"/>
      <c r="Q5" s="28"/>
      <c r="R5" s="28"/>
      <c r="U5" s="28"/>
      <c r="V5" s="28"/>
      <c r="W5" s="28"/>
      <c r="X5" s="28"/>
      <c r="Y5" s="28"/>
      <c r="Z5" s="28"/>
      <c r="AA5" s="28"/>
    </row>
    <row r="6" spans="1:27" ht="15">
      <c r="A6" s="8" t="s">
        <v>57</v>
      </c>
      <c r="B6" s="8" t="s">
        <v>58</v>
      </c>
      <c r="C6" s="8" t="s">
        <v>59</v>
      </c>
      <c r="D6" s="28"/>
      <c r="E6" s="8" t="s">
        <v>57</v>
      </c>
      <c r="F6" s="8" t="s">
        <v>58</v>
      </c>
      <c r="G6" s="8" t="s">
        <v>59</v>
      </c>
      <c r="H6" s="28"/>
      <c r="I6" s="8" t="s">
        <v>57</v>
      </c>
      <c r="J6" s="8" t="s">
        <v>58</v>
      </c>
      <c r="K6" s="8" t="s">
        <v>59</v>
      </c>
      <c r="L6" s="28"/>
      <c r="M6" s="8" t="s">
        <v>57</v>
      </c>
      <c r="N6" s="8" t="s">
        <v>58</v>
      </c>
      <c r="O6" s="8" t="s">
        <v>59</v>
      </c>
      <c r="P6" s="28"/>
      <c r="Q6" s="6" t="s">
        <v>67</v>
      </c>
      <c r="R6" s="28"/>
      <c r="U6" s="28"/>
      <c r="V6" s="28"/>
      <c r="W6" s="28"/>
      <c r="X6" s="28"/>
      <c r="Y6" s="28"/>
      <c r="Z6" s="28"/>
      <c r="AA6" s="28"/>
    </row>
    <row r="7" spans="1:27" ht="15">
      <c r="A7" s="28">
        <v>0</v>
      </c>
      <c r="B7" s="28">
        <f t="shared" ref="B7:B16" si="0">A7/B$4</f>
        <v>0</v>
      </c>
      <c r="C7" s="28">
        <v>0</v>
      </c>
      <c r="D7" s="28"/>
      <c r="E7" s="28">
        <v>0</v>
      </c>
      <c r="F7" s="28">
        <f t="shared" ref="F7:F13" si="1">E7/F$4</f>
        <v>0</v>
      </c>
      <c r="G7" s="28">
        <v>0</v>
      </c>
      <c r="H7" s="28"/>
      <c r="I7" s="28">
        <v>0</v>
      </c>
      <c r="J7" s="28">
        <f t="shared" ref="J7:J18" si="2">I7/J$4</f>
        <v>0</v>
      </c>
      <c r="K7" s="28">
        <v>0</v>
      </c>
      <c r="L7" s="28"/>
      <c r="M7" s="28">
        <v>0</v>
      </c>
      <c r="N7" s="28">
        <f t="shared" ref="N7:N18" si="3">M7/N$4</f>
        <v>0</v>
      </c>
      <c r="O7" s="28">
        <v>0</v>
      </c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 ht="15">
      <c r="A8" s="24">
        <f>A9-0.01</f>
        <v>5224.99</v>
      </c>
      <c r="B8" s="24">
        <f t="shared" si="0"/>
        <v>5737.2358150023829</v>
      </c>
      <c r="C8" s="28">
        <f>C7</f>
        <v>0</v>
      </c>
      <c r="D8" s="28"/>
      <c r="E8" s="24">
        <f>E9-0.01</f>
        <v>6474.99</v>
      </c>
      <c r="F8" s="24">
        <f t="shared" si="1"/>
        <v>6701.9792817185153</v>
      </c>
      <c r="G8" s="28">
        <f>G7</f>
        <v>0</v>
      </c>
      <c r="H8" s="28"/>
      <c r="I8" s="24">
        <f>I9-0.01</f>
        <v>6474.99</v>
      </c>
      <c r="J8" s="24">
        <f t="shared" si="2"/>
        <v>6474.99</v>
      </c>
      <c r="K8" s="28">
        <f>K7</f>
        <v>0</v>
      </c>
      <c r="L8" s="28"/>
      <c r="M8" s="24">
        <f>M9-0.01</f>
        <v>7474.99</v>
      </c>
      <c r="N8" s="24">
        <f t="shared" si="3"/>
        <v>7165.6836301464637</v>
      </c>
      <c r="O8" s="28">
        <f>O7</f>
        <v>0</v>
      </c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 ht="15">
      <c r="A9" s="24">
        <f>VLOOKUP(A$4,ParamTimeSeries!$A$5:$AD$13,30)</f>
        <v>5225</v>
      </c>
      <c r="B9" s="24">
        <f t="shared" si="0"/>
        <v>5737.2467953790247</v>
      </c>
      <c r="C9" s="30">
        <f>VLOOKUP(A$4,ParamTimeSeries!$A$5:$AD$13,26)</f>
        <v>0.1</v>
      </c>
      <c r="D9" s="28"/>
      <c r="E9" s="24">
        <f>VLOOKUP(E$4,ParamTimeSeries!$A$5:$AD$13,30)</f>
        <v>6475</v>
      </c>
      <c r="F9" s="24">
        <f t="shared" si="1"/>
        <v>6701.9896322816539</v>
      </c>
      <c r="G9" s="30">
        <f>VLOOKUP(E$4,ParamTimeSeries!$A$5:$AD$13,26)</f>
        <v>0.2</v>
      </c>
      <c r="H9" s="28"/>
      <c r="I9" s="24">
        <f>VLOOKUP(I$4,ParamTimeSeries!$A$5:$AD$13,30)</f>
        <v>6475</v>
      </c>
      <c r="J9" s="24">
        <f t="shared" si="2"/>
        <v>6475</v>
      </c>
      <c r="K9" s="30">
        <f>VLOOKUP(I$4,ParamTimeSeries!$A$5:$AD$13,26)</f>
        <v>0.2</v>
      </c>
      <c r="L9" s="28"/>
      <c r="M9" s="24">
        <f>VLOOKUP(M$4,ParamTimeSeries!$A$5:$AD$13,30)</f>
        <v>7475</v>
      </c>
      <c r="N9" s="24">
        <f t="shared" si="3"/>
        <v>7165.693216358125</v>
      </c>
      <c r="O9" s="30">
        <f>VLOOKUP(M$4,ParamTimeSeries!$A$5:$AD$13,26)</f>
        <v>0.2</v>
      </c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15">
      <c r="A10" s="24">
        <f>A11-0.01</f>
        <v>7454.99</v>
      </c>
      <c r="B10" s="24">
        <f t="shared" si="0"/>
        <v>8185.8598061402254</v>
      </c>
      <c r="C10" s="30">
        <f>C9</f>
        <v>0.1</v>
      </c>
      <c r="D10" s="28"/>
      <c r="E10" s="24">
        <f>E11-0.01</f>
        <v>43874.99</v>
      </c>
      <c r="F10" s="24">
        <f t="shared" si="1"/>
        <v>45413.085420302894</v>
      </c>
      <c r="G10" s="30">
        <f>G9</f>
        <v>0.2</v>
      </c>
      <c r="H10" s="28"/>
      <c r="I10" s="24">
        <f>I11-0.01</f>
        <v>43874.99</v>
      </c>
      <c r="J10" s="24">
        <f t="shared" si="2"/>
        <v>43874.99</v>
      </c>
      <c r="K10" s="30">
        <f>K9</f>
        <v>0.2</v>
      </c>
      <c r="L10" s="28"/>
      <c r="M10" s="24">
        <f>M11-0.01</f>
        <v>42474.99</v>
      </c>
      <c r="N10" s="24">
        <f t="shared" si="3"/>
        <v>40717.42444252564</v>
      </c>
      <c r="O10" s="30">
        <f>O9</f>
        <v>0.2</v>
      </c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</row>
    <row r="11" spans="1:27" ht="15">
      <c r="A11" s="31">
        <f>2230+A9</f>
        <v>7455</v>
      </c>
      <c r="B11" s="24">
        <f t="shared" si="0"/>
        <v>8185.8707865168672</v>
      </c>
      <c r="C11" s="30">
        <f>VLOOKUP(A$4,ParamTimeSeries!$A$5:$AD$13,27)</f>
        <v>0.22</v>
      </c>
      <c r="D11" s="28"/>
      <c r="E11" s="24">
        <f>VLOOKUP(E$4,ParamTimeSeries!$A$5:$AG$13,33)</f>
        <v>43875</v>
      </c>
      <c r="F11" s="24">
        <f t="shared" si="1"/>
        <v>45413.095770866035</v>
      </c>
      <c r="G11" s="30">
        <f>VLOOKUP(E$4,ParamTimeSeries!$A$5:$AD$13,28)</f>
        <v>0.4</v>
      </c>
      <c r="H11" s="28"/>
      <c r="I11" s="24">
        <f>VLOOKUP(I$4,ParamTimeSeries!$A$5:$AG$13,33)</f>
        <v>43875</v>
      </c>
      <c r="J11" s="24">
        <f t="shared" si="2"/>
        <v>43875</v>
      </c>
      <c r="K11" s="30">
        <f>VLOOKUP(I$4,ParamTimeSeries!$A$5:$AD$13,28)</f>
        <v>0.4</v>
      </c>
      <c r="L11" s="28"/>
      <c r="M11" s="24">
        <f>VLOOKUP(M$4,ParamTimeSeries!$A$5:$AG$13,33)</f>
        <v>42475</v>
      </c>
      <c r="N11" s="24">
        <f t="shared" si="3"/>
        <v>40717.434028737305</v>
      </c>
      <c r="O11" s="30">
        <f>VLOOKUP(M$4,ParamTimeSeries!$A$5:$AD$13,28)</f>
        <v>0.4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7" ht="15">
      <c r="A12" s="24">
        <f>A13-0.01</f>
        <v>39824.99</v>
      </c>
      <c r="B12" s="24">
        <f t="shared" si="0"/>
        <v>43729.338995885497</v>
      </c>
      <c r="C12" s="30">
        <f>C11</f>
        <v>0.22</v>
      </c>
      <c r="D12" s="28"/>
      <c r="E12" s="32">
        <v>150000</v>
      </c>
      <c r="F12" s="24">
        <f t="shared" si="1"/>
        <v>155258.44707988389</v>
      </c>
      <c r="G12" s="30">
        <f>G11</f>
        <v>0.4</v>
      </c>
      <c r="H12" s="28"/>
      <c r="I12" s="24">
        <f>I13-0.01</f>
        <v>99999.99</v>
      </c>
      <c r="J12" s="24">
        <f t="shared" si="2"/>
        <v>99999.99</v>
      </c>
      <c r="K12" s="30">
        <f>K11</f>
        <v>0.4</v>
      </c>
      <c r="L12" s="28"/>
      <c r="M12" s="24">
        <f>M13-0.01</f>
        <v>99999.99</v>
      </c>
      <c r="N12" s="24">
        <f t="shared" si="3"/>
        <v>95862.107020586001</v>
      </c>
      <c r="O12" s="30">
        <f>O11</f>
        <v>0.4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5">
      <c r="A13" s="24">
        <f>VLOOKUP(A$4,ParamTimeSeries!$A$5:$AG$13,33)</f>
        <v>39825</v>
      </c>
      <c r="B13" s="24">
        <f t="shared" si="0"/>
        <v>43729.349976262136</v>
      </c>
      <c r="C13" s="30">
        <f>VLOOKUP(A$4,ParamTimeSeries!$A$5:$AD$13,28)</f>
        <v>0.4</v>
      </c>
      <c r="D13" s="28"/>
      <c r="E13" s="32">
        <v>160000</v>
      </c>
      <c r="F13" s="24">
        <f t="shared" si="1"/>
        <v>165609.0102185428</v>
      </c>
      <c r="G13" s="30">
        <f>G12</f>
        <v>0.4</v>
      </c>
      <c r="H13" s="28"/>
      <c r="I13" s="32">
        <v>100000</v>
      </c>
      <c r="J13" s="24">
        <f t="shared" si="2"/>
        <v>100000</v>
      </c>
      <c r="K13" s="30">
        <f>K11*1.5</f>
        <v>0.60000000000000009</v>
      </c>
      <c r="L13" s="28"/>
      <c r="M13" s="32">
        <v>100000</v>
      </c>
      <c r="N13" s="24">
        <f t="shared" si="3"/>
        <v>95862.116606797659</v>
      </c>
      <c r="O13" s="30">
        <f>O11*1.5</f>
        <v>0.60000000000000009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5">
      <c r="A14" s="24">
        <f>A15-0.01</f>
        <v>149999.99</v>
      </c>
      <c r="B14" s="24">
        <f t="shared" si="0"/>
        <v>164705.63864772933</v>
      </c>
      <c r="C14" s="30">
        <f>C13</f>
        <v>0.4</v>
      </c>
      <c r="D14" s="28"/>
      <c r="E14" s="28"/>
      <c r="F14" s="28"/>
      <c r="G14" s="28"/>
      <c r="H14" s="28"/>
      <c r="I14" s="24">
        <f>I15-0.01</f>
        <v>112949.99</v>
      </c>
      <c r="J14" s="24">
        <f t="shared" si="2"/>
        <v>112949.99</v>
      </c>
      <c r="K14" s="30">
        <f>K13</f>
        <v>0.60000000000000009</v>
      </c>
      <c r="L14" s="28"/>
      <c r="M14" s="24">
        <f>M15-0.01</f>
        <v>114949.99</v>
      </c>
      <c r="N14" s="24">
        <f t="shared" si="3"/>
        <v>110193.49345330225</v>
      </c>
      <c r="O14" s="30">
        <f>O13</f>
        <v>0.60000000000000009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5">
      <c r="A15" s="32">
        <v>150000</v>
      </c>
      <c r="B15" s="24">
        <f t="shared" si="0"/>
        <v>164705.64962810598</v>
      </c>
      <c r="C15" s="30">
        <f>C13</f>
        <v>0.4</v>
      </c>
      <c r="D15" s="28"/>
      <c r="E15" s="28"/>
      <c r="F15" s="28"/>
      <c r="G15" s="28"/>
      <c r="H15" s="28"/>
      <c r="I15" s="24">
        <f>2*I9+I13</f>
        <v>112950</v>
      </c>
      <c r="J15" s="24">
        <f t="shared" si="2"/>
        <v>112950</v>
      </c>
      <c r="K15" s="30">
        <f>K11</f>
        <v>0.4</v>
      </c>
      <c r="L15" s="28"/>
      <c r="M15" s="24">
        <f>2*M9+M13</f>
        <v>114950</v>
      </c>
      <c r="N15" s="24">
        <f t="shared" si="3"/>
        <v>110193.5030395139</v>
      </c>
      <c r="O15" s="30">
        <f>O11</f>
        <v>0.4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5">
      <c r="A16" s="32">
        <v>175000</v>
      </c>
      <c r="B16" s="24">
        <f t="shared" si="0"/>
        <v>192156.59123279032</v>
      </c>
      <c r="C16" s="30">
        <f>C15</f>
        <v>0.4</v>
      </c>
      <c r="D16" s="28"/>
      <c r="E16" s="28"/>
      <c r="F16" s="28"/>
      <c r="G16" s="28"/>
      <c r="H16" s="28"/>
      <c r="I16" s="24">
        <f>I17-0.01</f>
        <v>149999.99</v>
      </c>
      <c r="J16" s="24">
        <f t="shared" si="2"/>
        <v>149999.99</v>
      </c>
      <c r="K16" s="30">
        <f>K15</f>
        <v>0.4</v>
      </c>
      <c r="L16" s="28"/>
      <c r="M16" s="24">
        <f>M17-0.01</f>
        <v>149999.99</v>
      </c>
      <c r="N16" s="24">
        <f t="shared" si="3"/>
        <v>143793.16532398481</v>
      </c>
      <c r="O16" s="30">
        <f>O15</f>
        <v>0.4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5">
      <c r="A17" s="28"/>
      <c r="B17" s="28"/>
      <c r="C17" s="28"/>
      <c r="D17" s="28"/>
      <c r="E17" s="28"/>
      <c r="F17" s="28"/>
      <c r="G17" s="28"/>
      <c r="H17" s="28"/>
      <c r="I17" s="32">
        <v>150000</v>
      </c>
      <c r="J17" s="24">
        <f t="shared" si="2"/>
        <v>150000</v>
      </c>
      <c r="K17" s="30">
        <f>VLOOKUP(I$4,ParamTimeSeries!$A$5:$AD$13,29)</f>
        <v>0.5</v>
      </c>
      <c r="L17" s="28"/>
      <c r="M17" s="32">
        <v>150000</v>
      </c>
      <c r="N17" s="24">
        <f t="shared" si="3"/>
        <v>143793.17491019648</v>
      </c>
      <c r="O17" s="30">
        <f>VLOOKUP(M$4,ParamTimeSeries!$A$5:$AD$13,29)</f>
        <v>0.5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5">
      <c r="A18" s="28"/>
      <c r="B18" s="28"/>
      <c r="C18" s="28"/>
      <c r="D18" s="28"/>
      <c r="E18" s="28"/>
      <c r="F18" s="28"/>
      <c r="G18" s="28"/>
      <c r="H18" s="28"/>
      <c r="I18" s="32">
        <v>175000</v>
      </c>
      <c r="J18" s="24">
        <f t="shared" si="2"/>
        <v>175000</v>
      </c>
      <c r="K18" s="30">
        <f>VLOOKUP(I$4,ParamTimeSeries!$A$5:$AD$13,29)</f>
        <v>0.5</v>
      </c>
      <c r="L18" s="28"/>
      <c r="M18" s="32">
        <v>175000</v>
      </c>
      <c r="N18" s="24">
        <f t="shared" si="3"/>
        <v>167758.7040618959</v>
      </c>
      <c r="O18" s="30">
        <f>VLOOKUP(M$4,ParamTimeSeries!$A$5:$AD$13,29)</f>
        <v>0.5</v>
      </c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5">
      <c r="A20" s="11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5">
      <c r="A21" s="36">
        <v>39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15">
      <c r="A22" s="38" t="s">
        <v>66</v>
      </c>
      <c r="B22" s="8" t="s">
        <v>63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15">
      <c r="A23" s="28">
        <v>0</v>
      </c>
      <c r="B23" s="28">
        <f t="shared" ref="B23:B24" si="4">A23/B$4</f>
        <v>0</v>
      </c>
      <c r="C23" s="28">
        <v>0</v>
      </c>
      <c r="D23" s="28"/>
      <c r="E23" s="28">
        <v>0</v>
      </c>
      <c r="F23" s="28">
        <f t="shared" ref="F23:F25" si="5">E23/F$4</f>
        <v>0</v>
      </c>
      <c r="G23" s="28">
        <v>0</v>
      </c>
      <c r="H23" s="28"/>
      <c r="I23" s="28">
        <v>0</v>
      </c>
      <c r="J23" s="28">
        <f t="shared" ref="J23:J25" si="6">I23/J$4</f>
        <v>0</v>
      </c>
      <c r="K23" s="28">
        <v>0</v>
      </c>
      <c r="L23" s="28"/>
      <c r="M23" s="28">
        <v>0</v>
      </c>
      <c r="N23" s="28">
        <f t="shared" ref="N23:N25" si="7">M23/N$4</f>
        <v>0</v>
      </c>
      <c r="O23" s="28">
        <v>0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ht="15">
      <c r="A24" s="24">
        <f>A25-0.01</f>
        <v>3899.99</v>
      </c>
      <c r="B24" s="24">
        <f t="shared" si="4"/>
        <v>4282.335909954113</v>
      </c>
      <c r="C24" s="28">
        <f>C23</f>
        <v>0</v>
      </c>
      <c r="D24" s="28"/>
      <c r="E24" s="24">
        <f>E25-0.01</f>
        <v>4289.99</v>
      </c>
      <c r="F24" s="24">
        <f t="shared" si="5"/>
        <v>4440.3812359215399</v>
      </c>
      <c r="G24" s="28">
        <f>G23</f>
        <v>0</v>
      </c>
      <c r="H24" s="28"/>
      <c r="I24" s="24">
        <f>I25-0.01</f>
        <v>4289.99</v>
      </c>
      <c r="J24" s="24">
        <f t="shared" si="6"/>
        <v>4289.99</v>
      </c>
      <c r="K24" s="28">
        <f>K23</f>
        <v>0</v>
      </c>
      <c r="L24" s="28"/>
      <c r="M24" s="24">
        <f>M25-0.01</f>
        <v>5303.99</v>
      </c>
      <c r="N24" s="24">
        <f t="shared" si="7"/>
        <v>5084.5170786128865</v>
      </c>
      <c r="O24" s="28">
        <f>O23</f>
        <v>0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7" ht="15">
      <c r="A25" s="24">
        <f>VLOOKUP(A$4,ParamTimeSeries!$A$5:$L$13,12)*$A$21</f>
        <v>3900</v>
      </c>
      <c r="B25" s="24">
        <f t="shared" ref="B25" si="8">A25/B$4</f>
        <v>4282.3468903307557</v>
      </c>
      <c r="C25" s="35">
        <f>(VLOOKUP(A$4,ParamTimeSeries!$A$5:$E$13,4)+VLOOKUP(A$4,ParamTimeSeries!$A$5:$E$13,5)+VLOOKUP(A25,A$7:C$18,3))/(VLOOKUP(A$4,ParamTimeSeries!$A$5:$E$13,5)+1)</f>
        <v>0.21099290780141841</v>
      </c>
      <c r="D25" s="28"/>
      <c r="E25" s="24">
        <f>VLOOKUP(E$4,ParamTimeSeries!$A$5:$L$13,12)*$A$21</f>
        <v>4290</v>
      </c>
      <c r="F25" s="24">
        <f t="shared" si="5"/>
        <v>4440.3915864846786</v>
      </c>
      <c r="G25" s="35">
        <f>(VLOOKUP(E$4,ParamTimeSeries!$A$5:$E$13,4)+VLOOKUP(E$4,ParamTimeSeries!$A$5:$E$13,5)+VLOOKUP(E25,E$7:G$18,3))/(VLOOKUP(E$4,ParamTimeSeries!$A$5:$E$13,5)+1)</f>
        <v>0.21099290780141841</v>
      </c>
      <c r="H25" s="28"/>
      <c r="I25" s="24">
        <f>VLOOKUP(I$4,ParamTimeSeries!$A$5:$L$13,12)*$A$21</f>
        <v>4290</v>
      </c>
      <c r="J25" s="24">
        <f t="shared" si="6"/>
        <v>4290</v>
      </c>
      <c r="K25" s="35">
        <f>(VLOOKUP(I$4,ParamTimeSeries!$A$5:$E$13,4)+VLOOKUP(I$4,ParamTimeSeries!$A$5:$E$13,5)+VLOOKUP(I25,I$7:K$18,3))/(VLOOKUP(I$4,ParamTimeSeries!$A$5:$E$13,5)+1)</f>
        <v>0.21099290780141841</v>
      </c>
      <c r="L25" s="28"/>
      <c r="M25" s="24">
        <f>(VLOOKUP(M$4,ParamTimeSeries!$A$5:$L$13,12)-3)*$A$21</f>
        <v>5304</v>
      </c>
      <c r="N25" s="24">
        <f t="shared" si="7"/>
        <v>5084.5266648245479</v>
      </c>
      <c r="O25" s="35">
        <f>(VLOOKUP(M$4,ParamTimeSeries!$A$5:$E$13,5)+VLOOKUP(M25,M$7:O$18,3))/(VLOOKUP(M$4,ParamTimeSeries!$A$5:$E$13,5)+1)</f>
        <v>0.12126537785588755</v>
      </c>
      <c r="P25" s="28"/>
      <c r="Q25" s="39" t="s">
        <v>69</v>
      </c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15">
      <c r="A26" s="24">
        <f>A27-0.01</f>
        <v>5224.99</v>
      </c>
      <c r="B26" s="24">
        <f>(A26+(A26-A$25)*VLOOKUP(A$4,ParamTimeSeries!$A$5:$E$13,5))/B$4</f>
        <v>5923.4615973603513</v>
      </c>
      <c r="C26" s="35">
        <f>C25</f>
        <v>0.21099290780141841</v>
      </c>
      <c r="D26" s="28"/>
      <c r="E26" s="24">
        <f>E27-0.01</f>
        <v>6474.99</v>
      </c>
      <c r="F26" s="24">
        <f>(E26+(E26-E$25)*VLOOKUP(E$4,ParamTimeSeries!$A$5:$E$13,5))/F$4</f>
        <v>6991.4625067084462</v>
      </c>
      <c r="G26" s="35">
        <f>G25</f>
        <v>0.21099290780141841</v>
      </c>
      <c r="H26" s="28"/>
      <c r="I26" s="24">
        <f>I27-0.01</f>
        <v>6474.99</v>
      </c>
      <c r="J26" s="24">
        <f>(I26+(I26-I$25)*VLOOKUP(I$4,ParamTimeSeries!$A$5:$E$13,5))/J$4</f>
        <v>6754.6687199999997</v>
      </c>
      <c r="K26" s="35">
        <f>K25</f>
        <v>0.21099290780141841</v>
      </c>
      <c r="L26" s="28"/>
      <c r="M26" s="24">
        <f>M27-0.01</f>
        <v>5420.99</v>
      </c>
      <c r="N26" s="24">
        <f>(M26+(M26-M$25)*VLOOKUP(M$4,ParamTimeSeries!$A$5:$E$13,5))/N$4</f>
        <v>5212.1523294929648</v>
      </c>
      <c r="O26" s="35">
        <f>O25</f>
        <v>0.12126537785588755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ht="15">
      <c r="A27" s="32">
        <f>A9</f>
        <v>5225</v>
      </c>
      <c r="B27" s="24">
        <f>(A27+(A27-A$25)*VLOOKUP(A$4,ParamTimeSeries!$A$5:$E$13,5))/B$4</f>
        <v>5923.4739832252035</v>
      </c>
      <c r="C27" s="35">
        <f>(VLOOKUP(A$4,ParamTimeSeries!$A$5:$E$13,4)+VLOOKUP(A$4,ParamTimeSeries!$A$5:$E$13,5)+VLOOKUP(A27,A$7:C$18,3))/(VLOOKUP(A$4,ParamTimeSeries!$A$5:$E$13,5)+1)</f>
        <v>0.29964539007092195</v>
      </c>
      <c r="D27" s="28"/>
      <c r="E27" s="32">
        <f>E9</f>
        <v>6475</v>
      </c>
      <c r="F27" s="24">
        <f>(E27+(E27-E$25)*VLOOKUP(E$4,ParamTimeSeries!$A$5:$E$13,5))/F$4</f>
        <v>6991.4741821436673</v>
      </c>
      <c r="G27" s="35">
        <f>(VLOOKUP(E$4,ParamTimeSeries!$A$5:$E$13,4)+VLOOKUP(E$4,ParamTimeSeries!$A$5:$E$13,5)+VLOOKUP(E27,E$7:G$18,3))/(VLOOKUP(E$4,ParamTimeSeries!$A$5:$E$13,5)+1)</f>
        <v>0.38829787234042551</v>
      </c>
      <c r="H27" s="28"/>
      <c r="I27" s="32">
        <f>I9</f>
        <v>6475</v>
      </c>
      <c r="J27" s="24">
        <f>(I27+(I27-I$25)*VLOOKUP(I$4,ParamTimeSeries!$A$5:$E$13,5))/J$4</f>
        <v>6754.68</v>
      </c>
      <c r="K27" s="35">
        <f>(VLOOKUP(I$4,ParamTimeSeries!$A$5:$E$13,4)+VLOOKUP(I$4,ParamTimeSeries!$A$5:$E$13,5)+VLOOKUP(I27,I$7:K$18,3))/(VLOOKUP(I$4,ParamTimeSeries!$A$5:$E$13,5)+1)</f>
        <v>0.38829787234042551</v>
      </c>
      <c r="L27" s="28"/>
      <c r="M27" s="24">
        <f>VLOOKUP(M$4,ParamTimeSeries!$A$5:$L$13,12)*$A$21</f>
        <v>5421</v>
      </c>
      <c r="N27" s="24">
        <f>(M27+(M27-M$25)*VLOOKUP(M$4,ParamTimeSeries!$A$5:$E$13,5))/N$4</f>
        <v>5212.1632386018346</v>
      </c>
      <c r="O27" s="35">
        <f>(VLOOKUP(M$4,ParamTimeSeries!$A$5:$E$13,4)+VLOOKUP(M$4,ParamTimeSeries!$A$5:$E$13,5)+VLOOKUP(M27,M$7:O$18,3))/(VLOOKUP(M$4,ParamTimeSeries!$A$5:$E$13,5)+1)</f>
        <v>0.22671353251318105</v>
      </c>
      <c r="P27" s="28"/>
      <c r="Q27" s="39" t="s">
        <v>68</v>
      </c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27" ht="15">
      <c r="A28" s="24">
        <f>A29-0.01</f>
        <v>7454.99</v>
      </c>
      <c r="B28" s="24">
        <f>(A28+(A28-A$25)*VLOOKUP(A$4,ParamTimeSeries!$A$5:$E$13,5))/B$4</f>
        <v>8685.5094593638369</v>
      </c>
      <c r="C28" s="35">
        <f>C27</f>
        <v>0.29964539007092195</v>
      </c>
      <c r="D28" s="28"/>
      <c r="E28" s="24">
        <f>E29-0.01</f>
        <v>32915.99</v>
      </c>
      <c r="F28" s="24">
        <f>(E28+(E28-E$25)*VLOOKUP(E$4,ParamTimeSeries!$A$5:$E$13,5))/F$4</f>
        <v>37862.480772987299</v>
      </c>
      <c r="G28" s="35">
        <f>G27</f>
        <v>0.38829787234042551</v>
      </c>
      <c r="H28" s="28"/>
      <c r="I28" s="24">
        <f>I29-0.01</f>
        <v>32915.99</v>
      </c>
      <c r="J28" s="24">
        <f>(I28+(I28-I$25)*VLOOKUP(I$4,ParamTimeSeries!$A$5:$E$13,5))/J$4</f>
        <v>36580.116719999998</v>
      </c>
      <c r="K28" s="35">
        <f>K27</f>
        <v>0.38829787234042551</v>
      </c>
      <c r="L28" s="28"/>
      <c r="M28" s="24">
        <f>M29-0.01</f>
        <v>7474.99</v>
      </c>
      <c r="N28" s="24">
        <f>(M28+(M28-M$25)*VLOOKUP(M$4,ParamTimeSeries!$A$5:$E$13,5))/N$4</f>
        <v>7452.8832913608885</v>
      </c>
      <c r="O28" s="35">
        <f>O27</f>
        <v>0.22671353251318105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</row>
    <row r="29" spans="1:27" ht="15">
      <c r="A29" s="32">
        <f>A11</f>
        <v>7455</v>
      </c>
      <c r="B29" s="24">
        <f>(A29+(A29-A$25)*VLOOKUP(A$4,ParamTimeSeries!$A$5:$E$13,5))/B$4</f>
        <v>8685.5218452286899</v>
      </c>
      <c r="C29" s="35">
        <f>(VLOOKUP(A$4,ParamTimeSeries!$A$5:$E$13,4)+VLOOKUP(A$4,ParamTimeSeries!$A$5:$E$13,5)+VLOOKUP(A29,A$7:C$18,3))/(VLOOKUP(A$4,ParamTimeSeries!$A$5:$E$13,5)+1)</f>
        <v>0.40602836879432619</v>
      </c>
      <c r="D29" s="28"/>
      <c r="E29" s="24">
        <f>VLOOKUP(E$4,ParamTimeSeries!$A$5:$M$13,13)*$A$21</f>
        <v>32916</v>
      </c>
      <c r="F29" s="24">
        <f>(E29+(E29-E$25)*VLOOKUP(E$4,ParamTimeSeries!$A$5:$E$13,5))/F$4</f>
        <v>37862.492448422519</v>
      </c>
      <c r="G29" s="35">
        <f>(VLOOKUP(E$4,ParamTimeSeries!$A$5:$J$13,9)+VLOOKUP(E$4,ParamTimeSeries!$A$5:$J$13,10)+VLOOKUP(E29,E$7:G$18,3))/(VLOOKUP(E$4,ParamTimeSeries!$A$5:$J$13,10)+1)</f>
        <v>0.299645390070922</v>
      </c>
      <c r="H29" s="28"/>
      <c r="I29" s="24">
        <f>VLOOKUP(I$4,ParamTimeSeries!$A$5:$M$13,13)*$A$21</f>
        <v>32916</v>
      </c>
      <c r="J29" s="24">
        <f>(I29+(I29-I$25)*VLOOKUP(I$4,ParamTimeSeries!$A$5:$E$13,5))/J$4</f>
        <v>36580.127999999997</v>
      </c>
      <c r="K29" s="35">
        <f>(VLOOKUP(I$4,ParamTimeSeries!$A$5:$J$13,9)+VLOOKUP(I$4,ParamTimeSeries!$A$5:$J$13,10)+VLOOKUP(I29,I$7:K$18,3))/(VLOOKUP(I$4,ParamTimeSeries!$A$5:$J$13,10)+1)</f>
        <v>0.299645390070922</v>
      </c>
      <c r="L29" s="28"/>
      <c r="M29" s="32">
        <f>M9</f>
        <v>7475</v>
      </c>
      <c r="N29" s="24">
        <f>(M29+(M29-M$25)*VLOOKUP(M$4,ParamTimeSeries!$A$5:$E$13,5))/N$4</f>
        <v>7452.8942004697583</v>
      </c>
      <c r="O29" s="35">
        <f>(VLOOKUP(M$4,ParamTimeSeries!$A$5:$E$13,4)+VLOOKUP(M$4,ParamTimeSeries!$A$5:$E$13,5)+VLOOKUP(M29,M$7:O$18,3))/(VLOOKUP(M$4,ParamTimeSeries!$A$5:$E$13,5)+1)</f>
        <v>0.40246045694200355</v>
      </c>
      <c r="P29" s="28"/>
      <c r="Q29" s="28"/>
      <c r="R29" s="28"/>
      <c r="S29" s="6"/>
      <c r="T29" s="6"/>
      <c r="U29" s="28"/>
      <c r="V29" s="28"/>
      <c r="W29" s="28"/>
      <c r="X29" s="28"/>
      <c r="Y29" s="28"/>
      <c r="Z29" s="28"/>
      <c r="AA29" s="28"/>
    </row>
    <row r="30" spans="1:27" ht="15">
      <c r="A30" s="24">
        <f>A31-0.01</f>
        <v>26129.99</v>
      </c>
      <c r="B30" s="24">
        <f>(A30+(A30-A$25)*VLOOKUP(A$4,ParamTimeSeries!$A$5:$E$13,5))/B$4</f>
        <v>31816.112070536532</v>
      </c>
      <c r="C30" s="35">
        <f>C29</f>
        <v>0.40602836879432619</v>
      </c>
      <c r="D30" s="28"/>
      <c r="E30" s="24">
        <f>E31-0.01</f>
        <v>43874.99</v>
      </c>
      <c r="F30" s="24">
        <f>(E30+(E30-E$25)*VLOOKUP(E$4,ParamTimeSeries!$A$5:$E$13,5))/F$4</f>
        <v>50657.590231031623</v>
      </c>
      <c r="G30" s="35">
        <f>G29</f>
        <v>0.299645390070922</v>
      </c>
      <c r="H30" s="28"/>
      <c r="I30" s="24">
        <f>I31-0.01</f>
        <v>43874.99</v>
      </c>
      <c r="J30" s="24">
        <f>(I30+(I30-I$25)*VLOOKUP(I$4,ParamTimeSeries!$A$5:$E$13,5))/J$4</f>
        <v>48941.868719999999</v>
      </c>
      <c r="K30" s="35">
        <f>K29</f>
        <v>0.299645390070922</v>
      </c>
      <c r="L30" s="28"/>
      <c r="M30" s="24">
        <f>M31-0.01</f>
        <v>31862.99</v>
      </c>
      <c r="N30" s="24">
        <f>(M30+(M30-M$25)*VLOOKUP(M$4,ParamTimeSeries!$A$5:$E$13,5))/N$4</f>
        <v>34058.018003159785</v>
      </c>
      <c r="O30" s="35">
        <f>O29</f>
        <v>0.40246045694200355</v>
      </c>
      <c r="P30" s="28"/>
      <c r="Q30" s="28"/>
      <c r="R30" s="28"/>
      <c r="S30" s="28"/>
      <c r="T30" s="37"/>
      <c r="U30" s="28"/>
      <c r="V30" s="28"/>
      <c r="W30" s="28"/>
      <c r="X30" s="28"/>
      <c r="Y30" s="28"/>
      <c r="Z30" s="28"/>
      <c r="AA30" s="28"/>
    </row>
    <row r="31" spans="1:27" ht="15">
      <c r="A31" s="24">
        <f>VLOOKUP(A$4,ParamTimeSeries!$A$5:$M$13,13)*$A$21</f>
        <v>26130</v>
      </c>
      <c r="B31" s="24">
        <f>(A31+(A31-A$25)*VLOOKUP(A$4,ParamTimeSeries!$A$5:$E$13,5))/B$4</f>
        <v>31816.12445640138</v>
      </c>
      <c r="C31" s="35">
        <f>(VLOOKUP(A$4,ParamTimeSeries!$A$5:$J$13,9)+VLOOKUP(A$4,ParamTimeSeries!$A$5:$J$13,10)+VLOOKUP(A31,A$7:C$18,3))/(VLOOKUP(A$4,ParamTimeSeries!$A$5:$J$13,10)+1)</f>
        <v>0.31737588652482263</v>
      </c>
      <c r="D31" s="28"/>
      <c r="E31" s="32">
        <f>E11</f>
        <v>43875</v>
      </c>
      <c r="F31" s="24">
        <f>(E31+(E31-E$31)*VLOOKUP(E$4,ParamTimeSeries!$A$5:$J$13,10)+(E$31-E$25)*VLOOKUP(E$4,ParamTimeSeries!$A$5:$J$13,5))/F$4</f>
        <v>50657.601906466844</v>
      </c>
      <c r="G31" s="35">
        <f>(VLOOKUP(E$4,ParamTimeSeries!$A$5:$J$13,9)+VLOOKUP(E$4,ParamTimeSeries!$A$5:$J$13,10)+VLOOKUP(E31,E$7:G$18,3))/(VLOOKUP(E$4,ParamTimeSeries!$A$5:$J$13,10)+1)</f>
        <v>0.47695035460992907</v>
      </c>
      <c r="H31" s="28"/>
      <c r="I31" s="32">
        <f>I11</f>
        <v>43875</v>
      </c>
      <c r="J31" s="24">
        <f>(I31+(I31-I$31)*VLOOKUP(I$4,ParamTimeSeries!$A$5:$J$13,10)+(I$31-I$25)*VLOOKUP(I$4,ParamTimeSeries!$A$5:$J$13,5))/J$4</f>
        <v>48941.88</v>
      </c>
      <c r="K31" s="35">
        <f>(VLOOKUP(I$4,ParamTimeSeries!$A$5:$J$13,9)+VLOOKUP(I$4,ParamTimeSeries!$A$5:$J$13,10)+VLOOKUP(I31,I$7:K$18,3))/(VLOOKUP(I$4,ParamTimeSeries!$A$5:$J$13,10)+1)</f>
        <v>0.47695035460992907</v>
      </c>
      <c r="L31" s="28"/>
      <c r="M31" s="24">
        <f>VLOOKUP(M$4,ParamTimeSeries!$A$5:$M$13,13)*$A$21</f>
        <v>31863</v>
      </c>
      <c r="N31" s="24">
        <f>(M31+(M31-M$25)*VLOOKUP(M$4,ParamTimeSeries!$A$5:$E$13,5))/N$4</f>
        <v>34058.028912268652</v>
      </c>
      <c r="O31" s="35">
        <f>(VLOOKUP(M$4,ParamTimeSeries!$A$5:$J$13,9)+VLOOKUP(M$4,ParamTimeSeries!$A$5:$J$13,10)+VLOOKUP(M31,M$7:O$18,3))/(VLOOKUP(M$4,ParamTimeSeries!$A$5:$J$13,10)+1)</f>
        <v>0.31458699472759227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</row>
    <row r="32" spans="1:27" ht="15">
      <c r="A32" s="24">
        <f>A33-0.01</f>
        <v>39824.99</v>
      </c>
      <c r="B32" s="24">
        <f>(A32+(A32-A$25)*VLOOKUP(A$4,ParamTimeSeries!$A$5:$E$13,5))/B$4</f>
        <v>48778.553985396495</v>
      </c>
      <c r="C32" s="35">
        <f>C31</f>
        <v>0.31737588652482263</v>
      </c>
      <c r="D32" s="28"/>
      <c r="E32" s="24">
        <f>E33-0.01</f>
        <v>149999.99</v>
      </c>
      <c r="F32" s="24">
        <f>(E32+(E32-E$25)*VLOOKUP(E$4,ParamTimeSeries!$A$5:$E$13,5))/F$4</f>
        <v>174563.14650760376</v>
      </c>
      <c r="G32" s="35">
        <f>G31</f>
        <v>0.47695035460992907</v>
      </c>
      <c r="H32" s="28"/>
      <c r="I32" s="24">
        <f>I33-0.01</f>
        <v>99999.99</v>
      </c>
      <c r="J32" s="24">
        <f>(I32+(I32-I$25)*VLOOKUP(I$4,ParamTimeSeries!$A$5:$E$13,5))/J$4</f>
        <v>112250.86872</v>
      </c>
      <c r="K32" s="35">
        <f>K31</f>
        <v>0.47695035460992907</v>
      </c>
      <c r="L32" s="28"/>
      <c r="M32" s="24">
        <f>M33-0.01</f>
        <v>42474.99</v>
      </c>
      <c r="N32" s="24">
        <f>(M32+(M32-M$25)*VLOOKUP(M$4,ParamTimeSeries!$A$5:$E$13,5))/N$4</f>
        <v>45634.764335848398</v>
      </c>
      <c r="O32" s="35">
        <f>O31</f>
        <v>0.31458699472759227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</row>
    <row r="33" spans="1:27" ht="15">
      <c r="A33" s="32">
        <f>A13</f>
        <v>39825</v>
      </c>
      <c r="B33" s="24">
        <f>(A33+(A33-A$31)*VLOOKUP(A$4,ParamTimeSeries!$A$5:$J$13,10)+(A$31-A$25)*VLOOKUP(A$4,ParamTimeSeries!$A$5:$J$13,5))/B$4</f>
        <v>48778.566371261353</v>
      </c>
      <c r="C33" s="35">
        <f>(VLOOKUP(A$4,ParamTimeSeries!$A$5:$J$13,9)+VLOOKUP(A$4,ParamTimeSeries!$A$5:$J$13,10)+VLOOKUP(A33,A$7:C$18,3))/(VLOOKUP(A$4,ParamTimeSeries!$A$5:$J$13,10)+1)</f>
        <v>0.47695035460992907</v>
      </c>
      <c r="D33" s="28"/>
      <c r="E33" s="32">
        <f>E12</f>
        <v>150000</v>
      </c>
      <c r="F33" s="24">
        <f>(E33+(E33-E$31)*VLOOKUP(E$4,ParamTimeSeries!$A$5:$J$13,10)+(E$31-E$25)*VLOOKUP(E$4,ParamTimeSeries!$A$5:$J$13,5))/F$4</f>
        <v>174563.15818303899</v>
      </c>
      <c r="G33" s="35">
        <f>(VLOOKUP(E$4,ParamTimeSeries!$A$5:$J$13,9)+VLOOKUP(E$4,ParamTimeSeries!$A$5:$J$13,10)+VLOOKUP(E33,E$7:G$18,3))/(VLOOKUP(E$4,ParamTimeSeries!$A$5:$J$13,10)+1)</f>
        <v>0.47695035460992907</v>
      </c>
      <c r="H33" s="28"/>
      <c r="I33" s="32">
        <f>I13</f>
        <v>100000</v>
      </c>
      <c r="J33" s="24">
        <f>(I33+(I33-I$31)*VLOOKUP(I$4,ParamTimeSeries!$A$5:$J$13,10)+(I$31-I$25)*VLOOKUP(I$4,ParamTimeSeries!$A$5:$J$13,5))/J$4</f>
        <v>112250.88</v>
      </c>
      <c r="K33" s="35">
        <f>(VLOOKUP(I$4,ParamTimeSeries!$A$5:$J$13,9)+VLOOKUP(I$4,ParamTimeSeries!$A$5:$J$13,10)+VLOOKUP(I33,I$7:K$18,3))/(VLOOKUP(I$4,ParamTimeSeries!$A$5:$J$13,10)+1)</f>
        <v>0.6542553191489362</v>
      </c>
      <c r="L33" s="28"/>
      <c r="M33" s="32">
        <f>M11</f>
        <v>42475</v>
      </c>
      <c r="N33" s="24">
        <f>(M33+(M33-M$33)*VLOOKUP(M$4,ParamTimeSeries!$A$5:$J$13,10)+(M$33-M$25)*VLOOKUP(M$4,ParamTimeSeries!$A$5:$J$13,5))/N$4</f>
        <v>45634.775244957265</v>
      </c>
      <c r="O33" s="35">
        <f>(VLOOKUP(M$4,ParamTimeSeries!$A$5:$J$13,9)+VLOOKUP(M$4,ParamTimeSeries!$A$5:$J$13,10)+VLOOKUP(M33,M$7:O$18,3))/(VLOOKUP(M$4,ParamTimeSeries!$A$5:$J$13,10)+1)</f>
        <v>0.49033391915641483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</row>
    <row r="34" spans="1:27" ht="15">
      <c r="A34" s="24">
        <f>A35-0.01</f>
        <v>149999.99</v>
      </c>
      <c r="B34" s="24">
        <f>(A34+(A34-A$25)*VLOOKUP(A$4,ParamTimeSeries!$A$5:$E$13,5))/B$4</f>
        <v>185239.81999267635</v>
      </c>
      <c r="C34" s="35">
        <f>C33</f>
        <v>0.47695035460992907</v>
      </c>
      <c r="D34" s="28"/>
      <c r="E34" s="28"/>
      <c r="F34" s="28"/>
      <c r="G34" s="28"/>
      <c r="H34" s="28"/>
      <c r="I34" s="24">
        <f>I35-0.01</f>
        <v>112949.99</v>
      </c>
      <c r="J34" s="24">
        <f>(I34+(I34-I$25)*VLOOKUP(I$4,ParamTimeSeries!$A$5:$E$13,5))/J$4</f>
        <v>126858.46872</v>
      </c>
      <c r="K34" s="35">
        <f>K33</f>
        <v>0.6542553191489362</v>
      </c>
      <c r="L34" s="28"/>
      <c r="M34" s="24">
        <f>M35-0.01</f>
        <v>99999.99</v>
      </c>
      <c r="N34" s="24">
        <f>(M34+(M34-M$25)*VLOOKUP(M$4,ParamTimeSeries!$A$5:$E$13,5))/N$4</f>
        <v>108389.41310968107</v>
      </c>
      <c r="O34" s="35">
        <f>O33</f>
        <v>0.49033391915641483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7" ht="15">
      <c r="A35" s="32">
        <f>A15</f>
        <v>150000</v>
      </c>
      <c r="B35" s="24">
        <f>(A35+(A35-A$31)*VLOOKUP(A$4,ParamTimeSeries!$A$5:$J$13,10)+(A$31-A$25)*VLOOKUP(A$4,ParamTimeSeries!$A$5:$J$13,5))/B$4</f>
        <v>185239.83237854121</v>
      </c>
      <c r="C35" s="35">
        <f>(VLOOKUP(A$4,ParamTimeSeries!$A$5:$J$13,9)+VLOOKUP(A$4,ParamTimeSeries!$A$5:$J$13,10)+VLOOKUP(A35,A$7:C$18,3))/(VLOOKUP(A$4,ParamTimeSeries!$A$5:$J$13,10)+1)</f>
        <v>0.47695035460992907</v>
      </c>
      <c r="D35" s="28"/>
      <c r="E35" s="28"/>
      <c r="F35" s="28"/>
      <c r="G35" s="28"/>
      <c r="H35" s="28"/>
      <c r="I35" s="32">
        <f>I15</f>
        <v>112950</v>
      </c>
      <c r="J35" s="24">
        <f>(I35+(I35-I$31)*VLOOKUP(I$4,ParamTimeSeries!$A$5:$J$13,10)+(I$31-I$25)*VLOOKUP(I$4,ParamTimeSeries!$A$5:$J$13,5))/J$4</f>
        <v>126858.48000000001</v>
      </c>
      <c r="K35" s="35">
        <f>(VLOOKUP(I$4,ParamTimeSeries!$A$5:$J$13,9)+VLOOKUP(I$4,ParamTimeSeries!$A$5:$J$13,10)+VLOOKUP(I35,I$7:K$18,3))/(VLOOKUP(I$4,ParamTimeSeries!$A$5:$J$13,10)+1)</f>
        <v>0.47695035460992907</v>
      </c>
      <c r="L35" s="28"/>
      <c r="M35" s="32">
        <f>M13</f>
        <v>100000</v>
      </c>
      <c r="N35" s="24">
        <f>(M35+(M35-M$33)*VLOOKUP(M$4,ParamTimeSeries!$A$5:$J$13,10)+(M$33-M$25)*VLOOKUP(M$4,ParamTimeSeries!$A$5:$J$13,5))/N$4</f>
        <v>108389.42401878994</v>
      </c>
      <c r="O35" s="35">
        <f>(VLOOKUP(M$4,ParamTimeSeries!$A$5:$J$13,9)+VLOOKUP(M$4,ParamTimeSeries!$A$5:$J$13,10)+VLOOKUP(M35,M$7:O$18,3))/(VLOOKUP(M$4,ParamTimeSeries!$A$5:$J$13,10)+1)</f>
        <v>0.66608084358523745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 ht="15">
      <c r="A36" s="32">
        <f>A16</f>
        <v>175000</v>
      </c>
      <c r="B36" s="24">
        <f>(A36+(A36-A$31)*VLOOKUP(A$4,ParamTimeSeries!$A$5:$J$13,10)+(A$31-A$25)*VLOOKUP(A$4,ParamTimeSeries!$A$5:$J$13,5))/B$4</f>
        <v>216204.49450862512</v>
      </c>
      <c r="C36" s="35">
        <f>(VLOOKUP(A$4,ParamTimeSeries!$A$5:$J$13,9)+VLOOKUP(A$4,ParamTimeSeries!$A$5:$J$13,10)+VLOOKUP(A36,A$7:C$18,3))/(VLOOKUP(A$4,ParamTimeSeries!$A$5:$J$13,10)+1)</f>
        <v>0.47695035460992907</v>
      </c>
      <c r="D36" s="28"/>
      <c r="E36" s="28"/>
      <c r="F36" s="28"/>
      <c r="G36" s="28"/>
      <c r="H36" s="28"/>
      <c r="I36" s="24">
        <f>I37-0.01</f>
        <v>149999.99</v>
      </c>
      <c r="J36" s="24">
        <f>(I36+(I36-I$25)*VLOOKUP(I$4,ParamTimeSeries!$A$5:$E$13,5))/J$4</f>
        <v>168650.86872</v>
      </c>
      <c r="K36" s="35">
        <f>K35</f>
        <v>0.47695035460992907</v>
      </c>
      <c r="L36" s="28"/>
      <c r="M36" s="24">
        <f>M37-0.01</f>
        <v>114949.99</v>
      </c>
      <c r="N36" s="24">
        <f>(M36+(M36-M$25)*VLOOKUP(M$4,ParamTimeSeries!$A$5:$E$13,5))/N$4</f>
        <v>124698.53087011217</v>
      </c>
      <c r="O36" s="35">
        <f>O35</f>
        <v>0.66608084358523745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15">
      <c r="A37" s="32"/>
      <c r="B37" s="24"/>
      <c r="C37" s="35"/>
      <c r="D37" s="28"/>
      <c r="E37" s="28"/>
      <c r="F37" s="28"/>
      <c r="G37" s="28"/>
      <c r="H37" s="28"/>
      <c r="I37" s="32">
        <f>I17</f>
        <v>150000</v>
      </c>
      <c r="J37" s="24">
        <f>(I37+(I37-I$31)*VLOOKUP(I$4,ParamTimeSeries!$A$5:$J$13,10)+(I$31-I$25)*VLOOKUP(I$4,ParamTimeSeries!$A$5:$J$13,5))/J$4</f>
        <v>168650.88</v>
      </c>
      <c r="K37" s="35">
        <f>(VLOOKUP(I$4,ParamTimeSeries!$A$5:$J$13,9)+VLOOKUP(I$4,ParamTimeSeries!$A$5:$J$13,10)+VLOOKUP(I37,I$7:K$18,3))/(VLOOKUP(I$4,ParamTimeSeries!$A$5:$J$13,10)+1)</f>
        <v>0.56560283687943258</v>
      </c>
      <c r="L37" s="28"/>
      <c r="M37" s="32">
        <f>M15</f>
        <v>114950</v>
      </c>
      <c r="N37" s="24">
        <f>(M37+(M37-M$33)*VLOOKUP(M$4,ParamTimeSeries!$A$5:$J$13,10)+(M$33-M$25)*VLOOKUP(M$4,ParamTimeSeries!$A$5:$J$13,5))/N$4</f>
        <v>124698.54177922104</v>
      </c>
      <c r="O37" s="35">
        <f>(VLOOKUP(M$4,ParamTimeSeries!$A$5:$J$13,9)+VLOOKUP(M$4,ParamTimeSeries!$A$5:$J$13,10)+VLOOKUP(M37,M$7:O$18,3))/(VLOOKUP(M$4,ParamTimeSeries!$A$5:$J$13,10)+1)</f>
        <v>0.49033391915641483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ht="15">
      <c r="A38" s="32"/>
      <c r="B38" s="24"/>
      <c r="C38" s="35"/>
      <c r="D38" s="28"/>
      <c r="E38" s="28"/>
      <c r="F38" s="28"/>
      <c r="G38" s="28"/>
      <c r="H38" s="28"/>
      <c r="I38" s="32">
        <f>I18</f>
        <v>175000</v>
      </c>
      <c r="J38" s="24">
        <f>(I38+(I38-I$31)*VLOOKUP(I$4,ParamTimeSeries!$A$5:$J$13,10)+(I$31-I$25)*VLOOKUP(I$4,ParamTimeSeries!$A$5:$J$13,5))/J$4</f>
        <v>196850.88</v>
      </c>
      <c r="K38" s="35">
        <f>(VLOOKUP(I$4,ParamTimeSeries!$A$5:$J$13,9)+VLOOKUP(I$4,ParamTimeSeries!$A$5:$J$13,10)+VLOOKUP(I38,I$7:K$18,3))/(VLOOKUP(I$4,ParamTimeSeries!$A$5:$J$13,10)+1)</f>
        <v>0.56560283687943258</v>
      </c>
      <c r="L38" s="28"/>
      <c r="M38" s="24">
        <f>M39-0.01</f>
        <v>149999.99</v>
      </c>
      <c r="N38" s="24">
        <f>(M38+(M38-M$25)*VLOOKUP(M$4,ParamTimeSeries!$A$5:$E$13,5))/N$4</f>
        <v>162934.95745894895</v>
      </c>
      <c r="O38" s="35">
        <f>O37</f>
        <v>0.49033391915641483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ht="15">
      <c r="A39" s="32"/>
      <c r="B39" s="24"/>
      <c r="C39" s="35"/>
      <c r="D39" s="28"/>
      <c r="E39" s="28"/>
      <c r="F39" s="28"/>
      <c r="G39" s="28"/>
      <c r="H39" s="28"/>
      <c r="I39" s="32"/>
      <c r="J39" s="24"/>
      <c r="K39" s="35"/>
      <c r="L39" s="28"/>
      <c r="M39" s="32">
        <f>M17</f>
        <v>150000</v>
      </c>
      <c r="N39" s="24">
        <f>(M39+(M39-M$33)*VLOOKUP(M$4,ParamTimeSeries!$A$5:$J$13,10)+(M$33-M$25)*VLOOKUP(M$4,ParamTimeSeries!$A$5:$J$13,5))/N$4</f>
        <v>162934.96836805783</v>
      </c>
      <c r="O39" s="35">
        <f>(VLOOKUP(M$4,ParamTimeSeries!$A$5:$J$13,9)+VLOOKUP(M$4,ParamTimeSeries!$A$5:$J$13,10)+VLOOKUP(M39,M$7:O$18,3))/(VLOOKUP(M$4,ParamTimeSeries!$A$5:$J$13,10)+1)</f>
        <v>0.57820738137082606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ht="15">
      <c r="A40" s="32"/>
      <c r="B40" s="24"/>
      <c r="C40" s="35"/>
      <c r="D40" s="28"/>
      <c r="E40" s="28"/>
      <c r="F40" s="28"/>
      <c r="G40" s="28"/>
      <c r="H40" s="28"/>
      <c r="I40" s="32"/>
      <c r="J40" s="24"/>
      <c r="K40" s="35"/>
      <c r="L40" s="28"/>
      <c r="M40" s="32">
        <f>M18</f>
        <v>175000</v>
      </c>
      <c r="N40" s="24">
        <f>(M40+(M40-M$33)*VLOOKUP(M$4,ParamTimeSeries!$A$5:$J$13,10)+(M$33-M$25)*VLOOKUP(M$4,ParamTimeSeries!$A$5:$J$13,5))/N$4</f>
        <v>190207.74054269175</v>
      </c>
      <c r="O40" s="35">
        <f>(VLOOKUP(M$4,ParamTimeSeries!$A$5:$J$13,9)+VLOOKUP(M$4,ParamTimeSeries!$A$5:$J$13,10)+VLOOKUP(M40,M$7:O$18,3))/(VLOOKUP(M$4,ParamTimeSeries!$A$5:$J$13,10)+1)</f>
        <v>0.57820738137082606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ht="15">
      <c r="A41" s="32"/>
      <c r="B41" s="24"/>
      <c r="C41" s="35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 ht="15">
      <c r="A42" s="11" t="s">
        <v>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7" ht="15">
      <c r="A43" s="38" t="s">
        <v>66</v>
      </c>
      <c r="B43" s="8" t="s">
        <v>63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ht="15">
      <c r="A44" s="28">
        <v>0</v>
      </c>
      <c r="B44" s="28">
        <f t="shared" ref="B44:B46" si="9">A44/B$4</f>
        <v>0</v>
      </c>
      <c r="C44" s="28">
        <v>0</v>
      </c>
      <c r="D44" s="28"/>
      <c r="E44" s="28">
        <v>0</v>
      </c>
      <c r="F44" s="28">
        <f t="shared" ref="F44:F46" si="10">E44/F$4</f>
        <v>0</v>
      </c>
      <c r="G44" s="28">
        <v>0</v>
      </c>
      <c r="H44" s="28"/>
      <c r="I44" s="28">
        <v>0</v>
      </c>
      <c r="J44" s="28">
        <f t="shared" ref="J44:J46" si="11">I44/J$4</f>
        <v>0</v>
      </c>
      <c r="K44" s="28">
        <v>0</v>
      </c>
      <c r="L44" s="28"/>
      <c r="M44" s="28">
        <v>0</v>
      </c>
      <c r="N44" s="28">
        <f t="shared" ref="N44:N46" si="12">M44/N$4</f>
        <v>0</v>
      </c>
      <c r="O44" s="28">
        <v>0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ht="15">
      <c r="A45" s="24">
        <f>A46-0.01</f>
        <v>5199.99</v>
      </c>
      <c r="B45" s="24">
        <f t="shared" si="9"/>
        <v>5709.7848733976989</v>
      </c>
      <c r="C45" s="28">
        <f>C44</f>
        <v>0</v>
      </c>
      <c r="D45" s="28"/>
      <c r="E45" s="24">
        <f>E46-0.01</f>
        <v>5719.99</v>
      </c>
      <c r="F45" s="24">
        <f t="shared" si="10"/>
        <v>5920.5117647497664</v>
      </c>
      <c r="G45" s="28">
        <f>G44</f>
        <v>0</v>
      </c>
      <c r="H45" s="28"/>
      <c r="I45" s="24">
        <f>I46-0.01</f>
        <v>5719.99</v>
      </c>
      <c r="J45" s="24">
        <f t="shared" si="11"/>
        <v>5719.99</v>
      </c>
      <c r="K45" s="28">
        <f>K44</f>
        <v>0</v>
      </c>
      <c r="L45" s="28"/>
      <c r="M45" s="24">
        <f>M46-0.01</f>
        <v>7071.99</v>
      </c>
      <c r="N45" s="24">
        <f t="shared" si="12"/>
        <v>6779.3593002210691</v>
      </c>
      <c r="O45" s="28">
        <f>O44</f>
        <v>0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46" spans="1:27" ht="15">
      <c r="A46" s="24">
        <f>VLOOKUP(A$4,ParamTimeSeries!$A$5:$L$13,12)*52</f>
        <v>5200</v>
      </c>
      <c r="B46" s="24">
        <f t="shared" si="9"/>
        <v>5709.7958537743407</v>
      </c>
      <c r="C46" s="35">
        <f>(VLOOKUP(A$4,ParamTimeSeries!$A$5:$E$13,4)+VLOOKUP(A$4,ParamTimeSeries!$A$5:$E$13,5)+VLOOKUP(A46,A$7:C$18,3))/(VLOOKUP(A$4,ParamTimeSeries!$A$5:$E$13,5)+1)</f>
        <v>0.21099290780141841</v>
      </c>
      <c r="D46" s="28"/>
      <c r="E46" s="24">
        <f>VLOOKUP(E$4,ParamTimeSeries!$A$5:$L$13,12)*52</f>
        <v>5720</v>
      </c>
      <c r="F46" s="24">
        <f t="shared" si="10"/>
        <v>5920.522115312905</v>
      </c>
      <c r="G46" s="35">
        <f>(VLOOKUP(E$4,ParamTimeSeries!$A$5:$E$13,4)+VLOOKUP(E$4,ParamTimeSeries!$A$5:$E$13,5)+VLOOKUP(E46,E$7:G$18,3))/(VLOOKUP(E$4,ParamTimeSeries!$A$5:$E$13,5)+1)</f>
        <v>0.21099290780141841</v>
      </c>
      <c r="H46" s="28"/>
      <c r="I46" s="24">
        <f>VLOOKUP(I$4,ParamTimeSeries!$A$5:$L$13,12)*52</f>
        <v>5720</v>
      </c>
      <c r="J46" s="24">
        <f t="shared" si="11"/>
        <v>5720</v>
      </c>
      <c r="K46" s="35">
        <f>(VLOOKUP(I$4,ParamTimeSeries!$A$5:$E$13,4)+VLOOKUP(I$4,ParamTimeSeries!$A$5:$E$13,5)+VLOOKUP(I46,I$7:K$18,3))/(VLOOKUP(I$4,ParamTimeSeries!$A$5:$E$13,5)+1)</f>
        <v>0.21099290780141841</v>
      </c>
      <c r="L46" s="28"/>
      <c r="M46" s="24">
        <f>(VLOOKUP(M$4,ParamTimeSeries!$A$5:$L$13,12)-3)*52</f>
        <v>7072</v>
      </c>
      <c r="N46" s="24">
        <f t="shared" si="12"/>
        <v>6779.3688864327305</v>
      </c>
      <c r="O46" s="35">
        <f>(VLOOKUP(M$4,ParamTimeSeries!$A$5:$E$13,5)+VLOOKUP(M46,M$7:O$18,3))/(VLOOKUP(M$4,ParamTimeSeries!$A$5:$E$13,5)+1)</f>
        <v>0.12126537785588755</v>
      </c>
      <c r="P46" s="28"/>
      <c r="Q46" s="39" t="s">
        <v>69</v>
      </c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1:27" ht="15">
      <c r="A47" s="24">
        <f>A48-0.01</f>
        <v>5224.99</v>
      </c>
      <c r="B47" s="24">
        <f>(A47+(A47-A$25)*VLOOKUP(A$4,ParamTimeSeries!$A$5:$E$13,5))/B$4</f>
        <v>5923.4615973603513</v>
      </c>
      <c r="C47" s="35">
        <f>C46</f>
        <v>0.21099290780141841</v>
      </c>
      <c r="D47" s="28"/>
      <c r="E47" s="24">
        <f>E48-0.01</f>
        <v>6474.99</v>
      </c>
      <c r="F47" s="24">
        <f>(E47+(E47-E$25)*VLOOKUP(E$4,ParamTimeSeries!$A$5:$E$13,5))/F$4</f>
        <v>6991.4625067084462</v>
      </c>
      <c r="G47" s="35">
        <f>G46</f>
        <v>0.21099290780141841</v>
      </c>
      <c r="H47" s="28"/>
      <c r="I47" s="24">
        <f>I48-0.01</f>
        <v>6474.99</v>
      </c>
      <c r="J47" s="24">
        <f>(I47+(I47-I$25)*VLOOKUP(I$4,ParamTimeSeries!$A$5:$E$13,5))/J$4</f>
        <v>6754.6687199999997</v>
      </c>
      <c r="K47" s="35">
        <f>K46</f>
        <v>0.21099290780141841</v>
      </c>
      <c r="L47" s="28"/>
      <c r="M47" s="24">
        <f>M48-0.01</f>
        <v>7227.99</v>
      </c>
      <c r="N47" s="24">
        <f>(M47+(M47-M$46)*VLOOKUP(M$4,ParamTimeSeries!$A$5:$E$13,5))/N$4</f>
        <v>6949.540075693576</v>
      </c>
      <c r="O47" s="35">
        <f>O46</f>
        <v>0.12126537785588755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</row>
    <row r="48" spans="1:27" ht="15">
      <c r="A48" s="32">
        <f>A9</f>
        <v>5225</v>
      </c>
      <c r="B48" s="24">
        <f>(A48+(A48-A$25)*VLOOKUP(A$4,ParamTimeSeries!$A$5:$E$13,5))/B$4</f>
        <v>5923.4739832252035</v>
      </c>
      <c r="C48" s="35">
        <f>(VLOOKUP(A$4,ParamTimeSeries!$A$5:$E$13,4)+VLOOKUP(A$4,ParamTimeSeries!$A$5:$E$13,5)+VLOOKUP(A48,A$7:C$18,3))/(VLOOKUP(A$4,ParamTimeSeries!$A$5:$E$13,5)+1)</f>
        <v>0.29964539007092195</v>
      </c>
      <c r="D48" s="28"/>
      <c r="E48" s="32">
        <f>E9</f>
        <v>6475</v>
      </c>
      <c r="F48" s="24">
        <f>(E48+(E48-E$25)*VLOOKUP(E$4,ParamTimeSeries!$A$5:$E$13,5))/F$4</f>
        <v>6991.4741821436673</v>
      </c>
      <c r="G48" s="35">
        <f>(VLOOKUP(E$4,ParamTimeSeries!$A$5:$E$13,4)+VLOOKUP(E$4,ParamTimeSeries!$A$5:$E$13,5)+VLOOKUP(E48,E$7:G$18,3))/(VLOOKUP(E$4,ParamTimeSeries!$A$5:$E$13,5)+1)</f>
        <v>0.38829787234042551</v>
      </c>
      <c r="H48" s="28"/>
      <c r="I48" s="32">
        <f>I9</f>
        <v>6475</v>
      </c>
      <c r="J48" s="24">
        <f>(I48+(I48-I$25)*VLOOKUP(I$4,ParamTimeSeries!$A$5:$E$13,5))/J$4</f>
        <v>6754.68</v>
      </c>
      <c r="K48" s="35">
        <f>(VLOOKUP(I$4,ParamTimeSeries!$A$5:$E$13,4)+VLOOKUP(I$4,ParamTimeSeries!$A$5:$E$13,5)+VLOOKUP(I48,I$7:K$18,3))/(VLOOKUP(I$4,ParamTimeSeries!$A$5:$E$13,5)+1)</f>
        <v>0.38829787234042551</v>
      </c>
      <c r="L48" s="28"/>
      <c r="M48" s="32">
        <f>VLOOKUP(M$4,ParamTimeSeries!$A$5:$L$13,12)*52</f>
        <v>7228</v>
      </c>
      <c r="N48" s="24">
        <f>(M48+(M48-M$46)*VLOOKUP(M$4,ParamTimeSeries!$A$5:$E$13,5))/N$4</f>
        <v>6949.5509848024467</v>
      </c>
      <c r="O48" s="35">
        <f>(VLOOKUP(M$4,ParamTimeSeries!$A$5:$E$13,4)+VLOOKUP(M$4,ParamTimeSeries!$A$5:$E$13,5)+VLOOKUP(M46,M$7:O$18,3))/(VLOOKUP(M$4,ParamTimeSeries!$A$5:$E$13,5)+1)</f>
        <v>0.22671353251318105</v>
      </c>
      <c r="Q48" s="39" t="s">
        <v>68</v>
      </c>
    </row>
    <row r="49" spans="1:17" ht="15">
      <c r="A49" s="24">
        <f>A50-0.01</f>
        <v>7454.99</v>
      </c>
      <c r="B49" s="24">
        <f>(A49+(A49-A$25)*VLOOKUP(A$4,ParamTimeSeries!$A$5:$E$13,5))/B$4</f>
        <v>8685.5094593638369</v>
      </c>
      <c r="C49" s="35">
        <f>C48</f>
        <v>0.29964539007092195</v>
      </c>
      <c r="D49" s="28"/>
      <c r="E49" s="24">
        <f>E50-0.01</f>
        <v>43874.99</v>
      </c>
      <c r="F49" s="24">
        <f>(E49+(E49-E$25)*VLOOKUP(E$4,ParamTimeSeries!$A$5:$E$13,5))/F$4</f>
        <v>50657.590231031623</v>
      </c>
      <c r="G49" s="35">
        <f>G48</f>
        <v>0.38829787234042551</v>
      </c>
      <c r="H49" s="28"/>
      <c r="I49" s="24">
        <f>I50-0.01</f>
        <v>43874.99</v>
      </c>
      <c r="J49" s="24">
        <f>(I49+(I49-I$25)*VLOOKUP(I$4,ParamTimeSeries!$A$5:$E$13,5))/J$4</f>
        <v>48941.868719999999</v>
      </c>
      <c r="K49" s="35">
        <f>K48</f>
        <v>0.38829787234042551</v>
      </c>
      <c r="L49" s="28"/>
      <c r="M49" s="24">
        <f>M50-0.01</f>
        <v>7474.99</v>
      </c>
      <c r="N49" s="24">
        <f>(M49+(M49-M$46)*VLOOKUP(M$4,ParamTimeSeries!$A$5:$E$13,5))/N$4</f>
        <v>7218.9950647789592</v>
      </c>
      <c r="O49" s="35">
        <f>O48</f>
        <v>0.22671353251318105</v>
      </c>
      <c r="Q49" s="28"/>
    </row>
    <row r="50" spans="1:17" ht="15">
      <c r="A50" s="32">
        <f>A11</f>
        <v>7455</v>
      </c>
      <c r="B50" s="24">
        <f>(A50+(A50-A$25)*VLOOKUP(A$4,ParamTimeSeries!$A$5:$E$13,5))/B$4</f>
        <v>8685.5218452286899</v>
      </c>
      <c r="C50" s="35">
        <f>(VLOOKUP(A$4,ParamTimeSeries!$A$5:$E$13,4)+VLOOKUP(A$4,ParamTimeSeries!$A$5:$E$13,5)+VLOOKUP(A50,A$7:C$18,3))/(VLOOKUP(A$4,ParamTimeSeries!$A$5:$E$13,5)+1)</f>
        <v>0.40602836879432619</v>
      </c>
      <c r="D50" s="28"/>
      <c r="E50" s="32">
        <f>E11</f>
        <v>43875</v>
      </c>
      <c r="F50" s="24">
        <f>(E50+(E50-E$25)*VLOOKUP(E$4,ParamTimeSeries!$A$5:$E$13,5))/F$4</f>
        <v>50657.601906466844</v>
      </c>
      <c r="G50" s="35">
        <f>(VLOOKUP(E$4,ParamTimeSeries!$A$5:$E$13,4)+VLOOKUP(E$4,ParamTimeSeries!$A$5:$E$13,5)+VLOOKUP(E50,E$7:G$18,3))/(VLOOKUP(E$4,ParamTimeSeries!$A$5:$E$13,5)+1)</f>
        <v>0.56560283687943258</v>
      </c>
      <c r="H50" s="28"/>
      <c r="I50" s="32">
        <f>I11</f>
        <v>43875</v>
      </c>
      <c r="J50" s="24">
        <f>(I50+(I50-I$25)*VLOOKUP(I$4,ParamTimeSeries!$A$5:$E$13,5))/J$4</f>
        <v>48941.88</v>
      </c>
      <c r="K50" s="35">
        <f>(VLOOKUP(I$4,ParamTimeSeries!$A$5:$E$13,4)+VLOOKUP(I$4,ParamTimeSeries!$A$5:$E$13,5)+VLOOKUP(I50,I$7:K$18,3))/(VLOOKUP(I$4,ParamTimeSeries!$A$5:$E$13,5)+1)</f>
        <v>0.56560283687943258</v>
      </c>
      <c r="L50" s="28"/>
      <c r="M50" s="32">
        <f>M9</f>
        <v>7475</v>
      </c>
      <c r="N50" s="24">
        <f>(M50+(M50-M$46)*VLOOKUP(M$4,ParamTimeSeries!$A$5:$E$13,5))/N$4</f>
        <v>7219.005973887829</v>
      </c>
      <c r="O50" s="35">
        <f>(VLOOKUP(M$4,ParamTimeSeries!$A$5:$E$13,4)+VLOOKUP(M$4,ParamTimeSeries!$A$5:$E$13,5)+VLOOKUP(M50,M$7:O$18,3))/(VLOOKUP(M$4,ParamTimeSeries!$A$5:$E$13,5)+1)</f>
        <v>0.40246045694200355</v>
      </c>
      <c r="Q50" s="28"/>
    </row>
    <row r="51" spans="1:17" ht="15">
      <c r="A51" s="24">
        <f>A52-0.01</f>
        <v>34839.99</v>
      </c>
      <c r="B51" s="24">
        <f>(A51+(A51-A$25)*VLOOKUP(A$4,ParamTimeSeries!$A$5:$E$13,5))/B$4</f>
        <v>42604.20035665777</v>
      </c>
      <c r="C51" s="35">
        <f>C50</f>
        <v>0.40602836879432619</v>
      </c>
      <c r="D51" s="28"/>
      <c r="E51" s="24">
        <f>E52-0.01</f>
        <v>43887.99</v>
      </c>
      <c r="F51" s="24">
        <f>(E51+(E51-E$25)*VLOOKUP(E$4,ParamTimeSeries!$A$5:$E$13,5))/F$4</f>
        <v>50672.768296818154</v>
      </c>
      <c r="G51" s="35">
        <f>G50</f>
        <v>0.56560283687943258</v>
      </c>
      <c r="H51" s="28"/>
      <c r="I51" s="24">
        <f>I52-0.01</f>
        <v>43887.99</v>
      </c>
      <c r="J51" s="24">
        <f>(I51+(I51-I$25)*VLOOKUP(I$4,ParamTimeSeries!$A$5:$E$13,5))/J$4</f>
        <v>48956.532719999996</v>
      </c>
      <c r="K51" s="35">
        <f>K50</f>
        <v>0.56560283687943258</v>
      </c>
      <c r="L51" s="28"/>
      <c r="M51" s="24">
        <f>M52-0.01</f>
        <v>42474.99</v>
      </c>
      <c r="N51" s="24">
        <f>(M51+(M51-M$46)*VLOOKUP(M$4,ParamTimeSeries!$A$5:$E$13,5))/N$4</f>
        <v>45400.876109266464</v>
      </c>
      <c r="O51" s="35">
        <f>O50</f>
        <v>0.40246045694200355</v>
      </c>
      <c r="Q51" s="28"/>
    </row>
    <row r="52" spans="1:17" ht="15">
      <c r="A52" s="24">
        <f>VLOOKUP(A$4,ParamTimeSeries!$A$5:$M$13,13)*52</f>
        <v>34840</v>
      </c>
      <c r="B52" s="24">
        <f>(A52+(A52-A$25)*VLOOKUP(A$4,ParamTimeSeries!$A$5:$E$13,5))/B$4</f>
        <v>42604.212742522621</v>
      </c>
      <c r="C52" s="35">
        <f>(VLOOKUP(A$4,ParamTimeSeries!$A$5:$J$13,9)+VLOOKUP(A$4,ParamTimeSeries!$A$5:$J$13,10)+VLOOKUP(A52,A$7:C$18,3))/(VLOOKUP(A$4,ParamTimeSeries!$A$5:$J$13,10)+1)</f>
        <v>0.31737588652482263</v>
      </c>
      <c r="D52" s="28"/>
      <c r="E52" s="24">
        <f>VLOOKUP(E$4,ParamTimeSeries!$A$5:$M$13,13)*52</f>
        <v>43888</v>
      </c>
      <c r="F52" s="24">
        <f>(E52+(E52-E$25)*VLOOKUP(E$4,ParamTimeSeries!$A$5:$E$13,5))/F$4</f>
        <v>50672.779972253382</v>
      </c>
      <c r="G52" s="35">
        <f>(VLOOKUP(E$4,ParamTimeSeries!$A$5:$J$13,9)+VLOOKUP(E$4,ParamTimeSeries!$A$5:$J$13,10)+VLOOKUP(E52,E$7:G$18,3))/(VLOOKUP(E$4,ParamTimeSeries!$A$5:$J$13,10)+1)</f>
        <v>0.47695035460992907</v>
      </c>
      <c r="H52" s="28"/>
      <c r="I52" s="24">
        <f>VLOOKUP(I$4,ParamTimeSeries!$A$5:$M$13,13)*52</f>
        <v>43888</v>
      </c>
      <c r="J52" s="24">
        <f>(I52+(I52-I$25)*VLOOKUP(I$4,ParamTimeSeries!$A$5:$E$13,5))/J$4</f>
        <v>48956.544000000002</v>
      </c>
      <c r="K52" s="35">
        <f>(VLOOKUP(I$4,ParamTimeSeries!$A$5:$J$13,9)+VLOOKUP(I$4,ParamTimeSeries!$A$5:$J$13,10)+VLOOKUP(I52,I$7:K$18,3))/(VLOOKUP(I$4,ParamTimeSeries!$A$5:$J$13,10)+1)</f>
        <v>0.47695035460992907</v>
      </c>
      <c r="L52" s="28"/>
      <c r="M52" s="32">
        <f>M11</f>
        <v>42475</v>
      </c>
      <c r="N52" s="24">
        <f>(M52+(M52-M$46)*VLOOKUP(M$4,ParamTimeSeries!$A$5:$E$13,5))/N$4</f>
        <v>45400.887018375339</v>
      </c>
      <c r="O52" s="35">
        <f>(VLOOKUP(M$4,ParamTimeSeries!$A$5:$E$13,4)+VLOOKUP(M$4,ParamTimeSeries!$A$5:$E$13,5)+VLOOKUP(M52,M$7:O$18,3))/(VLOOKUP(M$4,ParamTimeSeries!$A$5:$E$13,5)+1)</f>
        <v>0.57820738137082606</v>
      </c>
      <c r="Q52" s="28"/>
    </row>
    <row r="53" spans="1:17" ht="15">
      <c r="A53" s="24">
        <f>A54-0.01</f>
        <v>39824.99</v>
      </c>
      <c r="B53" s="24">
        <f>(A53+(A53-A$25)*VLOOKUP(A$4,ParamTimeSeries!$A$5:$E$13,5))/B$4</f>
        <v>48778.553985396495</v>
      </c>
      <c r="C53" s="35">
        <f>C52</f>
        <v>0.31737588652482263</v>
      </c>
      <c r="D53" s="28"/>
      <c r="E53" s="24">
        <f>E54-0.01</f>
        <v>149999.99</v>
      </c>
      <c r="F53" s="24">
        <f>(E53+(E53-E$25)*VLOOKUP(E$4,ParamTimeSeries!$A$5:$E$13,5))/F$4</f>
        <v>174563.14650760376</v>
      </c>
      <c r="G53" s="35">
        <f>G52</f>
        <v>0.47695035460992907</v>
      </c>
      <c r="H53" s="28"/>
      <c r="I53" s="24">
        <f>I54-0.01</f>
        <v>99999.99</v>
      </c>
      <c r="J53" s="24">
        <f>(I53+(I53-I$25)*VLOOKUP(I$4,ParamTimeSeries!$A$5:$E$13,5))/J$4</f>
        <v>112250.86872</v>
      </c>
      <c r="K53" s="35">
        <f>K52</f>
        <v>0.47695035460992907</v>
      </c>
      <c r="L53" s="28"/>
      <c r="M53" s="24">
        <f>M54-0.01</f>
        <v>42483.99</v>
      </c>
      <c r="N53" s="24">
        <f>(M53+(M53-M$46)*VLOOKUP(M$4,ParamTimeSeries!$A$5:$E$13,5))/N$4</f>
        <v>45410.69430724933</v>
      </c>
      <c r="O53" s="35">
        <f>O52</f>
        <v>0.57820738137082606</v>
      </c>
      <c r="Q53" s="28"/>
    </row>
    <row r="54" spans="1:17" ht="15">
      <c r="A54" s="32">
        <f>A13</f>
        <v>39825</v>
      </c>
      <c r="B54" s="24">
        <f>(A54+(A54-A$31)*VLOOKUP(A$4,ParamTimeSeries!$A$5:$J$13,10)+(A$31-A$25)*VLOOKUP(A$4,ParamTimeSeries!$A$5:$J$13,5))/B$4</f>
        <v>48778.566371261353</v>
      </c>
      <c r="C54" s="35">
        <f>(VLOOKUP(A$4,ParamTimeSeries!$A$5:$J$13,9)+VLOOKUP(A$4,ParamTimeSeries!$A$5:$J$13,10)+VLOOKUP(A54,A$7:C$18,3))/(VLOOKUP(A$4,ParamTimeSeries!$A$5:$J$13,10)+1)</f>
        <v>0.47695035460992907</v>
      </c>
      <c r="D54" s="28"/>
      <c r="E54" s="32">
        <f>E12</f>
        <v>150000</v>
      </c>
      <c r="F54" s="24">
        <f>(E54+(E54-E$31)*VLOOKUP(E$4,ParamTimeSeries!$A$5:$J$13,10)+(E$31-E$25)*VLOOKUP(E$4,ParamTimeSeries!$A$5:$J$13,5))/F$4</f>
        <v>174563.15818303899</v>
      </c>
      <c r="G54" s="35">
        <f>(VLOOKUP(E$4,ParamTimeSeries!$A$5:$J$13,9)+VLOOKUP(E$4,ParamTimeSeries!$A$5:$J$13,10)+VLOOKUP(E54,E$7:G$18,3))/(VLOOKUP(E$4,ParamTimeSeries!$A$5:$J$13,10)+1)</f>
        <v>0.47695035460992907</v>
      </c>
      <c r="H54" s="28"/>
      <c r="I54" s="32">
        <f>I13</f>
        <v>100000</v>
      </c>
      <c r="J54" s="24">
        <f>(I54+(I54-I$31)*VLOOKUP(I$4,ParamTimeSeries!$A$5:$J$13,10)+(I$31-I$25)*VLOOKUP(I$4,ParamTimeSeries!$A$5:$J$13,5))/J$4</f>
        <v>112250.88</v>
      </c>
      <c r="K54" s="35">
        <f>(VLOOKUP(I$4,ParamTimeSeries!$A$5:$J$13,9)+VLOOKUP(I$4,ParamTimeSeries!$A$5:$J$13,10)+VLOOKUP(I54,I$7:K$18,3))/(VLOOKUP(I$4,ParamTimeSeries!$A$5:$J$13,10)+1)</f>
        <v>0.6542553191489362</v>
      </c>
      <c r="L54" s="28"/>
      <c r="M54" s="24">
        <f>VLOOKUP(M$4,ParamTimeSeries!$A$5:$M$13,13)*52</f>
        <v>42484</v>
      </c>
      <c r="N54" s="24">
        <f>(M54+(M54-M$46)*VLOOKUP(M$4,ParamTimeSeries!$A$5:$E$13,5))/N$4</f>
        <v>45410.705216358205</v>
      </c>
      <c r="O54" s="35">
        <f>(VLOOKUP(M$4,ParamTimeSeries!$A$5:$J$13,9)+VLOOKUP(M$4,ParamTimeSeries!$A$5:$J$13,10)+VLOOKUP(M54,M$7:O$18,3))/(VLOOKUP(M$4,ParamTimeSeries!$A$5:$J$13,10)+1)</f>
        <v>0.49033391915641483</v>
      </c>
      <c r="Q54" s="28"/>
    </row>
    <row r="55" spans="1:17" ht="15">
      <c r="A55" s="24">
        <f>A56-0.01</f>
        <v>149999.99</v>
      </c>
      <c r="B55" s="24">
        <f>(A55+(A55-A$25)*VLOOKUP(A$4,ParamTimeSeries!$A$5:$E$13,5))/B$4</f>
        <v>185239.81999267635</v>
      </c>
      <c r="C55" s="35">
        <f>C54</f>
        <v>0.47695035460992907</v>
      </c>
      <c r="D55" s="28"/>
      <c r="E55" s="28"/>
      <c r="F55" s="28"/>
      <c r="G55" s="28"/>
      <c r="H55" s="28"/>
      <c r="I55" s="24">
        <f>I56-0.01</f>
        <v>112949.99</v>
      </c>
      <c r="J55" s="24">
        <f>(I55+(I55-I$25)*VLOOKUP(I$4,ParamTimeSeries!$A$5:$E$13,5))/J$4</f>
        <v>126858.46872</v>
      </c>
      <c r="K55" s="35">
        <f>K54</f>
        <v>0.6542553191489362</v>
      </c>
      <c r="L55" s="28"/>
      <c r="M55" s="24">
        <f>M56-0.01</f>
        <v>99999.99</v>
      </c>
      <c r="N55" s="24">
        <f>(M55+(M55-M$46)*VLOOKUP(M$4,ParamTimeSeries!$A$5:$E$13,5))/N$4</f>
        <v>108155.52488309915</v>
      </c>
      <c r="O55" s="35">
        <f>O54</f>
        <v>0.49033391915641483</v>
      </c>
      <c r="Q55" s="28"/>
    </row>
    <row r="56" spans="1:17" ht="15">
      <c r="A56" s="32">
        <f>A15</f>
        <v>150000</v>
      </c>
      <c r="B56" s="24">
        <f>(A56+(A56-A$31)*VLOOKUP(A$4,ParamTimeSeries!$A$5:$J$13,10)+(A$31-A$25)*VLOOKUP(A$4,ParamTimeSeries!$A$5:$J$13,5))/B$4</f>
        <v>185239.83237854121</v>
      </c>
      <c r="C56" s="35">
        <f>(VLOOKUP(A$4,ParamTimeSeries!$A$5:$J$13,9)+VLOOKUP(A$4,ParamTimeSeries!$A$5:$J$13,10)+VLOOKUP(A56,A$7:C$18,3))/(VLOOKUP(A$4,ParamTimeSeries!$A$5:$J$13,10)+1)</f>
        <v>0.47695035460992907</v>
      </c>
      <c r="D56" s="28"/>
      <c r="E56" s="28"/>
      <c r="F56" s="28"/>
      <c r="G56" s="28"/>
      <c r="H56" s="28"/>
      <c r="I56" s="32">
        <f>I15</f>
        <v>112950</v>
      </c>
      <c r="J56" s="24">
        <f>(I56+(I56-I$31)*VLOOKUP(I$4,ParamTimeSeries!$A$5:$J$13,10)+(I$31-I$25)*VLOOKUP(I$4,ParamTimeSeries!$A$5:$J$13,5))/J$4</f>
        <v>126858.48000000001</v>
      </c>
      <c r="K56" s="35">
        <f>(VLOOKUP(I$4,ParamTimeSeries!$A$5:$J$13,9)+VLOOKUP(I$4,ParamTimeSeries!$A$5:$J$13,10)+VLOOKUP(I56,I$7:K$18,3))/(VLOOKUP(I$4,ParamTimeSeries!$A$5:$J$13,10)+1)</f>
        <v>0.47695035460992907</v>
      </c>
      <c r="L56" s="28"/>
      <c r="M56" s="32">
        <f>M13</f>
        <v>100000</v>
      </c>
      <c r="N56" s="24">
        <f>(M56+(M56-M$46)*VLOOKUP(M$4,ParamTimeSeries!$A$5:$E$13,5))/N$4</f>
        <v>108155.53579220801</v>
      </c>
      <c r="O56" s="35">
        <f>(VLOOKUP(M$4,ParamTimeSeries!$A$5:$J$13,9)+VLOOKUP(M$4,ParamTimeSeries!$A$5:$J$13,10)+VLOOKUP(M56,M$7:O$18,3))/(VLOOKUP(M$4,ParamTimeSeries!$A$5:$J$13,10)+1)</f>
        <v>0.66608084358523745</v>
      </c>
    </row>
    <row r="57" spans="1:17" ht="15">
      <c r="A57" s="32">
        <f>A16</f>
        <v>175000</v>
      </c>
      <c r="B57" s="24">
        <f>(A57+(A57-A$31)*VLOOKUP(A$4,ParamTimeSeries!$A$5:$J$13,10)+(A$31-A$25)*VLOOKUP(A$4,ParamTimeSeries!$A$5:$J$13,5))/B$4</f>
        <v>216204.49450862512</v>
      </c>
      <c r="C57" s="35">
        <f>(VLOOKUP(A$4,ParamTimeSeries!$A$5:$J$13,9)+VLOOKUP(A$4,ParamTimeSeries!$A$5:$J$13,10)+VLOOKUP(A57,A$7:C$18,3))/(VLOOKUP(A$4,ParamTimeSeries!$A$5:$J$13,10)+1)</f>
        <v>0.47695035460992907</v>
      </c>
      <c r="D57" s="28"/>
      <c r="E57" s="28"/>
      <c r="F57" s="28"/>
      <c r="G57" s="28"/>
      <c r="H57" s="28"/>
      <c r="I57" s="24">
        <f>I58-0.01</f>
        <v>149999.99</v>
      </c>
      <c r="J57" s="24">
        <f>(I57+(I57-I$25)*VLOOKUP(I$4,ParamTimeSeries!$A$5:$E$13,5))/J$4</f>
        <v>168650.86872</v>
      </c>
      <c r="K57" s="35">
        <f>K56</f>
        <v>0.47695035460992907</v>
      </c>
      <c r="L57" s="28"/>
      <c r="M57" s="24">
        <f>M58-0.01</f>
        <v>114949.99</v>
      </c>
      <c r="N57" s="24">
        <f>(M57+(M57-M$46)*VLOOKUP(M$4,ParamTimeSeries!$A$5:$E$13,5))/N$4</f>
        <v>124464.64264353024</v>
      </c>
      <c r="O57" s="35">
        <f>O56</f>
        <v>0.66608084358523745</v>
      </c>
    </row>
    <row r="58" spans="1:17" ht="15">
      <c r="A58" s="32"/>
      <c r="B58" s="24"/>
      <c r="C58" s="35"/>
      <c r="D58" s="28"/>
      <c r="E58" s="28"/>
      <c r="F58" s="28"/>
      <c r="G58" s="28"/>
      <c r="H58" s="28"/>
      <c r="I58" s="32">
        <f>I17</f>
        <v>150000</v>
      </c>
      <c r="J58" s="24">
        <f>(I58+(I58-I$31)*VLOOKUP(I$4,ParamTimeSeries!$A$5:$J$13,10)+(I$31-I$25)*VLOOKUP(I$4,ParamTimeSeries!$A$5:$J$13,5))/J$4</f>
        <v>168650.88</v>
      </c>
      <c r="K58" s="35">
        <f>(VLOOKUP(I$4,ParamTimeSeries!$A$5:$J$13,9)+VLOOKUP(I$4,ParamTimeSeries!$A$5:$J$13,10)+VLOOKUP(I58,I$7:K$18,3))/(VLOOKUP(I$4,ParamTimeSeries!$A$5:$J$13,10)+1)</f>
        <v>0.56560283687943258</v>
      </c>
      <c r="L58" s="28"/>
      <c r="M58" s="32">
        <f>M15</f>
        <v>114950</v>
      </c>
      <c r="N58" s="24">
        <f>(M58+(M58-M$46)*VLOOKUP(M$4,ParamTimeSeries!$A$5:$E$13,5))/N$4</f>
        <v>124464.65355263911</v>
      </c>
      <c r="O58" s="35">
        <f>(VLOOKUP(M$4,ParamTimeSeries!$A$5:$J$13,9)+VLOOKUP(M$4,ParamTimeSeries!$A$5:$J$13,10)+VLOOKUP(M58,M$7:O$18,3))/(VLOOKUP(M$4,ParamTimeSeries!$A$5:$J$13,10)+1)</f>
        <v>0.49033391915641483</v>
      </c>
    </row>
    <row r="59" spans="1:17" ht="15">
      <c r="A59" s="32"/>
      <c r="B59" s="24"/>
      <c r="C59" s="35"/>
      <c r="D59" s="28"/>
      <c r="E59" s="28"/>
      <c r="F59" s="28"/>
      <c r="G59" s="28"/>
      <c r="H59" s="28"/>
      <c r="I59" s="32">
        <f>I18</f>
        <v>175000</v>
      </c>
      <c r="J59" s="24">
        <f>(I59+(I59-I$31)*VLOOKUP(I$4,ParamTimeSeries!$A$5:$J$13,10)+(I$31-I$25)*VLOOKUP(I$4,ParamTimeSeries!$A$5:$J$13,5))/J$4</f>
        <v>196850.88</v>
      </c>
      <c r="K59" s="35">
        <f>(VLOOKUP(I$4,ParamTimeSeries!$A$5:$J$13,9)+VLOOKUP(I$4,ParamTimeSeries!$A$5:$J$13,10)+VLOOKUP(I59,I$7:K$18,3))/(VLOOKUP(I$4,ParamTimeSeries!$A$5:$J$13,10)+1)</f>
        <v>0.56560283687943258</v>
      </c>
      <c r="L59" s="28"/>
      <c r="M59" s="24">
        <f>M60-0.01</f>
        <v>149999.99</v>
      </c>
      <c r="N59" s="24">
        <f>(M59+(M59-M$46)*VLOOKUP(M$4,ParamTimeSeries!$A$5:$E$13,5))/N$4</f>
        <v>162701.06923236701</v>
      </c>
      <c r="O59" s="35">
        <f>O58</f>
        <v>0.49033391915641483</v>
      </c>
    </row>
    <row r="60" spans="1:17" ht="15">
      <c r="A60" s="32"/>
      <c r="B60" s="24"/>
      <c r="C60" s="35"/>
      <c r="D60" s="28"/>
      <c r="E60" s="28"/>
      <c r="F60" s="28"/>
      <c r="G60" s="28"/>
      <c r="H60" s="28"/>
      <c r="I60" s="32"/>
      <c r="J60" s="24"/>
      <c r="K60" s="35"/>
      <c r="L60" s="28"/>
      <c r="M60" s="32">
        <f>M17</f>
        <v>150000</v>
      </c>
      <c r="N60" s="24">
        <f>(M60+(M60-M$46)*VLOOKUP(M$4,ParamTimeSeries!$A$5:$E$13,5))/N$4</f>
        <v>162701.08014147589</v>
      </c>
      <c r="O60" s="35">
        <f>(VLOOKUP(M$4,ParamTimeSeries!$A$5:$J$13,9)+VLOOKUP(M$4,ParamTimeSeries!$A$5:$J$13,10)+VLOOKUP(M60,M$7:O$18,3))/(VLOOKUP(M$4,ParamTimeSeries!$A$5:$J$13,10)+1)</f>
        <v>0.57820738137082606</v>
      </c>
    </row>
    <row r="61" spans="1:17" ht="15">
      <c r="A61" s="32"/>
      <c r="B61" s="24"/>
      <c r="C61" s="35"/>
      <c r="D61" s="28"/>
      <c r="E61" s="28"/>
      <c r="F61" s="28"/>
      <c r="G61" s="28"/>
      <c r="H61" s="28"/>
      <c r="I61" s="32"/>
      <c r="J61" s="24"/>
      <c r="K61" s="35"/>
      <c r="L61" s="28"/>
      <c r="M61" s="32">
        <f>M18</f>
        <v>175000</v>
      </c>
      <c r="N61" s="24">
        <f>(M61+(M61-M$46)*VLOOKUP(M$4,ParamTimeSeries!$A$5:$E$13,5))/N$4</f>
        <v>189973.85231610984</v>
      </c>
      <c r="O61" s="35">
        <f>(VLOOKUP(M$4,ParamTimeSeries!$A$5:$J$13,9)+VLOOKUP(M$4,ParamTimeSeries!$A$5:$J$13,10)+VLOOKUP(M61,M$7:O$18,3))/(VLOOKUP(M$4,ParamTimeSeries!$A$5:$J$13,10)+1)</f>
        <v>0.57820738137082606</v>
      </c>
    </row>
  </sheetData>
  <mergeCells count="4">
    <mergeCell ref="A5:B5"/>
    <mergeCell ref="E5:F5"/>
    <mergeCell ref="I5:J5"/>
    <mergeCell ref="M5:N5"/>
  </mergeCells>
  <dataValidations disablePrompts="1" count="1">
    <dataValidation type="whole" allowBlank="1" showInputMessage="1" showErrorMessage="1" sqref="A21">
      <formula1>12</formula1>
      <formula2>51</formula2>
    </dataValidation>
  </dataValidation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67"/>
  <sheetViews>
    <sheetView workbookViewId="0"/>
  </sheetViews>
  <sheetFormatPr baseColWidth="10" defaultColWidth="8.83203125" defaultRowHeight="13" x14ac:dyDescent="0"/>
  <cols>
    <col min="8" max="8" width="1.6640625" customWidth="1"/>
    <col min="9" max="10" width="10.6640625" customWidth="1"/>
    <col min="11" max="11" width="1.6640625" customWidth="1"/>
    <col min="17" max="17" width="1.6640625" customWidth="1"/>
    <col min="18" max="19" width="9.1640625" customWidth="1"/>
    <col min="20" max="20" width="1.6640625" customWidth="1"/>
    <col min="22" max="22" width="1.6640625" customWidth="1"/>
    <col min="25" max="25" width="1.6640625" customWidth="1"/>
    <col min="26" max="26" width="5.1640625" bestFit="1" customWidth="1"/>
    <col min="32" max="32" width="6.5" bestFit="1" customWidth="1"/>
    <col min="35" max="35" width="8.1640625" bestFit="1" customWidth="1"/>
  </cols>
  <sheetData>
    <row r="1" spans="1:38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>
      <c r="A2" s="1"/>
      <c r="B2" s="44" t="s">
        <v>11</v>
      </c>
      <c r="C2" s="44"/>
      <c r="D2" s="44"/>
      <c r="E2" s="44"/>
      <c r="F2" s="44"/>
      <c r="G2" s="44"/>
      <c r="H2" s="3"/>
      <c r="I2" s="44" t="s">
        <v>17</v>
      </c>
      <c r="J2" s="44"/>
      <c r="K2" s="1"/>
      <c r="L2" s="44" t="s">
        <v>32</v>
      </c>
      <c r="M2" s="44"/>
      <c r="N2" s="1"/>
      <c r="O2" s="44" t="s">
        <v>31</v>
      </c>
      <c r="P2" s="44"/>
      <c r="Q2" s="1"/>
      <c r="R2" s="1" t="s">
        <v>38</v>
      </c>
      <c r="S2" s="1"/>
      <c r="T2" s="1"/>
      <c r="V2" s="1"/>
      <c r="W2" s="1"/>
      <c r="X2" s="1"/>
      <c r="Y2" s="1"/>
      <c r="Z2" s="44" t="s">
        <v>39</v>
      </c>
      <c r="AA2" s="44"/>
      <c r="AB2" s="44"/>
      <c r="AC2" s="44"/>
      <c r="AD2" s="44" t="s">
        <v>45</v>
      </c>
      <c r="AE2" s="44"/>
      <c r="AF2" s="44"/>
      <c r="AG2" s="44" t="s">
        <v>47</v>
      </c>
      <c r="AH2" s="44"/>
      <c r="AI2" s="44"/>
      <c r="AJ2" s="1"/>
      <c r="AK2" s="1"/>
      <c r="AL2" s="1"/>
    </row>
    <row r="3" spans="1:38" ht="15">
      <c r="A3" s="1"/>
      <c r="B3" s="44" t="s">
        <v>12</v>
      </c>
      <c r="C3" s="44"/>
      <c r="D3" s="44" t="s">
        <v>13</v>
      </c>
      <c r="E3" s="44"/>
      <c r="F3" s="44" t="s">
        <v>14</v>
      </c>
      <c r="G3" s="44"/>
      <c r="H3" s="3"/>
      <c r="I3" s="44" t="s">
        <v>13</v>
      </c>
      <c r="J3" s="44"/>
      <c r="K3" s="3"/>
      <c r="L3" s="44" t="s">
        <v>13</v>
      </c>
      <c r="M3" s="44"/>
      <c r="N3" s="1"/>
      <c r="O3" s="1"/>
      <c r="P3" s="1"/>
      <c r="Q3" s="1"/>
      <c r="R3" s="44" t="s">
        <v>12</v>
      </c>
      <c r="S3" s="44"/>
      <c r="T3" s="1"/>
      <c r="U3" s="1" t="s">
        <v>12</v>
      </c>
      <c r="V3" s="1"/>
      <c r="W3" s="44"/>
      <c r="X3" s="44"/>
      <c r="Y3" s="1"/>
      <c r="Z3" s="44" t="s">
        <v>12</v>
      </c>
      <c r="AA3" s="44"/>
      <c r="AB3" s="44"/>
      <c r="AC3" s="44"/>
      <c r="AD3" s="9" t="s">
        <v>54</v>
      </c>
      <c r="AE3" s="1"/>
      <c r="AF3" s="1"/>
      <c r="AG3" s="9" t="s">
        <v>46</v>
      </c>
      <c r="AH3" s="1"/>
      <c r="AI3" s="1"/>
      <c r="AJ3" s="1"/>
      <c r="AK3" s="1"/>
      <c r="AL3" s="1"/>
    </row>
    <row r="4" spans="1:38" ht="15">
      <c r="A4" s="8" t="s">
        <v>6</v>
      </c>
      <c r="B4" s="8" t="s">
        <v>1</v>
      </c>
      <c r="C4" s="8" t="s">
        <v>0</v>
      </c>
      <c r="D4" s="8" t="s">
        <v>1</v>
      </c>
      <c r="E4" s="8" t="s">
        <v>0</v>
      </c>
      <c r="F4" s="8" t="s">
        <v>1</v>
      </c>
      <c r="G4" s="8" t="s">
        <v>0</v>
      </c>
      <c r="H4" s="8"/>
      <c r="I4" s="8" t="s">
        <v>1</v>
      </c>
      <c r="J4" s="8" t="s">
        <v>0</v>
      </c>
      <c r="K4" s="8"/>
      <c r="L4" s="8" t="s">
        <v>15</v>
      </c>
      <c r="M4" s="8" t="s">
        <v>16</v>
      </c>
      <c r="N4" s="8" t="s">
        <v>53</v>
      </c>
      <c r="O4" s="8" t="s">
        <v>15</v>
      </c>
      <c r="P4" s="8" t="s">
        <v>16</v>
      </c>
      <c r="Q4" s="1"/>
      <c r="R4" s="8" t="s">
        <v>36</v>
      </c>
      <c r="S4" s="8" t="s">
        <v>37</v>
      </c>
      <c r="T4" s="1"/>
      <c r="U4" s="8" t="s">
        <v>33</v>
      </c>
      <c r="V4" s="1"/>
      <c r="W4" s="8"/>
      <c r="X4" s="8"/>
      <c r="Y4" s="1"/>
      <c r="Z4" s="8" t="s">
        <v>40</v>
      </c>
      <c r="AA4" s="8" t="s">
        <v>41</v>
      </c>
      <c r="AB4" s="8" t="s">
        <v>42</v>
      </c>
      <c r="AC4" s="8" t="s">
        <v>43</v>
      </c>
      <c r="AD4" s="8" t="s">
        <v>36</v>
      </c>
      <c r="AE4" s="8" t="s">
        <v>37</v>
      </c>
      <c r="AF4" s="8" t="s">
        <v>62</v>
      </c>
      <c r="AG4" s="8" t="s">
        <v>36</v>
      </c>
      <c r="AH4" s="8" t="s">
        <v>37</v>
      </c>
      <c r="AI4" s="8" t="s">
        <v>61</v>
      </c>
      <c r="AJ4" s="1"/>
      <c r="AK4" s="1"/>
      <c r="AL4" s="1"/>
    </row>
    <row r="5" spans="1:38" ht="15">
      <c r="A5" s="1">
        <v>2006</v>
      </c>
      <c r="B5" s="5">
        <v>0.11</v>
      </c>
      <c r="C5" s="5">
        <v>0.128</v>
      </c>
      <c r="D5" s="5">
        <v>0.11</v>
      </c>
      <c r="E5" s="5">
        <v>0.128</v>
      </c>
      <c r="F5" s="5">
        <v>0.11</v>
      </c>
      <c r="G5" s="5">
        <v>0.128</v>
      </c>
      <c r="H5" s="5"/>
      <c r="I5" s="5">
        <v>0.01</v>
      </c>
      <c r="J5" s="5">
        <v>0.128</v>
      </c>
      <c r="K5" s="5"/>
      <c r="L5" s="1">
        <v>97</v>
      </c>
      <c r="M5" s="1">
        <v>645</v>
      </c>
      <c r="N5" s="1">
        <f>VLOOKUP($A5,FYRfromQ!$A$4:$E$12,4)</f>
        <v>90.012375336681956</v>
      </c>
      <c r="O5" s="21">
        <f>L5*100/$N5</f>
        <v>107.76295996765063</v>
      </c>
      <c r="P5" s="21">
        <f>M5*100/$N5</f>
        <v>716.56813586736757</v>
      </c>
      <c r="Q5" s="1"/>
      <c r="R5" s="24">
        <v>30842</v>
      </c>
      <c r="S5" s="24">
        <f t="shared" ref="S5:S12" si="0">R5*100/$N5</f>
        <v>34264.177436312173</v>
      </c>
      <c r="T5" s="1"/>
      <c r="U5" s="5">
        <v>0.17499999999999999</v>
      </c>
      <c r="V5" s="1"/>
      <c r="W5" s="24"/>
      <c r="X5" s="21"/>
      <c r="Y5" s="1"/>
      <c r="Z5" s="2">
        <v>0.1</v>
      </c>
      <c r="AA5" s="2">
        <v>0.22</v>
      </c>
      <c r="AB5" s="2">
        <v>0.4</v>
      </c>
      <c r="AC5" s="2">
        <v>0.4</v>
      </c>
      <c r="AD5" s="24">
        <v>5035</v>
      </c>
      <c r="AE5" s="24">
        <f t="shared" ref="AE5" si="1">AD5*100/$N5</f>
        <v>5593.6752931661949</v>
      </c>
      <c r="AF5" s="34">
        <f t="shared" ref="AF5:AF12" si="2">AD5/(52*L5)</f>
        <v>0.99821570182394925</v>
      </c>
      <c r="AG5" s="24">
        <f>AD5+33300</f>
        <v>38335</v>
      </c>
      <c r="AH5" s="24">
        <f t="shared" ref="AE5:AH12" si="3">AG5*100/$N5</f>
        <v>42588.588354225634</v>
      </c>
      <c r="AI5" s="33">
        <f>AG5/(52*M5)</f>
        <v>1.142963625521765</v>
      </c>
      <c r="AJ5" s="1"/>
      <c r="AK5" s="1"/>
      <c r="AL5" s="1"/>
    </row>
    <row r="6" spans="1:38" ht="15">
      <c r="A6" s="1">
        <v>2007</v>
      </c>
      <c r="B6" s="5">
        <v>0.11</v>
      </c>
      <c r="C6" s="5">
        <v>0.128</v>
      </c>
      <c r="D6" s="5">
        <v>0.11</v>
      </c>
      <c r="E6" s="5">
        <v>0.128</v>
      </c>
      <c r="F6" s="5"/>
      <c r="G6" s="5"/>
      <c r="H6" s="5"/>
      <c r="I6" s="5">
        <v>0.01</v>
      </c>
      <c r="J6" s="5">
        <v>0.128</v>
      </c>
      <c r="K6" s="5"/>
      <c r="L6" s="1">
        <v>100</v>
      </c>
      <c r="M6" s="13">
        <v>670</v>
      </c>
      <c r="N6" s="1">
        <f>VLOOKUP($A6,FYRfromQ!$A$4:$E$12,4)</f>
        <v>91.999708815607491</v>
      </c>
      <c r="O6" s="21">
        <f t="shared" ref="O6:O10" si="4">L6*100/$N6</f>
        <v>108.69599620193068</v>
      </c>
      <c r="P6" s="22">
        <f t="shared" ref="P6:P10" si="5">M6*100/$N6</f>
        <v>728.26317455293554</v>
      </c>
      <c r="Q6" s="1"/>
      <c r="R6" s="24">
        <v>33165</v>
      </c>
      <c r="S6" s="24">
        <f t="shared" si="0"/>
        <v>36049.027140370308</v>
      </c>
      <c r="T6" s="1"/>
      <c r="U6" s="5">
        <v>0.17499999999999999</v>
      </c>
      <c r="V6" s="1"/>
      <c r="W6" s="24"/>
      <c r="X6" s="21"/>
      <c r="Y6" s="1"/>
      <c r="Z6" s="27">
        <v>0.1</v>
      </c>
      <c r="AA6" s="27">
        <v>0.22</v>
      </c>
      <c r="AB6" s="2">
        <v>0.4</v>
      </c>
      <c r="AC6" s="2">
        <v>0.4</v>
      </c>
      <c r="AD6" s="24">
        <v>5225</v>
      </c>
      <c r="AE6" s="24">
        <f t="shared" ref="AE6" si="6">AD6*100/$N6</f>
        <v>5679.3658015508781</v>
      </c>
      <c r="AF6" s="34">
        <f t="shared" si="2"/>
        <v>1.0048076923076923</v>
      </c>
      <c r="AG6" s="24">
        <f>AD6+34600</f>
        <v>39825</v>
      </c>
      <c r="AH6" s="24">
        <f t="shared" si="3"/>
        <v>43288.180487418889</v>
      </c>
      <c r="AI6" s="33">
        <f t="shared" ref="AI6:AI13" si="7">AG6/(52*M6)</f>
        <v>1.1430826636050517</v>
      </c>
      <c r="AJ6" s="1"/>
      <c r="AK6" s="1"/>
      <c r="AL6" s="1"/>
    </row>
    <row r="7" spans="1:38" ht="15">
      <c r="A7" s="1">
        <v>2008</v>
      </c>
      <c r="B7" s="5">
        <v>0.11</v>
      </c>
      <c r="C7" s="5">
        <v>0.128</v>
      </c>
      <c r="D7" s="5">
        <v>0.11</v>
      </c>
      <c r="E7" s="5">
        <v>0.128</v>
      </c>
      <c r="F7" s="5">
        <v>0.11</v>
      </c>
      <c r="G7" s="5">
        <v>0.128</v>
      </c>
      <c r="H7" s="5"/>
      <c r="I7" s="5">
        <v>0.01</v>
      </c>
      <c r="J7" s="5">
        <v>0.128</v>
      </c>
      <c r="K7" s="5"/>
      <c r="L7" s="1">
        <v>105</v>
      </c>
      <c r="M7" s="13">
        <v>770</v>
      </c>
      <c r="N7" s="1">
        <f>VLOOKUP($A7,FYRfromQ!$A$4:$E$12,4)</f>
        <v>95.464803086554568</v>
      </c>
      <c r="O7" s="21">
        <f t="shared" si="4"/>
        <v>109.9881805703828</v>
      </c>
      <c r="P7" s="22">
        <f t="shared" si="5"/>
        <v>806.5799908494738</v>
      </c>
      <c r="Q7" s="1"/>
      <c r="R7" s="24">
        <v>33473</v>
      </c>
      <c r="S7" s="24">
        <f t="shared" si="0"/>
        <v>35063.184459356409</v>
      </c>
      <c r="T7" s="1"/>
      <c r="U7" s="7">
        <v>0.17499999999999999</v>
      </c>
      <c r="V7" s="1"/>
      <c r="W7" s="24"/>
      <c r="X7" s="21"/>
      <c r="Y7" s="1"/>
      <c r="Z7" s="2">
        <v>0.2</v>
      </c>
      <c r="AA7" s="2">
        <v>0.2</v>
      </c>
      <c r="AB7" s="2">
        <v>0.4</v>
      </c>
      <c r="AC7" s="2">
        <v>0.4</v>
      </c>
      <c r="AD7" s="24">
        <v>6035</v>
      </c>
      <c r="AE7" s="24">
        <f t="shared" ref="AE7" si="8">AD7*100/$N7</f>
        <v>6321.7016165929535</v>
      </c>
      <c r="AF7" s="34">
        <f t="shared" si="2"/>
        <v>1.1053113553113554</v>
      </c>
      <c r="AG7" s="24">
        <f>AD7+34800</f>
        <v>40835</v>
      </c>
      <c r="AH7" s="24">
        <f t="shared" si="3"/>
        <v>42774.92717706268</v>
      </c>
      <c r="AI7" s="33">
        <f t="shared" si="7"/>
        <v>1.0198551448551449</v>
      </c>
      <c r="AJ7" s="1"/>
      <c r="AK7" s="1"/>
      <c r="AL7" s="1"/>
    </row>
    <row r="8" spans="1:38" ht="15">
      <c r="A8" s="1">
        <v>2009</v>
      </c>
      <c r="B8" s="5">
        <v>0.11</v>
      </c>
      <c r="C8" s="5">
        <v>0.128</v>
      </c>
      <c r="D8" s="5">
        <v>0.11</v>
      </c>
      <c r="E8" s="5">
        <v>0.128</v>
      </c>
      <c r="F8" s="5"/>
      <c r="G8" s="5"/>
      <c r="H8" s="5"/>
      <c r="I8" s="5">
        <v>0.01</v>
      </c>
      <c r="J8" s="5">
        <v>0.128</v>
      </c>
      <c r="K8" s="5"/>
      <c r="L8" s="1">
        <v>110</v>
      </c>
      <c r="M8" s="1">
        <v>844</v>
      </c>
      <c r="N8" s="13">
        <f>VLOOKUP($A8,FYRfromQ!$A$4:$E$12,4)</f>
        <v>97.597728761738381</v>
      </c>
      <c r="O8" s="21">
        <f t="shared" si="4"/>
        <v>112.70754083687625</v>
      </c>
      <c r="P8" s="21">
        <f t="shared" si="5"/>
        <v>864.77422242112323</v>
      </c>
      <c r="Q8" s="1"/>
      <c r="R8" s="24">
        <v>33745</v>
      </c>
      <c r="S8" s="24">
        <f t="shared" si="0"/>
        <v>34575.599686730806</v>
      </c>
      <c r="T8" s="1"/>
      <c r="U8" s="23">
        <v>0.15</v>
      </c>
      <c r="V8" s="1"/>
      <c r="W8" s="24"/>
      <c r="X8" s="21"/>
      <c r="Y8" s="1"/>
      <c r="Z8" s="2">
        <v>0.2</v>
      </c>
      <c r="AA8" s="2">
        <v>0.2</v>
      </c>
      <c r="AB8" s="2">
        <v>0.4</v>
      </c>
      <c r="AC8" s="27">
        <v>0.4</v>
      </c>
      <c r="AD8" s="24">
        <v>6475</v>
      </c>
      <c r="AE8" s="24">
        <f t="shared" ref="AE8" si="9">AD8*100/$N8</f>
        <v>6634.375699261579</v>
      </c>
      <c r="AF8" s="34">
        <f t="shared" si="2"/>
        <v>1.1319930069930071</v>
      </c>
      <c r="AG8" s="24">
        <f>AD8+37400</f>
        <v>43875</v>
      </c>
      <c r="AH8" s="24">
        <f t="shared" si="3"/>
        <v>44954.939583799503</v>
      </c>
      <c r="AI8" s="33">
        <f t="shared" si="7"/>
        <v>0.9997037914691943</v>
      </c>
      <c r="AJ8" s="1"/>
      <c r="AK8" s="1"/>
      <c r="AL8" s="1"/>
    </row>
    <row r="9" spans="1:38" ht="15">
      <c r="A9" s="1">
        <v>2010</v>
      </c>
      <c r="B9" s="7">
        <v>0.11</v>
      </c>
      <c r="C9" s="7">
        <v>0.128</v>
      </c>
      <c r="D9" s="7">
        <v>0.11</v>
      </c>
      <c r="E9" s="7">
        <v>0.128</v>
      </c>
      <c r="F9" s="7">
        <v>0.11</v>
      </c>
      <c r="G9" s="7">
        <v>0.128</v>
      </c>
      <c r="H9" s="7"/>
      <c r="I9" s="7">
        <v>0.01</v>
      </c>
      <c r="J9" s="7">
        <v>0.128</v>
      </c>
      <c r="K9" s="12"/>
      <c r="L9" s="13">
        <v>110</v>
      </c>
      <c r="M9" s="13">
        <v>844</v>
      </c>
      <c r="N9" s="25">
        <f>VLOOKUP($A9,FYRfromQ!$A$4:$E$12,4)</f>
        <v>101.01914537380813</v>
      </c>
      <c r="O9" s="22">
        <f t="shared" si="4"/>
        <v>108.89025005404609</v>
      </c>
      <c r="P9" s="22">
        <f t="shared" si="5"/>
        <v>835.4851913237718</v>
      </c>
      <c r="Q9" s="1"/>
      <c r="R9" s="24">
        <v>35212</v>
      </c>
      <c r="S9" s="24">
        <f t="shared" si="0"/>
        <v>34856.758953664277</v>
      </c>
      <c r="T9" s="1"/>
      <c r="U9" s="23">
        <v>0.17499999999999999</v>
      </c>
      <c r="V9" s="1"/>
      <c r="W9" s="24"/>
      <c r="X9" s="21"/>
      <c r="Y9" s="1"/>
      <c r="Z9" s="2">
        <v>0.2</v>
      </c>
      <c r="AA9" s="2">
        <v>0.2</v>
      </c>
      <c r="AB9" s="2">
        <v>0.4</v>
      </c>
      <c r="AC9" s="2">
        <v>0.5</v>
      </c>
      <c r="AD9" s="24">
        <v>6475</v>
      </c>
      <c r="AE9" s="24">
        <f t="shared" ref="AE9" si="10">AD9*100/$N9</f>
        <v>6409.6760827268035</v>
      </c>
      <c r="AF9" s="34">
        <f t="shared" si="2"/>
        <v>1.1319930069930071</v>
      </c>
      <c r="AG9" s="26">
        <f>AD9+37400</f>
        <v>43875</v>
      </c>
      <c r="AH9" s="26">
        <f t="shared" si="3"/>
        <v>43432.36110110247</v>
      </c>
      <c r="AI9" s="33">
        <f t="shared" si="7"/>
        <v>0.9997037914691943</v>
      </c>
      <c r="AJ9" s="1"/>
      <c r="AK9" s="1"/>
      <c r="AL9" s="1"/>
    </row>
    <row r="10" spans="1:38" ht="15">
      <c r="A10" s="1">
        <v>2011</v>
      </c>
      <c r="B10" s="5">
        <v>0.12</v>
      </c>
      <c r="C10" s="5">
        <v>0.13800000000000001</v>
      </c>
      <c r="D10" s="5">
        <v>0.12</v>
      </c>
      <c r="E10" s="5">
        <v>0.13800000000000001</v>
      </c>
      <c r="F10" s="5"/>
      <c r="G10" s="5"/>
      <c r="H10" s="5"/>
      <c r="I10" s="5">
        <v>0.02</v>
      </c>
      <c r="J10" s="5">
        <v>0.13800000000000001</v>
      </c>
      <c r="K10" s="5"/>
      <c r="L10" s="1">
        <v>139</v>
      </c>
      <c r="M10" s="1">
        <v>817</v>
      </c>
      <c r="N10" s="1">
        <f>VLOOKUP($A10,FYRfromQ!$A$4:$E$12,4)</f>
        <v>105.37963165174342</v>
      </c>
      <c r="O10" s="21">
        <f t="shared" si="4"/>
        <v>131.90404807958004</v>
      </c>
      <c r="P10" s="21">
        <f t="shared" si="5"/>
        <v>775.29213871235174</v>
      </c>
      <c r="Q10" s="1"/>
      <c r="R10" s="24">
        <v>34286</v>
      </c>
      <c r="S10" s="24">
        <f t="shared" si="0"/>
        <v>32535.699226305624</v>
      </c>
      <c r="T10" s="1"/>
      <c r="U10" s="5">
        <v>0.2</v>
      </c>
      <c r="V10" s="1"/>
      <c r="W10" s="24"/>
      <c r="X10" s="21"/>
      <c r="Y10" s="1"/>
      <c r="Z10" s="2">
        <v>0.2</v>
      </c>
      <c r="AA10" s="2">
        <v>0.2</v>
      </c>
      <c r="AB10" s="2">
        <v>0.4</v>
      </c>
      <c r="AC10" s="2">
        <v>0.5</v>
      </c>
      <c r="AD10" s="24">
        <v>7475</v>
      </c>
      <c r="AE10" s="24">
        <f t="shared" si="3"/>
        <v>7093.4011467256178</v>
      </c>
      <c r="AF10" s="34">
        <f t="shared" si="2"/>
        <v>1.0341726618705036</v>
      </c>
      <c r="AG10" s="24">
        <f>AD10+35000</f>
        <v>42475</v>
      </c>
      <c r="AH10" s="24">
        <f t="shared" si="3"/>
        <v>40306.650663166634</v>
      </c>
      <c r="AI10" s="33">
        <f t="shared" si="7"/>
        <v>0.9997881555409095</v>
      </c>
      <c r="AJ10" s="1"/>
      <c r="AK10" s="1"/>
      <c r="AL10" s="1"/>
    </row>
    <row r="11" spans="1:38" ht="15">
      <c r="A11" s="1">
        <v>2012</v>
      </c>
      <c r="B11" s="5">
        <v>0.12</v>
      </c>
      <c r="C11" s="5">
        <v>0.13800000000000001</v>
      </c>
      <c r="D11" s="5">
        <v>0.12</v>
      </c>
      <c r="E11" s="5">
        <v>0.13800000000000001</v>
      </c>
      <c r="F11" s="5">
        <v>9.9500000000000005E-2</v>
      </c>
      <c r="G11" s="5">
        <v>0.11899999999999999</v>
      </c>
      <c r="H11" s="5"/>
      <c r="I11" s="5">
        <v>0.02</v>
      </c>
      <c r="J11" s="5">
        <v>0.13800000000000001</v>
      </c>
      <c r="K11" s="5"/>
      <c r="L11" s="1">
        <v>146</v>
      </c>
      <c r="M11" s="1">
        <v>817</v>
      </c>
      <c r="N11" s="1">
        <f>VLOOKUP($A11,FYRfromQ!$A$4:$E$12,4)</f>
        <v>108.16772221008949</v>
      </c>
      <c r="O11" s="21">
        <f t="shared" ref="O11:O12" si="11">L11*100/$N11</f>
        <v>134.97557036139719</v>
      </c>
      <c r="P11" s="21">
        <f t="shared" ref="P11:P12" si="12">M11*100/$N11</f>
        <v>755.30849989905141</v>
      </c>
      <c r="Q11" s="1"/>
      <c r="R11" s="24">
        <v>35883</v>
      </c>
      <c r="S11" s="24">
        <f t="shared" si="0"/>
        <v>33173.482132041201</v>
      </c>
      <c r="T11" s="1"/>
      <c r="U11" s="5">
        <v>0.2</v>
      </c>
      <c r="V11" s="1"/>
      <c r="W11" s="24"/>
      <c r="X11" s="21"/>
      <c r="Y11" s="1"/>
      <c r="Z11" s="2">
        <v>0.2</v>
      </c>
      <c r="AA11" s="2">
        <v>0.2</v>
      </c>
      <c r="AB11" s="2">
        <v>0.4</v>
      </c>
      <c r="AC11" s="27">
        <v>0.5</v>
      </c>
      <c r="AD11" s="24">
        <v>8105</v>
      </c>
      <c r="AE11" s="26">
        <f t="shared" si="3"/>
        <v>7492.9931354734535</v>
      </c>
      <c r="AF11" s="34">
        <f t="shared" si="2"/>
        <v>1.0675711275026343</v>
      </c>
      <c r="AG11" s="24">
        <f>AD11+34370</f>
        <v>42475</v>
      </c>
      <c r="AH11" s="24">
        <f t="shared" ref="AH11" si="13">AG11*100/$N11</f>
        <v>39267.72158287908</v>
      </c>
      <c r="AI11" s="33">
        <f t="shared" si="7"/>
        <v>0.9997881555409095</v>
      </c>
      <c r="AJ11" s="1"/>
      <c r="AK11" s="1"/>
      <c r="AL11" s="1"/>
    </row>
    <row r="12" spans="1:38" ht="15">
      <c r="A12" s="1">
        <v>2013</v>
      </c>
      <c r="B12" s="5">
        <v>0.12</v>
      </c>
      <c r="C12" s="5">
        <v>0.13800000000000001</v>
      </c>
      <c r="D12" s="5">
        <v>0.12</v>
      </c>
      <c r="E12" s="5">
        <v>0.13800000000000001</v>
      </c>
      <c r="F12" s="5"/>
      <c r="G12" s="5"/>
      <c r="H12" s="5"/>
      <c r="I12" s="5">
        <v>0.02</v>
      </c>
      <c r="J12" s="5">
        <v>0.13800000000000001</v>
      </c>
      <c r="K12" s="5"/>
      <c r="L12" s="1">
        <v>149</v>
      </c>
      <c r="M12" s="1">
        <v>797</v>
      </c>
      <c r="N12" s="1">
        <f>VLOOKUP($A12,FYRfromQ!$A$4:$E$12,4)</f>
        <v>110.65734876610625</v>
      </c>
      <c r="O12" s="21">
        <f t="shared" si="11"/>
        <v>134.64989145450943</v>
      </c>
      <c r="P12" s="21">
        <f t="shared" si="12"/>
        <v>720.24136569962423</v>
      </c>
      <c r="Q12" s="1"/>
      <c r="R12" s="24">
        <v>35548</v>
      </c>
      <c r="S12" s="24">
        <f t="shared" si="0"/>
        <v>32124.391553187255</v>
      </c>
      <c r="T12" s="1"/>
      <c r="U12" s="5">
        <v>0.2</v>
      </c>
      <c r="V12" s="1"/>
      <c r="W12" s="24"/>
      <c r="X12" s="21"/>
      <c r="Y12" s="1"/>
      <c r="Z12" s="2">
        <v>0.2</v>
      </c>
      <c r="AA12" s="2">
        <v>0.2</v>
      </c>
      <c r="AB12" s="2">
        <v>0.4</v>
      </c>
      <c r="AC12" s="2">
        <v>0.45</v>
      </c>
      <c r="AD12" s="24">
        <v>9440</v>
      </c>
      <c r="AE12" s="24">
        <f t="shared" si="3"/>
        <v>8530.838760607845</v>
      </c>
      <c r="AF12" s="34">
        <f t="shared" si="2"/>
        <v>1.2183789364997419</v>
      </c>
      <c r="AG12" s="24">
        <f>AD12+32010</f>
        <v>41450</v>
      </c>
      <c r="AH12" s="24">
        <f t="shared" ref="AH12" si="14">AG12*100/$N12</f>
        <v>37457.973159660512</v>
      </c>
      <c r="AI12" s="33">
        <f t="shared" si="7"/>
        <v>1.0001447736704951</v>
      </c>
      <c r="AJ12" s="1"/>
      <c r="AK12" s="1"/>
      <c r="AL12" s="1"/>
    </row>
    <row r="13" spans="1:38" ht="15">
      <c r="A13" s="1">
        <v>2014</v>
      </c>
      <c r="B13" s="1"/>
      <c r="C13" s="1"/>
      <c r="D13" s="5">
        <v>0.12</v>
      </c>
      <c r="E13" s="5">
        <v>0.13800000000000001</v>
      </c>
      <c r="F13" s="5">
        <v>9.0499999999999997E-2</v>
      </c>
      <c r="G13" s="5">
        <v>0.11899999999999999</v>
      </c>
      <c r="H13" s="5"/>
      <c r="I13" s="5">
        <v>0.02</v>
      </c>
      <c r="J13" s="5">
        <v>0.13800000000000001</v>
      </c>
      <c r="K13" s="5"/>
      <c r="L13" s="1">
        <v>153</v>
      </c>
      <c r="M13" s="1">
        <v>805</v>
      </c>
      <c r="N13" s="1"/>
      <c r="O13" s="1"/>
      <c r="P13" s="1"/>
      <c r="Q13" s="1"/>
      <c r="R13" s="1"/>
      <c r="S13" s="1"/>
      <c r="T13" s="1"/>
      <c r="U13" s="5">
        <v>0.2</v>
      </c>
      <c r="V13" s="1"/>
      <c r="W13" s="24"/>
      <c r="X13" s="1"/>
      <c r="Y13" s="1"/>
      <c r="AD13" s="24">
        <v>10000</v>
      </c>
      <c r="AE13" s="24"/>
      <c r="AF13" s="24"/>
      <c r="AG13" s="24">
        <f>AD13+31865</f>
        <v>41865</v>
      </c>
      <c r="AH13" s="24"/>
      <c r="AI13" s="33">
        <f t="shared" si="7"/>
        <v>1.0001194457716196</v>
      </c>
      <c r="AJ13" s="1"/>
      <c r="AK13" s="1"/>
      <c r="AL13" s="1"/>
    </row>
    <row r="14" spans="1:38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5">
      <c r="A15" s="1" t="s">
        <v>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0"/>
      <c r="O15" s="1"/>
      <c r="P15" s="1"/>
      <c r="Q15" s="1"/>
      <c r="R15" s="1"/>
      <c r="S15" s="1"/>
      <c r="T15" s="1"/>
      <c r="U15" s="28"/>
      <c r="V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5">
      <c r="A16" s="1" t="s">
        <v>44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0"/>
      <c r="O16" s="1"/>
      <c r="P16" s="1"/>
      <c r="Q16" s="1"/>
      <c r="R16" s="1"/>
      <c r="S16" s="1"/>
      <c r="T16" s="1"/>
      <c r="U16" s="1"/>
      <c r="V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">
      <c r="A17" s="1" t="s">
        <v>2</v>
      </c>
      <c r="B17" s="1" t="s">
        <v>3</v>
      </c>
      <c r="C17" s="10" t="s">
        <v>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20"/>
      <c r="O17" s="1"/>
      <c r="P17" s="1"/>
      <c r="Q17" s="1"/>
      <c r="R17" s="1"/>
      <c r="S17" s="1"/>
      <c r="T17" s="1"/>
      <c r="U17" s="1"/>
      <c r="V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5">
      <c r="A18" s="1"/>
      <c r="B18" s="1" t="s">
        <v>8</v>
      </c>
      <c r="C18" s="9" t="s">
        <v>5</v>
      </c>
      <c r="D18" s="9"/>
      <c r="E18" s="9"/>
      <c r="F18" s="1"/>
      <c r="G18" s="1"/>
      <c r="H18" s="1"/>
      <c r="I18" s="1"/>
      <c r="J18" s="1"/>
      <c r="K18" s="1"/>
      <c r="L18" s="1"/>
      <c r="M18" s="1"/>
      <c r="N18" s="20"/>
      <c r="O18" s="1"/>
      <c r="P18" s="1"/>
      <c r="Q18" s="1"/>
      <c r="R18" s="1"/>
      <c r="S18" s="1"/>
      <c r="T18" s="1"/>
      <c r="U18" s="1"/>
      <c r="V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5">
      <c r="A19" s="1"/>
      <c r="B19" s="1" t="s">
        <v>4</v>
      </c>
      <c r="C19" s="11" t="s">
        <v>10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20"/>
      <c r="O19" s="1"/>
      <c r="P19" s="1"/>
      <c r="Q19" s="1"/>
      <c r="R19" s="1"/>
      <c r="S19" s="1"/>
      <c r="T19" s="1"/>
      <c r="U19" s="1"/>
      <c r="V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5">
      <c r="A20" s="1"/>
      <c r="B20" s="1" t="s">
        <v>34</v>
      </c>
      <c r="C20" s="9" t="s">
        <v>35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20"/>
      <c r="O20" s="1"/>
      <c r="P20" s="1"/>
      <c r="Q20" s="1"/>
      <c r="R20" s="1"/>
      <c r="S20" s="1"/>
      <c r="T20" s="1"/>
      <c r="U20" s="1"/>
      <c r="V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20"/>
      <c r="O21" s="1"/>
      <c r="P21" s="1"/>
      <c r="Q21" s="1"/>
      <c r="R21" s="1"/>
      <c r="S21" s="1"/>
      <c r="T21" s="1"/>
      <c r="U21" s="1"/>
      <c r="V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0"/>
      <c r="O22" s="1"/>
      <c r="P22" s="1"/>
      <c r="Q22" s="1"/>
      <c r="R22" s="1"/>
      <c r="S22" s="1"/>
      <c r="T22" s="1"/>
      <c r="U22" s="1"/>
      <c r="V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38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38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38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38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38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38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38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38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38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38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38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38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38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38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</sheetData>
  <mergeCells count="15">
    <mergeCell ref="AG2:AI2"/>
    <mergeCell ref="AD2:AF2"/>
    <mergeCell ref="L3:M3"/>
    <mergeCell ref="I2:J2"/>
    <mergeCell ref="L2:M2"/>
    <mergeCell ref="O2:P2"/>
    <mergeCell ref="W3:X3"/>
    <mergeCell ref="R3:S3"/>
    <mergeCell ref="Z2:AC2"/>
    <mergeCell ref="Z3:AC3"/>
    <mergeCell ref="B3:C3"/>
    <mergeCell ref="F3:G3"/>
    <mergeCell ref="D3:E3"/>
    <mergeCell ref="B2:G2"/>
    <mergeCell ref="I3:J3"/>
  </mergeCells>
  <hyperlinks>
    <hyperlink ref="C18" r:id="rId1"/>
    <hyperlink ref="C20" r:id="rId2"/>
    <hyperlink ref="AG3" r:id="rId3"/>
    <hyperlink ref="AD3" r:id="rId4"/>
  </hyperlinks>
  <pageMargins left="0.7" right="0.7" top="0.75" bottom="0.75" header="0.3" footer="0.3"/>
  <pageSetup orientation="portrait" horizontalDpi="0" verticalDpi="0"/>
  <legacyDrawing r:id="rId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workbookViewId="0"/>
  </sheetViews>
  <sheetFormatPr baseColWidth="10" defaultColWidth="8.83203125" defaultRowHeight="13" x14ac:dyDescent="0"/>
  <cols>
    <col min="1" max="1" width="10.1640625" bestFit="1" customWidth="1"/>
  </cols>
  <sheetData>
    <row r="1" spans="1:9" ht="15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5">
      <c r="A2" s="1"/>
      <c r="B2" s="1"/>
      <c r="C2" s="1"/>
      <c r="D2" s="1"/>
      <c r="E2" s="1"/>
      <c r="F2" s="1"/>
      <c r="G2" s="1"/>
      <c r="H2" s="1"/>
      <c r="I2" s="1"/>
    </row>
    <row r="3" spans="1:9" ht="15">
      <c r="A3" s="8" t="s">
        <v>6</v>
      </c>
      <c r="B3" s="1"/>
      <c r="C3" s="1"/>
      <c r="D3" s="19" t="s">
        <v>48</v>
      </c>
      <c r="E3" s="19" t="s">
        <v>20</v>
      </c>
      <c r="F3" s="1"/>
      <c r="G3" s="1"/>
      <c r="H3" s="1"/>
      <c r="I3" s="1"/>
    </row>
    <row r="4" spans="1:9" ht="15">
      <c r="A4" s="1">
        <v>2006</v>
      </c>
      <c r="B4" s="1"/>
      <c r="C4" s="1"/>
      <c r="D4" s="1">
        <f>SUMIF($C$16:$C$56,$A4,D$16:D$56)/4</f>
        <v>90.012375336681956</v>
      </c>
      <c r="E4" s="1">
        <f>SUMIF($C$16:$C$56,$A4,E$16:E$56)/4</f>
        <v>103.380425</v>
      </c>
      <c r="F4" s="1"/>
      <c r="G4" s="1"/>
      <c r="H4" s="1"/>
      <c r="I4" s="1"/>
    </row>
    <row r="5" spans="1:9" ht="15">
      <c r="A5" s="1">
        <v>2007</v>
      </c>
      <c r="B5" s="1"/>
      <c r="C5" s="1"/>
      <c r="D5" s="1">
        <f>SUMIF($C$16:$C$56,$A5,D$16:D$56)/4</f>
        <v>91.999708815607491</v>
      </c>
      <c r="E5" s="1">
        <f>SUMIF($C$16:$C$56,$A5,E$16:E$56)/4</f>
        <v>106.07017499999999</v>
      </c>
      <c r="F5" s="1"/>
      <c r="G5" s="1"/>
      <c r="H5" s="1"/>
      <c r="I5" s="1"/>
    </row>
    <row r="6" spans="1:9" ht="15">
      <c r="A6" s="1">
        <v>2008</v>
      </c>
      <c r="B6" s="1"/>
      <c r="C6" s="1"/>
      <c r="D6" s="1">
        <f t="shared" ref="D6:E11" si="0">SUMIF($C$16:$C$56,$A6,D$16:D$56)/4</f>
        <v>95.464803086554568</v>
      </c>
      <c r="E6" s="1">
        <f t="shared" si="0"/>
        <v>109.52992499999999</v>
      </c>
      <c r="F6" s="1"/>
      <c r="G6" s="1"/>
      <c r="H6" s="1"/>
      <c r="I6" s="1"/>
    </row>
    <row r="7" spans="1:9" ht="15">
      <c r="A7" s="1">
        <v>2009</v>
      </c>
      <c r="B7" s="1"/>
      <c r="C7" s="1"/>
      <c r="D7" s="1">
        <f t="shared" si="0"/>
        <v>97.597728761738381</v>
      </c>
      <c r="E7" s="1">
        <f t="shared" si="0"/>
        <v>111.23752500000001</v>
      </c>
      <c r="F7" s="1"/>
      <c r="G7" s="1"/>
      <c r="H7" s="1"/>
      <c r="I7" s="1"/>
    </row>
    <row r="8" spans="1:9" ht="15">
      <c r="A8" s="1">
        <v>2010</v>
      </c>
      <c r="B8" s="1"/>
      <c r="C8" s="1"/>
      <c r="D8" s="1">
        <f t="shared" si="0"/>
        <v>101.01914537380813</v>
      </c>
      <c r="E8" s="1">
        <f t="shared" si="0"/>
        <v>115.91532500000001</v>
      </c>
      <c r="F8" s="1"/>
      <c r="G8" s="1"/>
      <c r="H8" s="1"/>
      <c r="I8" s="1"/>
    </row>
    <row r="9" spans="1:9" ht="15">
      <c r="A9" s="1">
        <v>2011</v>
      </c>
      <c r="B9" s="1"/>
      <c r="C9" s="1"/>
      <c r="D9" s="1">
        <f t="shared" si="0"/>
        <v>105.37963165174342</v>
      </c>
      <c r="E9" s="1">
        <f t="shared" si="0"/>
        <v>120.52442500000001</v>
      </c>
      <c r="F9" s="1"/>
      <c r="G9" s="1"/>
      <c r="H9" s="1"/>
      <c r="I9" s="1"/>
    </row>
    <row r="10" spans="1:9" ht="15">
      <c r="A10" s="1">
        <v>2012</v>
      </c>
      <c r="B10" s="1"/>
      <c r="C10" s="1"/>
      <c r="D10" s="1">
        <f t="shared" si="0"/>
        <v>108.16772221008949</v>
      </c>
      <c r="E10" s="1"/>
      <c r="F10" s="1"/>
      <c r="G10" s="1"/>
      <c r="H10" s="1"/>
      <c r="I10" s="1"/>
    </row>
    <row r="11" spans="1:9" ht="15">
      <c r="A11" s="1">
        <v>2013</v>
      </c>
      <c r="B11" s="1"/>
      <c r="C11" s="1"/>
      <c r="D11" s="1">
        <f t="shared" si="0"/>
        <v>110.65734876610625</v>
      </c>
      <c r="E11" s="1"/>
      <c r="F11" s="1"/>
      <c r="G11" s="1"/>
      <c r="H11" s="1"/>
      <c r="I11" s="1"/>
    </row>
    <row r="12" spans="1:9" ht="15">
      <c r="A12" s="1">
        <v>2014</v>
      </c>
      <c r="B12" s="1"/>
      <c r="C12" s="1"/>
      <c r="D12" s="1"/>
      <c r="E12" s="1"/>
      <c r="F12" s="1"/>
      <c r="G12" s="1"/>
      <c r="H12" s="1"/>
      <c r="I12" s="1"/>
    </row>
    <row r="13" spans="1:9" ht="15">
      <c r="A13" s="1"/>
      <c r="B13" s="1"/>
      <c r="C13" s="1"/>
      <c r="D13" s="1"/>
      <c r="E13" s="1"/>
      <c r="F13" s="1"/>
      <c r="G13" s="1"/>
      <c r="H13" s="1"/>
      <c r="I13" s="1"/>
    </row>
    <row r="14" spans="1:9" ht="15">
      <c r="A14" s="1"/>
      <c r="B14" s="1"/>
      <c r="C14" s="1"/>
      <c r="D14" s="1"/>
      <c r="E14" s="1"/>
      <c r="F14" s="1"/>
      <c r="G14" s="1"/>
      <c r="H14" s="1"/>
      <c r="I14" s="1"/>
    </row>
    <row r="15" spans="1:9" ht="15">
      <c r="A15" s="15" t="s">
        <v>29</v>
      </c>
      <c r="B15" s="8" t="s">
        <v>30</v>
      </c>
      <c r="C15" s="8" t="s">
        <v>6</v>
      </c>
      <c r="D15" s="19" t="s">
        <v>48</v>
      </c>
      <c r="E15" s="19" t="s">
        <v>20</v>
      </c>
      <c r="F15" s="1"/>
      <c r="G15" s="1"/>
      <c r="H15" s="1"/>
      <c r="I15" s="1"/>
    </row>
    <row r="16" spans="1:9" ht="15">
      <c r="A16" s="15">
        <v>38718</v>
      </c>
      <c r="B16" s="1">
        <f>YEAR($A16)</f>
        <v>2006</v>
      </c>
      <c r="C16" s="1">
        <f>B16+IF(MONTH($A16)&lt;4,-1,0)</f>
        <v>2005</v>
      </c>
      <c r="D16" s="1">
        <f>VLOOKUP($A16,FREDconnect!$A$8:$D$48,2)</f>
        <v>88.083278736259771</v>
      </c>
      <c r="E16" s="1">
        <f>VLOOKUP($A16,FREDconnect!$A$8:$D$48,4)</f>
        <v>101.6153</v>
      </c>
      <c r="F16" s="1"/>
      <c r="G16" s="1"/>
      <c r="H16" s="1"/>
      <c r="I16" s="1"/>
    </row>
    <row r="17" spans="1:9" ht="15">
      <c r="A17" s="15">
        <v>38808</v>
      </c>
      <c r="B17" s="1">
        <f t="shared" ref="B17:B50" si="1">YEAR($A17)</f>
        <v>2006</v>
      </c>
      <c r="C17" s="1">
        <f t="shared" ref="C17:C40" si="2">B17+IF(MONTH($A17)&lt;4,-1,0)</f>
        <v>2006</v>
      </c>
      <c r="D17" s="1">
        <f>VLOOKUP($A17,FREDconnect!$A$8:$D$48,2)</f>
        <v>89.218897867074304</v>
      </c>
      <c r="E17" s="1">
        <f>VLOOKUP($A17,FREDconnect!$A$8:$D$48,4)</f>
        <v>102.181</v>
      </c>
      <c r="F17" s="1"/>
      <c r="G17" s="1"/>
      <c r="H17" s="1"/>
      <c r="I17" s="1"/>
    </row>
    <row r="18" spans="1:9" ht="15">
      <c r="A18" s="15">
        <v>38899</v>
      </c>
      <c r="B18" s="1">
        <f t="shared" si="1"/>
        <v>2006</v>
      </c>
      <c r="C18" s="1">
        <f t="shared" si="2"/>
        <v>2006</v>
      </c>
      <c r="D18" s="1">
        <f>VLOOKUP($A18,FREDconnect!$A$8:$D$48,2)</f>
        <v>89.801266652107429</v>
      </c>
      <c r="E18" s="1">
        <f>VLOOKUP($A18,FREDconnect!$A$8:$D$48,4)</f>
        <v>102.9089</v>
      </c>
      <c r="F18" s="1"/>
      <c r="G18" s="1"/>
      <c r="H18" s="1"/>
      <c r="I18" s="1"/>
    </row>
    <row r="19" spans="1:9" ht="15">
      <c r="A19" s="15">
        <v>38991</v>
      </c>
      <c r="B19" s="1">
        <f t="shared" si="1"/>
        <v>2006</v>
      </c>
      <c r="C19" s="1">
        <f t="shared" si="2"/>
        <v>2006</v>
      </c>
      <c r="D19" s="1">
        <f>VLOOKUP($A19,FREDconnect!$A$8:$D$48,2)</f>
        <v>90.441872315643906</v>
      </c>
      <c r="E19" s="1">
        <f>VLOOKUP($A19,FREDconnect!$A$8:$D$48,4)</f>
        <v>104.0321</v>
      </c>
      <c r="F19" s="1"/>
      <c r="G19" s="1"/>
      <c r="H19" s="1"/>
      <c r="I19" s="1"/>
    </row>
    <row r="20" spans="1:9" ht="15">
      <c r="A20" s="15">
        <v>39083</v>
      </c>
      <c r="B20" s="1">
        <f t="shared" si="1"/>
        <v>2007</v>
      </c>
      <c r="C20" s="1">
        <f t="shared" si="2"/>
        <v>2006</v>
      </c>
      <c r="D20" s="1">
        <f>VLOOKUP($A20,FREDconnect!$A$8:$D$48,2)</f>
        <v>90.587464511902169</v>
      </c>
      <c r="E20" s="1">
        <f>VLOOKUP($A20,FREDconnect!$A$8:$D$48,4)</f>
        <v>104.3997</v>
      </c>
      <c r="F20" s="1"/>
      <c r="G20" s="1"/>
      <c r="H20" s="1"/>
      <c r="I20" s="1"/>
    </row>
    <row r="21" spans="1:9" ht="15">
      <c r="A21" s="15">
        <v>39173</v>
      </c>
      <c r="B21" s="1">
        <f t="shared" si="1"/>
        <v>2007</v>
      </c>
      <c r="C21" s="1">
        <f t="shared" si="2"/>
        <v>2007</v>
      </c>
      <c r="D21" s="1">
        <f>VLOOKUP($A21,FREDconnect!$A$8:$D$48,2)</f>
        <v>91.519254567955173</v>
      </c>
      <c r="E21" s="1">
        <f>VLOOKUP($A21,FREDconnect!$A$8:$D$48,4)</f>
        <v>105.33029999999999</v>
      </c>
      <c r="F21" s="1"/>
      <c r="G21" s="1"/>
      <c r="H21" s="1"/>
      <c r="I21" s="1"/>
    </row>
    <row r="22" spans="1:9" ht="15">
      <c r="A22" s="15">
        <v>39264</v>
      </c>
      <c r="B22" s="1">
        <f t="shared" si="1"/>
        <v>2007</v>
      </c>
      <c r="C22" s="1">
        <f t="shared" si="2"/>
        <v>2007</v>
      </c>
      <c r="D22" s="1">
        <f>VLOOKUP($A22,FREDconnect!$A$8:$D$48,2)</f>
        <v>91.40278081094857</v>
      </c>
      <c r="E22" s="1">
        <f>VLOOKUP($A22,FREDconnect!$A$8:$D$48,4)</f>
        <v>105.2411</v>
      </c>
      <c r="F22" s="1"/>
      <c r="G22" s="1"/>
      <c r="H22" s="1"/>
      <c r="I22" s="1"/>
    </row>
    <row r="23" spans="1:9" ht="15">
      <c r="A23" s="15">
        <v>39356</v>
      </c>
      <c r="B23" s="1">
        <f t="shared" si="1"/>
        <v>2007</v>
      </c>
      <c r="C23" s="1">
        <f t="shared" si="2"/>
        <v>2007</v>
      </c>
      <c r="D23" s="1">
        <f>VLOOKUP($A23,FREDconnect!$A$8:$D$48,2)</f>
        <v>92.334570867001531</v>
      </c>
      <c r="E23" s="1">
        <f>VLOOKUP($A23,FREDconnect!$A$8:$D$48,4)</f>
        <v>106.29940000000001</v>
      </c>
      <c r="F23" s="1"/>
      <c r="G23" s="1"/>
      <c r="H23" s="1"/>
      <c r="I23" s="1"/>
    </row>
    <row r="24" spans="1:9" ht="15">
      <c r="A24" s="15">
        <v>39448</v>
      </c>
      <c r="B24" s="1">
        <f t="shared" si="1"/>
        <v>2008</v>
      </c>
      <c r="C24" s="1">
        <f t="shared" si="2"/>
        <v>2007</v>
      </c>
      <c r="D24" s="1">
        <f>VLOOKUP($A24,FREDconnect!$A$8:$D$48,2)</f>
        <v>92.742229016524732</v>
      </c>
      <c r="E24" s="1">
        <f>VLOOKUP($A24,FREDconnect!$A$8:$D$48,4)</f>
        <v>107.40989999999999</v>
      </c>
      <c r="F24" s="1"/>
      <c r="G24" s="1"/>
      <c r="H24" s="1"/>
      <c r="I24" s="1"/>
    </row>
    <row r="25" spans="1:9" ht="15">
      <c r="A25" s="15">
        <v>39539</v>
      </c>
      <c r="B25" s="1">
        <f t="shared" si="1"/>
        <v>2008</v>
      </c>
      <c r="C25" s="1">
        <f t="shared" si="2"/>
        <v>2008</v>
      </c>
      <c r="D25" s="1">
        <f>VLOOKUP($A25,FREDconnect!$A$8:$D$48,2)</f>
        <v>94.605809128630696</v>
      </c>
      <c r="E25" s="1">
        <f>VLOOKUP($A25,FREDconnect!$A$8:$D$48,4)</f>
        <v>108.2277</v>
      </c>
      <c r="F25" s="1"/>
      <c r="G25" s="1"/>
      <c r="H25" s="1"/>
      <c r="I25" s="1"/>
    </row>
    <row r="26" spans="1:9" ht="15">
      <c r="A26" s="15">
        <v>39630</v>
      </c>
      <c r="B26" s="1">
        <f t="shared" si="1"/>
        <v>2008</v>
      </c>
      <c r="C26" s="1">
        <f t="shared" si="2"/>
        <v>2008</v>
      </c>
      <c r="D26" s="1">
        <f>VLOOKUP($A26,FREDconnect!$A$8:$D$48,2)</f>
        <v>95.799665137948637</v>
      </c>
      <c r="E26" s="1">
        <f>VLOOKUP($A26,FREDconnect!$A$8:$D$48,4)</f>
        <v>109.86790000000001</v>
      </c>
      <c r="F26" s="1"/>
      <c r="G26" s="1"/>
      <c r="H26" s="1"/>
      <c r="I26" s="1"/>
    </row>
    <row r="27" spans="1:9" ht="15">
      <c r="A27" s="15">
        <v>39722</v>
      </c>
      <c r="B27" s="1">
        <f t="shared" si="1"/>
        <v>2008</v>
      </c>
      <c r="C27" s="1">
        <f t="shared" si="2"/>
        <v>2008</v>
      </c>
      <c r="D27" s="1">
        <f>VLOOKUP($A27,FREDconnect!$A$8:$D$48,2)</f>
        <v>95.916138894955225</v>
      </c>
      <c r="E27" s="1">
        <f>VLOOKUP($A27,FREDconnect!$A$8:$D$48,4)</f>
        <v>110.2637</v>
      </c>
      <c r="F27" s="1"/>
      <c r="G27" s="1"/>
      <c r="H27" s="1"/>
      <c r="I27" s="1"/>
    </row>
    <row r="28" spans="1:9" ht="15">
      <c r="A28" s="15">
        <v>39814</v>
      </c>
      <c r="B28" s="1">
        <f t="shared" si="1"/>
        <v>2009</v>
      </c>
      <c r="C28" s="1">
        <f t="shared" si="2"/>
        <v>2008</v>
      </c>
      <c r="D28" s="1">
        <f>VLOOKUP($A28,FREDconnect!$A$8:$D$48,2)</f>
        <v>95.5375991846837</v>
      </c>
      <c r="E28" s="1">
        <f>VLOOKUP($A28,FREDconnect!$A$8:$D$48,4)</f>
        <v>109.7604</v>
      </c>
      <c r="F28" s="1"/>
      <c r="G28" s="1"/>
      <c r="H28" s="1"/>
      <c r="I28" s="1"/>
    </row>
    <row r="29" spans="1:9" ht="15">
      <c r="A29" s="15">
        <v>39904</v>
      </c>
      <c r="B29" s="1">
        <f t="shared" si="1"/>
        <v>2009</v>
      </c>
      <c r="C29" s="1">
        <f t="shared" si="2"/>
        <v>2009</v>
      </c>
      <c r="D29" s="1">
        <f>VLOOKUP($A29,FREDconnect!$A$8:$D$48,2)</f>
        <v>96.614981436994995</v>
      </c>
      <c r="E29" s="1">
        <f>VLOOKUP($A29,FREDconnect!$A$8:$D$48,4)</f>
        <v>109.943</v>
      </c>
      <c r="F29" s="1"/>
      <c r="G29" s="1"/>
      <c r="H29" s="1"/>
      <c r="I29" s="1"/>
    </row>
    <row r="30" spans="1:9" ht="15">
      <c r="A30" s="15">
        <v>39995</v>
      </c>
      <c r="B30" s="1">
        <f t="shared" si="1"/>
        <v>2009</v>
      </c>
      <c r="C30" s="1">
        <f t="shared" si="2"/>
        <v>2009</v>
      </c>
      <c r="D30" s="1">
        <f>VLOOKUP($A30,FREDconnect!$A$8:$D$48,2)</f>
        <v>97.197350222028106</v>
      </c>
      <c r="E30" s="1">
        <f>VLOOKUP($A30,FREDconnect!$A$8:$D$48,4)</f>
        <v>110.6005</v>
      </c>
      <c r="F30" s="1"/>
      <c r="G30" s="1"/>
      <c r="H30" s="1"/>
      <c r="I30" s="1"/>
    </row>
    <row r="31" spans="1:9" ht="15">
      <c r="A31" s="15">
        <v>40087</v>
      </c>
      <c r="B31" s="1">
        <f t="shared" si="1"/>
        <v>2009</v>
      </c>
      <c r="C31" s="1">
        <f t="shared" si="2"/>
        <v>2009</v>
      </c>
      <c r="D31" s="1">
        <f>VLOOKUP($A31,FREDconnect!$A$8:$D$48,2)</f>
        <v>97.925311203319524</v>
      </c>
      <c r="E31" s="1">
        <f>VLOOKUP($A31,FREDconnect!$A$8:$D$48,4)</f>
        <v>111.61750000000001</v>
      </c>
      <c r="F31" s="1"/>
      <c r="G31" s="1"/>
      <c r="H31" s="1"/>
      <c r="I31" s="1"/>
    </row>
    <row r="32" spans="1:9" ht="15">
      <c r="A32" s="15">
        <v>40179</v>
      </c>
      <c r="B32" s="1">
        <f t="shared" si="1"/>
        <v>2010</v>
      </c>
      <c r="C32" s="1">
        <f t="shared" si="2"/>
        <v>2009</v>
      </c>
      <c r="D32" s="1">
        <f>VLOOKUP($A32,FREDconnect!$A$8:$D$48,2)</f>
        <v>98.653272184610898</v>
      </c>
      <c r="E32" s="1">
        <f>VLOOKUP($A32,FREDconnect!$A$8:$D$48,4)</f>
        <v>112.7891</v>
      </c>
      <c r="F32" s="1"/>
      <c r="G32" s="1"/>
      <c r="H32" s="1"/>
      <c r="I32" s="1"/>
    </row>
    <row r="33" spans="1:9" ht="15">
      <c r="A33" s="15">
        <v>40269</v>
      </c>
      <c r="B33" s="1">
        <f t="shared" si="1"/>
        <v>2010</v>
      </c>
      <c r="C33" s="1">
        <f t="shared" si="2"/>
        <v>2010</v>
      </c>
      <c r="D33" s="1">
        <f>VLOOKUP($A33,FREDconnect!$A$8:$D$48,2)</f>
        <v>99.934483511683894</v>
      </c>
      <c r="E33" s="1">
        <f>VLOOKUP($A33,FREDconnect!$A$8:$D$48,4)</f>
        <v>114.2256</v>
      </c>
      <c r="F33" s="1"/>
      <c r="G33" s="1"/>
      <c r="H33" s="1"/>
      <c r="I33" s="1"/>
    </row>
    <row r="34" spans="1:9" ht="15">
      <c r="A34" s="15">
        <v>40360</v>
      </c>
      <c r="B34" s="1">
        <f t="shared" si="1"/>
        <v>2010</v>
      </c>
      <c r="C34" s="1">
        <f t="shared" si="2"/>
        <v>2010</v>
      </c>
      <c r="D34" s="1">
        <f>VLOOKUP($A34,FREDconnect!$A$8:$D$48,2)</f>
        <v>100.19654946494893</v>
      </c>
      <c r="E34" s="1">
        <f>VLOOKUP($A34,FREDconnect!$A$8:$D$48,4)</f>
        <v>115.0051</v>
      </c>
      <c r="F34" s="1"/>
      <c r="G34" s="1"/>
      <c r="H34" s="1"/>
      <c r="I34" s="1"/>
    </row>
    <row r="35" spans="1:9" ht="15">
      <c r="A35" s="15">
        <v>40452</v>
      </c>
      <c r="B35" s="1">
        <f t="shared" si="1"/>
        <v>2010</v>
      </c>
      <c r="C35" s="1">
        <f t="shared" si="2"/>
        <v>2010</v>
      </c>
      <c r="D35" s="1">
        <f>VLOOKUP($A35,FREDconnect!$A$8:$D$48,2)</f>
        <v>101.21569483875668</v>
      </c>
      <c r="E35" s="1">
        <f>VLOOKUP($A35,FREDconnect!$A$8:$D$48,4)</f>
        <v>116.04949999999999</v>
      </c>
      <c r="F35" s="1"/>
      <c r="G35" s="1"/>
      <c r="H35" s="1"/>
      <c r="I35" s="1"/>
    </row>
    <row r="36" spans="1:9" ht="15">
      <c r="A36" s="15">
        <v>40544</v>
      </c>
      <c r="B36" s="1">
        <f t="shared" si="1"/>
        <v>2011</v>
      </c>
      <c r="C36" s="1">
        <f t="shared" si="2"/>
        <v>2010</v>
      </c>
      <c r="D36" s="1">
        <f>VLOOKUP($A36,FREDconnect!$A$8:$D$48,2)</f>
        <v>102.729853679843</v>
      </c>
      <c r="E36" s="1">
        <f>VLOOKUP($A36,FREDconnect!$A$8:$D$48,4)</f>
        <v>118.3811</v>
      </c>
      <c r="F36" s="1"/>
      <c r="G36" s="1"/>
      <c r="H36" s="1"/>
      <c r="I36" s="1"/>
    </row>
    <row r="37" spans="1:9" ht="15">
      <c r="A37" s="15">
        <v>40634</v>
      </c>
      <c r="B37" s="1">
        <f t="shared" si="1"/>
        <v>2011</v>
      </c>
      <c r="C37" s="1">
        <f t="shared" si="2"/>
        <v>2011</v>
      </c>
      <c r="D37" s="1">
        <f>VLOOKUP($A37,FREDconnect!$A$8:$D$48,2)</f>
        <v>104.302249399432</v>
      </c>
      <c r="E37" s="1">
        <f>VLOOKUP($A37,FREDconnect!$A$8:$D$48,4)</f>
        <v>119.1016</v>
      </c>
      <c r="F37" s="1"/>
      <c r="G37" s="1"/>
      <c r="H37" s="1"/>
      <c r="I37" s="1"/>
    </row>
    <row r="38" spans="1:9" ht="15">
      <c r="A38" s="15">
        <v>40725</v>
      </c>
      <c r="B38" s="1">
        <f t="shared" si="1"/>
        <v>2011</v>
      </c>
      <c r="C38" s="1">
        <f t="shared" si="2"/>
        <v>2011</v>
      </c>
      <c r="D38" s="1">
        <f>VLOOKUP($A38,FREDconnect!$A$8:$D$48,2)</f>
        <v>104.94285506296868</v>
      </c>
      <c r="E38" s="1">
        <f>VLOOKUP($A38,FREDconnect!$A$8:$D$48,4)</f>
        <v>120.1093</v>
      </c>
      <c r="F38" s="1"/>
      <c r="G38" s="1"/>
      <c r="H38" s="1"/>
      <c r="I38" s="1"/>
    </row>
    <row r="39" spans="1:9" ht="15">
      <c r="A39" s="15">
        <v>40817</v>
      </c>
      <c r="B39" s="1">
        <f t="shared" si="1"/>
        <v>2011</v>
      </c>
      <c r="C39" s="1">
        <f t="shared" si="2"/>
        <v>2011</v>
      </c>
      <c r="D39" s="1">
        <f>VLOOKUP($A39,FREDconnect!$A$8:$D$48,2)</f>
        <v>105.96200043677668</v>
      </c>
      <c r="E39" s="1">
        <f>VLOOKUP($A39,FREDconnect!$A$8:$D$48,4)</f>
        <v>121.0843</v>
      </c>
      <c r="F39" s="1"/>
      <c r="G39" s="1"/>
      <c r="H39" s="1"/>
      <c r="I39" s="1"/>
    </row>
    <row r="40" spans="1:9" ht="15">
      <c r="A40" s="15">
        <v>40909</v>
      </c>
      <c r="B40" s="1">
        <f t="shared" si="1"/>
        <v>2012</v>
      </c>
      <c r="C40" s="1">
        <f t="shared" si="2"/>
        <v>2011</v>
      </c>
      <c r="D40" s="1">
        <f>VLOOKUP($A40,FREDconnect!$A$8:$D$48,2)</f>
        <v>106.31142170779633</v>
      </c>
      <c r="E40" s="1">
        <f>VLOOKUP($A40,FREDconnect!$A$8:$D$48,4)</f>
        <v>121.80249999999999</v>
      </c>
      <c r="F40" s="1"/>
      <c r="G40" s="1"/>
      <c r="H40" s="1"/>
      <c r="I40" s="1"/>
    </row>
    <row r="41" spans="1:9" ht="15">
      <c r="A41" s="15">
        <v>41000</v>
      </c>
      <c r="B41" s="1">
        <f t="shared" si="1"/>
        <v>2012</v>
      </c>
      <c r="C41" s="1">
        <f t="shared" ref="C41:C50" si="3">B41+IF(MONTH($A41)&lt;4,-1,0)</f>
        <v>2012</v>
      </c>
      <c r="D41" s="1">
        <f>VLOOKUP($A41,FREDconnect!$A$8:$D$48,2)</f>
        <v>107.15585644609433</v>
      </c>
      <c r="E41" s="1"/>
      <c r="F41" s="1"/>
      <c r="G41" s="1"/>
      <c r="H41" s="1"/>
      <c r="I41" s="1"/>
    </row>
    <row r="42" spans="1:9" ht="15">
      <c r="A42" s="15">
        <v>41091</v>
      </c>
      <c r="B42" s="1">
        <f t="shared" si="1"/>
        <v>2012</v>
      </c>
      <c r="C42" s="1">
        <f t="shared" si="3"/>
        <v>2012</v>
      </c>
      <c r="D42" s="1">
        <f>VLOOKUP($A42,FREDconnect!$A$8:$D$48,2)</f>
        <v>107.47615927786266</v>
      </c>
      <c r="E42" s="1"/>
      <c r="F42" s="1"/>
      <c r="G42" s="1"/>
      <c r="H42" s="1"/>
      <c r="I42" s="1"/>
    </row>
    <row r="43" spans="1:9" ht="15">
      <c r="A43" s="15">
        <v>41183</v>
      </c>
      <c r="B43" s="1">
        <f t="shared" si="1"/>
        <v>2012</v>
      </c>
      <c r="C43" s="1">
        <f t="shared" si="3"/>
        <v>2012</v>
      </c>
      <c r="D43" s="1">
        <f>VLOOKUP($A43,FREDconnect!$A$8:$D$48,2)</f>
        <v>108.78648904418733</v>
      </c>
      <c r="E43" s="1"/>
      <c r="F43" s="1"/>
      <c r="G43" s="1"/>
      <c r="H43" s="1"/>
      <c r="I43" s="1"/>
    </row>
    <row r="44" spans="1:9" ht="15">
      <c r="A44" s="15">
        <v>41275</v>
      </c>
      <c r="B44" s="1">
        <f t="shared" si="1"/>
        <v>2013</v>
      </c>
      <c r="C44" s="1">
        <f t="shared" si="3"/>
        <v>2012</v>
      </c>
      <c r="D44" s="1">
        <f>VLOOKUP($A44,FREDconnect!$A$8:$D$48,2)</f>
        <v>109.25238407221367</v>
      </c>
      <c r="E44" s="1"/>
      <c r="F44" s="1"/>
      <c r="G44" s="1"/>
      <c r="H44" s="1"/>
      <c r="I44" s="1"/>
    </row>
    <row r="45" spans="1:9" ht="15">
      <c r="A45" s="15">
        <v>41365</v>
      </c>
      <c r="B45" s="1">
        <f t="shared" si="1"/>
        <v>2013</v>
      </c>
      <c r="C45" s="1">
        <f t="shared" si="3"/>
        <v>2013</v>
      </c>
      <c r="D45" s="1">
        <f>VLOOKUP($A45,FREDconnect!$A$8:$D$48,2)</f>
        <v>110.03858193200833</v>
      </c>
      <c r="E45" s="1"/>
      <c r="F45" s="1"/>
      <c r="G45" s="1"/>
      <c r="H45" s="1"/>
      <c r="I45" s="1"/>
    </row>
    <row r="46" spans="1:9" ht="15">
      <c r="A46" s="15">
        <v>41456</v>
      </c>
      <c r="B46" s="1">
        <f t="shared" si="1"/>
        <v>2013</v>
      </c>
      <c r="C46" s="1">
        <f t="shared" si="3"/>
        <v>2013</v>
      </c>
      <c r="D46" s="1">
        <f>VLOOKUP($A46,FREDconnect!$A$8:$D$48,2)</f>
        <v>110.35888476377667</v>
      </c>
      <c r="E46" s="1"/>
      <c r="F46" s="1"/>
      <c r="G46" s="1"/>
      <c r="H46" s="1"/>
      <c r="I46" s="1"/>
    </row>
    <row r="47" spans="1:9" ht="15">
      <c r="A47" s="15">
        <v>41548</v>
      </c>
      <c r="B47" s="1">
        <f t="shared" si="1"/>
        <v>2013</v>
      </c>
      <c r="C47" s="1">
        <f t="shared" si="3"/>
        <v>2013</v>
      </c>
      <c r="D47" s="1">
        <f>VLOOKUP($A47,FREDconnect!$A$8:$D$48,2)</f>
        <v>111.05772730581667</v>
      </c>
      <c r="E47" s="1"/>
      <c r="F47" s="1"/>
      <c r="G47" s="1"/>
      <c r="H47" s="1"/>
      <c r="I47" s="1"/>
    </row>
    <row r="48" spans="1:9" ht="15">
      <c r="A48" s="15">
        <v>41640</v>
      </c>
      <c r="B48" s="1">
        <f t="shared" si="1"/>
        <v>2014</v>
      </c>
      <c r="C48" s="1">
        <f t="shared" si="3"/>
        <v>2013</v>
      </c>
      <c r="D48" s="1">
        <f>VLOOKUP($A48,FREDconnect!$A$8:$D$48,2)</f>
        <v>111.17420106282333</v>
      </c>
      <c r="E48" s="1"/>
      <c r="F48" s="1"/>
      <c r="G48" s="1"/>
      <c r="H48" s="1"/>
      <c r="I48" s="1"/>
    </row>
    <row r="49" spans="1:9" ht="15">
      <c r="A49" s="15">
        <v>41730</v>
      </c>
      <c r="B49" s="1">
        <f t="shared" si="1"/>
        <v>2014</v>
      </c>
      <c r="C49" s="1">
        <f t="shared" si="3"/>
        <v>2014</v>
      </c>
      <c r="D49" s="1">
        <f>VLOOKUP($A49,FREDconnect!$A$8:$D$48,2)</f>
        <v>111.93128048336567</v>
      </c>
      <c r="E49" s="1"/>
      <c r="F49" s="1"/>
      <c r="G49" s="1"/>
      <c r="H49" s="1"/>
      <c r="I49" s="1"/>
    </row>
    <row r="50" spans="1:9" ht="15">
      <c r="A50" s="15">
        <v>41821</v>
      </c>
      <c r="B50" s="1">
        <f t="shared" si="1"/>
        <v>2014</v>
      </c>
      <c r="C50" s="1">
        <f t="shared" si="3"/>
        <v>2014</v>
      </c>
      <c r="D50" s="1">
        <f>VLOOKUP($A50,FREDconnect!$A$8:$D$48,2)</f>
        <v>111.96039892261767</v>
      </c>
      <c r="E50" s="1"/>
      <c r="F50" s="1"/>
      <c r="G50" s="1"/>
      <c r="H50" s="1"/>
      <c r="I50" s="1"/>
    </row>
    <row r="51" spans="1:9" ht="15">
      <c r="A51" s="15"/>
      <c r="B51" s="1"/>
      <c r="C51" s="1"/>
      <c r="D51" s="1"/>
      <c r="E51" s="1"/>
      <c r="F51" s="1"/>
      <c r="G51" s="1"/>
      <c r="H51" s="1"/>
      <c r="I51" s="1"/>
    </row>
    <row r="52" spans="1:9" ht="15">
      <c r="A52" s="1"/>
      <c r="B52" s="1"/>
      <c r="C52" s="1"/>
      <c r="D52" s="1"/>
      <c r="E52" s="1"/>
      <c r="F52" s="1"/>
      <c r="G52" s="1"/>
      <c r="H52" s="1"/>
      <c r="I52" s="1"/>
    </row>
    <row r="53" spans="1:9" ht="15">
      <c r="A53" s="1"/>
      <c r="B53" s="1"/>
      <c r="C53" s="1"/>
      <c r="D53" s="1"/>
      <c r="E53" s="1"/>
      <c r="F53" s="1"/>
      <c r="G53" s="1"/>
      <c r="H53" s="1"/>
      <c r="I53" s="1"/>
    </row>
    <row r="54" spans="1:9" ht="15">
      <c r="A54" s="1"/>
      <c r="B54" s="1"/>
      <c r="C54" s="1"/>
      <c r="D54" s="1"/>
      <c r="E54" s="1"/>
      <c r="F54" s="1"/>
      <c r="G54" s="1"/>
      <c r="H54" s="1"/>
      <c r="I54" s="1"/>
    </row>
    <row r="55" spans="1:9" ht="15">
      <c r="A55" s="1"/>
      <c r="B55" s="1"/>
      <c r="C55" s="1"/>
      <c r="D55" s="1"/>
      <c r="E55" s="1"/>
      <c r="F55" s="1"/>
      <c r="G55" s="1"/>
      <c r="H55" s="1"/>
      <c r="I55" s="1"/>
    </row>
    <row r="56" spans="1:9" ht="15">
      <c r="A56" s="1"/>
      <c r="B56" s="1"/>
      <c r="C56" s="1"/>
      <c r="D56" s="1"/>
      <c r="E56" s="1"/>
      <c r="F56" s="1"/>
      <c r="G56" s="1"/>
      <c r="H56" s="1"/>
      <c r="I56" s="1"/>
    </row>
    <row r="57" spans="1:9" ht="15">
      <c r="A57" s="1"/>
      <c r="B57" s="1"/>
      <c r="C57" s="1"/>
      <c r="D57" s="1"/>
      <c r="E57" s="1"/>
      <c r="F57" s="1"/>
      <c r="G57" s="1"/>
      <c r="H57" s="1"/>
      <c r="I57" s="1"/>
    </row>
    <row r="58" spans="1:9" ht="15">
      <c r="A58" s="1"/>
      <c r="B58" s="1"/>
      <c r="C58" s="1"/>
      <c r="D58" s="1"/>
      <c r="E58" s="1"/>
      <c r="F58" s="1"/>
      <c r="G58" s="1"/>
      <c r="H58" s="1"/>
      <c r="I58" s="1"/>
    </row>
    <row r="59" spans="1:9" ht="15">
      <c r="A59" s="1"/>
      <c r="B59" s="1"/>
      <c r="C59" s="1"/>
      <c r="D59" s="1"/>
      <c r="E59" s="1"/>
      <c r="F59" s="1"/>
      <c r="G59" s="1"/>
      <c r="H59" s="1"/>
      <c r="I59" s="1"/>
    </row>
    <row r="60" spans="1:9" ht="15">
      <c r="A60" s="1"/>
      <c r="B60" s="1"/>
      <c r="C60" s="1"/>
      <c r="D60" s="1"/>
      <c r="E60" s="1"/>
      <c r="F60" s="1"/>
      <c r="G60" s="1"/>
      <c r="H60" s="1"/>
      <c r="I60" s="1"/>
    </row>
    <row r="61" spans="1:9" ht="15">
      <c r="A61" s="1"/>
      <c r="B61" s="1"/>
      <c r="C61" s="1"/>
      <c r="D61" s="1"/>
      <c r="E61" s="1"/>
      <c r="F61" s="1"/>
      <c r="G61" s="1"/>
      <c r="H61" s="1"/>
      <c r="I61" s="1"/>
    </row>
    <row r="62" spans="1:9" ht="15">
      <c r="A62" s="1"/>
      <c r="B62" s="1"/>
      <c r="C62" s="1"/>
      <c r="D62" s="1"/>
      <c r="E62" s="1"/>
      <c r="F62" s="1"/>
      <c r="G62" s="1"/>
      <c r="H62" s="1"/>
      <c r="I62" s="1"/>
    </row>
    <row r="63" spans="1:9" ht="15">
      <c r="A63" s="1"/>
      <c r="B63" s="1"/>
      <c r="C63" s="1"/>
      <c r="D63" s="1"/>
      <c r="E63" s="1"/>
      <c r="F63" s="1"/>
      <c r="G63" s="1"/>
      <c r="H63" s="1"/>
      <c r="I63" s="1"/>
    </row>
    <row r="64" spans="1:9" ht="15">
      <c r="A64" s="1"/>
      <c r="B64" s="1"/>
      <c r="C64" s="1"/>
      <c r="D64" s="1"/>
      <c r="E64" s="1"/>
      <c r="F64" s="1"/>
      <c r="G64" s="1"/>
      <c r="H64" s="1"/>
      <c r="I64" s="1"/>
    </row>
    <row r="65" spans="1:9" ht="15">
      <c r="A65" s="1"/>
      <c r="B65" s="1"/>
      <c r="C65" s="1"/>
      <c r="D65" s="1"/>
      <c r="E65" s="1"/>
      <c r="F65" s="1"/>
      <c r="G65" s="1"/>
      <c r="H65" s="1"/>
      <c r="I65" s="1"/>
    </row>
    <row r="66" spans="1:9" ht="15">
      <c r="A66" s="1"/>
      <c r="B66" s="1"/>
      <c r="C66" s="1"/>
      <c r="D66" s="1"/>
      <c r="E66" s="1"/>
      <c r="F66" s="1"/>
      <c r="G66" s="1"/>
      <c r="H66" s="1"/>
      <c r="I66" s="1"/>
    </row>
    <row r="67" spans="1:9" ht="15">
      <c r="A67" s="1"/>
      <c r="B67" s="1"/>
      <c r="C67" s="1"/>
      <c r="D67" s="1"/>
      <c r="E67" s="1"/>
      <c r="F67" s="1"/>
      <c r="G67" s="1"/>
      <c r="H67" s="1"/>
      <c r="I67" s="1"/>
    </row>
    <row r="68" spans="1:9" ht="15">
      <c r="A68" s="1"/>
      <c r="B68" s="1"/>
      <c r="C68" s="1"/>
      <c r="D68" s="1"/>
      <c r="E68" s="1"/>
      <c r="F68" s="1"/>
      <c r="G68" s="1"/>
      <c r="H68" s="1"/>
      <c r="I68" s="1"/>
    </row>
    <row r="69" spans="1:9" ht="15">
      <c r="A69" s="1"/>
      <c r="B69" s="1"/>
      <c r="C69" s="1"/>
      <c r="D69" s="1"/>
      <c r="E69" s="1"/>
      <c r="F69" s="1"/>
      <c r="G69" s="1"/>
      <c r="H69" s="1"/>
      <c r="I69" s="1"/>
    </row>
    <row r="70" spans="1:9" ht="15">
      <c r="A70" s="1"/>
      <c r="B70" s="1"/>
      <c r="C70" s="1"/>
      <c r="D70" s="1"/>
      <c r="E70" s="1"/>
      <c r="F70" s="1"/>
      <c r="G70" s="1"/>
      <c r="H70" s="1"/>
      <c r="I70" s="1"/>
    </row>
    <row r="71" spans="1:9" ht="15">
      <c r="A71" s="1"/>
      <c r="B71" s="1"/>
      <c r="C71" s="1"/>
      <c r="D71" s="1"/>
      <c r="E71" s="1"/>
      <c r="F71" s="1"/>
      <c r="G71" s="1"/>
      <c r="H71" s="1"/>
      <c r="I71" s="1"/>
    </row>
    <row r="72" spans="1:9" ht="15">
      <c r="A72" s="1"/>
      <c r="B72" s="1"/>
      <c r="C72" s="1"/>
      <c r="D72" s="1"/>
      <c r="E72" s="1"/>
      <c r="F72" s="1"/>
      <c r="G72" s="1"/>
      <c r="H72" s="1"/>
      <c r="I72" s="1"/>
    </row>
    <row r="73" spans="1:9" ht="15">
      <c r="A73" s="1"/>
      <c r="B73" s="1"/>
      <c r="C73" s="1"/>
      <c r="D73" s="1"/>
      <c r="E73" s="1"/>
      <c r="F73" s="1"/>
      <c r="G73" s="1"/>
      <c r="H73" s="1"/>
      <c r="I73" s="1"/>
    </row>
    <row r="74" spans="1:9" ht="15">
      <c r="A74" s="1"/>
      <c r="B74" s="1"/>
      <c r="C74" s="1"/>
      <c r="D74" s="1"/>
      <c r="E74" s="1"/>
      <c r="F74" s="1"/>
      <c r="G74" s="1"/>
      <c r="H74" s="1"/>
      <c r="I74" s="1"/>
    </row>
    <row r="75" spans="1:9" ht="15">
      <c r="A75" s="1"/>
      <c r="B75" s="1"/>
      <c r="C75" s="1"/>
      <c r="D75" s="1"/>
      <c r="E75" s="1"/>
      <c r="F75" s="1"/>
      <c r="G75" s="1"/>
      <c r="H75" s="1"/>
      <c r="I75" s="1"/>
    </row>
    <row r="76" spans="1:9" ht="15">
      <c r="A76" s="1"/>
      <c r="B76" s="1"/>
      <c r="C76" s="1"/>
      <c r="D76" s="1"/>
      <c r="E76" s="1"/>
      <c r="F76" s="1"/>
      <c r="G76" s="1"/>
      <c r="H76" s="1"/>
      <c r="I76" s="1"/>
    </row>
    <row r="77" spans="1:9" ht="15">
      <c r="A77" s="1"/>
      <c r="B77" s="1"/>
      <c r="C77" s="1"/>
      <c r="D77" s="1"/>
      <c r="E77" s="1"/>
      <c r="F77" s="1"/>
      <c r="G77" s="1"/>
      <c r="H77" s="1"/>
      <c r="I77" s="1"/>
    </row>
    <row r="78" spans="1:9" ht="15">
      <c r="A78" s="1"/>
      <c r="B78" s="1"/>
      <c r="C78" s="1"/>
      <c r="D78" s="1"/>
      <c r="E78" s="1"/>
      <c r="F78" s="1"/>
      <c r="G78" s="1"/>
      <c r="H78" s="1"/>
      <c r="I78" s="1"/>
    </row>
    <row r="79" spans="1:9" ht="15">
      <c r="A79" s="1"/>
      <c r="B79" s="1"/>
      <c r="C79" s="1"/>
      <c r="D79" s="1"/>
      <c r="E79" s="1"/>
      <c r="F79" s="1"/>
      <c r="G79" s="1"/>
      <c r="H79" s="1"/>
      <c r="I79" s="1"/>
    </row>
    <row r="80" spans="1:9" ht="15">
      <c r="A80" s="1"/>
      <c r="B80" s="1"/>
      <c r="C80" s="1"/>
      <c r="D80" s="1"/>
      <c r="E80" s="1"/>
      <c r="F80" s="1"/>
      <c r="G80" s="1"/>
      <c r="H80" s="1"/>
      <c r="I80" s="1"/>
    </row>
    <row r="81" spans="1:9" ht="15">
      <c r="A81" s="1"/>
      <c r="B81" s="1"/>
      <c r="C81" s="1"/>
      <c r="D81" s="1"/>
      <c r="E81" s="1"/>
      <c r="F81" s="1"/>
      <c r="G81" s="1"/>
      <c r="H81" s="1"/>
      <c r="I81" s="1"/>
    </row>
    <row r="82" spans="1:9" ht="15">
      <c r="A82" s="1"/>
      <c r="B82" s="1"/>
      <c r="C82" s="1"/>
      <c r="D82" s="1"/>
      <c r="E82" s="1"/>
      <c r="F82" s="1"/>
      <c r="G82" s="1"/>
      <c r="H82" s="1"/>
      <c r="I82" s="1"/>
    </row>
    <row r="83" spans="1:9" ht="15">
      <c r="A83" s="1"/>
      <c r="B83" s="1"/>
      <c r="C83" s="1"/>
      <c r="D83" s="1"/>
      <c r="E83" s="1"/>
      <c r="F83" s="1"/>
      <c r="G83" s="1"/>
      <c r="H83" s="1"/>
      <c r="I83" s="1"/>
    </row>
    <row r="84" spans="1:9" ht="15">
      <c r="A84" s="1"/>
      <c r="B84" s="1"/>
      <c r="C84" s="1"/>
      <c r="D84" s="1"/>
      <c r="E84" s="1"/>
      <c r="F84" s="1"/>
      <c r="G84" s="1"/>
      <c r="H84" s="1"/>
      <c r="I84" s="1"/>
    </row>
    <row r="85" spans="1:9" ht="15">
      <c r="A85" s="1"/>
      <c r="B85" s="1"/>
      <c r="C85" s="1"/>
      <c r="D85" s="1"/>
      <c r="E85" s="1"/>
      <c r="F85" s="1"/>
      <c r="G85" s="1"/>
      <c r="H85" s="1"/>
      <c r="I85" s="1"/>
    </row>
    <row r="86" spans="1:9" ht="15">
      <c r="A86" s="1"/>
      <c r="B86" s="1"/>
      <c r="C86" s="1"/>
      <c r="D86" s="1"/>
      <c r="E86" s="1"/>
      <c r="F86" s="1"/>
      <c r="G86" s="1"/>
      <c r="H86" s="1"/>
      <c r="I86" s="1"/>
    </row>
    <row r="87" spans="1:9" ht="15">
      <c r="A87" s="1"/>
      <c r="B87" s="1"/>
      <c r="C87" s="1"/>
      <c r="D87" s="1"/>
      <c r="E87" s="1"/>
      <c r="F87" s="1"/>
      <c r="G87" s="1"/>
      <c r="H87" s="1"/>
      <c r="I87" s="1"/>
    </row>
    <row r="88" spans="1:9" ht="15">
      <c r="A88" s="1"/>
      <c r="B88" s="1"/>
      <c r="C88" s="1"/>
      <c r="D88" s="1"/>
      <c r="E88" s="1"/>
      <c r="F88" s="1"/>
      <c r="G88" s="1"/>
      <c r="H88" s="1"/>
      <c r="I88" s="1"/>
    </row>
    <row r="89" spans="1:9" ht="15">
      <c r="A89" s="1"/>
      <c r="B89" s="1"/>
      <c r="C89" s="1"/>
      <c r="D89" s="1"/>
      <c r="E89" s="1"/>
      <c r="F89" s="1"/>
      <c r="G89" s="1"/>
      <c r="H89" s="1"/>
      <c r="I89" s="1"/>
    </row>
    <row r="90" spans="1:9" ht="15">
      <c r="A90" s="1"/>
      <c r="B90" s="1"/>
      <c r="C90" s="1"/>
      <c r="D90" s="1"/>
      <c r="E90" s="1"/>
      <c r="F90" s="1"/>
      <c r="G90" s="1"/>
      <c r="H90" s="1"/>
      <c r="I90" s="1"/>
    </row>
    <row r="91" spans="1:9" ht="15">
      <c r="A91" s="1"/>
      <c r="B91" s="1"/>
      <c r="C91" s="1"/>
      <c r="D91" s="1"/>
      <c r="E91" s="1"/>
      <c r="F91" s="1"/>
      <c r="G91" s="1"/>
      <c r="H91" s="1"/>
      <c r="I91" s="1"/>
    </row>
    <row r="92" spans="1:9" ht="15">
      <c r="A92" s="1"/>
      <c r="B92" s="1"/>
      <c r="C92" s="1"/>
      <c r="D92" s="1"/>
      <c r="E92" s="1"/>
      <c r="F92" s="1"/>
      <c r="G92" s="1"/>
      <c r="H92" s="1"/>
      <c r="I92" s="1"/>
    </row>
    <row r="93" spans="1:9" ht="15">
      <c r="A93" s="1"/>
      <c r="B93" s="1"/>
      <c r="C93" s="1"/>
      <c r="D93" s="1"/>
      <c r="E93" s="1"/>
      <c r="F93" s="1"/>
      <c r="G93" s="1"/>
      <c r="H93" s="1"/>
      <c r="I93" s="1"/>
    </row>
    <row r="94" spans="1:9" ht="15">
      <c r="A94" s="1"/>
      <c r="B94" s="1"/>
      <c r="C94" s="1"/>
      <c r="D94" s="1"/>
      <c r="E94" s="1"/>
      <c r="F94" s="1"/>
      <c r="G94" s="1"/>
      <c r="H94" s="1"/>
      <c r="I94" s="1"/>
    </row>
    <row r="95" spans="1:9" ht="15">
      <c r="A95" s="1"/>
      <c r="B95" s="1"/>
      <c r="C95" s="1"/>
      <c r="D95" s="1"/>
      <c r="E95" s="1"/>
      <c r="F95" s="1"/>
      <c r="G95" s="1"/>
      <c r="H95" s="1"/>
      <c r="I95" s="1"/>
    </row>
    <row r="96" spans="1:9" ht="15">
      <c r="A96" s="1"/>
      <c r="B96" s="1"/>
      <c r="C96" s="1"/>
      <c r="D96" s="1"/>
      <c r="E96" s="1"/>
      <c r="F96" s="1"/>
      <c r="G96" s="1"/>
      <c r="H96" s="1"/>
      <c r="I96" s="1"/>
    </row>
    <row r="97" spans="1:9" ht="15">
      <c r="A97" s="1"/>
      <c r="B97" s="1"/>
      <c r="C97" s="1"/>
      <c r="D97" s="1"/>
      <c r="E97" s="1"/>
      <c r="F97" s="1"/>
      <c r="G97" s="1"/>
      <c r="H97" s="1"/>
      <c r="I97" s="1"/>
    </row>
    <row r="98" spans="1:9" ht="15">
      <c r="A98" s="1"/>
      <c r="B98" s="1"/>
      <c r="C98" s="1"/>
      <c r="D98" s="1"/>
      <c r="E98" s="1"/>
      <c r="F98" s="1"/>
      <c r="G98" s="1"/>
      <c r="H98" s="1"/>
      <c r="I98" s="1"/>
    </row>
    <row r="99" spans="1:9" ht="15">
      <c r="A99" s="1"/>
      <c r="B99" s="1"/>
      <c r="C99" s="1"/>
      <c r="D99" s="1"/>
      <c r="E99" s="1"/>
      <c r="F99" s="1"/>
      <c r="G99" s="1"/>
      <c r="H99" s="1"/>
      <c r="I99" s="1"/>
    </row>
    <row r="100" spans="1:9" ht="1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">
      <c r="A130" s="1"/>
      <c r="B130" s="1"/>
      <c r="C130" s="1"/>
      <c r="D130" s="1"/>
      <c r="E130" s="1"/>
      <c r="F130" s="1"/>
      <c r="G130" s="1"/>
      <c r="H130" s="1"/>
      <c r="I130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workbookViewId="0"/>
  </sheetViews>
  <sheetFormatPr baseColWidth="10" defaultColWidth="12" defaultRowHeight="13" x14ac:dyDescent="0"/>
  <cols>
    <col min="1" max="1" width="12" style="14"/>
    <col min="2" max="2" width="12" style="17"/>
    <col min="3" max="3" width="12" style="14"/>
    <col min="4" max="4" width="12" style="17"/>
  </cols>
  <sheetData>
    <row r="1" spans="1:16" ht="15">
      <c r="A1" s="15" t="s">
        <v>48</v>
      </c>
      <c r="B1" s="16"/>
      <c r="C1" s="15" t="s">
        <v>20</v>
      </c>
      <c r="D1" s="16"/>
      <c r="E1" s="15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>
      <c r="A2" s="15" t="s">
        <v>18</v>
      </c>
      <c r="B2" s="17" t="s">
        <v>51</v>
      </c>
      <c r="C2" s="15" t="s">
        <v>18</v>
      </c>
      <c r="D2" s="17" t="s">
        <v>24</v>
      </c>
      <c r="E2" s="15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>
      <c r="A3" s="15" t="s">
        <v>19</v>
      </c>
      <c r="B3" s="17" t="s">
        <v>50</v>
      </c>
      <c r="C3" s="15" t="s">
        <v>19</v>
      </c>
      <c r="D3" s="17" t="s">
        <v>23</v>
      </c>
      <c r="E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>
      <c r="A4" s="15">
        <v>38718</v>
      </c>
      <c r="B4" s="17" t="s">
        <v>52</v>
      </c>
      <c r="C4" s="15">
        <v>38718</v>
      </c>
      <c r="D4" s="17" t="s">
        <v>25</v>
      </c>
      <c r="E4" s="1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">
      <c r="A5" s="18" t="s">
        <v>49</v>
      </c>
      <c r="B5" s="16"/>
      <c r="C5" s="18" t="s">
        <v>21</v>
      </c>
      <c r="D5" s="1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">
      <c r="A6" s="14" t="s">
        <v>22</v>
      </c>
      <c r="B6" s="16"/>
      <c r="C6" s="14" t="s">
        <v>22</v>
      </c>
      <c r="D6" s="1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">
      <c r="A7" s="15" t="s">
        <v>26</v>
      </c>
      <c r="B7" s="16" t="s">
        <v>27</v>
      </c>
      <c r="C7" s="15" t="s">
        <v>26</v>
      </c>
      <c r="D7" s="16" t="s">
        <v>27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">
      <c r="A8" s="15">
        <v>38718</v>
      </c>
      <c r="B8" s="16">
        <v>88.083278736259771</v>
      </c>
      <c r="C8" s="15">
        <v>38718</v>
      </c>
      <c r="D8" s="16">
        <v>101.6153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>
      <c r="A9" s="15">
        <v>38808</v>
      </c>
      <c r="B9" s="16">
        <v>89.218897867074304</v>
      </c>
      <c r="C9" s="15">
        <v>38808</v>
      </c>
      <c r="D9" s="16">
        <v>102.181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">
      <c r="A10" s="15">
        <v>38899</v>
      </c>
      <c r="B10" s="16">
        <v>89.801266652107429</v>
      </c>
      <c r="C10" s="15">
        <v>38899</v>
      </c>
      <c r="D10" s="16">
        <v>102.9089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>
      <c r="A11" s="15">
        <v>38991</v>
      </c>
      <c r="B11" s="16">
        <v>90.441872315643906</v>
      </c>
      <c r="C11" s="15">
        <v>38991</v>
      </c>
      <c r="D11" s="16">
        <v>104.0321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">
      <c r="A12" s="15">
        <v>39083</v>
      </c>
      <c r="B12" s="16">
        <v>90.587464511902169</v>
      </c>
      <c r="C12" s="15">
        <v>39083</v>
      </c>
      <c r="D12" s="16">
        <v>104.3997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">
      <c r="A13" s="15">
        <v>39173</v>
      </c>
      <c r="B13" s="16">
        <v>91.519254567955173</v>
      </c>
      <c r="C13" s="15">
        <v>39173</v>
      </c>
      <c r="D13" s="16">
        <v>105.33029999999999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">
      <c r="A14" s="15">
        <v>39264</v>
      </c>
      <c r="B14" s="16">
        <v>91.40278081094857</v>
      </c>
      <c r="C14" s="15">
        <v>39264</v>
      </c>
      <c r="D14" s="16">
        <v>105.2411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>
      <c r="A15" s="15">
        <v>39356</v>
      </c>
      <c r="B15" s="16">
        <v>92.334570867001531</v>
      </c>
      <c r="C15" s="15">
        <v>39356</v>
      </c>
      <c r="D15" s="16">
        <v>106.29940000000001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">
      <c r="A16" s="15">
        <v>39448</v>
      </c>
      <c r="B16" s="16">
        <v>92.742229016524732</v>
      </c>
      <c r="C16" s="15">
        <v>39448</v>
      </c>
      <c r="D16" s="16">
        <v>107.40989999999999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">
      <c r="A17" s="15">
        <v>39539</v>
      </c>
      <c r="B17" s="16">
        <v>94.605809128630696</v>
      </c>
      <c r="C17" s="15">
        <v>39539</v>
      </c>
      <c r="D17" s="16">
        <v>108.2277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">
      <c r="A18" s="15">
        <v>39630</v>
      </c>
      <c r="B18" s="16">
        <v>95.799665137948637</v>
      </c>
      <c r="C18" s="15">
        <v>39630</v>
      </c>
      <c r="D18" s="16">
        <v>109.86790000000001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">
      <c r="A19" s="15">
        <v>39722</v>
      </c>
      <c r="B19" s="16">
        <v>95.916138894955225</v>
      </c>
      <c r="C19" s="15">
        <v>39722</v>
      </c>
      <c r="D19" s="16">
        <v>110.2637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">
      <c r="A20" s="15">
        <v>39814</v>
      </c>
      <c r="B20" s="16">
        <v>95.5375991846837</v>
      </c>
      <c r="C20" s="15">
        <v>39814</v>
      </c>
      <c r="D20" s="16">
        <v>109.7604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">
      <c r="A21" s="15">
        <v>39904</v>
      </c>
      <c r="B21" s="16">
        <v>96.614981436994995</v>
      </c>
      <c r="C21" s="15">
        <v>39904</v>
      </c>
      <c r="D21" s="16">
        <v>109.943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">
      <c r="A22" s="15">
        <v>39995</v>
      </c>
      <c r="B22" s="16">
        <v>97.197350222028106</v>
      </c>
      <c r="C22" s="15">
        <v>39995</v>
      </c>
      <c r="D22" s="16">
        <v>110.6005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">
      <c r="A23" s="15">
        <v>40087</v>
      </c>
      <c r="B23" s="16">
        <v>97.925311203319524</v>
      </c>
      <c r="C23" s="15">
        <v>40087</v>
      </c>
      <c r="D23" s="16">
        <v>111.61750000000001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">
      <c r="A24" s="15">
        <v>40179</v>
      </c>
      <c r="B24" s="16">
        <v>98.653272184610898</v>
      </c>
      <c r="C24" s="15">
        <v>40179</v>
      </c>
      <c r="D24" s="16">
        <v>112.7891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">
      <c r="A25" s="15">
        <v>40269</v>
      </c>
      <c r="B25" s="16">
        <v>99.934483511683894</v>
      </c>
      <c r="C25" s="15">
        <v>40269</v>
      </c>
      <c r="D25" s="16">
        <v>114.2256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">
      <c r="A26" s="15">
        <v>40360</v>
      </c>
      <c r="B26" s="16">
        <v>100.19654946494893</v>
      </c>
      <c r="C26" s="15">
        <v>40360</v>
      </c>
      <c r="D26" s="16">
        <v>115.0051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">
      <c r="A27" s="15">
        <v>40452</v>
      </c>
      <c r="B27" s="16">
        <v>101.21569483875668</v>
      </c>
      <c r="C27" s="15">
        <v>40452</v>
      </c>
      <c r="D27" s="16">
        <v>116.04949999999999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">
      <c r="A28" s="15">
        <v>40544</v>
      </c>
      <c r="B28" s="16">
        <v>102.729853679843</v>
      </c>
      <c r="C28" s="15">
        <v>40544</v>
      </c>
      <c r="D28" s="16">
        <v>118.3811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">
      <c r="A29" s="15">
        <v>40634</v>
      </c>
      <c r="B29" s="16">
        <v>104.302249399432</v>
      </c>
      <c r="C29" s="15">
        <v>40634</v>
      </c>
      <c r="D29" s="16">
        <v>119.1016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">
      <c r="A30" s="15">
        <v>40725</v>
      </c>
      <c r="B30" s="16">
        <v>104.94285506296868</v>
      </c>
      <c r="C30" s="15">
        <v>40725</v>
      </c>
      <c r="D30" s="16">
        <v>120.1093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">
      <c r="A31" s="15">
        <v>40817</v>
      </c>
      <c r="B31" s="16">
        <v>105.96200043677668</v>
      </c>
      <c r="C31" s="15">
        <v>40817</v>
      </c>
      <c r="D31" s="16">
        <v>121.0843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">
      <c r="A32" s="15">
        <v>40909</v>
      </c>
      <c r="B32" s="16">
        <v>106.31142170779633</v>
      </c>
      <c r="C32" s="15">
        <v>40909</v>
      </c>
      <c r="D32" s="16">
        <v>121.80249999999999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">
      <c r="A33" s="15">
        <v>41000</v>
      </c>
      <c r="B33" s="16">
        <v>107.15585644609433</v>
      </c>
      <c r="C33" s="15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>
      <c r="A34" s="15">
        <v>41091</v>
      </c>
      <c r="B34" s="16">
        <v>107.47615927786266</v>
      </c>
      <c r="C34" s="15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">
      <c r="A35" s="15">
        <v>41183</v>
      </c>
      <c r="B35" s="16">
        <v>108.78648904418733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">
      <c r="A36" s="15">
        <v>41275</v>
      </c>
      <c r="B36" s="16">
        <v>109.25238407221367</v>
      </c>
      <c r="C36" s="15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">
      <c r="A37" s="15">
        <v>41365</v>
      </c>
      <c r="B37" s="16">
        <v>110.03858193200833</v>
      </c>
      <c r="C37" s="15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">
      <c r="A38" s="15">
        <v>41456</v>
      </c>
      <c r="B38" s="16">
        <v>110.35888476377667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">
      <c r="A39" s="15">
        <v>41548</v>
      </c>
      <c r="B39" s="16">
        <v>111.05772730581667</v>
      </c>
      <c r="C39" s="15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">
      <c r="A40" s="15">
        <v>41640</v>
      </c>
      <c r="B40" s="16">
        <v>111.17420106282333</v>
      </c>
      <c r="C40" s="15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">
      <c r="A41" s="15">
        <v>41730</v>
      </c>
      <c r="B41" s="16">
        <v>111.93128048336567</v>
      </c>
      <c r="C41" s="15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">
      <c r="A42" s="15">
        <v>41821</v>
      </c>
      <c r="B42" s="16">
        <v>111.96039892261767</v>
      </c>
      <c r="C42" s="15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>
      <c r="A43" s="15">
        <v>41913</v>
      </c>
      <c r="B43" s="16" t="e">
        <f>NA()</f>
        <v>#N/A</v>
      </c>
      <c r="C43" s="15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">
      <c r="A44" s="15"/>
      <c r="B44" s="16"/>
      <c r="C44" s="15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">
      <c r="A45" s="15"/>
      <c r="B45" s="16"/>
      <c r="C45" s="15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">
      <c r="A46" s="15"/>
      <c r="B46" s="16"/>
      <c r="C46" s="15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">
      <c r="A47" s="15"/>
      <c r="B47" s="16"/>
      <c r="C47" s="15"/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">
      <c r="A48" s="15"/>
      <c r="B48" s="16"/>
      <c r="C48" s="15"/>
      <c r="D48" s="1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">
      <c r="A49" s="15"/>
      <c r="B49" s="16"/>
      <c r="C49" s="15"/>
      <c r="D49" s="1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">
      <c r="A50" s="15"/>
      <c r="B50" s="16"/>
      <c r="C50" s="15"/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">
      <c r="A51" s="15"/>
      <c r="B51" s="16"/>
      <c r="C51" s="15"/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">
      <c r="A52" s="15"/>
      <c r="B52" s="16"/>
      <c r="C52" s="15"/>
      <c r="D52" s="1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">
      <c r="A53" s="15"/>
      <c r="B53" s="16"/>
      <c r="C53" s="15"/>
      <c r="D53" s="1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">
      <c r="A54" s="15"/>
      <c r="B54" s="16"/>
      <c r="C54" s="15"/>
      <c r="D54" s="1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">
      <c r="A55" s="15"/>
      <c r="B55" s="16"/>
      <c r="C55" s="15"/>
      <c r="D55" s="1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">
      <c r="A56" s="15"/>
      <c r="B56" s="16"/>
      <c r="C56" s="15"/>
      <c r="D56" s="1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">
      <c r="A57" s="15"/>
      <c r="B57" s="16"/>
      <c r="C57" s="15"/>
      <c r="D57" s="1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">
      <c r="A58" s="15"/>
      <c r="B58" s="16"/>
      <c r="C58" s="15"/>
      <c r="D58" s="1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>
      <c r="A59" s="15"/>
      <c r="B59" s="16"/>
      <c r="C59" s="15"/>
      <c r="D59" s="1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">
      <c r="A60" s="15"/>
      <c r="B60" s="16"/>
      <c r="C60" s="15"/>
      <c r="D60" s="1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">
      <c r="A61" s="15"/>
      <c r="B61" s="16"/>
      <c r="C61" s="15"/>
      <c r="D61" s="1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">
      <c r="A62" s="15"/>
      <c r="B62" s="16"/>
      <c r="C62" s="15"/>
      <c r="D62" s="1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">
      <c r="A63" s="15"/>
      <c r="B63" s="16"/>
      <c r="C63" s="15"/>
      <c r="D63" s="1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">
      <c r="A64" s="15"/>
      <c r="B64" s="16"/>
      <c r="C64" s="15"/>
      <c r="D64" s="1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">
      <c r="A65" s="15"/>
      <c r="B65" s="16"/>
      <c r="C65" s="15"/>
      <c r="D65" s="1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">
      <c r="A66" s="15"/>
      <c r="B66" s="16"/>
      <c r="C66" s="15"/>
      <c r="D66" s="1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">
      <c r="A67" s="15"/>
      <c r="B67" s="16"/>
      <c r="C67" s="15"/>
      <c r="D67" s="1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">
      <c r="A68" s="15"/>
      <c r="B68" s="16"/>
      <c r="C68" s="15"/>
      <c r="D68" s="1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">
      <c r="A69" s="15"/>
      <c r="B69" s="16"/>
      <c r="C69" s="15"/>
      <c r="D69" s="1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>
      <c r="A70" s="15"/>
      <c r="B70" s="16"/>
      <c r="C70" s="15"/>
      <c r="D70" s="1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">
      <c r="A71" s="15"/>
      <c r="B71" s="16"/>
      <c r="C71" s="15"/>
      <c r="D71" s="1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">
      <c r="A72" s="15"/>
      <c r="B72" s="16"/>
      <c r="C72" s="15"/>
      <c r="D72" s="1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">
      <c r="A73" s="15"/>
      <c r="B73" s="16"/>
      <c r="C73" s="15"/>
      <c r="D73" s="1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">
      <c r="A74" s="15"/>
      <c r="B74" s="16"/>
      <c r="C74" s="15"/>
      <c r="D74" s="1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">
      <c r="A75" s="15"/>
      <c r="B75" s="16"/>
      <c r="C75" s="15"/>
      <c r="D75" s="1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">
      <c r="A76" s="15"/>
      <c r="B76" s="16"/>
      <c r="C76" s="15"/>
      <c r="D76" s="1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">
      <c r="A77" s="15"/>
      <c r="B77" s="16"/>
      <c r="C77" s="15"/>
      <c r="D77" s="1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">
      <c r="A78" s="15"/>
      <c r="B78" s="16"/>
      <c r="C78" s="15"/>
      <c r="D78" s="1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">
      <c r="A79" s="15"/>
      <c r="B79" s="16"/>
      <c r="C79" s="15"/>
      <c r="D79" s="1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">
      <c r="A80" s="15"/>
      <c r="B80" s="16"/>
      <c r="C80" s="15"/>
      <c r="D80" s="1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">
      <c r="A81" s="15"/>
      <c r="B81" s="16"/>
      <c r="C81" s="15"/>
      <c r="D81" s="1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">
      <c r="A82" s="15"/>
      <c r="B82" s="16"/>
      <c r="C82" s="15"/>
      <c r="D82" s="1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">
      <c r="A83" s="15"/>
      <c r="B83" s="16"/>
      <c r="C83" s="15"/>
      <c r="D83" s="1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">
      <c r="A84" s="15"/>
      <c r="B84" s="16"/>
      <c r="C84" s="15"/>
      <c r="D84" s="1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">
      <c r="A85" s="15"/>
      <c r="B85" s="16"/>
      <c r="C85" s="15"/>
      <c r="D85" s="1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">
      <c r="A86" s="15"/>
      <c r="B86" s="16"/>
      <c r="C86" s="15"/>
      <c r="D86" s="1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">
      <c r="A87" s="15"/>
      <c r="B87" s="16"/>
      <c r="C87" s="15"/>
      <c r="D87" s="1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">
      <c r="A88" s="15"/>
      <c r="B88" s="16"/>
      <c r="C88" s="15"/>
      <c r="D88" s="1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">
      <c r="A89" s="15"/>
      <c r="B89" s="16"/>
      <c r="C89" s="15"/>
      <c r="D89" s="1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">
      <c r="A90" s="15"/>
      <c r="B90" s="16"/>
      <c r="C90" s="15"/>
      <c r="D90" s="1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">
      <c r="A91" s="15"/>
      <c r="B91" s="16"/>
      <c r="C91" s="15"/>
      <c r="D91" s="1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">
      <c r="A92" s="15"/>
      <c r="B92" s="16"/>
      <c r="C92" s="15"/>
      <c r="D92" s="1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">
      <c r="A93" s="15"/>
      <c r="B93" s="16"/>
      <c r="C93" s="15"/>
      <c r="D93" s="1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">
      <c r="A94" s="15"/>
      <c r="B94" s="16"/>
      <c r="C94" s="15"/>
      <c r="D94" s="1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">
      <c r="A95" s="15"/>
      <c r="B95" s="16"/>
      <c r="C95" s="15"/>
      <c r="D95" s="1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">
      <c r="A96" s="15"/>
      <c r="B96" s="16"/>
      <c r="C96" s="15"/>
      <c r="D96" s="1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">
      <c r="A97" s="15"/>
      <c r="B97" s="16"/>
      <c r="C97" s="15"/>
      <c r="D97" s="1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">
      <c r="A98" s="15"/>
      <c r="B98" s="16"/>
      <c r="C98" s="15"/>
      <c r="D98" s="1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">
      <c r="A99" s="15"/>
      <c r="B99" s="16"/>
      <c r="C99" s="15"/>
      <c r="D99" s="1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">
      <c r="A100" s="15"/>
      <c r="B100" s="16"/>
      <c r="C100" s="15"/>
      <c r="D100" s="1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">
      <c r="A101" s="15"/>
      <c r="B101" s="16"/>
      <c r="C101" s="15"/>
      <c r="D101" s="1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">
      <c r="A102" s="15"/>
      <c r="B102" s="16"/>
      <c r="C102" s="15"/>
      <c r="D102" s="1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">
      <c r="A103" s="15"/>
      <c r="B103" s="16"/>
      <c r="C103" s="15"/>
      <c r="D103" s="1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">
      <c r="A104" s="15"/>
      <c r="B104" s="16"/>
      <c r="C104" s="15"/>
      <c r="D104" s="1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">
      <c r="A105" s="15"/>
      <c r="B105" s="16"/>
      <c r="C105" s="15"/>
      <c r="D105" s="1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">
      <c r="A106" s="15"/>
      <c r="B106" s="16"/>
      <c r="C106" s="15"/>
      <c r="D106" s="1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">
      <c r="A107" s="15"/>
      <c r="B107" s="16"/>
      <c r="C107" s="15"/>
      <c r="D107" s="1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">
      <c r="A108" s="15"/>
      <c r="B108" s="16"/>
      <c r="C108" s="15"/>
      <c r="D108" s="1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">
      <c r="A109" s="15"/>
      <c r="B109" s="16"/>
      <c r="C109" s="15"/>
      <c r="D109" s="1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">
      <c r="A110" s="15"/>
      <c r="B110" s="16"/>
      <c r="C110" s="15"/>
      <c r="D110" s="1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">
      <c r="A111" s="15"/>
      <c r="B111" s="16"/>
      <c r="C111" s="15"/>
      <c r="D111" s="1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">
      <c r="A112" s="15"/>
      <c r="B112" s="16"/>
      <c r="C112" s="15"/>
      <c r="D112" s="1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">
      <c r="A113" s="15"/>
      <c r="B113" s="16"/>
      <c r="C113" s="15"/>
      <c r="D113" s="1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">
      <c r="A114" s="15"/>
      <c r="B114" s="16"/>
      <c r="C114" s="15"/>
      <c r="D114" s="1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">
      <c r="A115" s="15"/>
      <c r="B115" s="16"/>
      <c r="C115" s="15"/>
      <c r="D115" s="1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">
      <c r="A116" s="15"/>
      <c r="B116" s="16"/>
      <c r="C116" s="15"/>
      <c r="D116" s="1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">
      <c r="A117" s="15"/>
      <c r="B117" s="16"/>
      <c r="C117" s="15"/>
      <c r="D117" s="1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">
      <c r="A118" s="15"/>
      <c r="B118" s="16"/>
      <c r="C118" s="15"/>
      <c r="D118" s="1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">
      <c r="A119" s="15"/>
      <c r="B119" s="16"/>
      <c r="C119" s="15"/>
      <c r="D119" s="1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">
      <c r="A120" s="15"/>
      <c r="B120" s="16"/>
      <c r="C120" s="15"/>
      <c r="D120" s="1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">
      <c r="A121" s="15"/>
      <c r="B121" s="16"/>
      <c r="C121" s="15"/>
      <c r="D121" s="1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">
      <c r="A122" s="15"/>
      <c r="B122" s="16"/>
      <c r="C122" s="15"/>
      <c r="D122" s="1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">
      <c r="A123" s="15"/>
      <c r="B123" s="16"/>
      <c r="C123" s="15"/>
      <c r="D123" s="1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">
      <c r="A124" s="15"/>
      <c r="B124" s="16"/>
      <c r="C124" s="15"/>
      <c r="D124" s="1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">
      <c r="A125" s="15"/>
      <c r="B125" s="16"/>
      <c r="C125" s="15"/>
      <c r="D125" s="1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">
      <c r="A126" s="15"/>
      <c r="B126" s="16"/>
      <c r="C126" s="15"/>
      <c r="D126" s="1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">
      <c r="A127" s="15"/>
      <c r="B127" s="16"/>
      <c r="C127" s="15"/>
      <c r="D127" s="1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">
      <c r="A128" s="15"/>
      <c r="B128" s="16"/>
      <c r="C128" s="15"/>
      <c r="D128" s="1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">
      <c r="A129" s="15"/>
      <c r="B129" s="16"/>
      <c r="C129" s="15"/>
      <c r="D129" s="1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">
      <c r="A130" s="15"/>
      <c r="B130" s="16"/>
      <c r="C130" s="15"/>
      <c r="D130" s="1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">
      <c r="A131" s="15"/>
      <c r="B131" s="16"/>
      <c r="C131" s="15"/>
      <c r="D131" s="1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">
      <c r="A132" s="15"/>
      <c r="B132" s="16"/>
      <c r="C132" s="15"/>
      <c r="D132" s="1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">
      <c r="A133" s="15"/>
      <c r="B133" s="16"/>
      <c r="C133" s="15"/>
      <c r="D133" s="1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">
      <c r="A134" s="15"/>
      <c r="B134" s="16"/>
      <c r="C134" s="15"/>
      <c r="D134" s="1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">
      <c r="A135" s="15"/>
      <c r="B135" s="16"/>
      <c r="C135" s="15"/>
      <c r="D135" s="1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">
      <c r="A136" s="15"/>
      <c r="B136" s="16"/>
      <c r="C136" s="15"/>
      <c r="D136" s="1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">
      <c r="A137" s="15"/>
      <c r="B137" s="16"/>
      <c r="C137" s="15"/>
      <c r="D137" s="1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">
      <c r="A138" s="15"/>
      <c r="B138" s="16"/>
      <c r="C138" s="15"/>
      <c r="D138" s="1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">
      <c r="A139" s="15"/>
      <c r="B139" s="16"/>
      <c r="C139" s="15"/>
      <c r="D139" s="1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">
      <c r="A140" s="15"/>
      <c r="B140" s="16"/>
      <c r="C140" s="15"/>
      <c r="D140" s="1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">
      <c r="A141" s="15"/>
      <c r="B141" s="16"/>
      <c r="C141" s="15"/>
      <c r="D141" s="1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">
      <c r="A142" s="15"/>
      <c r="B142" s="16"/>
      <c r="C142" s="15"/>
      <c r="D142" s="1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">
      <c r="A143" s="15"/>
      <c r="B143" s="16"/>
      <c r="C143" s="15"/>
      <c r="D143" s="1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">
      <c r="A144" s="15"/>
      <c r="B144" s="16"/>
      <c r="C144" s="15"/>
      <c r="D144" s="1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">
      <c r="A145" s="15"/>
      <c r="B145" s="16"/>
      <c r="C145" s="15"/>
      <c r="D145" s="1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">
      <c r="A146" s="15"/>
      <c r="B146" s="16"/>
      <c r="C146" s="15"/>
      <c r="D146" s="1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">
      <c r="A147" s="15"/>
      <c r="B147" s="16"/>
      <c r="C147" s="15"/>
      <c r="D147" s="1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">
      <c r="A148" s="15"/>
      <c r="B148" s="16"/>
      <c r="C148" s="15"/>
      <c r="D148" s="1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">
      <c r="A149" s="15"/>
      <c r="B149" s="16"/>
      <c r="C149" s="15"/>
      <c r="D149" s="1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">
      <c r="A150" s="15"/>
      <c r="B150" s="16"/>
      <c r="C150" s="15"/>
      <c r="D150" s="1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">
      <c r="A151" s="15"/>
      <c r="B151" s="16"/>
      <c r="C151" s="15"/>
      <c r="D151" s="1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">
      <c r="A152" s="15"/>
      <c r="B152" s="16"/>
      <c r="C152" s="15"/>
      <c r="D152" s="1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">
      <c r="A153" s="15"/>
      <c r="B153" s="16"/>
      <c r="C153" s="15"/>
      <c r="D153" s="1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">
      <c r="A154" s="15"/>
      <c r="B154" s="16"/>
      <c r="C154" s="15"/>
      <c r="D154" s="1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">
      <c r="A155" s="15"/>
      <c r="B155" s="16"/>
      <c r="C155" s="15"/>
      <c r="D155" s="1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">
      <c r="A156" s="15"/>
      <c r="B156" s="16"/>
      <c r="C156" s="15"/>
      <c r="D156" s="1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">
      <c r="A157" s="15"/>
      <c r="B157" s="16"/>
      <c r="C157" s="15"/>
      <c r="D157" s="1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">
      <c r="A158" s="15"/>
      <c r="B158" s="16"/>
      <c r="C158" s="15"/>
      <c r="D158" s="1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">
      <c r="A159" s="15"/>
      <c r="B159" s="16"/>
      <c r="C159" s="15"/>
      <c r="D159" s="1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">
      <c r="A160" s="15"/>
      <c r="B160" s="16"/>
      <c r="C160" s="15"/>
      <c r="D160" s="1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">
      <c r="A161" s="15"/>
      <c r="B161" s="16"/>
      <c r="C161" s="15"/>
      <c r="D161" s="1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">
      <c r="A162" s="15"/>
      <c r="B162" s="16"/>
      <c r="C162" s="15"/>
      <c r="D162" s="1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">
      <c r="A163" s="15"/>
      <c r="B163" s="16"/>
      <c r="C163" s="15"/>
      <c r="D163" s="1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">
      <c r="A164" s="15"/>
      <c r="B164" s="16"/>
      <c r="C164" s="15"/>
      <c r="D164" s="1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">
      <c r="A165" s="15"/>
      <c r="B165" s="16"/>
      <c r="C165" s="15"/>
      <c r="D165" s="1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">
      <c r="A166" s="15"/>
      <c r="B166" s="16"/>
      <c r="C166" s="15"/>
      <c r="D166" s="1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">
      <c r="A167" s="15"/>
      <c r="B167" s="16"/>
      <c r="C167" s="15"/>
      <c r="D167" s="1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">
      <c r="A168" s="15"/>
      <c r="B168" s="16"/>
      <c r="C168" s="15"/>
      <c r="D168" s="1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">
      <c r="A169" s="15"/>
      <c r="B169" s="16"/>
      <c r="C169" s="15"/>
      <c r="D169" s="1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">
      <c r="A170" s="15"/>
      <c r="B170" s="16"/>
      <c r="C170" s="15"/>
      <c r="D170" s="1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">
      <c r="A171" s="15"/>
      <c r="B171" s="16"/>
      <c r="C171" s="15"/>
      <c r="D171" s="1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">
      <c r="A172" s="15"/>
      <c r="B172" s="16"/>
      <c r="C172" s="15"/>
      <c r="D172" s="1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">
      <c r="A173" s="15"/>
      <c r="B173" s="16"/>
      <c r="C173" s="15"/>
      <c r="D173" s="1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">
      <c r="A174" s="15"/>
      <c r="B174" s="16"/>
      <c r="C174" s="15"/>
      <c r="D174" s="1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">
      <c r="A175" s="15"/>
      <c r="B175" s="16"/>
      <c r="C175" s="15"/>
      <c r="D175" s="1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">
      <c r="A176" s="15"/>
      <c r="B176" s="16"/>
      <c r="C176" s="15"/>
      <c r="D176" s="1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">
      <c r="A177" s="15"/>
      <c r="B177" s="16"/>
      <c r="C177" s="15"/>
      <c r="D177" s="1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">
      <c r="A178" s="15"/>
      <c r="B178" s="16"/>
      <c r="C178" s="15"/>
      <c r="D178" s="1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">
      <c r="A179" s="15"/>
      <c r="B179" s="16"/>
      <c r="C179" s="15"/>
      <c r="D179" s="1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">
      <c r="A180" s="15"/>
      <c r="B180" s="16"/>
      <c r="C180" s="15"/>
      <c r="D180" s="1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">
      <c r="A181" s="15"/>
      <c r="B181" s="16"/>
      <c r="C181" s="15"/>
      <c r="D181" s="1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">
      <c r="A182" s="15"/>
      <c r="B182" s="16"/>
      <c r="C182" s="15"/>
      <c r="D182" s="1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">
      <c r="A183" s="15"/>
      <c r="B183" s="16"/>
      <c r="C183" s="15"/>
      <c r="D183" s="1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">
      <c r="A184" s="15"/>
      <c r="B184" s="16"/>
      <c r="C184" s="15"/>
      <c r="D184" s="1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">
      <c r="A185" s="15"/>
      <c r="B185" s="16"/>
      <c r="C185" s="15"/>
      <c r="D185" s="1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">
      <c r="A186" s="15"/>
      <c r="B186" s="16"/>
      <c r="C186" s="15"/>
      <c r="D186" s="1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">
      <c r="A187" s="15"/>
      <c r="B187" s="16"/>
      <c r="C187" s="15"/>
      <c r="D187" s="1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">
      <c r="A188" s="15"/>
      <c r="B188" s="16"/>
      <c r="C188" s="15"/>
      <c r="D188" s="1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">
      <c r="A189" s="15"/>
      <c r="B189" s="16"/>
      <c r="C189" s="15"/>
      <c r="D189" s="1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">
      <c r="A190" s="15"/>
      <c r="B190" s="16"/>
      <c r="C190" s="15"/>
      <c r="D190" s="1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">
      <c r="A191" s="15"/>
      <c r="B191" s="16"/>
      <c r="C191" s="15"/>
      <c r="D191" s="1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">
      <c r="A192" s="15"/>
      <c r="B192" s="16"/>
      <c r="C192" s="15"/>
      <c r="D192" s="1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">
      <c r="A193" s="15"/>
      <c r="B193" s="16"/>
      <c r="C193" s="15"/>
      <c r="D193" s="1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">
      <c r="A194" s="15"/>
      <c r="B194" s="16"/>
      <c r="C194" s="15"/>
      <c r="D194" s="1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">
      <c r="A195" s="15"/>
      <c r="B195" s="16"/>
      <c r="C195" s="15"/>
      <c r="D195" s="1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">
      <c r="A196" s="15"/>
      <c r="B196" s="16"/>
      <c r="C196" s="15"/>
      <c r="D196" s="1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">
      <c r="A197" s="15"/>
      <c r="B197" s="16"/>
      <c r="C197" s="15"/>
      <c r="D197" s="1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">
      <c r="A198" s="15"/>
      <c r="B198" s="16"/>
      <c r="C198" s="15"/>
      <c r="D198" s="1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">
      <c r="A199" s="15"/>
      <c r="B199" s="16"/>
      <c r="C199" s="15"/>
      <c r="D199" s="1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">
      <c r="A200" s="15"/>
      <c r="B200" s="16"/>
      <c r="C200" s="15"/>
      <c r="D200" s="1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">
      <c r="A201" s="15"/>
      <c r="B201" s="16"/>
      <c r="C201" s="15"/>
      <c r="D201" s="1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">
      <c r="A202" s="15"/>
      <c r="B202" s="16"/>
      <c r="C202" s="15"/>
      <c r="D202" s="1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">
      <c r="A203" s="15"/>
      <c r="B203" s="16"/>
      <c r="C203" s="15"/>
      <c r="D203" s="1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">
      <c r="A204" s="15"/>
      <c r="B204" s="16"/>
      <c r="C204" s="15"/>
      <c r="D204" s="1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">
      <c r="A205" s="15"/>
      <c r="B205" s="16"/>
      <c r="C205" s="15"/>
      <c r="D205" s="1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">
      <c r="A206" s="15"/>
      <c r="B206" s="16"/>
      <c r="C206" s="15"/>
      <c r="D206" s="1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">
      <c r="A207" s="15"/>
      <c r="B207" s="16"/>
      <c r="C207" s="15"/>
      <c r="D207" s="1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">
      <c r="A208" s="15"/>
      <c r="B208" s="16"/>
      <c r="C208" s="15"/>
      <c r="D208" s="1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">
      <c r="A209" s="15"/>
      <c r="B209" s="16"/>
      <c r="C209" s="15"/>
      <c r="D209" s="1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">
      <c r="A210" s="15"/>
      <c r="B210" s="16"/>
      <c r="C210" s="15"/>
      <c r="D210" s="1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">
      <c r="A211" s="15"/>
      <c r="B211" s="16"/>
      <c r="C211" s="15"/>
      <c r="D211" s="1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">
      <c r="A212" s="15"/>
      <c r="B212" s="16"/>
      <c r="C212" s="15"/>
      <c r="D212" s="1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">
      <c r="A213" s="15"/>
      <c r="B213" s="16"/>
      <c r="C213" s="15"/>
      <c r="D213" s="1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">
      <c r="A214" s="15"/>
      <c r="B214" s="16"/>
      <c r="C214" s="15"/>
      <c r="D214" s="1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">
      <c r="A215" s="15"/>
      <c r="B215" s="16"/>
      <c r="C215" s="15"/>
      <c r="D215" s="1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5">
      <c r="A216" s="15"/>
      <c r="B216" s="16"/>
      <c r="C216" s="15"/>
      <c r="D216" s="1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</sheetData>
  <hyperlinks>
    <hyperlink ref="A5" r:id="rId1"/>
    <hyperlink ref="C5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README</vt:lpstr>
      <vt:lpstr>PIT</vt:lpstr>
      <vt:lpstr>ParamTimeSeries</vt:lpstr>
      <vt:lpstr>FYRfromQ</vt:lpstr>
      <vt:lpstr>FREDconnect</vt:lpstr>
      <vt:lpstr>Figure2</vt:lpstr>
      <vt:lpstr>Figure9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Mulligan</cp:lastModifiedBy>
  <cp:lastPrinted>2015-02-21T03:56:24Z</cp:lastPrinted>
  <dcterms:created xsi:type="dcterms:W3CDTF">2015-01-21T01:21:51Z</dcterms:created>
  <dcterms:modified xsi:type="dcterms:W3CDTF">2015-07-07T15:50:16Z</dcterms:modified>
</cp:coreProperties>
</file>