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ml.chartshapes+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ml.chartshapes+xml"/>
  <Override PartName="/xl/drawings/drawing5.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6.xml" ContentType="application/vnd.openxmlformats-officedocument.drawingml.chartshap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Ian\Dropbox\personal\mem key\Robust spectrum\replication\"/>
    </mc:Choice>
  </mc:AlternateContent>
  <bookViews>
    <workbookView xWindow="0" yWindow="0" windowWidth="11355" windowHeight="6780" tabRatio="744" activeTab="6"/>
  </bookViews>
  <sheets>
    <sheet name="fig 1" sheetId="20" r:id="rId1"/>
    <sheet name="fig 2" sheetId="3" r:id="rId2"/>
    <sheet name="fig. 3" sheetId="12" r:id="rId3"/>
    <sheet name="table 1" sheetId="1" r:id="rId4"/>
    <sheet name="table 2" sheetId="16" r:id="rId5"/>
    <sheet name="table A1" sheetId="17" r:id="rId6"/>
    <sheet name="table A2" sheetId="18" r:id="rId7"/>
    <sheet name="table A3" sheetId="19" r:id="rId8"/>
    <sheet name="fig 1a data" sheetId="15" r:id="rId9"/>
    <sheet name="fig 1b data" sheetId="8" r:id="rId10"/>
    <sheet name="fig. 2 data" sheetId="2" r:id="rId11"/>
    <sheet name="fig 3 data" sheetId="10" r:id="rId12"/>
  </sheets>
  <definedNames>
    <definedName name="_Regression_Int">1</definedName>
    <definedName name="alpha" localSheetId="4">'table 2'!#REF!</definedName>
    <definedName name="alpha" localSheetId="5">'table A1'!$H$14</definedName>
    <definedName name="alpha" localSheetId="6">'table A2'!#REF!</definedName>
    <definedName name="alpha" localSheetId="7">'table A3'!$H$14</definedName>
    <definedName name="alpha">'table 1'!$S$42</definedName>
    <definedName name="alpha2" localSheetId="4">'table 2'!#REF!</definedName>
    <definedName name="alpha2" localSheetId="5">'table A1'!$H$14</definedName>
    <definedName name="alpha2" localSheetId="6">'table A2'!#REF!</definedName>
    <definedName name="alpha2" localSheetId="7">'table A3'!$H$14</definedName>
    <definedName name="alpha2">'table 1'!$S$42</definedName>
    <definedName name="b0bar" localSheetId="4">'table 2'!#REF!</definedName>
    <definedName name="b0bar" localSheetId="5">'table A1'!$H$9</definedName>
    <definedName name="b0bar" localSheetId="6">'table A2'!#REF!</definedName>
    <definedName name="b0bar" localSheetId="7">'table A3'!$H$9</definedName>
    <definedName name="b0bar">'table 1'!$I$9</definedName>
    <definedName name="b0w" localSheetId="4">'table 2'!$K$9</definedName>
    <definedName name="b0w" localSheetId="5">'table A1'!$K$9</definedName>
    <definedName name="b0w" localSheetId="6">'table A2'!$G$9</definedName>
    <definedName name="b0w" localSheetId="7">'table A3'!$K$9</definedName>
    <definedName name="b0w">'table 1'!$J$9</definedName>
    <definedName name="beta" localSheetId="4">'table 2'!#REF!</definedName>
    <definedName name="beta" localSheetId="5">'table A1'!$H$12</definedName>
    <definedName name="beta" localSheetId="6">'table A2'!#REF!</definedName>
    <definedName name="beta" localSheetId="7">'table A3'!$H$12</definedName>
    <definedName name="beta">'table 1'!$S$40</definedName>
    <definedName name="betab1" localSheetId="5">'table A1'!$T$3</definedName>
    <definedName name="betab1" localSheetId="7">'table A3'!$T$3</definedName>
    <definedName name="betab1">'table 1'!$T$3</definedName>
    <definedName name="betab2" localSheetId="5">'table A1'!$T$2</definedName>
    <definedName name="betab2" localSheetId="7">'table A3'!$T$2</definedName>
    <definedName name="betab2">'table 1'!$T$2</definedName>
    <definedName name="bwbeta" localSheetId="4">'table 2'!$K$10</definedName>
    <definedName name="bwbeta" localSheetId="5">'table A1'!$K$10</definedName>
    <definedName name="bwbeta" localSheetId="6">'table A2'!$G$10</definedName>
    <definedName name="bwbeta" localSheetId="7">'table A3'!$K$10</definedName>
    <definedName name="bwbeta">'table 1'!$J$10</definedName>
    <definedName name="bwdelta" localSheetId="4">'table 2'!$J$3</definedName>
    <definedName name="bwdelta" localSheetId="5">'table A1'!$J$3</definedName>
    <definedName name="bwdelta" localSheetId="6">'table A2'!$F$3</definedName>
    <definedName name="bwdelta" localSheetId="7">'table A3'!$J$3</definedName>
    <definedName name="bwdelta">'table 1'!$J$3</definedName>
    <definedName name="delta" localSheetId="4">'table 2'!$G$5</definedName>
    <definedName name="delta" localSheetId="5">'table A1'!$G$5</definedName>
    <definedName name="delta" localSheetId="6">'table A2'!$C$5</definedName>
    <definedName name="delta" localSheetId="7">'table A3'!$G$5</definedName>
    <definedName name="delta">'table 1'!$G$5</definedName>
    <definedName name="dh0g" localSheetId="4">'table 2'!$J$4</definedName>
    <definedName name="dh0g" localSheetId="5">'table A1'!$J$4</definedName>
    <definedName name="dh0g" localSheetId="6">'table A2'!$F$4</definedName>
    <definedName name="dh0g" localSheetId="7">'table A3'!$J$4</definedName>
    <definedName name="dh0g">'table 1'!$J$4</definedName>
    <definedName name="gamma" localSheetId="4">'table 2'!#REF!</definedName>
    <definedName name="gamma" localSheetId="5">'table A1'!$H$15</definedName>
    <definedName name="gamma" localSheetId="6">'table A2'!#REF!</definedName>
    <definedName name="gamma" localSheetId="7">'table A3'!$H$15</definedName>
    <definedName name="gamma">'table 1'!$S$43</definedName>
    <definedName name="gc_0">'table A1'!$U$19</definedName>
    <definedName name="gc_1">'table A1'!$U$20</definedName>
    <definedName name="gc0">'table A1'!$U$19</definedName>
    <definedName name="gg">'table A1'!$T$21</definedName>
    <definedName name="gx_0">'table A1'!$T$21</definedName>
    <definedName name="gx_00">'table A1'!$U$21</definedName>
    <definedName name="k0" localSheetId="4">'table 2'!$G$4</definedName>
    <definedName name="k0" localSheetId="5">'table A1'!$G$4</definedName>
    <definedName name="k0" localSheetId="6">'table A2'!$C$4</definedName>
    <definedName name="k0" localSheetId="7">'table A3'!$G$4</definedName>
    <definedName name="k0">'table 1'!$G$4</definedName>
    <definedName name="lambda" localSheetId="4">'table 2'!#REF!</definedName>
    <definedName name="lambda" localSheetId="5">'table A1'!$B$13</definedName>
    <definedName name="lambda" localSheetId="6">'table A2'!#REF!</definedName>
    <definedName name="lambda" localSheetId="7">'table A3'!$B$13</definedName>
    <definedName name="lambda">'table 1'!$B$13</definedName>
    <definedName name="lambda2">'table 1'!$C$13</definedName>
    <definedName name="m" localSheetId="4">'table 2'!#REF!</definedName>
    <definedName name="m" localSheetId="5">'table A1'!#REF!</definedName>
    <definedName name="m" localSheetId="6">'table A2'!#REF!</definedName>
    <definedName name="m" localSheetId="7">'table A3'!#REF!</definedName>
    <definedName name="m">'table 1'!#REF!</definedName>
    <definedName name="mu" localSheetId="5">'table A1'!$H$11</definedName>
    <definedName name="mu" localSheetId="7">'table A3'!$H$11</definedName>
    <definedName name="mu">'table 1'!$I$11</definedName>
    <definedName name="muw" localSheetId="4">'table 2'!$J$12</definedName>
    <definedName name="muw" localSheetId="5">'table A1'!#REF!</definedName>
    <definedName name="muw" localSheetId="6">'table A2'!$F$13</definedName>
    <definedName name="muw" localSheetId="7">'table A3'!#REF!</definedName>
    <definedName name="muw">'table 1'!#REF!</definedName>
    <definedName name="phi" localSheetId="4">'table 2'!$G$3</definedName>
    <definedName name="phi" localSheetId="5">'table A1'!$G$3</definedName>
    <definedName name="phi" localSheetId="6">'table A2'!$C$3</definedName>
    <definedName name="phi" localSheetId="7">'table A3'!$G$3</definedName>
    <definedName name="phi">'table 1'!$G$3</definedName>
    <definedName name="phij" localSheetId="7">'table A3'!$Q$4</definedName>
    <definedName name="phij">'table 1'!$Q$4</definedName>
    <definedName name="_xlnm.Print_Area" localSheetId="0">'fig 1'!$A$1:$I$47</definedName>
    <definedName name="_xlnm.Print_Area" localSheetId="3">'table 1'!$E$7:$N$28</definedName>
    <definedName name="_xlnm.Print_Area" localSheetId="4">'table 2'!$E$7:$N$23</definedName>
    <definedName name="_xlnm.Print_Area" localSheetId="5">'table A1'!$E$7:$N$30</definedName>
    <definedName name="_xlnm.Print_Area" localSheetId="6">'table A2'!$A$7:$N$19</definedName>
    <definedName name="_xlnm.Print_Area" localSheetId="7">'table A3'!$E$7:$N$32</definedName>
    <definedName name="_xlnm.Print_Area">#REF!</definedName>
    <definedName name="Print_Area_MI">#REF!</definedName>
    <definedName name="sbar" localSheetId="5">'table A1'!$H$9</definedName>
    <definedName name="sbar" localSheetId="7">'table A3'!$H$9</definedName>
    <definedName name="sbar">'table 1'!$I$9</definedName>
    <definedName name="sw" localSheetId="5">'table A1'!$K$9</definedName>
    <definedName name="sw" localSheetId="7">'table A3'!$K$9</definedName>
    <definedName name="sw">'table 1'!$J$9</definedName>
    <definedName name="T" localSheetId="4">'table 2'!#REF!</definedName>
    <definedName name="T" localSheetId="5">'table A1'!#REF!</definedName>
    <definedName name="T" localSheetId="6">'table A2'!#REF!</definedName>
    <definedName name="T" localSheetId="7">'table A3'!#REF!</definedName>
    <definedName name="T">'table 1'!#REF!</definedName>
    <definedName name="theta" localSheetId="4">'table 2'!$K$11</definedName>
    <definedName name="theta" localSheetId="5">'table A1'!$K$12</definedName>
    <definedName name="theta" localSheetId="6">'table A2'!$G$11</definedName>
    <definedName name="theta" localSheetId="7">'table A3'!$K$12</definedName>
    <definedName name="theta">'table 1'!$Q$10</definedName>
    <definedName name="theta2">#REF!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8" i="15" l="1"/>
  <c r="I9" i="15"/>
  <c r="I10" i="15"/>
  <c r="I11" i="15"/>
  <c r="I12" i="15"/>
  <c r="I13" i="15"/>
  <c r="I14" i="15"/>
  <c r="I15" i="15"/>
  <c r="I16" i="15"/>
  <c r="I17" i="15"/>
  <c r="I18" i="15"/>
  <c r="I19" i="15"/>
  <c r="I20" i="15"/>
  <c r="I21" i="15"/>
  <c r="I22" i="15"/>
  <c r="I23" i="15"/>
  <c r="I24" i="15"/>
  <c r="I25" i="15"/>
  <c r="I26" i="15"/>
  <c r="I27" i="15"/>
  <c r="I28" i="15"/>
  <c r="I29" i="15"/>
  <c r="I30" i="15"/>
  <c r="I31" i="15"/>
  <c r="I32" i="15"/>
  <c r="I33" i="15"/>
  <c r="I34" i="15"/>
  <c r="I35" i="15"/>
  <c r="I36" i="15"/>
  <c r="I37" i="15"/>
  <c r="I38" i="15"/>
  <c r="I39" i="15"/>
  <c r="I40" i="15"/>
  <c r="I41" i="15"/>
  <c r="I42" i="15"/>
  <c r="I43" i="15"/>
  <c r="I44" i="15"/>
  <c r="I45" i="15"/>
  <c r="I46" i="15"/>
  <c r="I47" i="15"/>
  <c r="I48" i="15"/>
  <c r="I49" i="15"/>
  <c r="I50" i="15"/>
  <c r="I51" i="15"/>
  <c r="I52" i="15"/>
  <c r="I53" i="15"/>
  <c r="I54" i="15"/>
  <c r="I55" i="15"/>
  <c r="I56" i="15"/>
  <c r="I57" i="15"/>
  <c r="I58" i="15"/>
  <c r="I59" i="15"/>
  <c r="I60" i="15"/>
  <c r="I61" i="15"/>
  <c r="I62" i="15"/>
  <c r="I63" i="15"/>
  <c r="I64" i="15"/>
  <c r="I65" i="15"/>
  <c r="I66" i="15"/>
  <c r="I67" i="15"/>
  <c r="I68" i="15"/>
  <c r="I69" i="15"/>
  <c r="I70" i="15"/>
  <c r="I71" i="15"/>
  <c r="I72" i="15"/>
  <c r="I73" i="15"/>
  <c r="I74" i="15"/>
  <c r="I75" i="15"/>
  <c r="I76" i="15"/>
  <c r="I77" i="15"/>
  <c r="I78" i="15"/>
  <c r="I79" i="15"/>
  <c r="I80" i="15"/>
  <c r="I81" i="15"/>
  <c r="I82" i="15"/>
  <c r="I83" i="15"/>
  <c r="I84" i="15"/>
  <c r="I85" i="15"/>
  <c r="I86" i="15"/>
  <c r="I87" i="15"/>
  <c r="I88" i="15"/>
  <c r="I89" i="15"/>
  <c r="I90" i="15"/>
  <c r="I91" i="15"/>
  <c r="I92" i="15"/>
  <c r="I93" i="15"/>
  <c r="I94" i="15"/>
  <c r="I95" i="15"/>
  <c r="I96" i="15"/>
  <c r="I97" i="15"/>
  <c r="I98" i="15"/>
  <c r="I99" i="15"/>
  <c r="I100" i="15"/>
  <c r="I101" i="15"/>
  <c r="I102" i="15"/>
  <c r="I103" i="15"/>
  <c r="I104" i="15"/>
  <c r="I105" i="15"/>
  <c r="I106" i="15"/>
  <c r="I107" i="15"/>
  <c r="I108" i="15"/>
  <c r="I109" i="15"/>
  <c r="I110" i="15"/>
  <c r="I111" i="15"/>
  <c r="I112" i="15"/>
  <c r="I113" i="15"/>
  <c r="I114" i="15"/>
  <c r="I115" i="15"/>
  <c r="I116" i="15"/>
  <c r="I117" i="15"/>
  <c r="I118" i="15"/>
  <c r="I119" i="15"/>
  <c r="I120" i="15"/>
  <c r="I121" i="15"/>
  <c r="I122" i="15"/>
  <c r="I123" i="15"/>
  <c r="I124" i="15"/>
  <c r="I125" i="15"/>
  <c r="I126" i="15"/>
  <c r="I127" i="15"/>
  <c r="I128" i="15"/>
  <c r="I129" i="15"/>
  <c r="I130" i="15"/>
  <c r="I131" i="15"/>
  <c r="I132" i="15"/>
  <c r="I133" i="15"/>
  <c r="I134" i="15"/>
  <c r="I135" i="15"/>
  <c r="I136" i="15"/>
  <c r="I137" i="15"/>
  <c r="I138" i="15"/>
  <c r="I139" i="15"/>
  <c r="I140" i="15"/>
  <c r="I141" i="15"/>
  <c r="I142" i="15"/>
  <c r="I143" i="15"/>
  <c r="I144" i="15"/>
  <c r="I145" i="15"/>
  <c r="I146" i="15"/>
  <c r="I147" i="15"/>
  <c r="I148" i="15"/>
  <c r="I149" i="15"/>
  <c r="I150" i="15"/>
  <c r="I151" i="15"/>
  <c r="I152" i="15"/>
  <c r="I153" i="15"/>
  <c r="I154" i="15"/>
  <c r="I155" i="15"/>
  <c r="I156" i="15"/>
  <c r="I157" i="15"/>
  <c r="I158" i="15"/>
  <c r="I159" i="15"/>
  <c r="I160" i="15"/>
  <c r="I161" i="15"/>
  <c r="I162" i="15"/>
  <c r="I163" i="15"/>
  <c r="I164" i="15"/>
  <c r="I165" i="15"/>
  <c r="I166" i="15"/>
  <c r="I167" i="15"/>
  <c r="I168" i="15"/>
  <c r="I169" i="15"/>
  <c r="I170" i="15"/>
  <c r="I171" i="15"/>
  <c r="I172" i="15"/>
  <c r="I173" i="15"/>
  <c r="I174" i="15"/>
  <c r="I175" i="15"/>
  <c r="I176" i="15"/>
  <c r="I177" i="15"/>
  <c r="I178" i="15"/>
  <c r="I179" i="15"/>
  <c r="I180" i="15"/>
  <c r="I181" i="15"/>
  <c r="I182" i="15"/>
  <c r="I183" i="15"/>
  <c r="I184" i="15"/>
  <c r="I185" i="15"/>
  <c r="I186" i="15"/>
  <c r="I187" i="15"/>
  <c r="I188" i="15"/>
  <c r="I189" i="15"/>
  <c r="I190" i="15"/>
  <c r="I191" i="15"/>
  <c r="I192" i="15"/>
  <c r="I193" i="15"/>
  <c r="I194" i="15"/>
  <c r="I195" i="15"/>
  <c r="I196" i="15"/>
  <c r="I197" i="15"/>
  <c r="I198" i="15"/>
  <c r="I199" i="15"/>
  <c r="I200" i="15"/>
  <c r="I201" i="15"/>
  <c r="I202" i="15"/>
  <c r="I203" i="15"/>
  <c r="I204" i="15"/>
  <c r="I205" i="15"/>
  <c r="I206" i="15"/>
  <c r="I207" i="15"/>
  <c r="I208" i="15"/>
  <c r="I209" i="15"/>
  <c r="I210" i="15"/>
  <c r="I211" i="15"/>
  <c r="I212" i="15"/>
  <c r="I213" i="15"/>
  <c r="I214" i="15"/>
  <c r="I215" i="15"/>
  <c r="I216" i="15"/>
  <c r="I217" i="15"/>
  <c r="I218" i="15"/>
  <c r="I219" i="15"/>
  <c r="I220" i="15"/>
  <c r="I221" i="15"/>
  <c r="I222" i="15"/>
  <c r="I223" i="15"/>
  <c r="I224" i="15"/>
  <c r="I225" i="15"/>
  <c r="I226" i="15"/>
  <c r="I227" i="15"/>
  <c r="I228" i="15"/>
  <c r="I229" i="15"/>
  <c r="I230" i="15"/>
  <c r="I231" i="15"/>
  <c r="I232" i="15"/>
  <c r="I233" i="15"/>
  <c r="I234" i="15"/>
  <c r="I235" i="15"/>
  <c r="I236" i="15"/>
  <c r="I237" i="15"/>
  <c r="I238" i="15"/>
  <c r="I239" i="15"/>
  <c r="I240" i="15"/>
  <c r="I241" i="15"/>
  <c r="I242" i="15"/>
  <c r="I243" i="15"/>
  <c r="I244" i="15"/>
  <c r="I245" i="15"/>
  <c r="I246" i="15"/>
  <c r="I247" i="15"/>
  <c r="I248" i="15"/>
  <c r="I249" i="15"/>
  <c r="I250" i="15"/>
  <c r="I251" i="15"/>
  <c r="I252" i="15"/>
  <c r="I253" i="15"/>
  <c r="I254" i="15"/>
  <c r="I255" i="15"/>
  <c r="I256" i="15"/>
  <c r="I257" i="15"/>
  <c r="I258" i="15"/>
  <c r="I259" i="15"/>
  <c r="I260" i="15"/>
  <c r="I261" i="15"/>
  <c r="I262" i="15"/>
  <c r="I263" i="15"/>
  <c r="I264" i="15"/>
  <c r="I265" i="15"/>
  <c r="I266" i="15"/>
  <c r="I267" i="15"/>
  <c r="I268" i="15"/>
  <c r="I269" i="15"/>
  <c r="I270" i="15"/>
  <c r="I271" i="15"/>
  <c r="I272" i="15"/>
  <c r="I273" i="15"/>
  <c r="I274" i="15"/>
  <c r="I275" i="15"/>
  <c r="I276" i="15"/>
  <c r="I277" i="15"/>
  <c r="I278" i="15"/>
  <c r="I279" i="15"/>
  <c r="I280" i="15"/>
  <c r="I281" i="15"/>
  <c r="I282" i="15"/>
  <c r="I283" i="15"/>
  <c r="I284" i="15"/>
  <c r="I285" i="15"/>
  <c r="I286" i="15"/>
  <c r="I287" i="15"/>
  <c r="I288" i="15"/>
  <c r="I289" i="15"/>
  <c r="I290" i="15"/>
  <c r="I291" i="15"/>
  <c r="I292" i="15"/>
  <c r="I293" i="15"/>
  <c r="I294" i="15"/>
  <c r="I295" i="15"/>
  <c r="I296" i="15"/>
  <c r="I297" i="15"/>
  <c r="I298" i="15"/>
  <c r="I299" i="15"/>
  <c r="I300" i="15"/>
  <c r="I301" i="15"/>
  <c r="I302" i="15"/>
  <c r="I303" i="15"/>
  <c r="I304" i="15"/>
  <c r="I305" i="15"/>
  <c r="I306" i="15"/>
  <c r="I307" i="15"/>
  <c r="I308" i="15"/>
  <c r="I309" i="15"/>
  <c r="I310" i="15"/>
  <c r="I311" i="15"/>
  <c r="I312" i="15"/>
  <c r="I313" i="15"/>
  <c r="I314" i="15"/>
  <c r="I315" i="15"/>
  <c r="I316" i="15"/>
  <c r="I317" i="15"/>
  <c r="I318" i="15"/>
  <c r="I319" i="15"/>
  <c r="I320" i="15"/>
  <c r="I321" i="15"/>
  <c r="I322" i="15"/>
  <c r="I323" i="15"/>
  <c r="I324" i="15"/>
  <c r="I325" i="15"/>
  <c r="I326" i="15"/>
  <c r="I327" i="15"/>
  <c r="I328" i="15"/>
  <c r="I329" i="15"/>
  <c r="I330" i="15"/>
  <c r="I331" i="15"/>
  <c r="I332" i="15"/>
  <c r="I333" i="15"/>
  <c r="I334" i="15"/>
  <c r="I335" i="15"/>
  <c r="I336" i="15"/>
  <c r="I337" i="15"/>
  <c r="I338" i="15"/>
  <c r="I339" i="15"/>
  <c r="I340" i="15"/>
  <c r="I341" i="15"/>
  <c r="I342" i="15"/>
  <c r="I343" i="15"/>
  <c r="I344" i="15"/>
  <c r="I345" i="15"/>
  <c r="I346" i="15"/>
  <c r="I347" i="15"/>
  <c r="I348" i="15"/>
  <c r="I349" i="15"/>
  <c r="I350" i="15"/>
  <c r="I351" i="15"/>
  <c r="I352" i="15"/>
  <c r="I353" i="15"/>
  <c r="I354" i="15"/>
  <c r="I355" i="15"/>
  <c r="I356" i="15"/>
  <c r="I357" i="15"/>
  <c r="I358" i="15"/>
  <c r="I359" i="15"/>
  <c r="I360" i="15"/>
  <c r="I361" i="15"/>
  <c r="I362" i="15"/>
  <c r="I363" i="15"/>
  <c r="I364" i="15"/>
  <c r="I365" i="15"/>
  <c r="I366" i="15"/>
  <c r="I367" i="15"/>
  <c r="I368" i="15"/>
  <c r="I369" i="15"/>
  <c r="I370" i="15"/>
  <c r="I371" i="15"/>
  <c r="I372" i="15"/>
  <c r="I373" i="15"/>
  <c r="I374" i="15"/>
  <c r="I375" i="15"/>
  <c r="I376" i="15"/>
  <c r="I377" i="15"/>
  <c r="I378" i="15"/>
  <c r="I379" i="15"/>
  <c r="I380" i="15"/>
  <c r="I381" i="15"/>
  <c r="I382" i="15"/>
  <c r="I383" i="15"/>
  <c r="I384" i="15"/>
  <c r="I385" i="15"/>
  <c r="I386" i="15"/>
  <c r="I387" i="15"/>
  <c r="I388" i="15"/>
  <c r="I389" i="15"/>
  <c r="I390" i="15"/>
  <c r="I391" i="15"/>
  <c r="I392" i="15"/>
  <c r="I393" i="15"/>
  <c r="I394" i="15"/>
  <c r="I395" i="15"/>
  <c r="I396" i="15"/>
  <c r="I397" i="15"/>
  <c r="I398" i="15"/>
  <c r="I399" i="15"/>
  <c r="I400" i="15"/>
  <c r="I401" i="15"/>
  <c r="I402" i="15"/>
  <c r="I403" i="15"/>
  <c r="I404" i="15"/>
  <c r="I405" i="15"/>
  <c r="I406" i="15"/>
  <c r="I407" i="15"/>
  <c r="I408" i="15"/>
  <c r="I409" i="15"/>
  <c r="I410" i="15"/>
  <c r="I411" i="15"/>
  <c r="I412" i="15"/>
  <c r="I413" i="15"/>
  <c r="I414" i="15"/>
  <c r="I415" i="15"/>
  <c r="I416" i="15"/>
  <c r="I417" i="15"/>
  <c r="I418" i="15"/>
  <c r="I419" i="15"/>
  <c r="I420" i="15"/>
  <c r="I421" i="15"/>
  <c r="I422" i="15"/>
  <c r="I423" i="15"/>
  <c r="I424" i="15"/>
  <c r="I425" i="15"/>
  <c r="I426" i="15"/>
  <c r="I427" i="15"/>
  <c r="I428" i="15"/>
  <c r="I429" i="15"/>
  <c r="I430" i="15"/>
  <c r="I431" i="15"/>
  <c r="I432" i="15"/>
  <c r="I433" i="15"/>
  <c r="I434" i="15"/>
  <c r="I435" i="15"/>
  <c r="I436" i="15"/>
  <c r="I437" i="15"/>
  <c r="I438" i="15"/>
  <c r="I439" i="15"/>
  <c r="I440" i="15"/>
  <c r="I441" i="15"/>
  <c r="I442" i="15"/>
  <c r="I443" i="15"/>
  <c r="I444" i="15"/>
  <c r="I445" i="15"/>
  <c r="I446" i="15"/>
  <c r="I447" i="15"/>
  <c r="I448" i="15"/>
  <c r="I449" i="15"/>
  <c r="I450" i="15"/>
  <c r="I451" i="15"/>
  <c r="I452" i="15"/>
  <c r="I453" i="15"/>
  <c r="I454" i="15"/>
  <c r="I455" i="15"/>
  <c r="I456" i="15"/>
  <c r="I457" i="15"/>
  <c r="I458" i="15"/>
  <c r="I459" i="15"/>
  <c r="I460" i="15"/>
  <c r="I461" i="15"/>
  <c r="I462" i="15"/>
  <c r="I463" i="15"/>
  <c r="I464" i="15"/>
  <c r="I465" i="15"/>
  <c r="I466" i="15"/>
  <c r="I467" i="15"/>
  <c r="I468" i="15"/>
  <c r="I469" i="15"/>
  <c r="I470" i="15"/>
  <c r="I471" i="15"/>
  <c r="I472" i="15"/>
  <c r="I473" i="15"/>
  <c r="I474" i="15"/>
  <c r="I475" i="15"/>
  <c r="I476" i="15"/>
  <c r="I477" i="15"/>
  <c r="I478" i="15"/>
  <c r="I479" i="15"/>
  <c r="I480" i="15"/>
  <c r="I481" i="15"/>
  <c r="I482" i="15"/>
  <c r="I483" i="15"/>
  <c r="I484" i="15"/>
  <c r="I485" i="15"/>
  <c r="I486" i="15"/>
  <c r="I487" i="15"/>
  <c r="I488" i="15"/>
  <c r="I489" i="15"/>
  <c r="I490" i="15"/>
  <c r="I491" i="15"/>
  <c r="I492" i="15"/>
  <c r="I493" i="15"/>
  <c r="I494" i="15"/>
  <c r="I495" i="15"/>
  <c r="I496" i="15"/>
  <c r="I497" i="15"/>
  <c r="I498" i="15"/>
  <c r="I499" i="15"/>
  <c r="I500" i="15"/>
  <c r="I501" i="15"/>
  <c r="I502" i="15"/>
  <c r="I503" i="15"/>
  <c r="I504" i="15"/>
  <c r="I505" i="15"/>
  <c r="I506" i="15"/>
  <c r="I507" i="15"/>
  <c r="I508" i="15"/>
  <c r="I509" i="15"/>
  <c r="I510" i="15"/>
  <c r="I511" i="15"/>
  <c r="I512" i="15"/>
  <c r="I513" i="15"/>
  <c r="I514" i="15"/>
  <c r="I515" i="15"/>
  <c r="I516" i="15"/>
  <c r="I517" i="15"/>
  <c r="I518" i="15"/>
  <c r="I519" i="15"/>
  <c r="I520" i="15"/>
  <c r="I521" i="15"/>
  <c r="I522" i="15"/>
  <c r="I523" i="15"/>
  <c r="I524" i="15"/>
  <c r="I525" i="15"/>
  <c r="I526" i="15"/>
  <c r="I527" i="15"/>
  <c r="I528" i="15"/>
  <c r="I529" i="15"/>
  <c r="I530" i="15"/>
  <c r="I531" i="15"/>
  <c r="I532" i="15"/>
  <c r="I533" i="15"/>
  <c r="I534" i="15"/>
  <c r="I535" i="15"/>
  <c r="I536" i="15"/>
  <c r="I537" i="15"/>
  <c r="I538" i="15"/>
  <c r="I539" i="15"/>
  <c r="I540" i="15"/>
  <c r="I541" i="15"/>
  <c r="I542" i="15"/>
  <c r="I543" i="15"/>
  <c r="I544" i="15"/>
  <c r="I545" i="15"/>
  <c r="I546" i="15"/>
  <c r="I547" i="15"/>
  <c r="I548" i="15"/>
  <c r="I549" i="15"/>
  <c r="I550" i="15"/>
  <c r="I551" i="15"/>
  <c r="I552" i="15"/>
  <c r="I553" i="15"/>
  <c r="I554" i="15"/>
  <c r="I555" i="15"/>
  <c r="I556" i="15"/>
  <c r="I557" i="15"/>
  <c r="I558" i="15"/>
  <c r="I559" i="15"/>
  <c r="I560" i="15"/>
  <c r="I561" i="15"/>
  <c r="I562" i="15"/>
  <c r="I563" i="15"/>
  <c r="I564" i="15"/>
  <c r="I565" i="15"/>
  <c r="I566" i="15"/>
  <c r="I567" i="15"/>
  <c r="I568" i="15"/>
  <c r="I569" i="15"/>
  <c r="I570" i="15"/>
  <c r="I571" i="15"/>
  <c r="I572" i="15"/>
  <c r="I573" i="15"/>
  <c r="I574" i="15"/>
  <c r="I575" i="15"/>
  <c r="I576" i="15"/>
  <c r="I577" i="15"/>
  <c r="I578" i="15"/>
  <c r="I579" i="15"/>
  <c r="I580" i="15"/>
  <c r="I581" i="15"/>
  <c r="I582" i="15"/>
  <c r="I583" i="15"/>
  <c r="I584" i="15"/>
  <c r="I585" i="15"/>
  <c r="I586" i="15"/>
  <c r="I587" i="15"/>
  <c r="I588" i="15"/>
  <c r="I589" i="15"/>
  <c r="I590" i="15"/>
  <c r="I591" i="15"/>
  <c r="I592" i="15"/>
  <c r="I593" i="15"/>
  <c r="I594" i="15"/>
  <c r="I595" i="15"/>
  <c r="I596" i="15"/>
  <c r="I597" i="15"/>
  <c r="I598" i="15"/>
  <c r="I599" i="15"/>
  <c r="I600" i="15"/>
  <c r="I601" i="15"/>
  <c r="I602" i="15"/>
  <c r="I603" i="15"/>
  <c r="I604" i="15"/>
  <c r="I605" i="15"/>
  <c r="I606" i="15"/>
  <c r="I607" i="15"/>
  <c r="I608" i="15"/>
  <c r="I609" i="15"/>
  <c r="I610" i="15"/>
  <c r="I611" i="15"/>
  <c r="I612" i="15"/>
  <c r="I613" i="15"/>
  <c r="I614" i="15"/>
  <c r="I615" i="15"/>
  <c r="I616" i="15"/>
  <c r="I617" i="15"/>
  <c r="I618" i="15"/>
  <c r="I619" i="15"/>
  <c r="I620" i="15"/>
  <c r="I621" i="15"/>
  <c r="I622" i="15"/>
  <c r="I623" i="15"/>
  <c r="I624" i="15"/>
  <c r="I625" i="15"/>
  <c r="I626" i="15"/>
  <c r="I627" i="15"/>
  <c r="I628" i="15"/>
  <c r="I629" i="15"/>
  <c r="I630" i="15"/>
  <c r="I631" i="15"/>
  <c r="I632" i="15"/>
  <c r="I633" i="15"/>
  <c r="I634" i="15"/>
  <c r="I7" i="15"/>
  <c r="A103" i="8"/>
  <c r="B103" i="8" s="1"/>
  <c r="E103" i="8"/>
  <c r="D103" i="8" s="1"/>
  <c r="F103" i="8"/>
  <c r="A104" i="8"/>
  <c r="B104" i="8" s="1"/>
  <c r="D104" i="8"/>
  <c r="E104" i="8"/>
  <c r="F104" i="8"/>
  <c r="A105" i="8"/>
  <c r="B105" i="8"/>
  <c r="D105" i="8"/>
  <c r="E105" i="8"/>
  <c r="F105" i="8"/>
  <c r="A106" i="8"/>
  <c r="B106" i="8" s="1"/>
  <c r="F106" i="8"/>
  <c r="E106" i="8" s="1"/>
  <c r="D106" i="8" s="1"/>
  <c r="A107" i="8"/>
  <c r="B107" i="8" s="1"/>
  <c r="E107" i="8"/>
  <c r="D107" i="8" s="1"/>
  <c r="F107" i="8"/>
  <c r="A108" i="8"/>
  <c r="B108" i="8" s="1"/>
  <c r="D108" i="8"/>
  <c r="E108" i="8"/>
  <c r="F108" i="8"/>
  <c r="A109" i="8"/>
  <c r="B109" i="8"/>
  <c r="D109" i="8"/>
  <c r="E109" i="8"/>
  <c r="F109" i="8"/>
  <c r="A110" i="8"/>
  <c r="B110" i="8" s="1"/>
  <c r="F110" i="8"/>
  <c r="E110" i="8" s="1"/>
  <c r="D110" i="8" s="1"/>
  <c r="A111" i="8"/>
  <c r="B111" i="8" s="1"/>
  <c r="E111" i="8"/>
  <c r="D111" i="8" s="1"/>
  <c r="F111" i="8"/>
  <c r="A112" i="8"/>
  <c r="B112" i="8" s="1"/>
  <c r="D112" i="8"/>
  <c r="E112" i="8"/>
  <c r="F112" i="8"/>
  <c r="A113" i="8"/>
  <c r="B113" i="8"/>
  <c r="E113" i="8"/>
  <c r="D113" i="8" s="1"/>
  <c r="F113" i="8"/>
  <c r="A114" i="8"/>
  <c r="A115" i="8"/>
  <c r="B115" i="8" s="1"/>
  <c r="E115" i="8"/>
  <c r="D115" i="8" s="1"/>
  <c r="F115" i="8"/>
  <c r="A116" i="8"/>
  <c r="B116" i="8" s="1"/>
  <c r="D116" i="8"/>
  <c r="F116" i="8"/>
  <c r="E116" i="8" s="1"/>
  <c r="A117" i="8"/>
  <c r="B117" i="8"/>
  <c r="E117" i="8"/>
  <c r="D117" i="8" s="1"/>
  <c r="F117" i="8"/>
  <c r="A118" i="8"/>
  <c r="A119" i="8"/>
  <c r="B119" i="8"/>
  <c r="E119" i="8"/>
  <c r="D119" i="8" s="1"/>
  <c r="F119" i="8"/>
  <c r="A120" i="8"/>
  <c r="B120" i="8" s="1"/>
  <c r="F120" i="8"/>
  <c r="E120" i="8" s="1"/>
  <c r="D120" i="8" s="1"/>
  <c r="A121" i="8"/>
  <c r="B121" i="8"/>
  <c r="E121" i="8"/>
  <c r="D121" i="8" s="1"/>
  <c r="F121" i="8"/>
  <c r="A122" i="8"/>
  <c r="B122" i="8" s="1"/>
  <c r="F122" i="8"/>
  <c r="E122" i="8" s="1"/>
  <c r="D122" i="8" s="1"/>
  <c r="A123" i="8"/>
  <c r="B123" i="8"/>
  <c r="E123" i="8"/>
  <c r="D123" i="8" s="1"/>
  <c r="F123" i="8"/>
  <c r="A124" i="8"/>
  <c r="B124" i="8" s="1"/>
  <c r="D124" i="8"/>
  <c r="F124" i="8"/>
  <c r="E124" i="8" s="1"/>
  <c r="A125" i="8"/>
  <c r="B125" i="8"/>
  <c r="E125" i="8"/>
  <c r="D125" i="8" s="1"/>
  <c r="F125" i="8"/>
  <c r="A126" i="8"/>
  <c r="B126" i="8" s="1"/>
  <c r="A127" i="8"/>
  <c r="B127" i="8"/>
  <c r="E127" i="8"/>
  <c r="D127" i="8" s="1"/>
  <c r="F127" i="8"/>
  <c r="A128" i="8"/>
  <c r="B128" i="8" s="1"/>
  <c r="F128" i="8"/>
  <c r="E128" i="8" s="1"/>
  <c r="D128" i="8" s="1"/>
  <c r="A129" i="8"/>
  <c r="B129" i="8"/>
  <c r="E129" i="8"/>
  <c r="D129" i="8" s="1"/>
  <c r="F129" i="8"/>
  <c r="A130" i="8"/>
  <c r="B130" i="8" s="1"/>
  <c r="F130" i="8"/>
  <c r="E130" i="8" s="1"/>
  <c r="D130" i="8" s="1"/>
  <c r="A131" i="8"/>
  <c r="B131" i="8"/>
  <c r="E131" i="8"/>
  <c r="D131" i="8" s="1"/>
  <c r="F131" i="8"/>
  <c r="A132" i="8"/>
  <c r="B132" i="8" s="1"/>
  <c r="D132" i="8"/>
  <c r="F132" i="8"/>
  <c r="E132" i="8" s="1"/>
  <c r="A133" i="8"/>
  <c r="B133" i="8"/>
  <c r="E133" i="8"/>
  <c r="D133" i="8" s="1"/>
  <c r="F133" i="8"/>
  <c r="A134" i="8"/>
  <c r="A135" i="8"/>
  <c r="B135" i="8"/>
  <c r="E135" i="8"/>
  <c r="D135" i="8" s="1"/>
  <c r="F135" i="8"/>
  <c r="A136" i="8"/>
  <c r="B136" i="8" s="1"/>
  <c r="F136" i="8"/>
  <c r="E136" i="8" s="1"/>
  <c r="D136" i="8" s="1"/>
  <c r="A137" i="8"/>
  <c r="B137" i="8"/>
  <c r="E137" i="8"/>
  <c r="D137" i="8" s="1"/>
  <c r="F137" i="8"/>
  <c r="A138" i="8"/>
  <c r="B138" i="8" s="1"/>
  <c r="F138" i="8"/>
  <c r="E138" i="8" s="1"/>
  <c r="D138" i="8" s="1"/>
  <c r="A139" i="8"/>
  <c r="B139" i="8"/>
  <c r="E139" i="8"/>
  <c r="D139" i="8" s="1"/>
  <c r="F139" i="8"/>
  <c r="A140" i="8"/>
  <c r="B140" i="8" s="1"/>
  <c r="D140" i="8"/>
  <c r="F140" i="8"/>
  <c r="E140" i="8" s="1"/>
  <c r="A141" i="8"/>
  <c r="B141" i="8"/>
  <c r="E141" i="8"/>
  <c r="D141" i="8" s="1"/>
  <c r="F141" i="8"/>
  <c r="A142" i="8"/>
  <c r="B142" i="8" s="1"/>
  <c r="A143" i="8"/>
  <c r="B143" i="8"/>
  <c r="E143" i="8"/>
  <c r="D143" i="8" s="1"/>
  <c r="F143" i="8"/>
  <c r="A144" i="8"/>
  <c r="B144" i="8" s="1"/>
  <c r="F144" i="8"/>
  <c r="E144" i="8" s="1"/>
  <c r="D144" i="8" s="1"/>
  <c r="A145" i="8"/>
  <c r="B145" i="8"/>
  <c r="E145" i="8"/>
  <c r="D145" i="8" s="1"/>
  <c r="F145" i="8"/>
  <c r="A146" i="8"/>
  <c r="B146" i="8" s="1"/>
  <c r="F146" i="8"/>
  <c r="E146" i="8" s="1"/>
  <c r="D146" i="8" s="1"/>
  <c r="A147" i="8"/>
  <c r="B147" i="8"/>
  <c r="E147" i="8"/>
  <c r="D147" i="8" s="1"/>
  <c r="F147" i="8"/>
  <c r="A148" i="8"/>
  <c r="B148" i="8" s="1"/>
  <c r="D148" i="8"/>
  <c r="F148" i="8"/>
  <c r="E148" i="8" s="1"/>
  <c r="A149" i="8"/>
  <c r="B149" i="8"/>
  <c r="E149" i="8"/>
  <c r="D149" i="8" s="1"/>
  <c r="F149" i="8"/>
  <c r="A150" i="8"/>
  <c r="A151" i="8"/>
  <c r="B151" i="8"/>
  <c r="E151" i="8"/>
  <c r="D151" i="8" s="1"/>
  <c r="F151" i="8"/>
  <c r="A152" i="8"/>
  <c r="B152" i="8" s="1"/>
  <c r="F152" i="8"/>
  <c r="E152" i="8" s="1"/>
  <c r="D152" i="8" s="1"/>
  <c r="A153" i="8"/>
  <c r="B153" i="8"/>
  <c r="E153" i="8"/>
  <c r="D153" i="8" s="1"/>
  <c r="F153" i="8"/>
  <c r="A154" i="8"/>
  <c r="B154" i="8" s="1"/>
  <c r="F154" i="8"/>
  <c r="E154" i="8" s="1"/>
  <c r="D154" i="8" s="1"/>
  <c r="A155" i="8"/>
  <c r="B155" i="8"/>
  <c r="E155" i="8"/>
  <c r="D155" i="8" s="1"/>
  <c r="F155" i="8"/>
  <c r="A156" i="8"/>
  <c r="B156" i="8" s="1"/>
  <c r="D156" i="8"/>
  <c r="F156" i="8"/>
  <c r="E156" i="8" s="1"/>
  <c r="A157" i="8"/>
  <c r="B157" i="8"/>
  <c r="E157" i="8"/>
  <c r="D157" i="8" s="1"/>
  <c r="F157" i="8"/>
  <c r="A158" i="8"/>
  <c r="B158" i="8" s="1"/>
  <c r="A159" i="8"/>
  <c r="B159" i="8"/>
  <c r="E159" i="8"/>
  <c r="D159" i="8" s="1"/>
  <c r="F159" i="8"/>
  <c r="A160" i="8"/>
  <c r="B160" i="8" s="1"/>
  <c r="F160" i="8"/>
  <c r="E160" i="8" s="1"/>
  <c r="D160" i="8" s="1"/>
  <c r="A161" i="8"/>
  <c r="B161" i="8"/>
  <c r="E161" i="8"/>
  <c r="D161" i="8" s="1"/>
  <c r="F161" i="8"/>
  <c r="A162" i="8"/>
  <c r="B162" i="8" s="1"/>
  <c r="F162" i="8"/>
  <c r="E162" i="8" s="1"/>
  <c r="D162" i="8" s="1"/>
  <c r="A163" i="8"/>
  <c r="B163" i="8"/>
  <c r="E163" i="8"/>
  <c r="D163" i="8" s="1"/>
  <c r="F163" i="8"/>
  <c r="A164" i="8"/>
  <c r="B164" i="8" s="1"/>
  <c r="D164" i="8"/>
  <c r="F164" i="8"/>
  <c r="E164" i="8" s="1"/>
  <c r="A165" i="8"/>
  <c r="B165" i="8"/>
  <c r="E165" i="8"/>
  <c r="D165" i="8" s="1"/>
  <c r="F165" i="8"/>
  <c r="A166" i="8"/>
  <c r="A167" i="8"/>
  <c r="B167" i="8"/>
  <c r="E167" i="8"/>
  <c r="D167" i="8" s="1"/>
  <c r="F167" i="8"/>
  <c r="A168" i="8"/>
  <c r="B168" i="8" s="1"/>
  <c r="F168" i="8"/>
  <c r="E168" i="8" s="1"/>
  <c r="D168" i="8" s="1"/>
  <c r="A169" i="8"/>
  <c r="B169" i="8"/>
  <c r="E169" i="8"/>
  <c r="D169" i="8" s="1"/>
  <c r="F169" i="8"/>
  <c r="A170" i="8"/>
  <c r="B170" i="8" s="1"/>
  <c r="F170" i="8"/>
  <c r="E170" i="8" s="1"/>
  <c r="D170" i="8" s="1"/>
  <c r="A171" i="8"/>
  <c r="B171" i="8"/>
  <c r="E171" i="8"/>
  <c r="D171" i="8" s="1"/>
  <c r="F171" i="8"/>
  <c r="A172" i="8"/>
  <c r="B172" i="8" s="1"/>
  <c r="D172" i="8"/>
  <c r="F172" i="8"/>
  <c r="E172" i="8" s="1"/>
  <c r="A173" i="8"/>
  <c r="B173" i="8"/>
  <c r="E173" i="8"/>
  <c r="D173" i="8" s="1"/>
  <c r="F173" i="8"/>
  <c r="A174" i="8"/>
  <c r="B174" i="8" s="1"/>
  <c r="A175" i="8"/>
  <c r="B175" i="8"/>
  <c r="E175" i="8"/>
  <c r="D175" i="8" s="1"/>
  <c r="F175" i="8"/>
  <c r="A176" i="8"/>
  <c r="B176" i="8" s="1"/>
  <c r="F176" i="8"/>
  <c r="E176" i="8" s="1"/>
  <c r="D176" i="8" s="1"/>
  <c r="A177" i="8"/>
  <c r="B177" i="8"/>
  <c r="E177" i="8"/>
  <c r="D177" i="8" s="1"/>
  <c r="F177" i="8"/>
  <c r="A178" i="8"/>
  <c r="B178" i="8" s="1"/>
  <c r="F178" i="8"/>
  <c r="E178" i="8" s="1"/>
  <c r="D178" i="8" s="1"/>
  <c r="A179" i="8"/>
  <c r="B179" i="8"/>
  <c r="E179" i="8"/>
  <c r="D179" i="8" s="1"/>
  <c r="F179" i="8"/>
  <c r="A180" i="8"/>
  <c r="B180" i="8" s="1"/>
  <c r="D180" i="8"/>
  <c r="F180" i="8"/>
  <c r="E180" i="8" s="1"/>
  <c r="A181" i="8"/>
  <c r="B181" i="8"/>
  <c r="E181" i="8"/>
  <c r="D181" i="8" s="1"/>
  <c r="F181" i="8"/>
  <c r="A182" i="8"/>
  <c r="A183" i="8"/>
  <c r="B183" i="8"/>
  <c r="E183" i="8"/>
  <c r="D183" i="8" s="1"/>
  <c r="F183" i="8"/>
  <c r="A184" i="8"/>
  <c r="B184" i="8" s="1"/>
  <c r="F184" i="8"/>
  <c r="E184" i="8" s="1"/>
  <c r="D184" i="8" s="1"/>
  <c r="A185" i="8"/>
  <c r="B185" i="8"/>
  <c r="E185" i="8"/>
  <c r="D185" i="8" s="1"/>
  <c r="F185" i="8"/>
  <c r="A186" i="8"/>
  <c r="B186" i="8" s="1"/>
  <c r="F186" i="8"/>
  <c r="E186" i="8" s="1"/>
  <c r="D186" i="8" s="1"/>
  <c r="A187" i="8"/>
  <c r="B187" i="8"/>
  <c r="E187" i="8"/>
  <c r="D187" i="8" s="1"/>
  <c r="F187" i="8"/>
  <c r="A188" i="8"/>
  <c r="B188" i="8" s="1"/>
  <c r="D188" i="8"/>
  <c r="F188" i="8"/>
  <c r="E188" i="8" s="1"/>
  <c r="A189" i="8"/>
  <c r="B189" i="8"/>
  <c r="E189" i="8"/>
  <c r="D189" i="8" s="1"/>
  <c r="F189" i="8"/>
  <c r="A190" i="8"/>
  <c r="B190" i="8" s="1"/>
  <c r="A191" i="8"/>
  <c r="B191" i="8"/>
  <c r="E191" i="8"/>
  <c r="D191" i="8" s="1"/>
  <c r="F191" i="8"/>
  <c r="A192" i="8"/>
  <c r="B192" i="8" s="1"/>
  <c r="F192" i="8"/>
  <c r="E192" i="8" s="1"/>
  <c r="D192" i="8" s="1"/>
  <c r="A193" i="8"/>
  <c r="B193" i="8"/>
  <c r="E193" i="8"/>
  <c r="D193" i="8" s="1"/>
  <c r="F193" i="8"/>
  <c r="A194" i="8"/>
  <c r="B194" i="8" s="1"/>
  <c r="F194" i="8"/>
  <c r="E194" i="8" s="1"/>
  <c r="D194" i="8" s="1"/>
  <c r="A195" i="8"/>
  <c r="B195" i="8"/>
  <c r="E195" i="8"/>
  <c r="D195" i="8" s="1"/>
  <c r="F195" i="8"/>
  <c r="A196" i="8"/>
  <c r="B196" i="8" s="1"/>
  <c r="D196" i="8"/>
  <c r="F196" i="8"/>
  <c r="E196" i="8" s="1"/>
  <c r="A197" i="8"/>
  <c r="B197" i="8"/>
  <c r="E197" i="8"/>
  <c r="D197" i="8" s="1"/>
  <c r="F197" i="8"/>
  <c r="A198" i="8"/>
  <c r="A199" i="8"/>
  <c r="B199" i="8"/>
  <c r="E199" i="8"/>
  <c r="D199" i="8" s="1"/>
  <c r="F199" i="8"/>
  <c r="A200" i="8"/>
  <c r="B200" i="8" s="1"/>
  <c r="F200" i="8"/>
  <c r="E200" i="8" s="1"/>
  <c r="D200" i="8" s="1"/>
  <c r="A201" i="8"/>
  <c r="B201" i="8"/>
  <c r="E201" i="8"/>
  <c r="D201" i="8" s="1"/>
  <c r="F201" i="8"/>
  <c r="A202" i="8"/>
  <c r="B202" i="8" s="1"/>
  <c r="D202" i="8"/>
  <c r="F202" i="8"/>
  <c r="E202" i="8" s="1"/>
  <c r="A203" i="8"/>
  <c r="B203" i="8"/>
  <c r="E203" i="8"/>
  <c r="D203" i="8" s="1"/>
  <c r="F203" i="8"/>
  <c r="A204" i="8"/>
  <c r="A205" i="8"/>
  <c r="B205" i="8"/>
  <c r="E205" i="8"/>
  <c r="D205" i="8" s="1"/>
  <c r="F205" i="8"/>
  <c r="A206" i="8"/>
  <c r="B206" i="8" s="1"/>
  <c r="A207" i="8"/>
  <c r="B207" i="8"/>
  <c r="E207" i="8"/>
  <c r="D207" i="8" s="1"/>
  <c r="F207" i="8"/>
  <c r="A208" i="8"/>
  <c r="B208" i="8" s="1"/>
  <c r="F208" i="8"/>
  <c r="E208" i="8" s="1"/>
  <c r="D208" i="8" s="1"/>
  <c r="A209" i="8"/>
  <c r="B209" i="8"/>
  <c r="E209" i="8"/>
  <c r="D209" i="8" s="1"/>
  <c r="F209" i="8"/>
  <c r="A210" i="8"/>
  <c r="B210" i="8" s="1"/>
  <c r="D210" i="8"/>
  <c r="F210" i="8"/>
  <c r="E210" i="8" s="1"/>
  <c r="A211" i="8"/>
  <c r="B211" i="8"/>
  <c r="E211" i="8"/>
  <c r="D211" i="8" s="1"/>
  <c r="F211" i="8"/>
  <c r="A212" i="8"/>
  <c r="A213" i="8"/>
  <c r="B213" i="8"/>
  <c r="E213" i="8"/>
  <c r="D213" i="8" s="1"/>
  <c r="F213" i="8"/>
  <c r="A214" i="8"/>
  <c r="B214" i="8" s="1"/>
  <c r="A215" i="8"/>
  <c r="B215" i="8"/>
  <c r="E215" i="8"/>
  <c r="D215" i="8" s="1"/>
  <c r="F215" i="8"/>
  <c r="A216" i="8"/>
  <c r="F216" i="8" s="1"/>
  <c r="E216" i="8" s="1"/>
  <c r="D216" i="8" s="1"/>
  <c r="A217" i="8"/>
  <c r="B217" i="8" s="1"/>
  <c r="F217" i="8"/>
  <c r="E217" i="8" s="1"/>
  <c r="D217" i="8" s="1"/>
  <c r="A218" i="8"/>
  <c r="B218" i="8"/>
  <c r="E218" i="8"/>
  <c r="D218" i="8" s="1"/>
  <c r="F218" i="8"/>
  <c r="A219" i="8"/>
  <c r="B219" i="8" s="1"/>
  <c r="A220" i="8"/>
  <c r="B220" i="8"/>
  <c r="E220" i="8"/>
  <c r="D220" i="8" s="1"/>
  <c r="F220" i="8"/>
  <c r="A221" i="8"/>
  <c r="B221" i="8" s="1"/>
  <c r="D221" i="8"/>
  <c r="F221" i="8"/>
  <c r="E221" i="8" s="1"/>
  <c r="A222" i="8"/>
  <c r="B222" i="8"/>
  <c r="E222" i="8"/>
  <c r="D222" i="8" s="1"/>
  <c r="F222" i="8"/>
  <c r="A223" i="8"/>
  <c r="B223" i="8" s="1"/>
  <c r="F223" i="8"/>
  <c r="E223" i="8" s="1"/>
  <c r="D223" i="8" s="1"/>
  <c r="A224" i="8"/>
  <c r="B224" i="8"/>
  <c r="E224" i="8"/>
  <c r="D224" i="8" s="1"/>
  <c r="F224" i="8"/>
  <c r="A225" i="8"/>
  <c r="B225" i="8" s="1"/>
  <c r="D225" i="8"/>
  <c r="F225" i="8"/>
  <c r="E225" i="8" s="1"/>
  <c r="A226" i="8"/>
  <c r="B226" i="8"/>
  <c r="E226" i="8"/>
  <c r="D226" i="8" s="1"/>
  <c r="F226" i="8"/>
  <c r="A227" i="8"/>
  <c r="B227" i="8" s="1"/>
  <c r="F227" i="8"/>
  <c r="E227" i="8" s="1"/>
  <c r="D227" i="8" s="1"/>
  <c r="A228" i="8"/>
  <c r="B228" i="8"/>
  <c r="E228" i="8"/>
  <c r="D228" i="8" s="1"/>
  <c r="F228" i="8"/>
  <c r="A229" i="8"/>
  <c r="B229" i="8" s="1"/>
  <c r="F229" i="8"/>
  <c r="E229" i="8" s="1"/>
  <c r="D229" i="8" s="1"/>
  <c r="A230" i="8"/>
  <c r="B230" i="8"/>
  <c r="E230" i="8"/>
  <c r="D230" i="8" s="1"/>
  <c r="F230" i="8"/>
  <c r="A231" i="8"/>
  <c r="A232" i="8"/>
  <c r="B232" i="8"/>
  <c r="E232" i="8"/>
  <c r="D232" i="8" s="1"/>
  <c r="F232" i="8"/>
  <c r="A233" i="8"/>
  <c r="B233" i="8" s="1"/>
  <c r="F233" i="8"/>
  <c r="E233" i="8" s="1"/>
  <c r="D233" i="8" s="1"/>
  <c r="A234" i="8"/>
  <c r="B234" i="8"/>
  <c r="E234" i="8"/>
  <c r="D234" i="8" s="1"/>
  <c r="F234" i="8"/>
  <c r="A235" i="8"/>
  <c r="B235" i="8" s="1"/>
  <c r="A236" i="8"/>
  <c r="B236" i="8"/>
  <c r="E236" i="8"/>
  <c r="D236" i="8" s="1"/>
  <c r="F236" i="8"/>
  <c r="A237" i="8"/>
  <c r="B237" i="8" s="1"/>
  <c r="D237" i="8"/>
  <c r="F237" i="8"/>
  <c r="E237" i="8" s="1"/>
  <c r="A238" i="8"/>
  <c r="B238" i="8"/>
  <c r="E238" i="8"/>
  <c r="D238" i="8" s="1"/>
  <c r="F238" i="8"/>
  <c r="A239" i="8"/>
  <c r="B239" i="8" s="1"/>
  <c r="F239" i="8"/>
  <c r="E239" i="8" s="1"/>
  <c r="D239" i="8" s="1"/>
  <c r="A240" i="8"/>
  <c r="B240" i="8"/>
  <c r="E240" i="8"/>
  <c r="D240" i="8" s="1"/>
  <c r="F240" i="8"/>
  <c r="A241" i="8"/>
  <c r="B241" i="8" s="1"/>
  <c r="D241" i="8"/>
  <c r="F241" i="8"/>
  <c r="E241" i="8" s="1"/>
  <c r="A242" i="8"/>
  <c r="B242" i="8"/>
  <c r="E242" i="8"/>
  <c r="D242" i="8" s="1"/>
  <c r="F242" i="8"/>
  <c r="A243" i="8"/>
  <c r="B243" i="8" s="1"/>
  <c r="F243" i="8"/>
  <c r="E243" i="8" s="1"/>
  <c r="D243" i="8" s="1"/>
  <c r="A244" i="8"/>
  <c r="B244" i="8"/>
  <c r="E244" i="8"/>
  <c r="D244" i="8" s="1"/>
  <c r="F244" i="8"/>
  <c r="A245" i="8"/>
  <c r="B245" i="8" s="1"/>
  <c r="F245" i="8"/>
  <c r="E245" i="8" s="1"/>
  <c r="D245" i="8" s="1"/>
  <c r="A246" i="8"/>
  <c r="B246" i="8"/>
  <c r="E246" i="8"/>
  <c r="D246" i="8" s="1"/>
  <c r="F246" i="8"/>
  <c r="A247" i="8"/>
  <c r="A248" i="8"/>
  <c r="B248" i="8"/>
  <c r="E248" i="8"/>
  <c r="D248" i="8" s="1"/>
  <c r="F248" i="8"/>
  <c r="A249" i="8"/>
  <c r="B249" i="8" s="1"/>
  <c r="F249" i="8"/>
  <c r="E249" i="8" s="1"/>
  <c r="D249" i="8" s="1"/>
  <c r="A250" i="8"/>
  <c r="B250" i="8"/>
  <c r="E250" i="8"/>
  <c r="D250" i="8" s="1"/>
  <c r="F250" i="8"/>
  <c r="A251" i="8"/>
  <c r="B251" i="8" s="1"/>
  <c r="A252" i="8"/>
  <c r="B252" i="8"/>
  <c r="E252" i="8"/>
  <c r="D252" i="8" s="1"/>
  <c r="F252" i="8"/>
  <c r="A253" i="8"/>
  <c r="B253" i="8" s="1"/>
  <c r="D253" i="8"/>
  <c r="F253" i="8"/>
  <c r="E253" i="8" s="1"/>
  <c r="A254" i="8"/>
  <c r="B254" i="8"/>
  <c r="E254" i="8"/>
  <c r="D254" i="8" s="1"/>
  <c r="F254" i="8"/>
  <c r="A255" i="8"/>
  <c r="B255" i="8" s="1"/>
  <c r="F255" i="8"/>
  <c r="E255" i="8" s="1"/>
  <c r="D255" i="8" s="1"/>
  <c r="A256" i="8"/>
  <c r="B256" i="8"/>
  <c r="E256" i="8"/>
  <c r="D256" i="8" s="1"/>
  <c r="F256" i="8"/>
  <c r="A257" i="8"/>
  <c r="B257" i="8" s="1"/>
  <c r="D257" i="8"/>
  <c r="F257" i="8"/>
  <c r="E257" i="8" s="1"/>
  <c r="A258" i="8"/>
  <c r="B258" i="8"/>
  <c r="E258" i="8"/>
  <c r="D258" i="8" s="1"/>
  <c r="F258" i="8"/>
  <c r="A259" i="8"/>
  <c r="B259" i="8" s="1"/>
  <c r="F259" i="8"/>
  <c r="E259" i="8" s="1"/>
  <c r="D259" i="8" s="1"/>
  <c r="A260" i="8"/>
  <c r="B260" i="8"/>
  <c r="E260" i="8"/>
  <c r="D260" i="8" s="1"/>
  <c r="F260" i="8"/>
  <c r="A261" i="8"/>
  <c r="B261" i="8" s="1"/>
  <c r="F261" i="8"/>
  <c r="E261" i="8" s="1"/>
  <c r="D261" i="8" s="1"/>
  <c r="A262" i="8"/>
  <c r="B262" i="8"/>
  <c r="E262" i="8"/>
  <c r="D262" i="8" s="1"/>
  <c r="F262" i="8"/>
  <c r="A263" i="8"/>
  <c r="A264" i="8"/>
  <c r="B264" i="8"/>
  <c r="E264" i="8"/>
  <c r="D264" i="8" s="1"/>
  <c r="F264" i="8"/>
  <c r="A265" i="8"/>
  <c r="B265" i="8" s="1"/>
  <c r="F265" i="8"/>
  <c r="E265" i="8" s="1"/>
  <c r="D265" i="8" s="1"/>
  <c r="A266" i="8"/>
  <c r="B266" i="8"/>
  <c r="E266" i="8"/>
  <c r="D266" i="8" s="1"/>
  <c r="F266" i="8"/>
  <c r="A267" i="8"/>
  <c r="B267" i="8" s="1"/>
  <c r="A268" i="8"/>
  <c r="B268" i="8"/>
  <c r="E268" i="8"/>
  <c r="D268" i="8" s="1"/>
  <c r="F268" i="8"/>
  <c r="A269" i="8"/>
  <c r="B269" i="8" s="1"/>
  <c r="D269" i="8"/>
  <c r="F269" i="8"/>
  <c r="E269" i="8" s="1"/>
  <c r="A270" i="8"/>
  <c r="B270" i="8"/>
  <c r="E270" i="8"/>
  <c r="D270" i="8" s="1"/>
  <c r="F270" i="8"/>
  <c r="A271" i="8"/>
  <c r="B271" i="8" s="1"/>
  <c r="F271" i="8"/>
  <c r="E271" i="8" s="1"/>
  <c r="D271" i="8" s="1"/>
  <c r="A272" i="8"/>
  <c r="B272" i="8"/>
  <c r="E272" i="8"/>
  <c r="D272" i="8" s="1"/>
  <c r="F272" i="8"/>
  <c r="A273" i="8"/>
  <c r="A274" i="8"/>
  <c r="B274" i="8"/>
  <c r="E274" i="8"/>
  <c r="D274" i="8" s="1"/>
  <c r="F274" i="8"/>
  <c r="A275" i="8"/>
  <c r="B275" i="8" s="1"/>
  <c r="A276" i="8"/>
  <c r="B276" i="8"/>
  <c r="E276" i="8"/>
  <c r="D276" i="8" s="1"/>
  <c r="F276" i="8"/>
  <c r="A277" i="8"/>
  <c r="B277" i="8" s="1"/>
  <c r="F277" i="8"/>
  <c r="E277" i="8" s="1"/>
  <c r="D277" i="8" s="1"/>
  <c r="A278" i="8"/>
  <c r="B278" i="8"/>
  <c r="E278" i="8"/>
  <c r="D278" i="8" s="1"/>
  <c r="F278" i="8"/>
  <c r="A279" i="8"/>
  <c r="B279" i="8" s="1"/>
  <c r="F279" i="8"/>
  <c r="E279" i="8" s="1"/>
  <c r="D279" i="8" s="1"/>
  <c r="A280" i="8"/>
  <c r="B280" i="8"/>
  <c r="E280" i="8"/>
  <c r="D280" i="8" s="1"/>
  <c r="F280" i="8"/>
  <c r="A281" i="8"/>
  <c r="A282" i="8"/>
  <c r="B282" i="8"/>
  <c r="E282" i="8"/>
  <c r="D282" i="8" s="1"/>
  <c r="F282" i="8"/>
  <c r="A283" i="8"/>
  <c r="B283" i="8" s="1"/>
  <c r="A284" i="8"/>
  <c r="B284" i="8"/>
  <c r="E284" i="8"/>
  <c r="D284" i="8" s="1"/>
  <c r="F284" i="8"/>
  <c r="A285" i="8"/>
  <c r="B285" i="8" s="1"/>
  <c r="F285" i="8"/>
  <c r="E285" i="8" s="1"/>
  <c r="D285" i="8" s="1"/>
  <c r="A286" i="8"/>
  <c r="B286" i="8"/>
  <c r="E286" i="8"/>
  <c r="D286" i="8" s="1"/>
  <c r="F286" i="8"/>
  <c r="A287" i="8"/>
  <c r="B287" i="8" s="1"/>
  <c r="F287" i="8"/>
  <c r="E287" i="8" s="1"/>
  <c r="D287" i="8" s="1"/>
  <c r="A288" i="8"/>
  <c r="B288" i="8"/>
  <c r="E288" i="8"/>
  <c r="D288" i="8" s="1"/>
  <c r="F288" i="8"/>
  <c r="A289" i="8"/>
  <c r="A290" i="8"/>
  <c r="B290" i="8"/>
  <c r="E290" i="8"/>
  <c r="D290" i="8" s="1"/>
  <c r="F290" i="8"/>
  <c r="A291" i="8"/>
  <c r="B291" i="8" s="1"/>
  <c r="A292" i="8"/>
  <c r="B292" i="8"/>
  <c r="E292" i="8"/>
  <c r="D292" i="8" s="1"/>
  <c r="F292" i="8"/>
  <c r="A293" i="8"/>
  <c r="B293" i="8" s="1"/>
  <c r="F293" i="8"/>
  <c r="E293" i="8" s="1"/>
  <c r="D293" i="8" s="1"/>
  <c r="A294" i="8"/>
  <c r="B294" i="8"/>
  <c r="E294" i="8"/>
  <c r="D294" i="8" s="1"/>
  <c r="F294" i="8"/>
  <c r="A295" i="8"/>
  <c r="B295" i="8" s="1"/>
  <c r="F295" i="8"/>
  <c r="E295" i="8" s="1"/>
  <c r="D295" i="8" s="1"/>
  <c r="A296" i="8"/>
  <c r="B296" i="8"/>
  <c r="E296" i="8"/>
  <c r="D296" i="8" s="1"/>
  <c r="F296" i="8"/>
  <c r="A297" i="8"/>
  <c r="A298" i="8"/>
  <c r="B298" i="8"/>
  <c r="E298" i="8"/>
  <c r="D298" i="8" s="1"/>
  <c r="F298" i="8"/>
  <c r="A299" i="8"/>
  <c r="B299" i="8" s="1"/>
  <c r="A300" i="8"/>
  <c r="B300" i="8"/>
  <c r="E300" i="8"/>
  <c r="D300" i="8" s="1"/>
  <c r="F300" i="8"/>
  <c r="A301" i="8"/>
  <c r="B301" i="8" s="1"/>
  <c r="F301" i="8"/>
  <c r="E301" i="8" s="1"/>
  <c r="D301" i="8" s="1"/>
  <c r="A302" i="8"/>
  <c r="B302" i="8"/>
  <c r="E302" i="8"/>
  <c r="D302" i="8" s="1"/>
  <c r="F302" i="8"/>
  <c r="A303" i="8"/>
  <c r="B303" i="8" s="1"/>
  <c r="F303" i="8"/>
  <c r="E303" i="8" s="1"/>
  <c r="D303" i="8" s="1"/>
  <c r="A304" i="8"/>
  <c r="B304" i="8"/>
  <c r="E304" i="8"/>
  <c r="D304" i="8" s="1"/>
  <c r="F304" i="8"/>
  <c r="A305" i="8"/>
  <c r="A306" i="8"/>
  <c r="B306" i="8"/>
  <c r="E306" i="8"/>
  <c r="D306" i="8" s="1"/>
  <c r="F306" i="8"/>
  <c r="A307" i="8"/>
  <c r="B307" i="8"/>
  <c r="F307" i="8"/>
  <c r="E307" i="8" s="1"/>
  <c r="D307" i="8" s="1"/>
  <c r="A308" i="8"/>
  <c r="B308" i="8" s="1"/>
  <c r="F308" i="8"/>
  <c r="E308" i="8" s="1"/>
  <c r="D308" i="8" s="1"/>
  <c r="A309" i="8"/>
  <c r="B309" i="8" s="1"/>
  <c r="E309" i="8"/>
  <c r="D309" i="8" s="1"/>
  <c r="F309" i="8"/>
  <c r="A310" i="8"/>
  <c r="B310" i="8"/>
  <c r="D310" i="8"/>
  <c r="E310" i="8"/>
  <c r="F310" i="8"/>
  <c r="A311" i="8"/>
  <c r="B311" i="8"/>
  <c r="F311" i="8"/>
  <c r="E311" i="8" s="1"/>
  <c r="D311" i="8" s="1"/>
  <c r="A312" i="8"/>
  <c r="A313" i="8"/>
  <c r="B313" i="8" s="1"/>
  <c r="E313" i="8"/>
  <c r="D313" i="8" s="1"/>
  <c r="F313" i="8"/>
  <c r="A314" i="8"/>
  <c r="B314" i="8"/>
  <c r="D314" i="8"/>
  <c r="E314" i="8"/>
  <c r="F314" i="8"/>
  <c r="A315" i="8"/>
  <c r="B315" i="8"/>
  <c r="F315" i="8"/>
  <c r="E315" i="8" s="1"/>
  <c r="D315" i="8" s="1"/>
  <c r="A316" i="8"/>
  <c r="B316" i="8" s="1"/>
  <c r="F316" i="8"/>
  <c r="E316" i="8" s="1"/>
  <c r="D316" i="8" s="1"/>
  <c r="A317" i="8"/>
  <c r="B317" i="8" s="1"/>
  <c r="E317" i="8"/>
  <c r="D317" i="8" s="1"/>
  <c r="F317" i="8"/>
  <c r="A318" i="8"/>
  <c r="B318" i="8"/>
  <c r="D318" i="8"/>
  <c r="E318" i="8"/>
  <c r="F318" i="8"/>
  <c r="A319" i="8"/>
  <c r="B319" i="8"/>
  <c r="F319" i="8"/>
  <c r="E319" i="8" s="1"/>
  <c r="D319" i="8" s="1"/>
  <c r="A320" i="8"/>
  <c r="B320" i="8" s="1"/>
  <c r="A321" i="8"/>
  <c r="B321" i="8" s="1"/>
  <c r="E321" i="8"/>
  <c r="D321" i="8" s="1"/>
  <c r="F321" i="8"/>
  <c r="A322" i="8"/>
  <c r="B322" i="8"/>
  <c r="D322" i="8"/>
  <c r="E322" i="8"/>
  <c r="F322" i="8"/>
  <c r="A323" i="8"/>
  <c r="B323" i="8"/>
  <c r="F323" i="8"/>
  <c r="E323" i="8" s="1"/>
  <c r="D323" i="8" s="1"/>
  <c r="A324" i="8"/>
  <c r="B324" i="8" s="1"/>
  <c r="F324" i="8"/>
  <c r="E324" i="8" s="1"/>
  <c r="D324" i="8" s="1"/>
  <c r="A325" i="8"/>
  <c r="B325" i="8" s="1"/>
  <c r="E325" i="8"/>
  <c r="D325" i="8" s="1"/>
  <c r="F325" i="8"/>
  <c r="A326" i="8"/>
  <c r="B326" i="8"/>
  <c r="D326" i="8"/>
  <c r="E326" i="8"/>
  <c r="F326" i="8"/>
  <c r="A327" i="8"/>
  <c r="B327" i="8"/>
  <c r="F327" i="8"/>
  <c r="E327" i="8" s="1"/>
  <c r="D327" i="8" s="1"/>
  <c r="A328" i="8"/>
  <c r="A329" i="8"/>
  <c r="B329" i="8" s="1"/>
  <c r="E329" i="8"/>
  <c r="D329" i="8" s="1"/>
  <c r="F329" i="8"/>
  <c r="A330" i="8"/>
  <c r="B330" i="8"/>
  <c r="D330" i="8"/>
  <c r="E330" i="8"/>
  <c r="F330" i="8"/>
  <c r="A331" i="8"/>
  <c r="B331" i="8"/>
  <c r="F331" i="8"/>
  <c r="E331" i="8" s="1"/>
  <c r="D331" i="8" s="1"/>
  <c r="A332" i="8"/>
  <c r="B332" i="8" s="1"/>
  <c r="F332" i="8"/>
  <c r="E332" i="8" s="1"/>
  <c r="D332" i="8" s="1"/>
  <c r="A333" i="8"/>
  <c r="B333" i="8" s="1"/>
  <c r="E333" i="8"/>
  <c r="D333" i="8" s="1"/>
  <c r="F333" i="8"/>
  <c r="A334" i="8"/>
  <c r="B334" i="8"/>
  <c r="D334" i="8"/>
  <c r="E334" i="8"/>
  <c r="F334" i="8"/>
  <c r="A335" i="8"/>
  <c r="B335" i="8"/>
  <c r="F335" i="8"/>
  <c r="E335" i="8" s="1"/>
  <c r="D335" i="8" s="1"/>
  <c r="A336" i="8"/>
  <c r="B336" i="8" s="1"/>
  <c r="A337" i="8"/>
  <c r="B337" i="8" s="1"/>
  <c r="E337" i="8"/>
  <c r="D337" i="8" s="1"/>
  <c r="F337" i="8"/>
  <c r="A338" i="8"/>
  <c r="B338" i="8"/>
  <c r="D338" i="8"/>
  <c r="E338" i="8"/>
  <c r="F338" i="8"/>
  <c r="A339" i="8"/>
  <c r="B339" i="8"/>
  <c r="F339" i="8"/>
  <c r="E339" i="8" s="1"/>
  <c r="D339" i="8" s="1"/>
  <c r="A340" i="8"/>
  <c r="B340" i="8" s="1"/>
  <c r="F340" i="8"/>
  <c r="E340" i="8" s="1"/>
  <c r="D340" i="8" s="1"/>
  <c r="A341" i="8"/>
  <c r="B341" i="8" s="1"/>
  <c r="E341" i="8"/>
  <c r="D341" i="8" s="1"/>
  <c r="F341" i="8"/>
  <c r="A342" i="8"/>
  <c r="B342" i="8"/>
  <c r="D342" i="8"/>
  <c r="E342" i="8"/>
  <c r="F342" i="8"/>
  <c r="A343" i="8"/>
  <c r="B343" i="8"/>
  <c r="F343" i="8"/>
  <c r="E343" i="8" s="1"/>
  <c r="D343" i="8" s="1"/>
  <c r="A344" i="8"/>
  <c r="A345" i="8"/>
  <c r="B345" i="8" s="1"/>
  <c r="E345" i="8"/>
  <c r="D345" i="8" s="1"/>
  <c r="F345" i="8"/>
  <c r="A346" i="8"/>
  <c r="B346" i="8"/>
  <c r="D346" i="8"/>
  <c r="E346" i="8"/>
  <c r="F346" i="8"/>
  <c r="A347" i="8"/>
  <c r="B347" i="8"/>
  <c r="F347" i="8"/>
  <c r="E347" i="8" s="1"/>
  <c r="D347" i="8" s="1"/>
  <c r="A348" i="8"/>
  <c r="B348" i="8" s="1"/>
  <c r="F348" i="8"/>
  <c r="E348" i="8" s="1"/>
  <c r="D348" i="8" s="1"/>
  <c r="A349" i="8"/>
  <c r="B349" i="8" s="1"/>
  <c r="E349" i="8"/>
  <c r="D349" i="8" s="1"/>
  <c r="F349" i="8"/>
  <c r="A350" i="8"/>
  <c r="B350" i="8"/>
  <c r="D350" i="8"/>
  <c r="E350" i="8"/>
  <c r="F350" i="8"/>
  <c r="A351" i="8"/>
  <c r="B351" i="8"/>
  <c r="F351" i="8"/>
  <c r="E351" i="8" s="1"/>
  <c r="D351" i="8" s="1"/>
  <c r="A352" i="8"/>
  <c r="B352" i="8" s="1"/>
  <c r="A353" i="8"/>
  <c r="B353" i="8" s="1"/>
  <c r="E353" i="8"/>
  <c r="D353" i="8" s="1"/>
  <c r="F353" i="8"/>
  <c r="A354" i="8"/>
  <c r="B354" i="8"/>
  <c r="D354" i="8"/>
  <c r="E354" i="8"/>
  <c r="F354" i="8"/>
  <c r="A355" i="8"/>
  <c r="B355" i="8"/>
  <c r="F355" i="8"/>
  <c r="E355" i="8" s="1"/>
  <c r="D355" i="8" s="1"/>
  <c r="A356" i="8"/>
  <c r="B356" i="8" s="1"/>
  <c r="F356" i="8"/>
  <c r="E356" i="8" s="1"/>
  <c r="D356" i="8" s="1"/>
  <c r="A357" i="8"/>
  <c r="B357" i="8" s="1"/>
  <c r="E357" i="8"/>
  <c r="D357" i="8" s="1"/>
  <c r="F357" i="8"/>
  <c r="A358" i="8"/>
  <c r="B358" i="8"/>
  <c r="D358" i="8"/>
  <c r="E358" i="8"/>
  <c r="F358" i="8"/>
  <c r="A359" i="8"/>
  <c r="B359" i="8"/>
  <c r="F359" i="8"/>
  <c r="E359" i="8" s="1"/>
  <c r="D359" i="8" s="1"/>
  <c r="A360" i="8"/>
  <c r="A361" i="8"/>
  <c r="B361" i="8" s="1"/>
  <c r="E361" i="8"/>
  <c r="D361" i="8" s="1"/>
  <c r="F361" i="8"/>
  <c r="A362" i="8"/>
  <c r="B362" i="8"/>
  <c r="D362" i="8"/>
  <c r="E362" i="8"/>
  <c r="F362" i="8"/>
  <c r="A363" i="8"/>
  <c r="B363" i="8"/>
  <c r="F363" i="8"/>
  <c r="E363" i="8" s="1"/>
  <c r="D363" i="8" s="1"/>
  <c r="A364" i="8"/>
  <c r="B364" i="8" s="1"/>
  <c r="F364" i="8"/>
  <c r="E364" i="8" s="1"/>
  <c r="D364" i="8" s="1"/>
  <c r="A365" i="8"/>
  <c r="B365" i="8" s="1"/>
  <c r="E365" i="8"/>
  <c r="D365" i="8" s="1"/>
  <c r="F365" i="8"/>
  <c r="A366" i="8"/>
  <c r="B366" i="8"/>
  <c r="D366" i="8"/>
  <c r="E366" i="8"/>
  <c r="F366" i="8"/>
  <c r="A367" i="8"/>
  <c r="B367" i="8"/>
  <c r="F367" i="8"/>
  <c r="E367" i="8" s="1"/>
  <c r="D367" i="8" s="1"/>
  <c r="A368" i="8"/>
  <c r="B368" i="8" s="1"/>
  <c r="A369" i="8"/>
  <c r="B369" i="8" s="1"/>
  <c r="E369" i="8"/>
  <c r="D369" i="8" s="1"/>
  <c r="F369" i="8"/>
  <c r="A370" i="8"/>
  <c r="B370" i="8"/>
  <c r="D370" i="8"/>
  <c r="E370" i="8"/>
  <c r="F370" i="8"/>
  <c r="A371" i="8"/>
  <c r="B371" i="8"/>
  <c r="F371" i="8"/>
  <c r="E371" i="8" s="1"/>
  <c r="D371" i="8" s="1"/>
  <c r="A372" i="8"/>
  <c r="B372" i="8" s="1"/>
  <c r="F372" i="8"/>
  <c r="E372" i="8" s="1"/>
  <c r="D372" i="8" s="1"/>
  <c r="A373" i="8"/>
  <c r="B373" i="8" s="1"/>
  <c r="E373" i="8"/>
  <c r="D373" i="8" s="1"/>
  <c r="F373" i="8"/>
  <c r="A374" i="8"/>
  <c r="B374" i="8"/>
  <c r="D374" i="8"/>
  <c r="E374" i="8"/>
  <c r="F374" i="8"/>
  <c r="A375" i="8"/>
  <c r="B375" i="8"/>
  <c r="F375" i="8"/>
  <c r="E375" i="8" s="1"/>
  <c r="D375" i="8" s="1"/>
  <c r="A376" i="8"/>
  <c r="A377" i="8"/>
  <c r="B377" i="8" s="1"/>
  <c r="E377" i="8"/>
  <c r="D377" i="8" s="1"/>
  <c r="F377" i="8"/>
  <c r="A378" i="8"/>
  <c r="B378" i="8"/>
  <c r="D378" i="8"/>
  <c r="E378" i="8"/>
  <c r="F378" i="8"/>
  <c r="A379" i="8"/>
  <c r="B379" i="8"/>
  <c r="F379" i="8"/>
  <c r="E379" i="8" s="1"/>
  <c r="D379" i="8" s="1"/>
  <c r="A380" i="8"/>
  <c r="B380" i="8" s="1"/>
  <c r="F380" i="8"/>
  <c r="E380" i="8" s="1"/>
  <c r="D380" i="8" s="1"/>
  <c r="A381" i="8"/>
  <c r="B381" i="8" s="1"/>
  <c r="E381" i="8"/>
  <c r="D381" i="8" s="1"/>
  <c r="F381" i="8"/>
  <c r="A382" i="8"/>
  <c r="B382" i="8"/>
  <c r="D382" i="8"/>
  <c r="E382" i="8"/>
  <c r="F382" i="8"/>
  <c r="A383" i="8"/>
  <c r="B383" i="8"/>
  <c r="F383" i="8"/>
  <c r="E383" i="8" s="1"/>
  <c r="D383" i="8" s="1"/>
  <c r="A384" i="8"/>
  <c r="B384" i="8" s="1"/>
  <c r="A385" i="8"/>
  <c r="B385" i="8" s="1"/>
  <c r="E385" i="8"/>
  <c r="D385" i="8" s="1"/>
  <c r="F385" i="8"/>
  <c r="A386" i="8"/>
  <c r="B386" i="8"/>
  <c r="F386" i="8"/>
  <c r="E386" i="8" s="1"/>
  <c r="D386" i="8" s="1"/>
  <c r="A387" i="8"/>
  <c r="B387" i="8"/>
  <c r="F387" i="8"/>
  <c r="E387" i="8" s="1"/>
  <c r="D387" i="8" s="1"/>
  <c r="A388" i="8"/>
  <c r="B388" i="8" s="1"/>
  <c r="A389" i="8"/>
  <c r="B389" i="8" s="1"/>
  <c r="E389" i="8"/>
  <c r="D389" i="8" s="1"/>
  <c r="F389" i="8"/>
  <c r="A390" i="8"/>
  <c r="B390" i="8"/>
  <c r="F390" i="8"/>
  <c r="E390" i="8" s="1"/>
  <c r="D390" i="8" s="1"/>
  <c r="A391" i="8"/>
  <c r="B391" i="8"/>
  <c r="F391" i="8"/>
  <c r="E391" i="8" s="1"/>
  <c r="D391" i="8" s="1"/>
  <c r="A392" i="8"/>
  <c r="B392" i="8" s="1"/>
  <c r="A393" i="8"/>
  <c r="B393" i="8" s="1"/>
  <c r="E393" i="8"/>
  <c r="D393" i="8" s="1"/>
  <c r="F393" i="8"/>
  <c r="A394" i="8"/>
  <c r="B394" i="8"/>
  <c r="F394" i="8"/>
  <c r="E394" i="8" s="1"/>
  <c r="D394" i="8" s="1"/>
  <c r="A395" i="8"/>
  <c r="B395" i="8"/>
  <c r="F395" i="8"/>
  <c r="E395" i="8" s="1"/>
  <c r="D395" i="8" s="1"/>
  <c r="A396" i="8"/>
  <c r="B396" i="8" s="1"/>
  <c r="F396" i="8"/>
  <c r="E396" i="8" s="1"/>
  <c r="D396" i="8" s="1"/>
  <c r="A397" i="8"/>
  <c r="B397" i="8"/>
  <c r="E397" i="8"/>
  <c r="D397" i="8" s="1"/>
  <c r="F397" i="8"/>
  <c r="A398" i="8"/>
  <c r="B398" i="8"/>
  <c r="D398" i="8"/>
  <c r="F398" i="8"/>
  <c r="E398" i="8" s="1"/>
  <c r="A399" i="8"/>
  <c r="B399" i="8" s="1"/>
  <c r="F399" i="8"/>
  <c r="E399" i="8" s="1"/>
  <c r="D399" i="8" s="1"/>
  <c r="A400" i="8"/>
  <c r="B400" i="8" s="1"/>
  <c r="F400" i="8"/>
  <c r="E400" i="8" s="1"/>
  <c r="D400" i="8" s="1"/>
  <c r="A401" i="8"/>
  <c r="B401" i="8"/>
  <c r="E401" i="8"/>
  <c r="D401" i="8" s="1"/>
  <c r="F401" i="8"/>
  <c r="A402" i="8"/>
  <c r="B402" i="8" s="1"/>
  <c r="F402" i="8"/>
  <c r="E402" i="8" s="1"/>
  <c r="D402" i="8" s="1"/>
  <c r="A403" i="8"/>
  <c r="B403" i="8"/>
  <c r="E403" i="8"/>
  <c r="D403" i="8" s="1"/>
  <c r="F403" i="8"/>
  <c r="A404" i="8"/>
  <c r="B404" i="8" s="1"/>
  <c r="F404" i="8"/>
  <c r="E404" i="8" s="1"/>
  <c r="D404" i="8" s="1"/>
  <c r="A405" i="8"/>
  <c r="B405" i="8"/>
  <c r="E405" i="8"/>
  <c r="D405" i="8" s="1"/>
  <c r="F405" i="8"/>
  <c r="A406" i="8"/>
  <c r="B406" i="8" s="1"/>
  <c r="D406" i="8"/>
  <c r="F406" i="8"/>
  <c r="E406" i="8" s="1"/>
  <c r="A407" i="8"/>
  <c r="B407" i="8"/>
  <c r="E407" i="8"/>
  <c r="D407" i="8" s="1"/>
  <c r="F407" i="8"/>
  <c r="A408" i="8"/>
  <c r="B408" i="8" s="1"/>
  <c r="A409" i="8"/>
  <c r="B409" i="8"/>
  <c r="E409" i="8"/>
  <c r="D409" i="8" s="1"/>
  <c r="F409" i="8"/>
  <c r="A410" i="8"/>
  <c r="B410" i="8" s="1"/>
  <c r="F410" i="8"/>
  <c r="E410" i="8" s="1"/>
  <c r="D410" i="8" s="1"/>
  <c r="A411" i="8"/>
  <c r="B411" i="8"/>
  <c r="E411" i="8"/>
  <c r="D411" i="8" s="1"/>
  <c r="F411" i="8"/>
  <c r="A412" i="8"/>
  <c r="B412" i="8" s="1"/>
  <c r="F412" i="8"/>
  <c r="E412" i="8" s="1"/>
  <c r="D412" i="8" s="1"/>
  <c r="A413" i="8"/>
  <c r="B413" i="8"/>
  <c r="E413" i="8"/>
  <c r="D413" i="8" s="1"/>
  <c r="F413" i="8"/>
  <c r="A414" i="8"/>
  <c r="B414" i="8" s="1"/>
  <c r="D414" i="8"/>
  <c r="F414" i="8"/>
  <c r="E414" i="8" s="1"/>
  <c r="A415" i="8"/>
  <c r="B415" i="8"/>
  <c r="E415" i="8"/>
  <c r="D415" i="8" s="1"/>
  <c r="F415" i="8"/>
  <c r="A416" i="8"/>
  <c r="B416" i="8" s="1"/>
  <c r="A417" i="8"/>
  <c r="B417" i="8"/>
  <c r="E417" i="8"/>
  <c r="D417" i="8" s="1"/>
  <c r="F417" i="8"/>
  <c r="A418" i="8"/>
  <c r="B418" i="8" s="1"/>
  <c r="F418" i="8"/>
  <c r="E418" i="8" s="1"/>
  <c r="D418" i="8" s="1"/>
  <c r="A419" i="8"/>
  <c r="B419" i="8"/>
  <c r="E419" i="8"/>
  <c r="D419" i="8" s="1"/>
  <c r="F419" i="8"/>
  <c r="A420" i="8"/>
  <c r="B420" i="8" s="1"/>
  <c r="F420" i="8"/>
  <c r="E420" i="8" s="1"/>
  <c r="D420" i="8" s="1"/>
  <c r="A421" i="8"/>
  <c r="B421" i="8"/>
  <c r="E421" i="8"/>
  <c r="D421" i="8" s="1"/>
  <c r="F421" i="8"/>
  <c r="A422" i="8"/>
  <c r="B422" i="8" s="1"/>
  <c r="D422" i="8"/>
  <c r="F422" i="8"/>
  <c r="E422" i="8" s="1"/>
  <c r="A423" i="8"/>
  <c r="B423" i="8"/>
  <c r="E423" i="8"/>
  <c r="D423" i="8" s="1"/>
  <c r="F423" i="8"/>
  <c r="A424" i="8"/>
  <c r="B424" i="8" s="1"/>
  <c r="A425" i="8"/>
  <c r="B425" i="8"/>
  <c r="E425" i="8"/>
  <c r="D425" i="8" s="1"/>
  <c r="F425" i="8"/>
  <c r="A426" i="8"/>
  <c r="B426" i="8" s="1"/>
  <c r="F426" i="8"/>
  <c r="E426" i="8" s="1"/>
  <c r="D426" i="8" s="1"/>
  <c r="A427" i="8"/>
  <c r="B427" i="8"/>
  <c r="E427" i="8"/>
  <c r="D427" i="8" s="1"/>
  <c r="F427" i="8"/>
  <c r="A428" i="8"/>
  <c r="B428" i="8" s="1"/>
  <c r="F428" i="8"/>
  <c r="E428" i="8" s="1"/>
  <c r="D428" i="8" s="1"/>
  <c r="A429" i="8"/>
  <c r="B429" i="8"/>
  <c r="E429" i="8"/>
  <c r="D429" i="8" s="1"/>
  <c r="F429" i="8"/>
  <c r="A430" i="8"/>
  <c r="B430" i="8" s="1"/>
  <c r="D430" i="8"/>
  <c r="F430" i="8"/>
  <c r="E430" i="8" s="1"/>
  <c r="A431" i="8"/>
  <c r="B431" i="8"/>
  <c r="E431" i="8"/>
  <c r="D431" i="8" s="1"/>
  <c r="F431" i="8"/>
  <c r="A432" i="8"/>
  <c r="B432" i="8" s="1"/>
  <c r="A433" i="8"/>
  <c r="B433" i="8"/>
  <c r="E433" i="8"/>
  <c r="D433" i="8" s="1"/>
  <c r="F433" i="8"/>
  <c r="A434" i="8"/>
  <c r="B434" i="8" s="1"/>
  <c r="F434" i="8"/>
  <c r="E434" i="8" s="1"/>
  <c r="D434" i="8" s="1"/>
  <c r="A435" i="8"/>
  <c r="B435" i="8"/>
  <c r="E435" i="8"/>
  <c r="D435" i="8" s="1"/>
  <c r="F435" i="8"/>
  <c r="A436" i="8"/>
  <c r="B436" i="8" s="1"/>
  <c r="F436" i="8"/>
  <c r="E436" i="8" s="1"/>
  <c r="D436" i="8" s="1"/>
  <c r="A437" i="8"/>
  <c r="B437" i="8"/>
  <c r="E437" i="8"/>
  <c r="D437" i="8" s="1"/>
  <c r="F437" i="8"/>
  <c r="A438" i="8"/>
  <c r="B438" i="8" s="1"/>
  <c r="D438" i="8"/>
  <c r="F438" i="8"/>
  <c r="E438" i="8" s="1"/>
  <c r="A439" i="8"/>
  <c r="B439" i="8"/>
  <c r="E439" i="8"/>
  <c r="D439" i="8" s="1"/>
  <c r="F439" i="8"/>
  <c r="A440" i="8"/>
  <c r="B440" i="8" s="1"/>
  <c r="A441" i="8"/>
  <c r="B441" i="8"/>
  <c r="E441" i="8"/>
  <c r="D441" i="8" s="1"/>
  <c r="F441" i="8"/>
  <c r="A442" i="8"/>
  <c r="B442" i="8" s="1"/>
  <c r="F442" i="8"/>
  <c r="E442" i="8" s="1"/>
  <c r="D442" i="8" s="1"/>
  <c r="A443" i="8"/>
  <c r="B443" i="8"/>
  <c r="E443" i="8"/>
  <c r="D443" i="8" s="1"/>
  <c r="F443" i="8"/>
  <c r="A444" i="8"/>
  <c r="B444" i="8" s="1"/>
  <c r="F444" i="8"/>
  <c r="E444" i="8" s="1"/>
  <c r="D444" i="8" s="1"/>
  <c r="A445" i="8"/>
  <c r="B445" i="8"/>
  <c r="E445" i="8"/>
  <c r="D445" i="8" s="1"/>
  <c r="F445" i="8"/>
  <c r="A446" i="8"/>
  <c r="B446" i="8" s="1"/>
  <c r="D446" i="8"/>
  <c r="F446" i="8"/>
  <c r="E446" i="8" s="1"/>
  <c r="A447" i="8"/>
  <c r="B447" i="8"/>
  <c r="E447" i="8"/>
  <c r="D447" i="8" s="1"/>
  <c r="F447" i="8"/>
  <c r="A448" i="8"/>
  <c r="B448" i="8" s="1"/>
  <c r="A449" i="8"/>
  <c r="B449" i="8"/>
  <c r="E449" i="8"/>
  <c r="D449" i="8" s="1"/>
  <c r="F449" i="8"/>
  <c r="A450" i="8"/>
  <c r="B450" i="8" s="1"/>
  <c r="F450" i="8"/>
  <c r="E450" i="8" s="1"/>
  <c r="D450" i="8" s="1"/>
  <c r="A451" i="8"/>
  <c r="B451" i="8"/>
  <c r="E451" i="8"/>
  <c r="D451" i="8" s="1"/>
  <c r="F451" i="8"/>
  <c r="A452" i="8"/>
  <c r="B452" i="8" s="1"/>
  <c r="F452" i="8"/>
  <c r="E452" i="8" s="1"/>
  <c r="D452" i="8" s="1"/>
  <c r="A453" i="8"/>
  <c r="B453" i="8"/>
  <c r="E453" i="8"/>
  <c r="D453" i="8" s="1"/>
  <c r="F453" i="8"/>
  <c r="A454" i="8"/>
  <c r="B454" i="8" s="1"/>
  <c r="D454" i="8"/>
  <c r="F454" i="8"/>
  <c r="E454" i="8" s="1"/>
  <c r="A455" i="8"/>
  <c r="B455" i="8"/>
  <c r="E455" i="8"/>
  <c r="D455" i="8" s="1"/>
  <c r="F455" i="8"/>
  <c r="A456" i="8"/>
  <c r="B456" i="8" s="1"/>
  <c r="A457" i="8"/>
  <c r="B457" i="8"/>
  <c r="E457" i="8"/>
  <c r="D457" i="8" s="1"/>
  <c r="F457" i="8"/>
  <c r="A458" i="8"/>
  <c r="B458" i="8" s="1"/>
  <c r="F458" i="8"/>
  <c r="E458" i="8" s="1"/>
  <c r="D458" i="8" s="1"/>
  <c r="A459" i="8"/>
  <c r="B459" i="8"/>
  <c r="E459" i="8"/>
  <c r="D459" i="8" s="1"/>
  <c r="F459" i="8"/>
  <c r="A460" i="8"/>
  <c r="B460" i="8" s="1"/>
  <c r="F460" i="8"/>
  <c r="E460" i="8" s="1"/>
  <c r="D460" i="8" s="1"/>
  <c r="A461" i="8"/>
  <c r="B461" i="8"/>
  <c r="E461" i="8"/>
  <c r="D461" i="8" s="1"/>
  <c r="F461" i="8"/>
  <c r="A462" i="8"/>
  <c r="B462" i="8" s="1"/>
  <c r="D462" i="8"/>
  <c r="F462" i="8"/>
  <c r="E462" i="8" s="1"/>
  <c r="A463" i="8"/>
  <c r="B463" i="8"/>
  <c r="E463" i="8"/>
  <c r="D463" i="8" s="1"/>
  <c r="F463" i="8"/>
  <c r="A464" i="8"/>
  <c r="B464" i="8" s="1"/>
  <c r="A465" i="8"/>
  <c r="B465" i="8"/>
  <c r="E465" i="8"/>
  <c r="D465" i="8" s="1"/>
  <c r="F465" i="8"/>
  <c r="A466" i="8"/>
  <c r="B466" i="8" s="1"/>
  <c r="F466" i="8"/>
  <c r="E466" i="8" s="1"/>
  <c r="D466" i="8" s="1"/>
  <c r="A467" i="8"/>
  <c r="B467" i="8"/>
  <c r="E467" i="8"/>
  <c r="D467" i="8" s="1"/>
  <c r="F467" i="8"/>
  <c r="A468" i="8"/>
  <c r="B468" i="8" s="1"/>
  <c r="F468" i="8"/>
  <c r="E468" i="8" s="1"/>
  <c r="D468" i="8" s="1"/>
  <c r="A469" i="8"/>
  <c r="B469" i="8"/>
  <c r="E469" i="8"/>
  <c r="D469" i="8" s="1"/>
  <c r="F469" i="8"/>
  <c r="A470" i="8"/>
  <c r="B470" i="8" s="1"/>
  <c r="D470" i="8"/>
  <c r="F470" i="8"/>
  <c r="E470" i="8" s="1"/>
  <c r="A471" i="8"/>
  <c r="B471" i="8"/>
  <c r="E471" i="8"/>
  <c r="D471" i="8" s="1"/>
  <c r="F471" i="8"/>
  <c r="A472" i="8"/>
  <c r="B472" i="8" s="1"/>
  <c r="A473" i="8"/>
  <c r="B473" i="8"/>
  <c r="E473" i="8"/>
  <c r="D473" i="8" s="1"/>
  <c r="F473" i="8"/>
  <c r="A474" i="8"/>
  <c r="B474" i="8" s="1"/>
  <c r="F474" i="8"/>
  <c r="E474" i="8" s="1"/>
  <c r="D474" i="8" s="1"/>
  <c r="A475" i="8"/>
  <c r="B475" i="8"/>
  <c r="E475" i="8"/>
  <c r="D475" i="8" s="1"/>
  <c r="F475" i="8"/>
  <c r="A476" i="8"/>
  <c r="B476" i="8" s="1"/>
  <c r="F476" i="8"/>
  <c r="E476" i="8" s="1"/>
  <c r="D476" i="8" s="1"/>
  <c r="A477" i="8"/>
  <c r="B477" i="8"/>
  <c r="E477" i="8"/>
  <c r="D477" i="8" s="1"/>
  <c r="F477" i="8"/>
  <c r="A478" i="8"/>
  <c r="B478" i="8" s="1"/>
  <c r="D478" i="8"/>
  <c r="F478" i="8"/>
  <c r="E478" i="8" s="1"/>
  <c r="A479" i="8"/>
  <c r="B479" i="8"/>
  <c r="E479" i="8"/>
  <c r="D479" i="8" s="1"/>
  <c r="F479" i="8"/>
  <c r="A480" i="8"/>
  <c r="B480" i="8" s="1"/>
  <c r="A481" i="8"/>
  <c r="B481" i="8"/>
  <c r="E481" i="8"/>
  <c r="D481" i="8" s="1"/>
  <c r="F481" i="8"/>
  <c r="A482" i="8"/>
  <c r="B482" i="8" s="1"/>
  <c r="F482" i="8"/>
  <c r="E482" i="8" s="1"/>
  <c r="D482" i="8" s="1"/>
  <c r="A483" i="8"/>
  <c r="B483" i="8"/>
  <c r="E483" i="8"/>
  <c r="D483" i="8" s="1"/>
  <c r="F483" i="8"/>
  <c r="A484" i="8"/>
  <c r="B484" i="8" s="1"/>
  <c r="F484" i="8"/>
  <c r="E484" i="8" s="1"/>
  <c r="D484" i="8" s="1"/>
  <c r="A485" i="8"/>
  <c r="B485" i="8"/>
  <c r="E485" i="8"/>
  <c r="D485" i="8" s="1"/>
  <c r="F485" i="8"/>
  <c r="A486" i="8"/>
  <c r="B486" i="8" s="1"/>
  <c r="D486" i="8"/>
  <c r="F486" i="8"/>
  <c r="E486" i="8" s="1"/>
  <c r="A487" i="8"/>
  <c r="B487" i="8"/>
  <c r="E487" i="8"/>
  <c r="D487" i="8" s="1"/>
  <c r="F487" i="8"/>
  <c r="A488" i="8"/>
  <c r="B488" i="8" s="1"/>
  <c r="A489" i="8"/>
  <c r="B489" i="8"/>
  <c r="E489" i="8"/>
  <c r="D489" i="8" s="1"/>
  <c r="F489" i="8"/>
  <c r="A490" i="8"/>
  <c r="B490" i="8" s="1"/>
  <c r="F490" i="8"/>
  <c r="E490" i="8" s="1"/>
  <c r="D490" i="8" s="1"/>
  <c r="A491" i="8"/>
  <c r="B491" i="8"/>
  <c r="E491" i="8"/>
  <c r="D491" i="8" s="1"/>
  <c r="F491" i="8"/>
  <c r="A492" i="8"/>
  <c r="B492" i="8" s="1"/>
  <c r="F492" i="8"/>
  <c r="E492" i="8" s="1"/>
  <c r="D492" i="8" s="1"/>
  <c r="A493" i="8"/>
  <c r="B493" i="8"/>
  <c r="E493" i="8"/>
  <c r="D493" i="8" s="1"/>
  <c r="F493" i="8"/>
  <c r="A494" i="8"/>
  <c r="B494" i="8" s="1"/>
  <c r="D494" i="8"/>
  <c r="F494" i="8"/>
  <c r="E494" i="8" s="1"/>
  <c r="A495" i="8"/>
  <c r="B495" i="8"/>
  <c r="E495" i="8"/>
  <c r="D495" i="8" s="1"/>
  <c r="F495" i="8"/>
  <c r="A496" i="8"/>
  <c r="B496" i="8" s="1"/>
  <c r="A497" i="8"/>
  <c r="B497" i="8"/>
  <c r="E497" i="8"/>
  <c r="D497" i="8" s="1"/>
  <c r="F497" i="8"/>
  <c r="A498" i="8"/>
  <c r="B498" i="8" s="1"/>
  <c r="F498" i="8"/>
  <c r="E498" i="8" s="1"/>
  <c r="D498" i="8" s="1"/>
  <c r="A499" i="8"/>
  <c r="B499" i="8"/>
  <c r="E499" i="8"/>
  <c r="D499" i="8" s="1"/>
  <c r="F499" i="8"/>
  <c r="A500" i="8"/>
  <c r="B500" i="8" s="1"/>
  <c r="F500" i="8"/>
  <c r="E500" i="8" s="1"/>
  <c r="D500" i="8" s="1"/>
  <c r="A501" i="8"/>
  <c r="B501" i="8"/>
  <c r="E501" i="8"/>
  <c r="D501" i="8" s="1"/>
  <c r="F501" i="8"/>
  <c r="A502" i="8"/>
  <c r="B502" i="8" s="1"/>
  <c r="D502" i="8"/>
  <c r="F502" i="8"/>
  <c r="E502" i="8" s="1"/>
  <c r="A503" i="8"/>
  <c r="B503" i="8"/>
  <c r="E503" i="8"/>
  <c r="D503" i="8" s="1"/>
  <c r="F503" i="8"/>
  <c r="A504" i="8"/>
  <c r="B504" i="8" s="1"/>
  <c r="A505" i="8"/>
  <c r="B505" i="8"/>
  <c r="E505" i="8"/>
  <c r="D505" i="8" s="1"/>
  <c r="F505" i="8"/>
  <c r="A506" i="8"/>
  <c r="B506" i="8" s="1"/>
  <c r="F506" i="8"/>
  <c r="E506" i="8" s="1"/>
  <c r="D506" i="8" s="1"/>
  <c r="A507" i="8"/>
  <c r="B507" i="8"/>
  <c r="E507" i="8"/>
  <c r="D507" i="8" s="1"/>
  <c r="F507" i="8"/>
  <c r="A508" i="8"/>
  <c r="B508" i="8" s="1"/>
  <c r="F508" i="8"/>
  <c r="E508" i="8" s="1"/>
  <c r="D508" i="8" s="1"/>
  <c r="A509" i="8"/>
  <c r="B509" i="8"/>
  <c r="E509" i="8"/>
  <c r="D509" i="8" s="1"/>
  <c r="F509" i="8"/>
  <c r="A510" i="8"/>
  <c r="B510" i="8" s="1"/>
  <c r="D510" i="8"/>
  <c r="F510" i="8"/>
  <c r="E510" i="8" s="1"/>
  <c r="A511" i="8"/>
  <c r="B511" i="8"/>
  <c r="E511" i="8"/>
  <c r="D511" i="8" s="1"/>
  <c r="F511" i="8"/>
  <c r="A512" i="8"/>
  <c r="B512" i="8" s="1"/>
  <c r="A513" i="8"/>
  <c r="B513" i="8"/>
  <c r="E513" i="8"/>
  <c r="D513" i="8" s="1"/>
  <c r="F513" i="8"/>
  <c r="A514" i="8"/>
  <c r="B514" i="8" s="1"/>
  <c r="F514" i="8"/>
  <c r="E514" i="8" s="1"/>
  <c r="D514" i="8" s="1"/>
  <c r="A515" i="8"/>
  <c r="B515" i="8"/>
  <c r="E515" i="8"/>
  <c r="D515" i="8" s="1"/>
  <c r="F515" i="8"/>
  <c r="A516" i="8"/>
  <c r="B516" i="8" s="1"/>
  <c r="F516" i="8"/>
  <c r="E516" i="8" s="1"/>
  <c r="D516" i="8" s="1"/>
  <c r="A517" i="8"/>
  <c r="B517" i="8"/>
  <c r="E517" i="8"/>
  <c r="D517" i="8" s="1"/>
  <c r="F517" i="8"/>
  <c r="A518" i="8"/>
  <c r="B518" i="8" s="1"/>
  <c r="D518" i="8"/>
  <c r="F518" i="8"/>
  <c r="E518" i="8" s="1"/>
  <c r="A519" i="8"/>
  <c r="B519" i="8"/>
  <c r="E519" i="8"/>
  <c r="D519" i="8" s="1"/>
  <c r="F519" i="8"/>
  <c r="A520" i="8"/>
  <c r="B520" i="8" s="1"/>
  <c r="A521" i="8"/>
  <c r="B521" i="8"/>
  <c r="E521" i="8"/>
  <c r="D521" i="8" s="1"/>
  <c r="F521" i="8"/>
  <c r="A522" i="8"/>
  <c r="B522" i="8" s="1"/>
  <c r="F522" i="8"/>
  <c r="E522" i="8" s="1"/>
  <c r="D522" i="8" s="1"/>
  <c r="A523" i="8"/>
  <c r="B523" i="8"/>
  <c r="E523" i="8"/>
  <c r="D523" i="8" s="1"/>
  <c r="F523" i="8"/>
  <c r="A524" i="8"/>
  <c r="B524" i="8" s="1"/>
  <c r="F524" i="8"/>
  <c r="E524" i="8" s="1"/>
  <c r="D524" i="8" s="1"/>
  <c r="A525" i="8"/>
  <c r="B525" i="8"/>
  <c r="E525" i="8"/>
  <c r="D525" i="8" s="1"/>
  <c r="F525" i="8"/>
  <c r="A526" i="8"/>
  <c r="B526" i="8" s="1"/>
  <c r="D526" i="8"/>
  <c r="F526" i="8"/>
  <c r="E526" i="8" s="1"/>
  <c r="A527" i="8"/>
  <c r="B527" i="8"/>
  <c r="E527" i="8"/>
  <c r="D527" i="8" s="1"/>
  <c r="F527" i="8"/>
  <c r="A528" i="8"/>
  <c r="B528" i="8" s="1"/>
  <c r="A529" i="8"/>
  <c r="B529" i="8"/>
  <c r="E529" i="8"/>
  <c r="D529" i="8" s="1"/>
  <c r="F529" i="8"/>
  <c r="A530" i="8"/>
  <c r="B530" i="8" s="1"/>
  <c r="F530" i="8"/>
  <c r="E530" i="8" s="1"/>
  <c r="D530" i="8" s="1"/>
  <c r="A531" i="8"/>
  <c r="B531" i="8"/>
  <c r="E531" i="8"/>
  <c r="D531" i="8" s="1"/>
  <c r="F531" i="8"/>
  <c r="A532" i="8"/>
  <c r="B532" i="8" s="1"/>
  <c r="F532" i="8"/>
  <c r="E532" i="8" s="1"/>
  <c r="D532" i="8" s="1"/>
  <c r="A533" i="8"/>
  <c r="B533" i="8"/>
  <c r="E533" i="8"/>
  <c r="D533" i="8" s="1"/>
  <c r="F533" i="8"/>
  <c r="A534" i="8"/>
  <c r="B534" i="8" s="1"/>
  <c r="D534" i="8"/>
  <c r="F534" i="8"/>
  <c r="E534" i="8" s="1"/>
  <c r="A535" i="8"/>
  <c r="B535" i="8"/>
  <c r="E535" i="8"/>
  <c r="D535" i="8" s="1"/>
  <c r="F535" i="8"/>
  <c r="A536" i="8"/>
  <c r="B536" i="8" s="1"/>
  <c r="A537" i="8"/>
  <c r="B537" i="8"/>
  <c r="E537" i="8"/>
  <c r="D537" i="8" s="1"/>
  <c r="F537" i="8"/>
  <c r="A538" i="8"/>
  <c r="B538" i="8" s="1"/>
  <c r="F538" i="8"/>
  <c r="E538" i="8" s="1"/>
  <c r="D538" i="8" s="1"/>
  <c r="A539" i="8"/>
  <c r="B539" i="8"/>
  <c r="E539" i="8"/>
  <c r="D539" i="8" s="1"/>
  <c r="F539" i="8"/>
  <c r="A540" i="8"/>
  <c r="B540" i="8" s="1"/>
  <c r="F540" i="8"/>
  <c r="E540" i="8" s="1"/>
  <c r="D540" i="8" s="1"/>
  <c r="A541" i="8"/>
  <c r="B541" i="8"/>
  <c r="E541" i="8"/>
  <c r="D541" i="8" s="1"/>
  <c r="F541" i="8"/>
  <c r="A542" i="8"/>
  <c r="B542" i="8" s="1"/>
  <c r="D542" i="8"/>
  <c r="F542" i="8"/>
  <c r="E542" i="8" s="1"/>
  <c r="A543" i="8"/>
  <c r="B543" i="8"/>
  <c r="E543" i="8"/>
  <c r="D543" i="8" s="1"/>
  <c r="F543" i="8"/>
  <c r="A544" i="8"/>
  <c r="B544" i="8" s="1"/>
  <c r="A545" i="8"/>
  <c r="B545" i="8"/>
  <c r="E545" i="8"/>
  <c r="D545" i="8" s="1"/>
  <c r="F545" i="8"/>
  <c r="A546" i="8"/>
  <c r="B546" i="8" s="1"/>
  <c r="F546" i="8"/>
  <c r="E546" i="8" s="1"/>
  <c r="D546" i="8" s="1"/>
  <c r="A547" i="8"/>
  <c r="B547" i="8"/>
  <c r="E547" i="8"/>
  <c r="D547" i="8" s="1"/>
  <c r="F547" i="8"/>
  <c r="A548" i="8"/>
  <c r="B548" i="8" s="1"/>
  <c r="F548" i="8"/>
  <c r="E548" i="8" s="1"/>
  <c r="D548" i="8" s="1"/>
  <c r="A549" i="8"/>
  <c r="B549" i="8"/>
  <c r="E549" i="8"/>
  <c r="D549" i="8" s="1"/>
  <c r="F549" i="8"/>
  <c r="A550" i="8"/>
  <c r="B550" i="8" s="1"/>
  <c r="D550" i="8"/>
  <c r="F550" i="8"/>
  <c r="E550" i="8" s="1"/>
  <c r="A551" i="8"/>
  <c r="B551" i="8"/>
  <c r="E551" i="8"/>
  <c r="D551" i="8" s="1"/>
  <c r="F551" i="8"/>
  <c r="A552" i="8"/>
  <c r="B552" i="8" s="1"/>
  <c r="A553" i="8"/>
  <c r="B553" i="8"/>
  <c r="E553" i="8"/>
  <c r="D553" i="8" s="1"/>
  <c r="F553" i="8"/>
  <c r="A554" i="8"/>
  <c r="B554" i="8" s="1"/>
  <c r="F554" i="8"/>
  <c r="E554" i="8" s="1"/>
  <c r="D554" i="8" s="1"/>
  <c r="A555" i="8"/>
  <c r="B555" i="8"/>
  <c r="E555" i="8"/>
  <c r="D555" i="8" s="1"/>
  <c r="F555" i="8"/>
  <c r="A556" i="8"/>
  <c r="B556" i="8" s="1"/>
  <c r="D556" i="8"/>
  <c r="F556" i="8"/>
  <c r="E556" i="8" s="1"/>
  <c r="A557" i="8"/>
  <c r="B557" i="8"/>
  <c r="E557" i="8"/>
  <c r="D557" i="8" s="1"/>
  <c r="F557" i="8"/>
  <c r="A558" i="8"/>
  <c r="B558" i="8" s="1"/>
  <c r="F558" i="8"/>
  <c r="E558" i="8" s="1"/>
  <c r="D558" i="8" s="1"/>
  <c r="A559" i="8"/>
  <c r="B559" i="8"/>
  <c r="E559" i="8"/>
  <c r="D559" i="8" s="1"/>
  <c r="F559" i="8"/>
  <c r="A560" i="8"/>
  <c r="B560" i="8" s="1"/>
  <c r="A561" i="8"/>
  <c r="B561" i="8"/>
  <c r="E561" i="8"/>
  <c r="D561" i="8" s="1"/>
  <c r="F561" i="8"/>
  <c r="A562" i="8"/>
  <c r="B562" i="8" s="1"/>
  <c r="A563" i="8"/>
  <c r="B563" i="8"/>
  <c r="E563" i="8"/>
  <c r="D563" i="8" s="1"/>
  <c r="F563" i="8"/>
  <c r="A564" i="8"/>
  <c r="B564" i="8" s="1"/>
  <c r="D564" i="8"/>
  <c r="F564" i="8"/>
  <c r="E564" i="8" s="1"/>
  <c r="A565" i="8"/>
  <c r="B565" i="8"/>
  <c r="E565" i="8"/>
  <c r="D565" i="8" s="1"/>
  <c r="F565" i="8"/>
  <c r="A566" i="8"/>
  <c r="B566" i="8" s="1"/>
  <c r="F566" i="8"/>
  <c r="E566" i="8" s="1"/>
  <c r="D566" i="8" s="1"/>
  <c r="A567" i="8"/>
  <c r="B567" i="8"/>
  <c r="E567" i="8"/>
  <c r="D567" i="8" s="1"/>
  <c r="F567" i="8"/>
  <c r="A568" i="8"/>
  <c r="B568" i="8" s="1"/>
  <c r="A569" i="8"/>
  <c r="B569" i="8"/>
  <c r="E569" i="8"/>
  <c r="D569" i="8" s="1"/>
  <c r="F569" i="8"/>
  <c r="A570" i="8"/>
  <c r="B570" i="8" s="1"/>
  <c r="A571" i="8"/>
  <c r="B571" i="8"/>
  <c r="E571" i="8"/>
  <c r="D571" i="8" s="1"/>
  <c r="F571" i="8"/>
  <c r="A572" i="8"/>
  <c r="B572" i="8" s="1"/>
  <c r="D572" i="8"/>
  <c r="F572" i="8"/>
  <c r="E572" i="8" s="1"/>
  <c r="A573" i="8"/>
  <c r="B573" i="8"/>
  <c r="E573" i="8"/>
  <c r="D573" i="8" s="1"/>
  <c r="F573" i="8"/>
  <c r="A574" i="8"/>
  <c r="B574" i="8" s="1"/>
  <c r="F574" i="8"/>
  <c r="E574" i="8" s="1"/>
  <c r="D574" i="8" s="1"/>
  <c r="A575" i="8"/>
  <c r="B575" i="8"/>
  <c r="E575" i="8"/>
  <c r="D575" i="8" s="1"/>
  <c r="F575" i="8"/>
  <c r="A576" i="8"/>
  <c r="B576" i="8" s="1"/>
  <c r="A577" i="8"/>
  <c r="B577" i="8"/>
  <c r="E577" i="8"/>
  <c r="D577" i="8" s="1"/>
  <c r="F577" i="8"/>
  <c r="A578" i="8"/>
  <c r="B578" i="8" s="1"/>
  <c r="A579" i="8"/>
  <c r="B579" i="8"/>
  <c r="E579" i="8"/>
  <c r="D579" i="8" s="1"/>
  <c r="F579" i="8"/>
  <c r="A580" i="8"/>
  <c r="B580" i="8" s="1"/>
  <c r="D580" i="8"/>
  <c r="F580" i="8"/>
  <c r="E580" i="8" s="1"/>
  <c r="A581" i="8"/>
  <c r="B581" i="8"/>
  <c r="E581" i="8"/>
  <c r="D581" i="8" s="1"/>
  <c r="F581" i="8"/>
  <c r="A582" i="8"/>
  <c r="B582" i="8" s="1"/>
  <c r="F582" i="8"/>
  <c r="E582" i="8" s="1"/>
  <c r="D582" i="8" s="1"/>
  <c r="A583" i="8"/>
  <c r="B583" i="8"/>
  <c r="E583" i="8"/>
  <c r="D583" i="8" s="1"/>
  <c r="F583" i="8"/>
  <c r="A584" i="8"/>
  <c r="B584" i="8" s="1"/>
  <c r="A585" i="8"/>
  <c r="B585" i="8"/>
  <c r="E585" i="8"/>
  <c r="D585" i="8" s="1"/>
  <c r="F585" i="8"/>
  <c r="A586" i="8"/>
  <c r="B586" i="8" s="1"/>
  <c r="A587" i="8"/>
  <c r="B587" i="8"/>
  <c r="E587" i="8"/>
  <c r="D587" i="8" s="1"/>
  <c r="F587" i="8"/>
  <c r="A588" i="8"/>
  <c r="B588" i="8" s="1"/>
  <c r="D588" i="8"/>
  <c r="F588" i="8"/>
  <c r="E588" i="8" s="1"/>
  <c r="A589" i="8"/>
  <c r="B589" i="8"/>
  <c r="E589" i="8"/>
  <c r="D589" i="8" s="1"/>
  <c r="F589" i="8"/>
  <c r="A590" i="8"/>
  <c r="B590" i="8" s="1"/>
  <c r="F590" i="8"/>
  <c r="E590" i="8" s="1"/>
  <c r="D590" i="8" s="1"/>
  <c r="A591" i="8"/>
  <c r="B591" i="8"/>
  <c r="E591" i="8"/>
  <c r="D591" i="8" s="1"/>
  <c r="F591" i="8"/>
  <c r="A592" i="8"/>
  <c r="B592" i="8" s="1"/>
  <c r="A593" i="8"/>
  <c r="B593" i="8"/>
  <c r="E593" i="8"/>
  <c r="D593" i="8" s="1"/>
  <c r="F593" i="8"/>
  <c r="A594" i="8"/>
  <c r="B594" i="8" s="1"/>
  <c r="A595" i="8"/>
  <c r="B595" i="8"/>
  <c r="E595" i="8"/>
  <c r="D595" i="8" s="1"/>
  <c r="F595" i="8"/>
  <c r="A596" i="8"/>
  <c r="B596" i="8" s="1"/>
  <c r="D596" i="8"/>
  <c r="F596" i="8"/>
  <c r="E596" i="8" s="1"/>
  <c r="A597" i="8"/>
  <c r="B597" i="8"/>
  <c r="E597" i="8"/>
  <c r="D597" i="8" s="1"/>
  <c r="F597" i="8"/>
  <c r="A598" i="8"/>
  <c r="B598" i="8" s="1"/>
  <c r="F598" i="8"/>
  <c r="E598" i="8" s="1"/>
  <c r="D598" i="8" s="1"/>
  <c r="A599" i="8"/>
  <c r="B599" i="8"/>
  <c r="E599" i="8"/>
  <c r="D599" i="8" s="1"/>
  <c r="F599" i="8"/>
  <c r="A600" i="8"/>
  <c r="B600" i="8" s="1"/>
  <c r="A601" i="8"/>
  <c r="B601" i="8"/>
  <c r="E601" i="8"/>
  <c r="D601" i="8" s="1"/>
  <c r="F601" i="8"/>
  <c r="A602" i="8"/>
  <c r="B602" i="8" s="1"/>
  <c r="A603" i="8"/>
  <c r="B603" i="8"/>
  <c r="E603" i="8"/>
  <c r="D603" i="8" s="1"/>
  <c r="F603" i="8"/>
  <c r="A604" i="8"/>
  <c r="B604" i="8" s="1"/>
  <c r="D604" i="8"/>
  <c r="F604" i="8"/>
  <c r="E604" i="8" s="1"/>
  <c r="A605" i="8"/>
  <c r="B605" i="8"/>
  <c r="E605" i="8"/>
  <c r="D605" i="8" s="1"/>
  <c r="F605" i="8"/>
  <c r="A606" i="8"/>
  <c r="B606" i="8" s="1"/>
  <c r="F606" i="8"/>
  <c r="E606" i="8" s="1"/>
  <c r="D606" i="8" s="1"/>
  <c r="A607" i="8"/>
  <c r="B607" i="8"/>
  <c r="E607" i="8"/>
  <c r="D607" i="8" s="1"/>
  <c r="F607" i="8"/>
  <c r="A608" i="8"/>
  <c r="B608" i="8" s="1"/>
  <c r="A609" i="8"/>
  <c r="B609" i="8"/>
  <c r="E609" i="8"/>
  <c r="D609" i="8" s="1"/>
  <c r="F609" i="8"/>
  <c r="A610" i="8"/>
  <c r="B610" i="8" s="1"/>
  <c r="A611" i="8"/>
  <c r="B611" i="8"/>
  <c r="E611" i="8"/>
  <c r="D611" i="8" s="1"/>
  <c r="F611" i="8"/>
  <c r="A612" i="8"/>
  <c r="B612" i="8" s="1"/>
  <c r="F612" i="8"/>
  <c r="E612" i="8" s="1"/>
  <c r="D612" i="8" s="1"/>
  <c r="A613" i="8"/>
  <c r="B613" i="8"/>
  <c r="E613" i="8"/>
  <c r="D613" i="8" s="1"/>
  <c r="F613" i="8"/>
  <c r="A614" i="8"/>
  <c r="B614" i="8" s="1"/>
  <c r="F614" i="8"/>
  <c r="E614" i="8" s="1"/>
  <c r="D614" i="8" s="1"/>
  <c r="A615" i="8"/>
  <c r="B615" i="8"/>
  <c r="E615" i="8"/>
  <c r="D615" i="8" s="1"/>
  <c r="F615" i="8"/>
  <c r="A616" i="8"/>
  <c r="B616" i="8" s="1"/>
  <c r="F616" i="8"/>
  <c r="E616" i="8" s="1"/>
  <c r="D616" i="8" s="1"/>
  <c r="A617" i="8"/>
  <c r="B617" i="8"/>
  <c r="E617" i="8"/>
  <c r="D617" i="8" s="1"/>
  <c r="F617" i="8"/>
  <c r="A618" i="8"/>
  <c r="B618" i="8" s="1"/>
  <c r="F618" i="8"/>
  <c r="E618" i="8" s="1"/>
  <c r="D618" i="8" s="1"/>
  <c r="A619" i="8"/>
  <c r="B619" i="8"/>
  <c r="E619" i="8"/>
  <c r="D619" i="8" s="1"/>
  <c r="F619" i="8"/>
  <c r="A620" i="8"/>
  <c r="B620" i="8" s="1"/>
  <c r="F620" i="8"/>
  <c r="E620" i="8" s="1"/>
  <c r="D620" i="8" s="1"/>
  <c r="A621" i="8"/>
  <c r="B621" i="8"/>
  <c r="E621" i="8"/>
  <c r="D621" i="8" s="1"/>
  <c r="F621" i="8"/>
  <c r="A622" i="8"/>
  <c r="B622" i="8" s="1"/>
  <c r="F622" i="8"/>
  <c r="E622" i="8" s="1"/>
  <c r="D622" i="8" s="1"/>
  <c r="A623" i="8"/>
  <c r="B623" i="8"/>
  <c r="E623" i="8"/>
  <c r="D623" i="8" s="1"/>
  <c r="F623" i="8"/>
  <c r="A624" i="8"/>
  <c r="B624" i="8" s="1"/>
  <c r="F624" i="8"/>
  <c r="E624" i="8" s="1"/>
  <c r="D624" i="8" s="1"/>
  <c r="A625" i="8"/>
  <c r="B625" i="8"/>
  <c r="E625" i="8"/>
  <c r="D625" i="8" s="1"/>
  <c r="F625" i="8"/>
  <c r="A626" i="8"/>
  <c r="B626" i="8" s="1"/>
  <c r="F626" i="8"/>
  <c r="E626" i="8" s="1"/>
  <c r="D626" i="8" s="1"/>
  <c r="A627" i="8"/>
  <c r="B627" i="8"/>
  <c r="E627" i="8"/>
  <c r="D627" i="8" s="1"/>
  <c r="F627" i="8"/>
  <c r="A628" i="8"/>
  <c r="B628" i="8" s="1"/>
  <c r="F628" i="8"/>
  <c r="E628" i="8" s="1"/>
  <c r="D628" i="8" s="1"/>
  <c r="A629" i="8"/>
  <c r="B629" i="8"/>
  <c r="E629" i="8"/>
  <c r="D629" i="8" s="1"/>
  <c r="F629" i="8"/>
  <c r="A630" i="8"/>
  <c r="B630" i="8" s="1"/>
  <c r="F630" i="8"/>
  <c r="E630" i="8" s="1"/>
  <c r="D630" i="8" s="1"/>
  <c r="A4" i="8"/>
  <c r="A5" i="8"/>
  <c r="A6" i="8"/>
  <c r="A7" i="8"/>
  <c r="F7" i="8" s="1"/>
  <c r="A8" i="8"/>
  <c r="A9" i="8"/>
  <c r="A10" i="8"/>
  <c r="A11" i="8"/>
  <c r="A12" i="8"/>
  <c r="A13" i="8"/>
  <c r="A14" i="8"/>
  <c r="A15" i="8"/>
  <c r="A16" i="8"/>
  <c r="A17" i="8"/>
  <c r="A18" i="8"/>
  <c r="A19" i="8"/>
  <c r="F19" i="8" s="1"/>
  <c r="A20" i="8"/>
  <c r="A21" i="8"/>
  <c r="A22" i="8"/>
  <c r="A23" i="8"/>
  <c r="A24" i="8"/>
  <c r="A25" i="8"/>
  <c r="A26" i="8"/>
  <c r="A27" i="8"/>
  <c r="A28" i="8"/>
  <c r="A29" i="8"/>
  <c r="A30" i="8"/>
  <c r="A31" i="8"/>
  <c r="A32" i="8"/>
  <c r="A33" i="8"/>
  <c r="A34" i="8"/>
  <c r="A35" i="8"/>
  <c r="F35" i="8" s="1"/>
  <c r="A36" i="8"/>
  <c r="A37" i="8"/>
  <c r="A38" i="8"/>
  <c r="A39" i="8"/>
  <c r="A40" i="8"/>
  <c r="A41" i="8"/>
  <c r="A42" i="8"/>
  <c r="A43" i="8"/>
  <c r="A44" i="8"/>
  <c r="A45" i="8"/>
  <c r="A46" i="8"/>
  <c r="A47" i="8"/>
  <c r="A48" i="8"/>
  <c r="A49" i="8"/>
  <c r="A50" i="8"/>
  <c r="A51" i="8"/>
  <c r="F51" i="8" s="1"/>
  <c r="A52" i="8"/>
  <c r="A53" i="8"/>
  <c r="A54" i="8"/>
  <c r="A55" i="8"/>
  <c r="A56" i="8"/>
  <c r="A57" i="8"/>
  <c r="A58" i="8"/>
  <c r="A59" i="8"/>
  <c r="A60" i="8"/>
  <c r="A61" i="8"/>
  <c r="A62" i="8"/>
  <c r="A63" i="8"/>
  <c r="A64" i="8"/>
  <c r="A65" i="8"/>
  <c r="A66" i="8"/>
  <c r="A67" i="8"/>
  <c r="F67" i="8" s="1"/>
  <c r="A68" i="8"/>
  <c r="A69" i="8"/>
  <c r="A70" i="8"/>
  <c r="A71" i="8"/>
  <c r="A72" i="8"/>
  <c r="A73" i="8"/>
  <c r="A74" i="8"/>
  <c r="A75" i="8"/>
  <c r="A76" i="8"/>
  <c r="A77" i="8"/>
  <c r="A78" i="8"/>
  <c r="A79" i="8"/>
  <c r="A80" i="8"/>
  <c r="A81" i="8"/>
  <c r="A82" i="8"/>
  <c r="A83" i="8"/>
  <c r="F83" i="8" s="1"/>
  <c r="A84" i="8"/>
  <c r="A85" i="8"/>
  <c r="A86" i="8"/>
  <c r="A87" i="8"/>
  <c r="A88" i="8"/>
  <c r="A89" i="8"/>
  <c r="A90" i="8"/>
  <c r="A91" i="8"/>
  <c r="A92" i="8"/>
  <c r="A93" i="8"/>
  <c r="A94" i="8"/>
  <c r="A95" i="8"/>
  <c r="A96" i="8"/>
  <c r="A97" i="8"/>
  <c r="A98" i="8"/>
  <c r="A99" i="8"/>
  <c r="F99" i="8" s="1"/>
  <c r="A100" i="8"/>
  <c r="A101" i="8"/>
  <c r="A102" i="8"/>
  <c r="A3" i="8"/>
  <c r="H630" i="8"/>
  <c r="H629" i="8"/>
  <c r="H628" i="8"/>
  <c r="H627" i="8"/>
  <c r="H626" i="8"/>
  <c r="H625" i="8"/>
  <c r="H624" i="8"/>
  <c r="H623" i="8"/>
  <c r="K623" i="8" s="1"/>
  <c r="H622" i="8"/>
  <c r="H621" i="8"/>
  <c r="H620" i="8"/>
  <c r="H619" i="8"/>
  <c r="H618" i="8"/>
  <c r="H617" i="8"/>
  <c r="H616" i="8"/>
  <c r="H615" i="8"/>
  <c r="H614" i="8"/>
  <c r="H613" i="8"/>
  <c r="H612" i="8"/>
  <c r="H611" i="8"/>
  <c r="H610" i="8"/>
  <c r="H609" i="8"/>
  <c r="H608" i="8"/>
  <c r="H607" i="8"/>
  <c r="K607" i="8" s="1"/>
  <c r="H606" i="8"/>
  <c r="H605" i="8"/>
  <c r="H604" i="8"/>
  <c r="H603" i="8"/>
  <c r="H602" i="8"/>
  <c r="H601" i="8"/>
  <c r="H600" i="8"/>
  <c r="H599" i="8"/>
  <c r="H598" i="8"/>
  <c r="H597" i="8"/>
  <c r="H596" i="8"/>
  <c r="H595" i="8"/>
  <c r="H594" i="8"/>
  <c r="H593" i="8"/>
  <c r="H592" i="8"/>
  <c r="H591" i="8"/>
  <c r="K591" i="8" s="1"/>
  <c r="H590" i="8"/>
  <c r="H589" i="8"/>
  <c r="H588" i="8"/>
  <c r="H587" i="8"/>
  <c r="H586" i="8"/>
  <c r="H585" i="8"/>
  <c r="H584" i="8"/>
  <c r="H583" i="8"/>
  <c r="H582" i="8"/>
  <c r="H581" i="8"/>
  <c r="H580" i="8"/>
  <c r="H579" i="8"/>
  <c r="H578" i="8"/>
  <c r="H577" i="8"/>
  <c r="H576" i="8"/>
  <c r="H575" i="8"/>
  <c r="K575" i="8" s="1"/>
  <c r="H574" i="8"/>
  <c r="H573" i="8"/>
  <c r="H572" i="8"/>
  <c r="H571" i="8"/>
  <c r="H570" i="8"/>
  <c r="H569" i="8"/>
  <c r="H568" i="8"/>
  <c r="H567" i="8"/>
  <c r="H566" i="8"/>
  <c r="H565" i="8"/>
  <c r="H564" i="8"/>
  <c r="H563" i="8"/>
  <c r="H562" i="8"/>
  <c r="H561" i="8"/>
  <c r="H560" i="8"/>
  <c r="H559" i="8"/>
  <c r="K559" i="8" s="1"/>
  <c r="H558" i="8"/>
  <c r="H557" i="8"/>
  <c r="H556" i="8"/>
  <c r="H555" i="8"/>
  <c r="H554" i="8"/>
  <c r="H553" i="8"/>
  <c r="H552" i="8"/>
  <c r="H551" i="8"/>
  <c r="H550" i="8"/>
  <c r="H549" i="8"/>
  <c r="H548" i="8"/>
  <c r="H547" i="8"/>
  <c r="H546" i="8"/>
  <c r="H545" i="8"/>
  <c r="H544" i="8"/>
  <c r="H543" i="8"/>
  <c r="K543" i="8" s="1"/>
  <c r="H542" i="8"/>
  <c r="H541" i="8"/>
  <c r="H540" i="8"/>
  <c r="H539" i="8"/>
  <c r="H538" i="8"/>
  <c r="H537" i="8"/>
  <c r="H536" i="8"/>
  <c r="H535" i="8"/>
  <c r="H534" i="8"/>
  <c r="H533" i="8"/>
  <c r="H532" i="8"/>
  <c r="H531" i="8"/>
  <c r="H530" i="8"/>
  <c r="H529" i="8"/>
  <c r="H528" i="8"/>
  <c r="H527" i="8"/>
  <c r="K527" i="8" s="1"/>
  <c r="H526" i="8"/>
  <c r="H525" i="8"/>
  <c r="H524" i="8"/>
  <c r="H523" i="8"/>
  <c r="H522" i="8"/>
  <c r="H521" i="8"/>
  <c r="H520" i="8"/>
  <c r="H519" i="8"/>
  <c r="H518" i="8"/>
  <c r="H517" i="8"/>
  <c r="H516" i="8"/>
  <c r="H515" i="8"/>
  <c r="H514" i="8"/>
  <c r="H513" i="8"/>
  <c r="H512" i="8"/>
  <c r="H511" i="8"/>
  <c r="K511" i="8" s="1"/>
  <c r="H510" i="8"/>
  <c r="H509" i="8"/>
  <c r="H508" i="8"/>
  <c r="H507" i="8"/>
  <c r="H506" i="8"/>
  <c r="H505" i="8"/>
  <c r="H504" i="8"/>
  <c r="H503" i="8"/>
  <c r="H502" i="8"/>
  <c r="H501" i="8"/>
  <c r="H500" i="8"/>
  <c r="H499" i="8"/>
  <c r="H498" i="8"/>
  <c r="H497" i="8"/>
  <c r="H496" i="8"/>
  <c r="H495" i="8"/>
  <c r="K495" i="8" s="1"/>
  <c r="H494" i="8"/>
  <c r="H493" i="8"/>
  <c r="H492" i="8"/>
  <c r="H491" i="8"/>
  <c r="H490" i="8"/>
  <c r="H489" i="8"/>
  <c r="H488" i="8"/>
  <c r="H487" i="8"/>
  <c r="H486" i="8"/>
  <c r="H485" i="8"/>
  <c r="H484" i="8"/>
  <c r="H483" i="8"/>
  <c r="H482" i="8"/>
  <c r="H481" i="8"/>
  <c r="H480" i="8"/>
  <c r="H479" i="8"/>
  <c r="K479" i="8" s="1"/>
  <c r="H478" i="8"/>
  <c r="H477" i="8"/>
  <c r="H476" i="8"/>
  <c r="H475" i="8"/>
  <c r="H474" i="8"/>
  <c r="H473" i="8"/>
  <c r="H472" i="8"/>
  <c r="H471" i="8"/>
  <c r="H470" i="8"/>
  <c r="H469" i="8"/>
  <c r="H468" i="8"/>
  <c r="H467" i="8"/>
  <c r="H466" i="8"/>
  <c r="H465" i="8"/>
  <c r="H464" i="8"/>
  <c r="H463" i="8"/>
  <c r="K463" i="8" s="1"/>
  <c r="H462" i="8"/>
  <c r="H461" i="8"/>
  <c r="H460" i="8"/>
  <c r="H459" i="8"/>
  <c r="H458" i="8"/>
  <c r="H457" i="8"/>
  <c r="H456" i="8"/>
  <c r="H455" i="8"/>
  <c r="H454" i="8"/>
  <c r="H453" i="8"/>
  <c r="H452" i="8"/>
  <c r="H451" i="8"/>
  <c r="H450" i="8"/>
  <c r="H449" i="8"/>
  <c r="H448" i="8"/>
  <c r="H447" i="8"/>
  <c r="K447" i="8" s="1"/>
  <c r="H446" i="8"/>
  <c r="H445" i="8"/>
  <c r="H444" i="8"/>
  <c r="H443" i="8"/>
  <c r="H442" i="8"/>
  <c r="H441" i="8"/>
  <c r="H440" i="8"/>
  <c r="H439" i="8"/>
  <c r="H438" i="8"/>
  <c r="H437" i="8"/>
  <c r="H436" i="8"/>
  <c r="H435" i="8"/>
  <c r="H434" i="8"/>
  <c r="H433" i="8"/>
  <c r="H432" i="8"/>
  <c r="H431" i="8"/>
  <c r="K431" i="8" s="1"/>
  <c r="H430" i="8"/>
  <c r="H429" i="8"/>
  <c r="H428" i="8"/>
  <c r="H427" i="8"/>
  <c r="H426" i="8"/>
  <c r="H425" i="8"/>
  <c r="H424" i="8"/>
  <c r="H423" i="8"/>
  <c r="H422" i="8"/>
  <c r="H421" i="8"/>
  <c r="H420" i="8"/>
  <c r="H419" i="8"/>
  <c r="H418" i="8"/>
  <c r="H417" i="8"/>
  <c r="H416" i="8"/>
  <c r="H415" i="8"/>
  <c r="K415" i="8" s="1"/>
  <c r="H414" i="8"/>
  <c r="H413" i="8"/>
  <c r="H412" i="8"/>
  <c r="H411" i="8"/>
  <c r="H410" i="8"/>
  <c r="H409" i="8"/>
  <c r="H408" i="8"/>
  <c r="H407" i="8"/>
  <c r="H406" i="8"/>
  <c r="H405" i="8"/>
  <c r="H404" i="8"/>
  <c r="H403" i="8"/>
  <c r="H402" i="8"/>
  <c r="H401" i="8"/>
  <c r="H400" i="8"/>
  <c r="H399" i="8"/>
  <c r="K399" i="8" s="1"/>
  <c r="H398" i="8"/>
  <c r="H397" i="8"/>
  <c r="H396" i="8"/>
  <c r="H395" i="8"/>
  <c r="H394" i="8"/>
  <c r="H393" i="8"/>
  <c r="H392" i="8"/>
  <c r="H391" i="8"/>
  <c r="H390" i="8"/>
  <c r="H389" i="8"/>
  <c r="H388" i="8"/>
  <c r="H387" i="8"/>
  <c r="H386" i="8"/>
  <c r="H385" i="8"/>
  <c r="H384" i="8"/>
  <c r="H383" i="8"/>
  <c r="H382" i="8"/>
  <c r="H381" i="8"/>
  <c r="H380" i="8"/>
  <c r="H379" i="8"/>
  <c r="H378" i="8"/>
  <c r="H377" i="8"/>
  <c r="H376" i="8"/>
  <c r="H375" i="8"/>
  <c r="H374" i="8"/>
  <c r="H373" i="8"/>
  <c r="H372" i="8"/>
  <c r="H371" i="8"/>
  <c r="H370" i="8"/>
  <c r="H369" i="8"/>
  <c r="H368" i="8"/>
  <c r="H367" i="8"/>
  <c r="H366" i="8"/>
  <c r="H365" i="8"/>
  <c r="H364" i="8"/>
  <c r="H363" i="8"/>
  <c r="H362" i="8"/>
  <c r="H361" i="8"/>
  <c r="H360" i="8"/>
  <c r="H359" i="8"/>
  <c r="H358" i="8"/>
  <c r="H357" i="8"/>
  <c r="H356" i="8"/>
  <c r="H355" i="8"/>
  <c r="H354" i="8"/>
  <c r="H353" i="8"/>
  <c r="H352" i="8"/>
  <c r="H351" i="8"/>
  <c r="K351" i="8" s="1"/>
  <c r="H350" i="8"/>
  <c r="H349" i="8"/>
  <c r="H348" i="8"/>
  <c r="H347" i="8"/>
  <c r="H346" i="8"/>
  <c r="H345" i="8"/>
  <c r="H344" i="8"/>
  <c r="H343" i="8"/>
  <c r="H342" i="8"/>
  <c r="H341" i="8"/>
  <c r="H340" i="8"/>
  <c r="H339" i="8"/>
  <c r="H338" i="8"/>
  <c r="H337" i="8"/>
  <c r="H336" i="8"/>
  <c r="H335" i="8"/>
  <c r="K335" i="8" s="1"/>
  <c r="H334" i="8"/>
  <c r="H333" i="8"/>
  <c r="H332" i="8"/>
  <c r="H331" i="8"/>
  <c r="H330" i="8"/>
  <c r="H329" i="8"/>
  <c r="H328" i="8"/>
  <c r="H327" i="8"/>
  <c r="H326" i="8"/>
  <c r="H325" i="8"/>
  <c r="H324" i="8"/>
  <c r="H323" i="8"/>
  <c r="H322" i="8"/>
  <c r="H321" i="8"/>
  <c r="H320" i="8"/>
  <c r="H319" i="8"/>
  <c r="H318" i="8"/>
  <c r="H317" i="8"/>
  <c r="H316" i="8"/>
  <c r="H315" i="8"/>
  <c r="H314" i="8"/>
  <c r="H313" i="8"/>
  <c r="H312" i="8"/>
  <c r="H311" i="8"/>
  <c r="H310" i="8"/>
  <c r="H309" i="8"/>
  <c r="H308" i="8"/>
  <c r="H307" i="8"/>
  <c r="H306" i="8"/>
  <c r="H305" i="8"/>
  <c r="H304" i="8"/>
  <c r="H303" i="8"/>
  <c r="H302" i="8"/>
  <c r="H301" i="8"/>
  <c r="H300" i="8"/>
  <c r="H299" i="8"/>
  <c r="H298" i="8"/>
  <c r="H297" i="8"/>
  <c r="H296" i="8"/>
  <c r="H295" i="8"/>
  <c r="H294" i="8"/>
  <c r="H293" i="8"/>
  <c r="H292" i="8"/>
  <c r="H291" i="8"/>
  <c r="H290" i="8"/>
  <c r="H289" i="8"/>
  <c r="H288" i="8"/>
  <c r="H287" i="8"/>
  <c r="K287" i="8" s="1"/>
  <c r="H286" i="8"/>
  <c r="H285" i="8"/>
  <c r="H284" i="8"/>
  <c r="H283" i="8"/>
  <c r="H282" i="8"/>
  <c r="H281" i="8"/>
  <c r="H280" i="8"/>
  <c r="H279" i="8"/>
  <c r="H278" i="8"/>
  <c r="H277" i="8"/>
  <c r="H276" i="8"/>
  <c r="H275" i="8"/>
  <c r="H274" i="8"/>
  <c r="H273" i="8"/>
  <c r="H272" i="8"/>
  <c r="H271" i="8"/>
  <c r="K271" i="8" s="1"/>
  <c r="H270" i="8"/>
  <c r="H269" i="8"/>
  <c r="H268" i="8"/>
  <c r="H267" i="8"/>
  <c r="H266" i="8"/>
  <c r="H265" i="8"/>
  <c r="H264" i="8"/>
  <c r="H263" i="8"/>
  <c r="H262" i="8"/>
  <c r="H261" i="8"/>
  <c r="H260" i="8"/>
  <c r="H259" i="8"/>
  <c r="H258" i="8"/>
  <c r="H257" i="8"/>
  <c r="H256" i="8"/>
  <c r="H255" i="8"/>
  <c r="H254" i="8"/>
  <c r="H253" i="8"/>
  <c r="H252" i="8"/>
  <c r="H251" i="8"/>
  <c r="H250" i="8"/>
  <c r="H249" i="8"/>
  <c r="H248" i="8"/>
  <c r="H247" i="8"/>
  <c r="H246" i="8"/>
  <c r="H245" i="8"/>
  <c r="H244" i="8"/>
  <c r="H243" i="8"/>
  <c r="H242" i="8"/>
  <c r="H241" i="8"/>
  <c r="H240" i="8"/>
  <c r="H239" i="8"/>
  <c r="H238" i="8"/>
  <c r="H237" i="8"/>
  <c r="H236" i="8"/>
  <c r="H235" i="8"/>
  <c r="H234" i="8"/>
  <c r="H233" i="8"/>
  <c r="H232" i="8"/>
  <c r="H231" i="8"/>
  <c r="H230" i="8"/>
  <c r="H229" i="8"/>
  <c r="H228" i="8"/>
  <c r="H227" i="8"/>
  <c r="H226" i="8"/>
  <c r="H225" i="8"/>
  <c r="H224" i="8"/>
  <c r="H223" i="8"/>
  <c r="K223" i="8" s="1"/>
  <c r="H222" i="8"/>
  <c r="H221" i="8"/>
  <c r="H220" i="8"/>
  <c r="H219" i="8"/>
  <c r="K219" i="8" s="1"/>
  <c r="H218" i="8"/>
  <c r="H217" i="8"/>
  <c r="H216" i="8"/>
  <c r="H215" i="8"/>
  <c r="K215" i="8" s="1"/>
  <c r="H214" i="8"/>
  <c r="H213" i="8"/>
  <c r="H212" i="8"/>
  <c r="H211" i="8"/>
  <c r="K211" i="8" s="1"/>
  <c r="H210" i="8"/>
  <c r="H209" i="8"/>
  <c r="H208" i="8"/>
  <c r="H207" i="8"/>
  <c r="K207" i="8" s="1"/>
  <c r="H206" i="8"/>
  <c r="H205" i="8"/>
  <c r="H204" i="8"/>
  <c r="H203" i="8"/>
  <c r="K203" i="8" s="1"/>
  <c r="H202" i="8"/>
  <c r="H201" i="8"/>
  <c r="H200" i="8"/>
  <c r="H199" i="8"/>
  <c r="K199" i="8" s="1"/>
  <c r="H198" i="8"/>
  <c r="H197" i="8"/>
  <c r="H196" i="8"/>
  <c r="H195" i="8"/>
  <c r="K195" i="8" s="1"/>
  <c r="H194" i="8"/>
  <c r="H193" i="8"/>
  <c r="H192" i="8"/>
  <c r="H191" i="8"/>
  <c r="K191" i="8" s="1"/>
  <c r="H190" i="8"/>
  <c r="H189" i="8"/>
  <c r="H188" i="8"/>
  <c r="H187" i="8"/>
  <c r="K187" i="8" s="1"/>
  <c r="H186" i="8"/>
  <c r="H185" i="8"/>
  <c r="H184" i="8"/>
  <c r="H183" i="8"/>
  <c r="K183" i="8" s="1"/>
  <c r="H182" i="8"/>
  <c r="H181" i="8"/>
  <c r="H180" i="8"/>
  <c r="H179" i="8"/>
  <c r="K179" i="8" s="1"/>
  <c r="H178" i="8"/>
  <c r="H177" i="8"/>
  <c r="H176" i="8"/>
  <c r="H175" i="8"/>
  <c r="K175" i="8" s="1"/>
  <c r="H174" i="8"/>
  <c r="H173" i="8"/>
  <c r="H172" i="8"/>
  <c r="H171" i="8"/>
  <c r="K171" i="8" s="1"/>
  <c r="H170" i="8"/>
  <c r="H169" i="8"/>
  <c r="H168" i="8"/>
  <c r="H167" i="8"/>
  <c r="K167" i="8" s="1"/>
  <c r="H166" i="8"/>
  <c r="H165" i="8"/>
  <c r="H164" i="8"/>
  <c r="H163" i="8"/>
  <c r="K163" i="8" s="1"/>
  <c r="H162" i="8"/>
  <c r="H161" i="8"/>
  <c r="H160" i="8"/>
  <c r="H159" i="8"/>
  <c r="K159" i="8" s="1"/>
  <c r="H158" i="8"/>
  <c r="H157" i="8"/>
  <c r="H156" i="8"/>
  <c r="H155" i="8"/>
  <c r="K155" i="8" s="1"/>
  <c r="H154" i="8"/>
  <c r="H153" i="8"/>
  <c r="H152" i="8"/>
  <c r="H151" i="8"/>
  <c r="K151" i="8" s="1"/>
  <c r="H150" i="8"/>
  <c r="H149" i="8"/>
  <c r="H148" i="8"/>
  <c r="H147" i="8"/>
  <c r="K147" i="8" s="1"/>
  <c r="H146" i="8"/>
  <c r="H145" i="8"/>
  <c r="H144" i="8"/>
  <c r="H143" i="8"/>
  <c r="K143" i="8" s="1"/>
  <c r="H142" i="8"/>
  <c r="H141" i="8"/>
  <c r="H140" i="8"/>
  <c r="H139" i="8"/>
  <c r="K139" i="8" s="1"/>
  <c r="H138" i="8"/>
  <c r="H137" i="8"/>
  <c r="H136" i="8"/>
  <c r="H135" i="8"/>
  <c r="K135" i="8" s="1"/>
  <c r="H134" i="8"/>
  <c r="H133" i="8"/>
  <c r="H132" i="8"/>
  <c r="H131" i="8"/>
  <c r="K131" i="8" s="1"/>
  <c r="H130" i="8"/>
  <c r="H129" i="8"/>
  <c r="H128" i="8"/>
  <c r="H127" i="8"/>
  <c r="K127" i="8" s="1"/>
  <c r="H126" i="8"/>
  <c r="H125" i="8"/>
  <c r="H124" i="8"/>
  <c r="H123" i="8"/>
  <c r="K123" i="8" s="1"/>
  <c r="H122" i="8"/>
  <c r="H121" i="8"/>
  <c r="H120" i="8"/>
  <c r="H119" i="8"/>
  <c r="K119" i="8" s="1"/>
  <c r="H118" i="8"/>
  <c r="H117" i="8"/>
  <c r="H116" i="8"/>
  <c r="H115" i="8"/>
  <c r="K115" i="8" s="1"/>
  <c r="H114" i="8"/>
  <c r="H113" i="8"/>
  <c r="H112" i="8"/>
  <c r="H111" i="8"/>
  <c r="K111" i="8" s="1"/>
  <c r="H110" i="8"/>
  <c r="H109" i="8"/>
  <c r="H108" i="8"/>
  <c r="H107" i="8"/>
  <c r="K107" i="8" s="1"/>
  <c r="H106" i="8"/>
  <c r="H105" i="8"/>
  <c r="H104" i="8"/>
  <c r="H103" i="8"/>
  <c r="K103" i="8" s="1"/>
  <c r="H102" i="8"/>
  <c r="H101" i="8"/>
  <c r="H100" i="8"/>
  <c r="H99" i="8"/>
  <c r="K99" i="8" s="1"/>
  <c r="H98" i="8"/>
  <c r="H97" i="8"/>
  <c r="H96" i="8"/>
  <c r="H95" i="8"/>
  <c r="K95" i="8" s="1"/>
  <c r="H94" i="8"/>
  <c r="H93" i="8"/>
  <c r="H92" i="8"/>
  <c r="H91" i="8"/>
  <c r="K91" i="8" s="1"/>
  <c r="H90" i="8"/>
  <c r="H89" i="8"/>
  <c r="H88" i="8"/>
  <c r="H87" i="8"/>
  <c r="K87" i="8" s="1"/>
  <c r="H86" i="8"/>
  <c r="H85" i="8"/>
  <c r="H84" i="8"/>
  <c r="H83" i="8"/>
  <c r="K83" i="8" s="1"/>
  <c r="H82" i="8"/>
  <c r="H81" i="8"/>
  <c r="H80" i="8"/>
  <c r="H79" i="8"/>
  <c r="K79" i="8" s="1"/>
  <c r="H78" i="8"/>
  <c r="H77" i="8"/>
  <c r="H76" i="8"/>
  <c r="H75" i="8"/>
  <c r="K75" i="8" s="1"/>
  <c r="H74" i="8"/>
  <c r="H73" i="8"/>
  <c r="H72" i="8"/>
  <c r="H71" i="8"/>
  <c r="K71" i="8" s="1"/>
  <c r="H70" i="8"/>
  <c r="H69" i="8"/>
  <c r="H68" i="8"/>
  <c r="H67" i="8"/>
  <c r="K67" i="8" s="1"/>
  <c r="H66" i="8"/>
  <c r="H65" i="8"/>
  <c r="H64" i="8"/>
  <c r="H63" i="8"/>
  <c r="K63" i="8" s="1"/>
  <c r="H62" i="8"/>
  <c r="H61" i="8"/>
  <c r="H60" i="8"/>
  <c r="H59" i="8"/>
  <c r="K59" i="8" s="1"/>
  <c r="H58" i="8"/>
  <c r="H57" i="8"/>
  <c r="H56" i="8"/>
  <c r="H55" i="8"/>
  <c r="K55" i="8" s="1"/>
  <c r="H54" i="8"/>
  <c r="H53" i="8"/>
  <c r="H52" i="8"/>
  <c r="H51" i="8"/>
  <c r="K51" i="8" s="1"/>
  <c r="H50" i="8"/>
  <c r="H49" i="8"/>
  <c r="H48" i="8"/>
  <c r="H47" i="8"/>
  <c r="K47" i="8" s="1"/>
  <c r="H46" i="8"/>
  <c r="H45" i="8"/>
  <c r="H44" i="8"/>
  <c r="H43" i="8"/>
  <c r="K43" i="8" s="1"/>
  <c r="H42" i="8"/>
  <c r="H41" i="8"/>
  <c r="H40" i="8"/>
  <c r="H39" i="8"/>
  <c r="K39" i="8" s="1"/>
  <c r="H38" i="8"/>
  <c r="H37" i="8"/>
  <c r="H36" i="8"/>
  <c r="H35" i="8"/>
  <c r="K35" i="8" s="1"/>
  <c r="H34" i="8"/>
  <c r="H33" i="8"/>
  <c r="H32" i="8"/>
  <c r="H31" i="8"/>
  <c r="K31" i="8" s="1"/>
  <c r="H30" i="8"/>
  <c r="H29" i="8"/>
  <c r="H28" i="8"/>
  <c r="H27" i="8"/>
  <c r="K27" i="8" s="1"/>
  <c r="H26" i="8"/>
  <c r="H25" i="8"/>
  <c r="H24" i="8"/>
  <c r="H23" i="8"/>
  <c r="K23" i="8" s="1"/>
  <c r="H22" i="8"/>
  <c r="H21" i="8"/>
  <c r="H20" i="8"/>
  <c r="H19" i="8"/>
  <c r="K19" i="8" s="1"/>
  <c r="H18" i="8"/>
  <c r="H17" i="8"/>
  <c r="H16" i="8"/>
  <c r="H15" i="8"/>
  <c r="K15" i="8" s="1"/>
  <c r="H14" i="8"/>
  <c r="H13" i="8"/>
  <c r="H12" i="8"/>
  <c r="H11" i="8"/>
  <c r="K11" i="8" s="1"/>
  <c r="H10" i="8"/>
  <c r="H9" i="8"/>
  <c r="H8" i="8"/>
  <c r="H7" i="8"/>
  <c r="K7" i="8" s="1"/>
  <c r="H6" i="8"/>
  <c r="H5" i="8"/>
  <c r="H4" i="8"/>
  <c r="H3" i="8"/>
  <c r="K630" i="8"/>
  <c r="K629" i="8"/>
  <c r="K628" i="8"/>
  <c r="K626" i="8"/>
  <c r="K625" i="8"/>
  <c r="K624" i="8"/>
  <c r="K622" i="8"/>
  <c r="K621" i="8"/>
  <c r="K620" i="8"/>
  <c r="K618" i="8"/>
  <c r="K617" i="8"/>
  <c r="K616" i="8"/>
  <c r="K614" i="8"/>
  <c r="K613" i="8"/>
  <c r="K612" i="8"/>
  <c r="K610" i="8"/>
  <c r="K609" i="8"/>
  <c r="K608" i="8"/>
  <c r="K606" i="8"/>
  <c r="K605" i="8"/>
  <c r="K604" i="8"/>
  <c r="K602" i="8"/>
  <c r="K601" i="8"/>
  <c r="K600" i="8"/>
  <c r="K598" i="8"/>
  <c r="K597" i="8"/>
  <c r="K596" i="8"/>
  <c r="K594" i="8"/>
  <c r="K593" i="8"/>
  <c r="K592" i="8"/>
  <c r="K590" i="8"/>
  <c r="K589" i="8"/>
  <c r="K588" i="8"/>
  <c r="K586" i="8"/>
  <c r="K585" i="8"/>
  <c r="K584" i="8"/>
  <c r="K582" i="8"/>
  <c r="K581" i="8"/>
  <c r="K580" i="8"/>
  <c r="K578" i="8"/>
  <c r="K577" i="8"/>
  <c r="K576" i="8"/>
  <c r="K574" i="8"/>
  <c r="K573" i="8"/>
  <c r="K572" i="8"/>
  <c r="K570" i="8"/>
  <c r="K569" i="8"/>
  <c r="K568" i="8"/>
  <c r="K566" i="8"/>
  <c r="K565" i="8"/>
  <c r="K564" i="8"/>
  <c r="K562" i="8"/>
  <c r="K561" i="8"/>
  <c r="K560" i="8"/>
  <c r="K558" i="8"/>
  <c r="K557" i="8"/>
  <c r="K556" i="8"/>
  <c r="K554" i="8"/>
  <c r="K553" i="8"/>
  <c r="K552" i="8"/>
  <c r="K550" i="8"/>
  <c r="K549" i="8"/>
  <c r="K548" i="8"/>
  <c r="K546" i="8"/>
  <c r="K545" i="8"/>
  <c r="K544" i="8"/>
  <c r="K542" i="8"/>
  <c r="K541" i="8"/>
  <c r="K540" i="8"/>
  <c r="K538" i="8"/>
  <c r="K537" i="8"/>
  <c r="K536" i="8"/>
  <c r="K534" i="8"/>
  <c r="K533" i="8"/>
  <c r="K532" i="8"/>
  <c r="K530" i="8"/>
  <c r="K529" i="8"/>
  <c r="K528" i="8"/>
  <c r="K526" i="8"/>
  <c r="K525" i="8"/>
  <c r="K524" i="8"/>
  <c r="K522" i="8"/>
  <c r="K521" i="8"/>
  <c r="K520" i="8"/>
  <c r="K518" i="8"/>
  <c r="K517" i="8"/>
  <c r="K516" i="8"/>
  <c r="K514" i="8"/>
  <c r="K513" i="8"/>
  <c r="K512" i="8"/>
  <c r="K510" i="8"/>
  <c r="K509" i="8"/>
  <c r="K508" i="8"/>
  <c r="K506" i="8"/>
  <c r="K505" i="8"/>
  <c r="K504" i="8"/>
  <c r="K502" i="8"/>
  <c r="K501" i="8"/>
  <c r="K500" i="8"/>
  <c r="K498" i="8"/>
  <c r="K497" i="8"/>
  <c r="K496" i="8"/>
  <c r="K494" i="8"/>
  <c r="K493" i="8"/>
  <c r="K492" i="8"/>
  <c r="K490" i="8"/>
  <c r="K489" i="8"/>
  <c r="K488" i="8"/>
  <c r="K486" i="8"/>
  <c r="K485" i="8"/>
  <c r="K484" i="8"/>
  <c r="K482" i="8"/>
  <c r="K481" i="8"/>
  <c r="K480" i="8"/>
  <c r="K478" i="8"/>
  <c r="K477" i="8"/>
  <c r="K476" i="8"/>
  <c r="K474" i="8"/>
  <c r="K473" i="8"/>
  <c r="K472" i="8"/>
  <c r="K470" i="8"/>
  <c r="K469" i="8"/>
  <c r="K468" i="8"/>
  <c r="K466" i="8"/>
  <c r="K465" i="8"/>
  <c r="K464" i="8"/>
  <c r="K462" i="8"/>
  <c r="K461" i="8"/>
  <c r="K460" i="8"/>
  <c r="K458" i="8"/>
  <c r="K457" i="8"/>
  <c r="K456" i="8"/>
  <c r="K454" i="8"/>
  <c r="K453" i="8"/>
  <c r="K452" i="8"/>
  <c r="K450" i="8"/>
  <c r="K449" i="8"/>
  <c r="K448" i="8"/>
  <c r="K446" i="8"/>
  <c r="K445" i="8"/>
  <c r="K444" i="8"/>
  <c r="K442" i="8"/>
  <c r="K441" i="8"/>
  <c r="K440" i="8"/>
  <c r="K438" i="8"/>
  <c r="K437" i="8"/>
  <c r="K436" i="8"/>
  <c r="K434" i="8"/>
  <c r="K433" i="8"/>
  <c r="K432" i="8"/>
  <c r="K430" i="8"/>
  <c r="K429" i="8"/>
  <c r="K428" i="8"/>
  <c r="K426" i="8"/>
  <c r="K425" i="8"/>
  <c r="K424" i="8"/>
  <c r="K422" i="8"/>
  <c r="K421" i="8"/>
  <c r="K420" i="8"/>
  <c r="K418" i="8"/>
  <c r="K417" i="8"/>
  <c r="K416" i="8"/>
  <c r="K414" i="8"/>
  <c r="K413" i="8"/>
  <c r="K412" i="8"/>
  <c r="K410" i="8"/>
  <c r="K409" i="8"/>
  <c r="K408" i="8"/>
  <c r="K406" i="8"/>
  <c r="K405" i="8"/>
  <c r="K404" i="8"/>
  <c r="K402" i="8"/>
  <c r="K401" i="8"/>
  <c r="K400" i="8"/>
  <c r="K398" i="8"/>
  <c r="K397" i="8"/>
  <c r="K396" i="8"/>
  <c r="K394" i="8"/>
  <c r="K393" i="8"/>
  <c r="K392" i="8"/>
  <c r="K390" i="8"/>
  <c r="K389" i="8"/>
  <c r="K388" i="8"/>
  <c r="K386" i="8"/>
  <c r="K385" i="8"/>
  <c r="K384" i="8"/>
  <c r="K382" i="8"/>
  <c r="K381" i="8"/>
  <c r="K380" i="8"/>
  <c r="K378" i="8"/>
  <c r="K377" i="8"/>
  <c r="K376" i="8"/>
  <c r="K374" i="8"/>
  <c r="K373" i="8"/>
  <c r="K372" i="8"/>
  <c r="K370" i="8"/>
  <c r="K369" i="8"/>
  <c r="K368" i="8"/>
  <c r="K366" i="8"/>
  <c r="K365" i="8"/>
  <c r="K364" i="8"/>
  <c r="K362" i="8"/>
  <c r="K361" i="8"/>
  <c r="K360" i="8"/>
  <c r="K358" i="8"/>
  <c r="K357" i="8"/>
  <c r="K356" i="8"/>
  <c r="K354" i="8"/>
  <c r="K353" i="8"/>
  <c r="K352" i="8"/>
  <c r="K350" i="8"/>
  <c r="K349" i="8"/>
  <c r="K348" i="8"/>
  <c r="K346" i="8"/>
  <c r="K345" i="8"/>
  <c r="K344" i="8"/>
  <c r="K342" i="8"/>
  <c r="K341" i="8"/>
  <c r="K340" i="8"/>
  <c r="K338" i="8"/>
  <c r="K337" i="8"/>
  <c r="K336" i="8"/>
  <c r="K334" i="8"/>
  <c r="K333" i="8"/>
  <c r="K332" i="8"/>
  <c r="K330" i="8"/>
  <c r="K329" i="8"/>
  <c r="K328" i="8"/>
  <c r="K326" i="8"/>
  <c r="K325" i="8"/>
  <c r="K324" i="8"/>
  <c r="K322" i="8"/>
  <c r="K321" i="8"/>
  <c r="K320" i="8"/>
  <c r="K318" i="8"/>
  <c r="K317" i="8"/>
  <c r="K316" i="8"/>
  <c r="K314" i="8"/>
  <c r="K313" i="8"/>
  <c r="K312" i="8"/>
  <c r="K310" i="8"/>
  <c r="K309" i="8"/>
  <c r="K308" i="8"/>
  <c r="K306" i="8"/>
  <c r="K305" i="8"/>
  <c r="K304" i="8"/>
  <c r="K302" i="8"/>
  <c r="K301" i="8"/>
  <c r="K300" i="8"/>
  <c r="K298" i="8"/>
  <c r="K297" i="8"/>
  <c r="K296" i="8"/>
  <c r="K294" i="8"/>
  <c r="K293" i="8"/>
  <c r="K292" i="8"/>
  <c r="K290" i="8"/>
  <c r="K289" i="8"/>
  <c r="K288" i="8"/>
  <c r="K286" i="8"/>
  <c r="K285" i="8"/>
  <c r="K284" i="8"/>
  <c r="K282" i="8"/>
  <c r="K281" i="8"/>
  <c r="K280" i="8"/>
  <c r="K278" i="8"/>
  <c r="K277" i="8"/>
  <c r="K276" i="8"/>
  <c r="K274" i="8"/>
  <c r="K273" i="8"/>
  <c r="K272" i="8"/>
  <c r="K270" i="8"/>
  <c r="K269" i="8"/>
  <c r="K268" i="8"/>
  <c r="K266" i="8"/>
  <c r="K265" i="8"/>
  <c r="K264" i="8"/>
  <c r="K262" i="8"/>
  <c r="K261" i="8"/>
  <c r="K260" i="8"/>
  <c r="K258" i="8"/>
  <c r="K257" i="8"/>
  <c r="K256" i="8"/>
  <c r="K254" i="8"/>
  <c r="K253" i="8"/>
  <c r="K252" i="8"/>
  <c r="K250" i="8"/>
  <c r="K249" i="8"/>
  <c r="K248" i="8"/>
  <c r="K246" i="8"/>
  <c r="K245" i="8"/>
  <c r="K244" i="8"/>
  <c r="K242" i="8"/>
  <c r="K241" i="8"/>
  <c r="K240" i="8"/>
  <c r="K238" i="8"/>
  <c r="K237" i="8"/>
  <c r="K236" i="8"/>
  <c r="K234" i="8"/>
  <c r="K233" i="8"/>
  <c r="K232" i="8"/>
  <c r="K230" i="8"/>
  <c r="K229" i="8"/>
  <c r="K228" i="8"/>
  <c r="K226" i="8"/>
  <c r="K225" i="8"/>
  <c r="K224" i="8"/>
  <c r="K222" i="8"/>
  <c r="K221" i="8"/>
  <c r="K220" i="8"/>
  <c r="K218" i="8"/>
  <c r="K217" i="8"/>
  <c r="K216" i="8"/>
  <c r="K214" i="8"/>
  <c r="K213" i="8"/>
  <c r="K212" i="8"/>
  <c r="K210" i="8"/>
  <c r="K209" i="8"/>
  <c r="K208" i="8"/>
  <c r="K206" i="8"/>
  <c r="K205" i="8"/>
  <c r="K204" i="8"/>
  <c r="K202" i="8"/>
  <c r="K201" i="8"/>
  <c r="K200" i="8"/>
  <c r="K198" i="8"/>
  <c r="K197" i="8"/>
  <c r="K196" i="8"/>
  <c r="K194" i="8"/>
  <c r="K193" i="8"/>
  <c r="K192" i="8"/>
  <c r="K190" i="8"/>
  <c r="K189" i="8"/>
  <c r="K188" i="8"/>
  <c r="K186" i="8"/>
  <c r="K185" i="8"/>
  <c r="K184" i="8"/>
  <c r="K182" i="8"/>
  <c r="K181" i="8"/>
  <c r="K180" i="8"/>
  <c r="K178" i="8"/>
  <c r="K177" i="8"/>
  <c r="K176" i="8"/>
  <c r="K174" i="8"/>
  <c r="K173" i="8"/>
  <c r="K172" i="8"/>
  <c r="K170" i="8"/>
  <c r="K169" i="8"/>
  <c r="K168" i="8"/>
  <c r="K166" i="8"/>
  <c r="K165" i="8"/>
  <c r="K164" i="8"/>
  <c r="K162" i="8"/>
  <c r="K161" i="8"/>
  <c r="K160" i="8"/>
  <c r="K158" i="8"/>
  <c r="K157" i="8"/>
  <c r="K156" i="8"/>
  <c r="K154" i="8"/>
  <c r="K153" i="8"/>
  <c r="K152" i="8"/>
  <c r="K150" i="8"/>
  <c r="K149" i="8"/>
  <c r="K148" i="8"/>
  <c r="K146" i="8"/>
  <c r="K145" i="8"/>
  <c r="K144" i="8"/>
  <c r="K142" i="8"/>
  <c r="K141" i="8"/>
  <c r="K140" i="8"/>
  <c r="K138" i="8"/>
  <c r="K137" i="8"/>
  <c r="K136" i="8"/>
  <c r="K134" i="8"/>
  <c r="K133" i="8"/>
  <c r="K132" i="8"/>
  <c r="K130" i="8"/>
  <c r="K129" i="8"/>
  <c r="K128" i="8"/>
  <c r="K126" i="8"/>
  <c r="K125" i="8"/>
  <c r="K124" i="8"/>
  <c r="K122" i="8"/>
  <c r="K121" i="8"/>
  <c r="K120" i="8"/>
  <c r="K118" i="8"/>
  <c r="K117" i="8"/>
  <c r="K116" i="8"/>
  <c r="K114" i="8"/>
  <c r="K113" i="8"/>
  <c r="K112" i="8"/>
  <c r="K110" i="8"/>
  <c r="K109" i="8"/>
  <c r="K108" i="8"/>
  <c r="K106" i="8"/>
  <c r="K105" i="8"/>
  <c r="K104" i="8"/>
  <c r="K102" i="8"/>
  <c r="K101" i="8"/>
  <c r="K100" i="8"/>
  <c r="K98" i="8"/>
  <c r="K97" i="8"/>
  <c r="K96" i="8"/>
  <c r="K94" i="8"/>
  <c r="K93" i="8"/>
  <c r="K92" i="8"/>
  <c r="K90" i="8"/>
  <c r="K89" i="8"/>
  <c r="K88" i="8"/>
  <c r="K86" i="8"/>
  <c r="K85" i="8"/>
  <c r="K84" i="8"/>
  <c r="K82" i="8"/>
  <c r="K81" i="8"/>
  <c r="K80" i="8"/>
  <c r="K78" i="8"/>
  <c r="K77" i="8"/>
  <c r="K76" i="8"/>
  <c r="K74" i="8"/>
  <c r="K73" i="8"/>
  <c r="K72" i="8"/>
  <c r="K70" i="8"/>
  <c r="K69" i="8"/>
  <c r="K68" i="8"/>
  <c r="K66" i="8"/>
  <c r="K65" i="8"/>
  <c r="K64" i="8"/>
  <c r="K62" i="8"/>
  <c r="K61" i="8"/>
  <c r="K60" i="8"/>
  <c r="K58" i="8"/>
  <c r="K57" i="8"/>
  <c r="K56" i="8"/>
  <c r="K54" i="8"/>
  <c r="K53" i="8"/>
  <c r="K52" i="8"/>
  <c r="K50" i="8"/>
  <c r="K49" i="8"/>
  <c r="K48" i="8"/>
  <c r="K46" i="8"/>
  <c r="K45" i="8"/>
  <c r="K44" i="8"/>
  <c r="K42" i="8"/>
  <c r="K41" i="8"/>
  <c r="K40" i="8"/>
  <c r="K38" i="8"/>
  <c r="K37" i="8"/>
  <c r="K36" i="8"/>
  <c r="K34" i="8"/>
  <c r="K33" i="8"/>
  <c r="K32" i="8"/>
  <c r="K30" i="8"/>
  <c r="K29" i="8"/>
  <c r="K28" i="8"/>
  <c r="K26" i="8"/>
  <c r="K25" i="8"/>
  <c r="K24" i="8"/>
  <c r="K22" i="8"/>
  <c r="K21" i="8"/>
  <c r="K20" i="8"/>
  <c r="K18" i="8"/>
  <c r="K17" i="8"/>
  <c r="K16" i="8"/>
  <c r="K14" i="8"/>
  <c r="K13" i="8"/>
  <c r="K12" i="8"/>
  <c r="K10" i="8"/>
  <c r="K9" i="8"/>
  <c r="K8" i="8"/>
  <c r="K6" i="8"/>
  <c r="K5" i="8"/>
  <c r="K4" i="8"/>
  <c r="O4" i="8"/>
  <c r="O3" i="8"/>
  <c r="O2" i="8"/>
  <c r="F4" i="8"/>
  <c r="F5" i="8"/>
  <c r="F6" i="8"/>
  <c r="F8" i="8"/>
  <c r="F9" i="8"/>
  <c r="F10" i="8"/>
  <c r="F12" i="8"/>
  <c r="F13" i="8"/>
  <c r="F14" i="8"/>
  <c r="F16" i="8"/>
  <c r="F17" i="8"/>
  <c r="F18" i="8"/>
  <c r="F20" i="8"/>
  <c r="F21" i="8"/>
  <c r="F22" i="8"/>
  <c r="F24" i="8"/>
  <c r="F25" i="8"/>
  <c r="F26" i="8"/>
  <c r="F28" i="8"/>
  <c r="F29" i="8"/>
  <c r="F30" i="8"/>
  <c r="F32" i="8"/>
  <c r="F33" i="8"/>
  <c r="F34" i="8"/>
  <c r="F36" i="8"/>
  <c r="F37" i="8"/>
  <c r="F38" i="8"/>
  <c r="F40" i="8"/>
  <c r="F41" i="8"/>
  <c r="F42" i="8"/>
  <c r="F44" i="8"/>
  <c r="F45" i="8"/>
  <c r="F46" i="8"/>
  <c r="F48" i="8"/>
  <c r="F49" i="8"/>
  <c r="F50" i="8"/>
  <c r="F52" i="8"/>
  <c r="F53" i="8"/>
  <c r="F54" i="8"/>
  <c r="F56" i="8"/>
  <c r="F57" i="8"/>
  <c r="F58" i="8"/>
  <c r="F60" i="8"/>
  <c r="F61" i="8"/>
  <c r="F62" i="8"/>
  <c r="F64" i="8"/>
  <c r="F65" i="8"/>
  <c r="F66" i="8"/>
  <c r="F68" i="8"/>
  <c r="F69" i="8"/>
  <c r="F70" i="8"/>
  <c r="F72" i="8"/>
  <c r="F73" i="8"/>
  <c r="F74" i="8"/>
  <c r="F76" i="8"/>
  <c r="F77" i="8"/>
  <c r="F78" i="8"/>
  <c r="F80" i="8"/>
  <c r="F81" i="8"/>
  <c r="F82" i="8"/>
  <c r="F84" i="8"/>
  <c r="F85" i="8"/>
  <c r="F86" i="8"/>
  <c r="F88" i="8"/>
  <c r="F89" i="8"/>
  <c r="F90" i="8"/>
  <c r="F92" i="8"/>
  <c r="F93" i="8"/>
  <c r="F94" i="8"/>
  <c r="E94" i="8" s="1"/>
  <c r="D94" i="8" s="1"/>
  <c r="F96" i="8"/>
  <c r="F97" i="8"/>
  <c r="F98" i="8"/>
  <c r="F100" i="8"/>
  <c r="F101" i="8"/>
  <c r="F102" i="8"/>
  <c r="F3" i="8"/>
  <c r="E14" i="8"/>
  <c r="D14" i="8" s="1"/>
  <c r="E30" i="8"/>
  <c r="D30" i="8" s="1"/>
  <c r="E46" i="8"/>
  <c r="D46" i="8" s="1"/>
  <c r="E62" i="8"/>
  <c r="D62" i="8" s="1"/>
  <c r="E78" i="8"/>
  <c r="D78" i="8" s="1"/>
  <c r="B15" i="1"/>
  <c r="C13" i="1"/>
  <c r="R5" i="1" s="1"/>
  <c r="T2" i="1"/>
  <c r="T3" i="1"/>
  <c r="B114" i="8" l="1"/>
  <c r="F114" i="8"/>
  <c r="E114" i="8" s="1"/>
  <c r="D114" i="8" s="1"/>
  <c r="F608" i="8"/>
  <c r="E608" i="8" s="1"/>
  <c r="D608" i="8" s="1"/>
  <c r="F600" i="8"/>
  <c r="E600" i="8" s="1"/>
  <c r="D600" i="8" s="1"/>
  <c r="F592" i="8"/>
  <c r="E592" i="8" s="1"/>
  <c r="D592" i="8" s="1"/>
  <c r="F584" i="8"/>
  <c r="E584" i="8" s="1"/>
  <c r="D584" i="8" s="1"/>
  <c r="F576" i="8"/>
  <c r="E576" i="8" s="1"/>
  <c r="D576" i="8" s="1"/>
  <c r="F568" i="8"/>
  <c r="E568" i="8" s="1"/>
  <c r="D568" i="8" s="1"/>
  <c r="F560" i="8"/>
  <c r="E560" i="8" s="1"/>
  <c r="D560" i="8" s="1"/>
  <c r="F552" i="8"/>
  <c r="E552" i="8" s="1"/>
  <c r="D552" i="8" s="1"/>
  <c r="F536" i="8"/>
  <c r="E536" i="8" s="1"/>
  <c r="D536" i="8" s="1"/>
  <c r="F520" i="8"/>
  <c r="E520" i="8" s="1"/>
  <c r="D520" i="8" s="1"/>
  <c r="F504" i="8"/>
  <c r="E504" i="8" s="1"/>
  <c r="D504" i="8" s="1"/>
  <c r="F488" i="8"/>
  <c r="E488" i="8" s="1"/>
  <c r="D488" i="8" s="1"/>
  <c r="F472" i="8"/>
  <c r="E472" i="8" s="1"/>
  <c r="D472" i="8" s="1"/>
  <c r="F456" i="8"/>
  <c r="E456" i="8" s="1"/>
  <c r="D456" i="8" s="1"/>
  <c r="F440" i="8"/>
  <c r="E440" i="8" s="1"/>
  <c r="D440" i="8" s="1"/>
  <c r="F424" i="8"/>
  <c r="E424" i="8" s="1"/>
  <c r="D424" i="8" s="1"/>
  <c r="F408" i="8"/>
  <c r="E408" i="8" s="1"/>
  <c r="D408" i="8" s="1"/>
  <c r="B360" i="8"/>
  <c r="F360" i="8"/>
  <c r="E360" i="8" s="1"/>
  <c r="D360" i="8" s="1"/>
  <c r="B328" i="8"/>
  <c r="F328" i="8"/>
  <c r="E328" i="8" s="1"/>
  <c r="D328" i="8" s="1"/>
  <c r="J78" i="8"/>
  <c r="J62" i="8"/>
  <c r="J30" i="8"/>
  <c r="J14" i="8"/>
  <c r="F610" i="8"/>
  <c r="E610" i="8" s="1"/>
  <c r="D610" i="8" s="1"/>
  <c r="F602" i="8"/>
  <c r="E602" i="8" s="1"/>
  <c r="D602" i="8" s="1"/>
  <c r="F594" i="8"/>
  <c r="E594" i="8" s="1"/>
  <c r="D594" i="8" s="1"/>
  <c r="F586" i="8"/>
  <c r="E586" i="8" s="1"/>
  <c r="D586" i="8" s="1"/>
  <c r="F578" i="8"/>
  <c r="E578" i="8" s="1"/>
  <c r="D578" i="8" s="1"/>
  <c r="F570" i="8"/>
  <c r="E570" i="8" s="1"/>
  <c r="D570" i="8" s="1"/>
  <c r="F562" i="8"/>
  <c r="E562" i="8" s="1"/>
  <c r="D562" i="8" s="1"/>
  <c r="B297" i="8"/>
  <c r="F297" i="8"/>
  <c r="E297" i="8" s="1"/>
  <c r="D297" i="8" s="1"/>
  <c r="J94" i="8"/>
  <c r="J46" i="8"/>
  <c r="F544" i="8"/>
  <c r="E544" i="8" s="1"/>
  <c r="D544" i="8" s="1"/>
  <c r="F528" i="8"/>
  <c r="E528" i="8" s="1"/>
  <c r="D528" i="8" s="1"/>
  <c r="F512" i="8"/>
  <c r="E512" i="8" s="1"/>
  <c r="D512" i="8" s="1"/>
  <c r="F496" i="8"/>
  <c r="E496" i="8" s="1"/>
  <c r="D496" i="8" s="1"/>
  <c r="F480" i="8"/>
  <c r="E480" i="8" s="1"/>
  <c r="D480" i="8" s="1"/>
  <c r="F464" i="8"/>
  <c r="E464" i="8" s="1"/>
  <c r="D464" i="8" s="1"/>
  <c r="F448" i="8"/>
  <c r="E448" i="8" s="1"/>
  <c r="D448" i="8" s="1"/>
  <c r="F432" i="8"/>
  <c r="E432" i="8" s="1"/>
  <c r="D432" i="8" s="1"/>
  <c r="F416" i="8"/>
  <c r="E416" i="8" s="1"/>
  <c r="D416" i="8" s="1"/>
  <c r="B376" i="8"/>
  <c r="F376" i="8"/>
  <c r="E376" i="8" s="1"/>
  <c r="D376" i="8" s="1"/>
  <c r="B344" i="8"/>
  <c r="F344" i="8"/>
  <c r="E344" i="8" s="1"/>
  <c r="D344" i="8" s="1"/>
  <c r="B312" i="8"/>
  <c r="F312" i="8"/>
  <c r="E312" i="8" s="1"/>
  <c r="D312" i="8" s="1"/>
  <c r="F392" i="8"/>
  <c r="E392" i="8" s="1"/>
  <c r="D392" i="8" s="1"/>
  <c r="F388" i="8"/>
  <c r="E388" i="8" s="1"/>
  <c r="D388" i="8" s="1"/>
  <c r="F384" i="8"/>
  <c r="E384" i="8" s="1"/>
  <c r="D384" i="8" s="1"/>
  <c r="F368" i="8"/>
  <c r="E368" i="8" s="1"/>
  <c r="D368" i="8" s="1"/>
  <c r="F352" i="8"/>
  <c r="E352" i="8" s="1"/>
  <c r="D352" i="8" s="1"/>
  <c r="F336" i="8"/>
  <c r="E336" i="8" s="1"/>
  <c r="D336" i="8" s="1"/>
  <c r="F320" i="8"/>
  <c r="E320" i="8" s="1"/>
  <c r="D320" i="8" s="1"/>
  <c r="B305" i="8"/>
  <c r="F305" i="8"/>
  <c r="E305" i="8" s="1"/>
  <c r="D305" i="8" s="1"/>
  <c r="B273" i="8"/>
  <c r="F273" i="8"/>
  <c r="E273" i="8" s="1"/>
  <c r="D273" i="8" s="1"/>
  <c r="B281" i="8"/>
  <c r="F281" i="8"/>
  <c r="E281" i="8" s="1"/>
  <c r="D281" i="8" s="1"/>
  <c r="B263" i="8"/>
  <c r="F263" i="8"/>
  <c r="E263" i="8" s="1"/>
  <c r="D263" i="8" s="1"/>
  <c r="B247" i="8"/>
  <c r="F247" i="8"/>
  <c r="E247" i="8" s="1"/>
  <c r="D247" i="8" s="1"/>
  <c r="B231" i="8"/>
  <c r="F231" i="8"/>
  <c r="E231" i="8" s="1"/>
  <c r="D231" i="8" s="1"/>
  <c r="B289" i="8"/>
  <c r="F289" i="8"/>
  <c r="E289" i="8" s="1"/>
  <c r="D289" i="8" s="1"/>
  <c r="B198" i="8"/>
  <c r="F198" i="8"/>
  <c r="E198" i="8" s="1"/>
  <c r="D198" i="8" s="1"/>
  <c r="B182" i="8"/>
  <c r="F182" i="8"/>
  <c r="E182" i="8" s="1"/>
  <c r="D182" i="8" s="1"/>
  <c r="B166" i="8"/>
  <c r="F166" i="8"/>
  <c r="E166" i="8" s="1"/>
  <c r="D166" i="8" s="1"/>
  <c r="B150" i="8"/>
  <c r="F150" i="8"/>
  <c r="E150" i="8" s="1"/>
  <c r="D150" i="8" s="1"/>
  <c r="B134" i="8"/>
  <c r="F134" i="8"/>
  <c r="E134" i="8" s="1"/>
  <c r="D134" i="8" s="1"/>
  <c r="B118" i="8"/>
  <c r="F118" i="8"/>
  <c r="E118" i="8" s="1"/>
  <c r="D118" i="8" s="1"/>
  <c r="F267" i="8"/>
  <c r="E267" i="8" s="1"/>
  <c r="D267" i="8" s="1"/>
  <c r="F251" i="8"/>
  <c r="E251" i="8" s="1"/>
  <c r="D251" i="8" s="1"/>
  <c r="F235" i="8"/>
  <c r="E235" i="8" s="1"/>
  <c r="D235" i="8" s="1"/>
  <c r="F219" i="8"/>
  <c r="E219" i="8" s="1"/>
  <c r="D219" i="8" s="1"/>
  <c r="F299" i="8"/>
  <c r="E299" i="8" s="1"/>
  <c r="D299" i="8" s="1"/>
  <c r="F291" i="8"/>
  <c r="E291" i="8" s="1"/>
  <c r="D291" i="8" s="1"/>
  <c r="F283" i="8"/>
  <c r="E283" i="8" s="1"/>
  <c r="D283" i="8" s="1"/>
  <c r="F275" i="8"/>
  <c r="E275" i="8" s="1"/>
  <c r="D275" i="8" s="1"/>
  <c r="B212" i="8"/>
  <c r="F212" i="8"/>
  <c r="E212" i="8" s="1"/>
  <c r="D212" i="8" s="1"/>
  <c r="B204" i="8"/>
  <c r="F204" i="8"/>
  <c r="E204" i="8" s="1"/>
  <c r="D204" i="8" s="1"/>
  <c r="B216" i="8"/>
  <c r="F190" i="8"/>
  <c r="E190" i="8" s="1"/>
  <c r="D190" i="8" s="1"/>
  <c r="F174" i="8"/>
  <c r="E174" i="8" s="1"/>
  <c r="D174" i="8" s="1"/>
  <c r="F158" i="8"/>
  <c r="E158" i="8" s="1"/>
  <c r="D158" i="8" s="1"/>
  <c r="F142" i="8"/>
  <c r="E142" i="8" s="1"/>
  <c r="D142" i="8" s="1"/>
  <c r="F126" i="8"/>
  <c r="E126" i="8" s="1"/>
  <c r="D126" i="8" s="1"/>
  <c r="F214" i="8"/>
  <c r="E214" i="8" s="1"/>
  <c r="D214" i="8" s="1"/>
  <c r="F206" i="8"/>
  <c r="E206" i="8" s="1"/>
  <c r="D206" i="8" s="1"/>
  <c r="J42" i="8"/>
  <c r="J70" i="8"/>
  <c r="F95" i="8"/>
  <c r="F91" i="8"/>
  <c r="E91" i="8" s="1"/>
  <c r="D91" i="8" s="1"/>
  <c r="J91" i="8" s="1"/>
  <c r="F87" i="8"/>
  <c r="E87" i="8" s="1"/>
  <c r="D87" i="8" s="1"/>
  <c r="J87" i="8" s="1"/>
  <c r="F79" i="8"/>
  <c r="F75" i="8"/>
  <c r="F71" i="8"/>
  <c r="E71" i="8" s="1"/>
  <c r="D71" i="8" s="1"/>
  <c r="J71" i="8" s="1"/>
  <c r="F63" i="8"/>
  <c r="F59" i="8"/>
  <c r="F55" i="8"/>
  <c r="F47" i="8"/>
  <c r="F43" i="8"/>
  <c r="E43" i="8" s="1"/>
  <c r="D43" i="8" s="1"/>
  <c r="J43" i="8" s="1"/>
  <c r="F39" i="8"/>
  <c r="F31" i="8"/>
  <c r="F27" i="8"/>
  <c r="E27" i="8" s="1"/>
  <c r="D27" i="8" s="1"/>
  <c r="J27" i="8" s="1"/>
  <c r="F23" i="8"/>
  <c r="E23" i="8" s="1"/>
  <c r="D23" i="8" s="1"/>
  <c r="J23" i="8" s="1"/>
  <c r="F15" i="8"/>
  <c r="F11" i="8"/>
  <c r="K391" i="8"/>
  <c r="K395" i="8"/>
  <c r="K403" i="8"/>
  <c r="K407" i="8"/>
  <c r="K411" i="8"/>
  <c r="K419" i="8"/>
  <c r="K423" i="8"/>
  <c r="K427" i="8"/>
  <c r="K435" i="8"/>
  <c r="K439" i="8"/>
  <c r="K443" i="8"/>
  <c r="K451" i="8"/>
  <c r="K455" i="8"/>
  <c r="K459" i="8"/>
  <c r="K467" i="8"/>
  <c r="K471" i="8"/>
  <c r="K475" i="8"/>
  <c r="K483" i="8"/>
  <c r="K487" i="8"/>
  <c r="K491" i="8"/>
  <c r="K499" i="8"/>
  <c r="K503" i="8"/>
  <c r="K507" i="8"/>
  <c r="K515" i="8"/>
  <c r="K519" i="8"/>
  <c r="K523" i="8"/>
  <c r="K531" i="8"/>
  <c r="K535" i="8"/>
  <c r="K539" i="8"/>
  <c r="K547" i="8"/>
  <c r="K551" i="8"/>
  <c r="K555" i="8"/>
  <c r="K563" i="8"/>
  <c r="K567" i="8"/>
  <c r="K571" i="8"/>
  <c r="K579" i="8"/>
  <c r="K583" i="8"/>
  <c r="K587" i="8"/>
  <c r="K595" i="8"/>
  <c r="K599" i="8"/>
  <c r="K603" i="8"/>
  <c r="K611" i="8"/>
  <c r="K615" i="8"/>
  <c r="K619" i="8"/>
  <c r="K627" i="8"/>
  <c r="J7" i="8"/>
  <c r="J39" i="8"/>
  <c r="J55" i="8"/>
  <c r="K227" i="8"/>
  <c r="K231" i="8"/>
  <c r="K235" i="8"/>
  <c r="K239" i="8"/>
  <c r="K243" i="8"/>
  <c r="K247" i="8"/>
  <c r="K251" i="8"/>
  <c r="K255" i="8"/>
  <c r="K259" i="8"/>
  <c r="K263" i="8"/>
  <c r="K267" i="8"/>
  <c r="K275" i="8"/>
  <c r="K279" i="8"/>
  <c r="K283" i="8"/>
  <c r="K291" i="8"/>
  <c r="K295" i="8"/>
  <c r="K299" i="8"/>
  <c r="K303" i="8"/>
  <c r="K307" i="8"/>
  <c r="K311" i="8"/>
  <c r="K315" i="8"/>
  <c r="K319" i="8"/>
  <c r="K323" i="8"/>
  <c r="K327" i="8"/>
  <c r="K331" i="8"/>
  <c r="K339" i="8"/>
  <c r="K343" i="8"/>
  <c r="K347" i="8"/>
  <c r="K355" i="8"/>
  <c r="K359" i="8"/>
  <c r="K363" i="8"/>
  <c r="K367" i="8"/>
  <c r="K371" i="8"/>
  <c r="K375" i="8"/>
  <c r="K379" i="8"/>
  <c r="K383" i="8"/>
  <c r="K387" i="8"/>
  <c r="E18" i="8"/>
  <c r="D18" i="8" s="1"/>
  <c r="J18" i="8" s="1"/>
  <c r="E7" i="8"/>
  <c r="D7" i="8" s="1"/>
  <c r="E90" i="8"/>
  <c r="D90" i="8" s="1"/>
  <c r="J90" i="8" s="1"/>
  <c r="E74" i="8"/>
  <c r="D74" i="8" s="1"/>
  <c r="J74" i="8" s="1"/>
  <c r="E58" i="8"/>
  <c r="D58" i="8" s="1"/>
  <c r="J58" i="8" s="1"/>
  <c r="E42" i="8"/>
  <c r="D42" i="8" s="1"/>
  <c r="E26" i="8"/>
  <c r="D26" i="8" s="1"/>
  <c r="J26" i="8" s="1"/>
  <c r="E10" i="8"/>
  <c r="D10" i="8" s="1"/>
  <c r="J10" i="8" s="1"/>
  <c r="E102" i="8"/>
  <c r="D102" i="8" s="1"/>
  <c r="E86" i="8"/>
  <c r="D86" i="8" s="1"/>
  <c r="J86" i="8" s="1"/>
  <c r="E70" i="8"/>
  <c r="D70" i="8" s="1"/>
  <c r="E54" i="8"/>
  <c r="D54" i="8" s="1"/>
  <c r="J54" i="8" s="1"/>
  <c r="E38" i="8"/>
  <c r="D38" i="8" s="1"/>
  <c r="J38" i="8" s="1"/>
  <c r="E22" i="8"/>
  <c r="D22" i="8" s="1"/>
  <c r="J22" i="8" s="1"/>
  <c r="E6" i="8"/>
  <c r="D6" i="8" s="1"/>
  <c r="E98" i="8"/>
  <c r="D98" i="8" s="1"/>
  <c r="J98" i="8" s="1"/>
  <c r="E82" i="8"/>
  <c r="D82" i="8" s="1"/>
  <c r="J82" i="8" s="1"/>
  <c r="E66" i="8"/>
  <c r="D66" i="8" s="1"/>
  <c r="J66" i="8" s="1"/>
  <c r="E50" i="8"/>
  <c r="D50" i="8" s="1"/>
  <c r="J50" i="8" s="1"/>
  <c r="E34" i="8"/>
  <c r="D34" i="8" s="1"/>
  <c r="J34" i="8" s="1"/>
  <c r="E101" i="8"/>
  <c r="D101" i="8" s="1"/>
  <c r="J101" i="8" s="1"/>
  <c r="E97" i="8"/>
  <c r="D97" i="8" s="1"/>
  <c r="J97" i="8" s="1"/>
  <c r="E93" i="8"/>
  <c r="D93" i="8" s="1"/>
  <c r="J93" i="8" s="1"/>
  <c r="E89" i="8"/>
  <c r="D89" i="8" s="1"/>
  <c r="J89" i="8" s="1"/>
  <c r="E85" i="8"/>
  <c r="D85" i="8" s="1"/>
  <c r="J85" i="8" s="1"/>
  <c r="E81" i="8"/>
  <c r="D81" i="8" s="1"/>
  <c r="J81" i="8" s="1"/>
  <c r="E77" i="8"/>
  <c r="D77" i="8" s="1"/>
  <c r="J77" i="8" s="1"/>
  <c r="E73" i="8"/>
  <c r="D73" i="8" s="1"/>
  <c r="J73" i="8" s="1"/>
  <c r="E69" i="8"/>
  <c r="D69" i="8" s="1"/>
  <c r="J69" i="8" s="1"/>
  <c r="E65" i="8"/>
  <c r="D65" i="8" s="1"/>
  <c r="J65" i="8" s="1"/>
  <c r="E61" i="8"/>
  <c r="D61" i="8" s="1"/>
  <c r="J61" i="8" s="1"/>
  <c r="E57" i="8"/>
  <c r="D57" i="8" s="1"/>
  <c r="J57" i="8" s="1"/>
  <c r="E53" i="8"/>
  <c r="D53" i="8" s="1"/>
  <c r="J53" i="8" s="1"/>
  <c r="E49" i="8"/>
  <c r="D49" i="8" s="1"/>
  <c r="J49" i="8" s="1"/>
  <c r="E45" i="8"/>
  <c r="D45" i="8" s="1"/>
  <c r="J45" i="8" s="1"/>
  <c r="E41" i="8"/>
  <c r="D41" i="8" s="1"/>
  <c r="J41" i="8" s="1"/>
  <c r="E37" i="8"/>
  <c r="D37" i="8" s="1"/>
  <c r="J37" i="8" s="1"/>
  <c r="E33" i="8"/>
  <c r="D33" i="8" s="1"/>
  <c r="J33" i="8" s="1"/>
  <c r="E29" i="8"/>
  <c r="D29" i="8" s="1"/>
  <c r="J29" i="8" s="1"/>
  <c r="E25" i="8"/>
  <c r="D25" i="8" s="1"/>
  <c r="J25" i="8" s="1"/>
  <c r="E21" i="8"/>
  <c r="D21" i="8" s="1"/>
  <c r="J21" i="8" s="1"/>
  <c r="E17" i="8"/>
  <c r="D17" i="8" s="1"/>
  <c r="J17" i="8" s="1"/>
  <c r="E13" i="8"/>
  <c r="D13" i="8" s="1"/>
  <c r="J13" i="8" s="1"/>
  <c r="E9" i="8"/>
  <c r="D9" i="8" s="1"/>
  <c r="J9" i="8" s="1"/>
  <c r="E5" i="8"/>
  <c r="D5" i="8" s="1"/>
  <c r="E100" i="8"/>
  <c r="D100" i="8" s="1"/>
  <c r="J100" i="8" s="1"/>
  <c r="E96" i="8"/>
  <c r="D96" i="8" s="1"/>
  <c r="J96" i="8" s="1"/>
  <c r="E92" i="8"/>
  <c r="D92" i="8" s="1"/>
  <c r="J92" i="8" s="1"/>
  <c r="E88" i="8"/>
  <c r="D88" i="8" s="1"/>
  <c r="J88" i="8" s="1"/>
  <c r="E84" i="8"/>
  <c r="D84" i="8" s="1"/>
  <c r="J84" i="8" s="1"/>
  <c r="E80" i="8"/>
  <c r="D80" i="8" s="1"/>
  <c r="J80" i="8" s="1"/>
  <c r="E76" i="8"/>
  <c r="D76" i="8" s="1"/>
  <c r="J76" i="8" s="1"/>
  <c r="E72" i="8"/>
  <c r="D72" i="8" s="1"/>
  <c r="J72" i="8" s="1"/>
  <c r="E68" i="8"/>
  <c r="D68" i="8" s="1"/>
  <c r="J68" i="8" s="1"/>
  <c r="E64" i="8"/>
  <c r="D64" i="8" s="1"/>
  <c r="J64" i="8" s="1"/>
  <c r="E60" i="8"/>
  <c r="D60" i="8" s="1"/>
  <c r="J60" i="8" s="1"/>
  <c r="E56" i="8"/>
  <c r="D56" i="8" s="1"/>
  <c r="J56" i="8" s="1"/>
  <c r="E52" i="8"/>
  <c r="D52" i="8" s="1"/>
  <c r="J52" i="8" s="1"/>
  <c r="E48" i="8"/>
  <c r="D48" i="8" s="1"/>
  <c r="J48" i="8" s="1"/>
  <c r="E44" i="8"/>
  <c r="D44" i="8" s="1"/>
  <c r="J44" i="8" s="1"/>
  <c r="E40" i="8"/>
  <c r="D40" i="8" s="1"/>
  <c r="J40" i="8" s="1"/>
  <c r="E36" i="8"/>
  <c r="D36" i="8" s="1"/>
  <c r="J36" i="8" s="1"/>
  <c r="E32" i="8"/>
  <c r="D32" i="8" s="1"/>
  <c r="J32" i="8" s="1"/>
  <c r="E28" i="8"/>
  <c r="D28" i="8" s="1"/>
  <c r="J28" i="8" s="1"/>
  <c r="E24" i="8"/>
  <c r="D24" i="8" s="1"/>
  <c r="J24" i="8" s="1"/>
  <c r="E20" i="8"/>
  <c r="D20" i="8" s="1"/>
  <c r="J20" i="8" s="1"/>
  <c r="E16" i="8"/>
  <c r="D16" i="8" s="1"/>
  <c r="J16" i="8" s="1"/>
  <c r="E12" i="8"/>
  <c r="D12" i="8" s="1"/>
  <c r="J12" i="8" s="1"/>
  <c r="E8" i="8"/>
  <c r="D8" i="8" s="1"/>
  <c r="J8" i="8" s="1"/>
  <c r="E4" i="8"/>
  <c r="D4" i="8" s="1"/>
  <c r="E3" i="8"/>
  <c r="D3" i="8" s="1"/>
  <c r="E99" i="8"/>
  <c r="D99" i="8" s="1"/>
  <c r="J99" i="8" s="1"/>
  <c r="E95" i="8"/>
  <c r="D95" i="8" s="1"/>
  <c r="J95" i="8" s="1"/>
  <c r="E83" i="8"/>
  <c r="D83" i="8" s="1"/>
  <c r="J83" i="8" s="1"/>
  <c r="E79" i="8"/>
  <c r="D79" i="8" s="1"/>
  <c r="J79" i="8" s="1"/>
  <c r="E75" i="8"/>
  <c r="D75" i="8" s="1"/>
  <c r="J75" i="8" s="1"/>
  <c r="E67" i="8"/>
  <c r="D67" i="8" s="1"/>
  <c r="J67" i="8" s="1"/>
  <c r="E63" i="8"/>
  <c r="D63" i="8" s="1"/>
  <c r="J63" i="8" s="1"/>
  <c r="E59" i="8"/>
  <c r="D59" i="8" s="1"/>
  <c r="J59" i="8" s="1"/>
  <c r="E55" i="8"/>
  <c r="D55" i="8" s="1"/>
  <c r="E51" i="8"/>
  <c r="D51" i="8" s="1"/>
  <c r="J51" i="8" s="1"/>
  <c r="E47" i="8"/>
  <c r="D47" i="8" s="1"/>
  <c r="J47" i="8" s="1"/>
  <c r="E39" i="8"/>
  <c r="D39" i="8" s="1"/>
  <c r="E35" i="8"/>
  <c r="D35" i="8" s="1"/>
  <c r="J35" i="8" s="1"/>
  <c r="E31" i="8"/>
  <c r="D31" i="8" s="1"/>
  <c r="J31" i="8" s="1"/>
  <c r="E19" i="8"/>
  <c r="D19" i="8" s="1"/>
  <c r="J19" i="8" s="1"/>
  <c r="E15" i="8"/>
  <c r="D15" i="8" s="1"/>
  <c r="J15" i="8" s="1"/>
  <c r="E11" i="8"/>
  <c r="D11" i="8" s="1"/>
  <c r="J11" i="8" s="1"/>
  <c r="C15" i="1"/>
  <c r="I4" i="8"/>
  <c r="I5" i="8"/>
  <c r="I6" i="8"/>
  <c r="I7" i="8"/>
  <c r="I8" i="8"/>
  <c r="I9" i="8"/>
  <c r="I10" i="8"/>
  <c r="I11" i="8"/>
  <c r="I12" i="8"/>
  <c r="I13" i="8"/>
  <c r="I14" i="8"/>
  <c r="I15" i="8"/>
  <c r="I16" i="8"/>
  <c r="I17" i="8"/>
  <c r="I18" i="8"/>
  <c r="I19" i="8"/>
  <c r="I20" i="8"/>
  <c r="I21" i="8"/>
  <c r="I22" i="8"/>
  <c r="I23" i="8"/>
  <c r="I24" i="8"/>
  <c r="I25" i="8"/>
  <c r="I26" i="8"/>
  <c r="I27" i="8"/>
  <c r="I28" i="8"/>
  <c r="I29" i="8"/>
  <c r="I30" i="8"/>
  <c r="I31" i="8"/>
  <c r="I32" i="8"/>
  <c r="I33" i="8"/>
  <c r="I34" i="8"/>
  <c r="I35" i="8"/>
  <c r="I36" i="8"/>
  <c r="I37" i="8"/>
  <c r="I38" i="8"/>
  <c r="I39" i="8"/>
  <c r="I40" i="8"/>
  <c r="I41" i="8"/>
  <c r="I42" i="8"/>
  <c r="I43" i="8"/>
  <c r="I44" i="8"/>
  <c r="I45" i="8"/>
  <c r="I46" i="8"/>
  <c r="I47" i="8"/>
  <c r="I48" i="8"/>
  <c r="I49" i="8"/>
  <c r="I50" i="8"/>
  <c r="I51" i="8"/>
  <c r="I52" i="8"/>
  <c r="I53" i="8"/>
  <c r="I54" i="8"/>
  <c r="I55" i="8"/>
  <c r="I56" i="8"/>
  <c r="I57" i="8"/>
  <c r="I58" i="8"/>
  <c r="I59" i="8"/>
  <c r="I60" i="8"/>
  <c r="I61" i="8"/>
  <c r="I62" i="8"/>
  <c r="I63" i="8"/>
  <c r="I64" i="8"/>
  <c r="I65" i="8"/>
  <c r="I66" i="8"/>
  <c r="I67" i="8"/>
  <c r="I68" i="8"/>
  <c r="I69" i="8"/>
  <c r="I70" i="8"/>
  <c r="I71" i="8"/>
  <c r="I72" i="8"/>
  <c r="I73" i="8"/>
  <c r="I74" i="8"/>
  <c r="I75" i="8"/>
  <c r="I76" i="8"/>
  <c r="I77" i="8"/>
  <c r="I78" i="8"/>
  <c r="I79" i="8"/>
  <c r="I80" i="8"/>
  <c r="I81" i="8"/>
  <c r="I82" i="8"/>
  <c r="I83" i="8"/>
  <c r="I84" i="8"/>
  <c r="I85" i="8"/>
  <c r="I86" i="8"/>
  <c r="I87" i="8"/>
  <c r="I88" i="8"/>
  <c r="I89" i="8"/>
  <c r="I90" i="8"/>
  <c r="I91" i="8"/>
  <c r="I92" i="8"/>
  <c r="I93" i="8"/>
  <c r="I94" i="8"/>
  <c r="I95" i="8"/>
  <c r="I96" i="8"/>
  <c r="I97" i="8"/>
  <c r="I98" i="8"/>
  <c r="I99" i="8"/>
  <c r="I100" i="8"/>
  <c r="I101" i="8"/>
  <c r="I102" i="8"/>
  <c r="I103" i="8"/>
  <c r="I104" i="8"/>
  <c r="I105" i="8"/>
  <c r="I106" i="8"/>
  <c r="I107" i="8"/>
  <c r="I108" i="8"/>
  <c r="I109" i="8"/>
  <c r="I110" i="8"/>
  <c r="I111" i="8"/>
  <c r="I112" i="8"/>
  <c r="I113" i="8"/>
  <c r="I114" i="8"/>
  <c r="I115" i="8"/>
  <c r="I116" i="8"/>
  <c r="I117" i="8"/>
  <c r="I118" i="8"/>
  <c r="I119" i="8"/>
  <c r="I120" i="8"/>
  <c r="I121" i="8"/>
  <c r="I122" i="8"/>
  <c r="I123" i="8"/>
  <c r="I124" i="8"/>
  <c r="I125" i="8"/>
  <c r="I126" i="8"/>
  <c r="I127" i="8"/>
  <c r="I128" i="8"/>
  <c r="I129" i="8"/>
  <c r="I130" i="8"/>
  <c r="I131" i="8"/>
  <c r="I132" i="8"/>
  <c r="I133" i="8"/>
  <c r="I134" i="8"/>
  <c r="I135" i="8"/>
  <c r="I136" i="8"/>
  <c r="I137" i="8"/>
  <c r="I138" i="8"/>
  <c r="I139" i="8"/>
  <c r="I140" i="8"/>
  <c r="I141" i="8"/>
  <c r="I142" i="8"/>
  <c r="I143" i="8"/>
  <c r="I144" i="8"/>
  <c r="I145" i="8"/>
  <c r="I146" i="8"/>
  <c r="I147" i="8"/>
  <c r="I148" i="8"/>
  <c r="I149" i="8"/>
  <c r="I150" i="8"/>
  <c r="I151" i="8"/>
  <c r="I152" i="8"/>
  <c r="I153" i="8"/>
  <c r="I154" i="8"/>
  <c r="I155" i="8"/>
  <c r="I156" i="8"/>
  <c r="I157" i="8"/>
  <c r="I158" i="8"/>
  <c r="I159" i="8"/>
  <c r="I160" i="8"/>
  <c r="I161" i="8"/>
  <c r="I162" i="8"/>
  <c r="I163" i="8"/>
  <c r="I164" i="8"/>
  <c r="I165" i="8"/>
  <c r="I166" i="8"/>
  <c r="I167" i="8"/>
  <c r="I168" i="8"/>
  <c r="I169" i="8"/>
  <c r="I170" i="8"/>
  <c r="I171" i="8"/>
  <c r="I172" i="8"/>
  <c r="I173" i="8"/>
  <c r="I174" i="8"/>
  <c r="I175" i="8"/>
  <c r="I176" i="8"/>
  <c r="I177" i="8"/>
  <c r="I178" i="8"/>
  <c r="I179" i="8"/>
  <c r="I180" i="8"/>
  <c r="I181" i="8"/>
  <c r="I182" i="8"/>
  <c r="I183" i="8"/>
  <c r="I184" i="8"/>
  <c r="I185" i="8"/>
  <c r="I186" i="8"/>
  <c r="I187" i="8"/>
  <c r="I188" i="8"/>
  <c r="I189" i="8"/>
  <c r="I190" i="8"/>
  <c r="I191" i="8"/>
  <c r="I192" i="8"/>
  <c r="I193" i="8"/>
  <c r="I194" i="8"/>
  <c r="I195" i="8"/>
  <c r="I196" i="8"/>
  <c r="I197" i="8"/>
  <c r="I198" i="8"/>
  <c r="I199" i="8"/>
  <c r="I200" i="8"/>
  <c r="I201" i="8"/>
  <c r="I202" i="8"/>
  <c r="I203" i="8"/>
  <c r="I204" i="8"/>
  <c r="I205" i="8"/>
  <c r="I206" i="8"/>
  <c r="I207" i="8"/>
  <c r="I208" i="8"/>
  <c r="I209" i="8"/>
  <c r="I210" i="8"/>
  <c r="I211" i="8"/>
  <c r="I212" i="8"/>
  <c r="I213" i="8"/>
  <c r="I214" i="8"/>
  <c r="I215" i="8"/>
  <c r="I216" i="8"/>
  <c r="I217" i="8"/>
  <c r="I218" i="8"/>
  <c r="I219" i="8"/>
  <c r="I220" i="8"/>
  <c r="I221" i="8"/>
  <c r="I222" i="8"/>
  <c r="I223" i="8"/>
  <c r="I224" i="8"/>
  <c r="I225" i="8"/>
  <c r="I226" i="8"/>
  <c r="I227" i="8"/>
  <c r="I228" i="8"/>
  <c r="I229" i="8"/>
  <c r="I230" i="8"/>
  <c r="I231" i="8"/>
  <c r="I232" i="8"/>
  <c r="I233" i="8"/>
  <c r="I234" i="8"/>
  <c r="I235" i="8"/>
  <c r="I236" i="8"/>
  <c r="I237" i="8"/>
  <c r="I238" i="8"/>
  <c r="I239" i="8"/>
  <c r="I240" i="8"/>
  <c r="I241" i="8"/>
  <c r="I242" i="8"/>
  <c r="I243" i="8"/>
  <c r="I244" i="8"/>
  <c r="I245" i="8"/>
  <c r="I246" i="8"/>
  <c r="I247" i="8"/>
  <c r="I248" i="8"/>
  <c r="I249" i="8"/>
  <c r="I250" i="8"/>
  <c r="I251" i="8"/>
  <c r="I252" i="8"/>
  <c r="I253" i="8"/>
  <c r="I254" i="8"/>
  <c r="I255" i="8"/>
  <c r="I256" i="8"/>
  <c r="I257" i="8"/>
  <c r="I258" i="8"/>
  <c r="I259" i="8"/>
  <c r="I260" i="8"/>
  <c r="I261" i="8"/>
  <c r="I262" i="8"/>
  <c r="I263" i="8"/>
  <c r="I264" i="8"/>
  <c r="I265" i="8"/>
  <c r="I266" i="8"/>
  <c r="I267" i="8"/>
  <c r="I268" i="8"/>
  <c r="I269" i="8"/>
  <c r="I270" i="8"/>
  <c r="I271" i="8"/>
  <c r="I272" i="8"/>
  <c r="I273" i="8"/>
  <c r="I274" i="8"/>
  <c r="I275" i="8"/>
  <c r="I276" i="8"/>
  <c r="I277" i="8"/>
  <c r="I278" i="8"/>
  <c r="I279" i="8"/>
  <c r="I280" i="8"/>
  <c r="I281" i="8"/>
  <c r="I282" i="8"/>
  <c r="I283" i="8"/>
  <c r="I284" i="8"/>
  <c r="I285" i="8"/>
  <c r="I286" i="8"/>
  <c r="I287" i="8"/>
  <c r="I288" i="8"/>
  <c r="I289" i="8"/>
  <c r="I290" i="8"/>
  <c r="I291" i="8"/>
  <c r="I292" i="8"/>
  <c r="I293" i="8"/>
  <c r="I294" i="8"/>
  <c r="I295" i="8"/>
  <c r="I296" i="8"/>
  <c r="I297" i="8"/>
  <c r="I298" i="8"/>
  <c r="I299" i="8"/>
  <c r="I300" i="8"/>
  <c r="I301" i="8"/>
  <c r="I302" i="8"/>
  <c r="I303" i="8"/>
  <c r="I304" i="8"/>
  <c r="I305" i="8"/>
  <c r="I306" i="8"/>
  <c r="I307" i="8"/>
  <c r="I308" i="8"/>
  <c r="I309" i="8"/>
  <c r="I310" i="8"/>
  <c r="I311" i="8"/>
  <c r="I312" i="8"/>
  <c r="I313" i="8"/>
  <c r="I314" i="8"/>
  <c r="I315" i="8"/>
  <c r="I316" i="8"/>
  <c r="I317" i="8"/>
  <c r="I318" i="8"/>
  <c r="I319" i="8"/>
  <c r="I320" i="8"/>
  <c r="I321" i="8"/>
  <c r="I322" i="8"/>
  <c r="I323" i="8"/>
  <c r="I324" i="8"/>
  <c r="I325" i="8"/>
  <c r="I326" i="8"/>
  <c r="I327" i="8"/>
  <c r="I328" i="8"/>
  <c r="I329" i="8"/>
  <c r="I330" i="8"/>
  <c r="I331" i="8"/>
  <c r="I332" i="8"/>
  <c r="I333" i="8"/>
  <c r="I334" i="8"/>
  <c r="I335" i="8"/>
  <c r="I336" i="8"/>
  <c r="I337" i="8"/>
  <c r="I338" i="8"/>
  <c r="I339" i="8"/>
  <c r="I340" i="8"/>
  <c r="I341" i="8"/>
  <c r="I342" i="8"/>
  <c r="I343" i="8"/>
  <c r="I344" i="8"/>
  <c r="I345" i="8"/>
  <c r="I346" i="8"/>
  <c r="I347" i="8"/>
  <c r="I348" i="8"/>
  <c r="I349" i="8"/>
  <c r="I350" i="8"/>
  <c r="I351" i="8"/>
  <c r="I352" i="8"/>
  <c r="I353" i="8"/>
  <c r="I354" i="8"/>
  <c r="I355" i="8"/>
  <c r="I356" i="8"/>
  <c r="I357" i="8"/>
  <c r="I358" i="8"/>
  <c r="I359" i="8"/>
  <c r="I360" i="8"/>
  <c r="I361" i="8"/>
  <c r="I362" i="8"/>
  <c r="I363" i="8"/>
  <c r="I364" i="8"/>
  <c r="I365" i="8"/>
  <c r="I366" i="8"/>
  <c r="I367" i="8"/>
  <c r="I368" i="8"/>
  <c r="I369" i="8"/>
  <c r="I370" i="8"/>
  <c r="I371" i="8"/>
  <c r="I372" i="8"/>
  <c r="I373" i="8"/>
  <c r="I374" i="8"/>
  <c r="I375" i="8"/>
  <c r="I376" i="8"/>
  <c r="I377" i="8"/>
  <c r="I378" i="8"/>
  <c r="I379" i="8"/>
  <c r="I380" i="8"/>
  <c r="I381" i="8"/>
  <c r="I382" i="8"/>
  <c r="I383" i="8"/>
  <c r="I384" i="8"/>
  <c r="I385" i="8"/>
  <c r="I386" i="8"/>
  <c r="I387" i="8"/>
  <c r="I388" i="8"/>
  <c r="I389" i="8"/>
  <c r="I390" i="8"/>
  <c r="I391" i="8"/>
  <c r="I392" i="8"/>
  <c r="I393" i="8"/>
  <c r="I394" i="8"/>
  <c r="I395" i="8"/>
  <c r="I396" i="8"/>
  <c r="I397" i="8"/>
  <c r="I398" i="8"/>
  <c r="I399" i="8"/>
  <c r="I400" i="8"/>
  <c r="I401" i="8"/>
  <c r="I402" i="8"/>
  <c r="I403" i="8"/>
  <c r="I404" i="8"/>
  <c r="I405" i="8"/>
  <c r="I406" i="8"/>
  <c r="I407" i="8"/>
  <c r="I408" i="8"/>
  <c r="I409" i="8"/>
  <c r="I410" i="8"/>
  <c r="I411" i="8"/>
  <c r="I412" i="8"/>
  <c r="I413" i="8"/>
  <c r="I414" i="8"/>
  <c r="I415" i="8"/>
  <c r="I416" i="8"/>
  <c r="I417" i="8"/>
  <c r="I418" i="8"/>
  <c r="I419" i="8"/>
  <c r="I420" i="8"/>
  <c r="I421" i="8"/>
  <c r="I422" i="8"/>
  <c r="I423" i="8"/>
  <c r="I424" i="8"/>
  <c r="I425" i="8"/>
  <c r="I426" i="8"/>
  <c r="I427" i="8"/>
  <c r="I428" i="8"/>
  <c r="I429" i="8"/>
  <c r="I430" i="8"/>
  <c r="I431" i="8"/>
  <c r="I432" i="8"/>
  <c r="I433" i="8"/>
  <c r="I434" i="8"/>
  <c r="I435" i="8"/>
  <c r="I436" i="8"/>
  <c r="I437" i="8"/>
  <c r="I438" i="8"/>
  <c r="I439" i="8"/>
  <c r="I440" i="8"/>
  <c r="I441" i="8"/>
  <c r="I442" i="8"/>
  <c r="I443" i="8"/>
  <c r="I444" i="8"/>
  <c r="I445" i="8"/>
  <c r="I446" i="8"/>
  <c r="I447" i="8"/>
  <c r="I448" i="8"/>
  <c r="I449" i="8"/>
  <c r="I450" i="8"/>
  <c r="I451" i="8"/>
  <c r="I452" i="8"/>
  <c r="I453" i="8"/>
  <c r="I454" i="8"/>
  <c r="I455" i="8"/>
  <c r="I456" i="8"/>
  <c r="I457" i="8"/>
  <c r="I458" i="8"/>
  <c r="I459" i="8"/>
  <c r="I460" i="8"/>
  <c r="I461" i="8"/>
  <c r="I462" i="8"/>
  <c r="I463" i="8"/>
  <c r="I464" i="8"/>
  <c r="I465" i="8"/>
  <c r="I466" i="8"/>
  <c r="I467" i="8"/>
  <c r="I468" i="8"/>
  <c r="I469" i="8"/>
  <c r="I470" i="8"/>
  <c r="I471" i="8"/>
  <c r="I472" i="8"/>
  <c r="I473" i="8"/>
  <c r="I474" i="8"/>
  <c r="I475" i="8"/>
  <c r="I476" i="8"/>
  <c r="I477" i="8"/>
  <c r="I478" i="8"/>
  <c r="I479" i="8"/>
  <c r="I480" i="8"/>
  <c r="I481" i="8"/>
  <c r="I482" i="8"/>
  <c r="I483" i="8"/>
  <c r="I484" i="8"/>
  <c r="I485" i="8"/>
  <c r="I486" i="8"/>
  <c r="I487" i="8"/>
  <c r="I488" i="8"/>
  <c r="I489" i="8"/>
  <c r="I490" i="8"/>
  <c r="I491" i="8"/>
  <c r="I492" i="8"/>
  <c r="I493" i="8"/>
  <c r="I494" i="8"/>
  <c r="I495" i="8"/>
  <c r="I496" i="8"/>
  <c r="I497" i="8"/>
  <c r="I498" i="8"/>
  <c r="I499" i="8"/>
  <c r="I500" i="8"/>
  <c r="I501" i="8"/>
  <c r="I502" i="8"/>
  <c r="I503" i="8"/>
  <c r="I504" i="8"/>
  <c r="I505" i="8"/>
  <c r="I506" i="8"/>
  <c r="I507" i="8"/>
  <c r="I508" i="8"/>
  <c r="I509" i="8"/>
  <c r="I510" i="8"/>
  <c r="I511" i="8"/>
  <c r="I512" i="8"/>
  <c r="I513" i="8"/>
  <c r="I514" i="8"/>
  <c r="I515" i="8"/>
  <c r="I516" i="8"/>
  <c r="I517" i="8"/>
  <c r="I518" i="8"/>
  <c r="I519" i="8"/>
  <c r="I520" i="8"/>
  <c r="I521" i="8"/>
  <c r="I522" i="8"/>
  <c r="I523" i="8"/>
  <c r="I524" i="8"/>
  <c r="I525" i="8"/>
  <c r="I526" i="8"/>
  <c r="I527" i="8"/>
  <c r="I528" i="8"/>
  <c r="I529" i="8"/>
  <c r="I530" i="8"/>
  <c r="I531" i="8"/>
  <c r="I532" i="8"/>
  <c r="I533" i="8"/>
  <c r="I534" i="8"/>
  <c r="I535" i="8"/>
  <c r="I536" i="8"/>
  <c r="I537" i="8"/>
  <c r="I538" i="8"/>
  <c r="I539" i="8"/>
  <c r="I540" i="8"/>
  <c r="I541" i="8"/>
  <c r="I542" i="8"/>
  <c r="I543" i="8"/>
  <c r="I544" i="8"/>
  <c r="I545" i="8"/>
  <c r="I546" i="8"/>
  <c r="I547" i="8"/>
  <c r="I548" i="8"/>
  <c r="I549" i="8"/>
  <c r="I550" i="8"/>
  <c r="I551" i="8"/>
  <c r="I552" i="8"/>
  <c r="I553" i="8"/>
  <c r="I554" i="8"/>
  <c r="I555" i="8"/>
  <c r="I556" i="8"/>
  <c r="I557" i="8"/>
  <c r="I558" i="8"/>
  <c r="I559" i="8"/>
  <c r="I560" i="8"/>
  <c r="I561" i="8"/>
  <c r="I562" i="8"/>
  <c r="I563" i="8"/>
  <c r="I564" i="8"/>
  <c r="I565" i="8"/>
  <c r="I566" i="8"/>
  <c r="I567" i="8"/>
  <c r="I568" i="8"/>
  <c r="I569" i="8"/>
  <c r="I570" i="8"/>
  <c r="I571" i="8"/>
  <c r="I572" i="8"/>
  <c r="I573" i="8"/>
  <c r="I574" i="8"/>
  <c r="I575" i="8"/>
  <c r="I576" i="8"/>
  <c r="I577" i="8"/>
  <c r="I578" i="8"/>
  <c r="I579" i="8"/>
  <c r="I580" i="8"/>
  <c r="I581" i="8"/>
  <c r="I582" i="8"/>
  <c r="I583" i="8"/>
  <c r="I584" i="8"/>
  <c r="I585" i="8"/>
  <c r="I586" i="8"/>
  <c r="I587" i="8"/>
  <c r="I588" i="8"/>
  <c r="I589" i="8"/>
  <c r="I590" i="8"/>
  <c r="I591" i="8"/>
  <c r="I592" i="8"/>
  <c r="I593" i="8"/>
  <c r="I594" i="8"/>
  <c r="I595" i="8"/>
  <c r="I596" i="8"/>
  <c r="I597" i="8"/>
  <c r="I598" i="8"/>
  <c r="I599" i="8"/>
  <c r="I600" i="8"/>
  <c r="I601" i="8"/>
  <c r="I602" i="8"/>
  <c r="I603" i="8"/>
  <c r="I604" i="8"/>
  <c r="I605" i="8"/>
  <c r="I606" i="8"/>
  <c r="I607" i="8"/>
  <c r="I608" i="8"/>
  <c r="I609" i="8"/>
  <c r="I610" i="8"/>
  <c r="I611" i="8"/>
  <c r="I612" i="8"/>
  <c r="I613" i="8"/>
  <c r="I614" i="8"/>
  <c r="I615" i="8"/>
  <c r="I616" i="8"/>
  <c r="I617" i="8"/>
  <c r="I618" i="8"/>
  <c r="I619" i="8"/>
  <c r="I620" i="8"/>
  <c r="I621" i="8"/>
  <c r="I622" i="8"/>
  <c r="I623" i="8"/>
  <c r="I624" i="8"/>
  <c r="I625" i="8"/>
  <c r="I626" i="8"/>
  <c r="I627" i="8"/>
  <c r="I628" i="8"/>
  <c r="I629" i="8"/>
  <c r="I630" i="8"/>
  <c r="I3" i="8"/>
  <c r="B4" i="8"/>
  <c r="B5" i="8"/>
  <c r="B6" i="8"/>
  <c r="B7" i="8"/>
  <c r="B8" i="8"/>
  <c r="B9" i="8"/>
  <c r="B10" i="8"/>
  <c r="B11" i="8"/>
  <c r="B12" i="8"/>
  <c r="B13" i="8"/>
  <c r="B14" i="8"/>
  <c r="B15" i="8"/>
  <c r="B16" i="8"/>
  <c r="B17" i="8"/>
  <c r="B18" i="8"/>
  <c r="B19" i="8"/>
  <c r="B20" i="8"/>
  <c r="B21" i="8"/>
  <c r="B22" i="8"/>
  <c r="B23" i="8"/>
  <c r="B24" i="8"/>
  <c r="B25" i="8"/>
  <c r="B26" i="8"/>
  <c r="B27" i="8"/>
  <c r="B28" i="8"/>
  <c r="B29" i="8"/>
  <c r="B30" i="8"/>
  <c r="B31" i="8"/>
  <c r="B32" i="8"/>
  <c r="B33" i="8"/>
  <c r="B34" i="8"/>
  <c r="B35" i="8"/>
  <c r="B36" i="8"/>
  <c r="B37" i="8"/>
  <c r="B38" i="8"/>
  <c r="B39" i="8"/>
  <c r="B40" i="8"/>
  <c r="B41" i="8"/>
  <c r="B42" i="8"/>
  <c r="B43" i="8"/>
  <c r="B44" i="8"/>
  <c r="B45" i="8"/>
  <c r="B46" i="8"/>
  <c r="B47" i="8"/>
  <c r="B48" i="8"/>
  <c r="B49" i="8"/>
  <c r="B50" i="8"/>
  <c r="B51" i="8"/>
  <c r="B52" i="8"/>
  <c r="B53" i="8"/>
  <c r="B54" i="8"/>
  <c r="B55" i="8"/>
  <c r="B56" i="8"/>
  <c r="B57" i="8"/>
  <c r="B58" i="8"/>
  <c r="B59" i="8"/>
  <c r="B60" i="8"/>
  <c r="B61" i="8"/>
  <c r="B62" i="8"/>
  <c r="B63" i="8"/>
  <c r="B64" i="8"/>
  <c r="B65" i="8"/>
  <c r="B66" i="8"/>
  <c r="B67" i="8"/>
  <c r="B68" i="8"/>
  <c r="B69" i="8"/>
  <c r="B70" i="8"/>
  <c r="B71" i="8"/>
  <c r="B72" i="8"/>
  <c r="B73" i="8"/>
  <c r="B74" i="8"/>
  <c r="B75" i="8"/>
  <c r="B76" i="8"/>
  <c r="B77" i="8"/>
  <c r="B78" i="8"/>
  <c r="B79" i="8"/>
  <c r="B80" i="8"/>
  <c r="B81" i="8"/>
  <c r="B82" i="8"/>
  <c r="B83" i="8"/>
  <c r="B84" i="8"/>
  <c r="B85" i="8"/>
  <c r="B86" i="8"/>
  <c r="B87" i="8"/>
  <c r="B88" i="8"/>
  <c r="B89" i="8"/>
  <c r="B90" i="8"/>
  <c r="B91" i="8"/>
  <c r="B92" i="8"/>
  <c r="B93" i="8"/>
  <c r="B94" i="8"/>
  <c r="B95" i="8"/>
  <c r="B96" i="8"/>
  <c r="B97" i="8"/>
  <c r="B98" i="8"/>
  <c r="B99" i="8"/>
  <c r="B100" i="8"/>
  <c r="B101" i="8"/>
  <c r="B102" i="8"/>
  <c r="B3" i="8"/>
  <c r="S40" i="1"/>
  <c r="S41" i="1"/>
  <c r="S42" i="1"/>
  <c r="I9" i="1"/>
  <c r="V42" i="1" s="1"/>
  <c r="J263" i="8" l="1"/>
  <c r="J463" i="8"/>
  <c r="J199" i="8"/>
  <c r="J167" i="8"/>
  <c r="J135" i="8"/>
  <c r="J103" i="8"/>
  <c r="J599" i="8"/>
  <c r="J567" i="8"/>
  <c r="J535" i="8"/>
  <c r="J503" i="8"/>
  <c r="J471" i="8"/>
  <c r="J439" i="8"/>
  <c r="J407" i="8"/>
  <c r="J255" i="8"/>
  <c r="J343" i="8"/>
  <c r="J239" i="8"/>
  <c r="J379" i="8"/>
  <c r="J295" i="8"/>
  <c r="J431" i="8"/>
  <c r="J271" i="8"/>
  <c r="J211" i="8"/>
  <c r="J179" i="8"/>
  <c r="J147" i="8"/>
  <c r="J115" i="8"/>
  <c r="J603" i="8"/>
  <c r="J539" i="8"/>
  <c r="J475" i="8"/>
  <c r="J443" i="8"/>
  <c r="J411" i="8"/>
  <c r="J299" i="8"/>
  <c r="J243" i="8"/>
  <c r="J367" i="8"/>
  <c r="J323" i="8"/>
  <c r="J275" i="8"/>
  <c r="J227" i="8"/>
  <c r="J327" i="8"/>
  <c r="J279" i="8"/>
  <c r="J495" i="8"/>
  <c r="J511" i="8"/>
  <c r="J335" i="8"/>
  <c r="J591" i="8"/>
  <c r="J207" i="8"/>
  <c r="J191" i="8"/>
  <c r="J175" i="8"/>
  <c r="J159" i="8"/>
  <c r="J143" i="8"/>
  <c r="J127" i="8"/>
  <c r="J111" i="8"/>
  <c r="J627" i="8"/>
  <c r="J615" i="8"/>
  <c r="J595" i="8"/>
  <c r="J583" i="8"/>
  <c r="J563" i="8"/>
  <c r="J551" i="8"/>
  <c r="J531" i="8"/>
  <c r="J519" i="8"/>
  <c r="J499" i="8"/>
  <c r="J487" i="8"/>
  <c r="J467" i="8"/>
  <c r="J455" i="8"/>
  <c r="J435" i="8"/>
  <c r="J423" i="8"/>
  <c r="J403" i="8"/>
  <c r="J391" i="8"/>
  <c r="J283" i="8"/>
  <c r="J231" i="8"/>
  <c r="J363" i="8"/>
  <c r="J315" i="8"/>
  <c r="J259" i="8"/>
  <c r="J359" i="8"/>
  <c r="J319" i="8"/>
  <c r="J287" i="8"/>
  <c r="J543" i="8"/>
  <c r="J628" i="8"/>
  <c r="J622" i="8"/>
  <c r="J617" i="8"/>
  <c r="J612" i="8"/>
  <c r="J606" i="8"/>
  <c r="J601" i="8"/>
  <c r="J596" i="8"/>
  <c r="J590" i="8"/>
  <c r="J585" i="8"/>
  <c r="J580" i="8"/>
  <c r="J574" i="8"/>
  <c r="J569" i="8"/>
  <c r="J564" i="8"/>
  <c r="J558" i="8"/>
  <c r="J553" i="8"/>
  <c r="J548" i="8"/>
  <c r="J542" i="8"/>
  <c r="J537" i="8"/>
  <c r="J532" i="8"/>
  <c r="J526" i="8"/>
  <c r="J521" i="8"/>
  <c r="J516" i="8"/>
  <c r="J510" i="8"/>
  <c r="J505" i="8"/>
  <c r="J500" i="8"/>
  <c r="J494" i="8"/>
  <c r="J489" i="8"/>
  <c r="J484" i="8"/>
  <c r="J478" i="8"/>
  <c r="J473" i="8"/>
  <c r="J468" i="8"/>
  <c r="J462" i="8"/>
  <c r="J457" i="8"/>
  <c r="J452" i="8"/>
  <c r="J446" i="8"/>
  <c r="J441" i="8"/>
  <c r="J436" i="8"/>
  <c r="J430" i="8"/>
  <c r="J425" i="8"/>
  <c r="J420" i="8"/>
  <c r="J414" i="8"/>
  <c r="J409" i="8"/>
  <c r="J404" i="8"/>
  <c r="J398" i="8"/>
  <c r="J393" i="8"/>
  <c r="J388" i="8"/>
  <c r="J382" i="8"/>
  <c r="J377" i="8"/>
  <c r="J372" i="8"/>
  <c r="J366" i="8"/>
  <c r="J361" i="8"/>
  <c r="J356" i="8"/>
  <c r="J350" i="8"/>
  <c r="J345" i="8"/>
  <c r="J340" i="8"/>
  <c r="J334" i="8"/>
  <c r="J329" i="8"/>
  <c r="J324" i="8"/>
  <c r="J318" i="8"/>
  <c r="J313" i="8"/>
  <c r="J308" i="8"/>
  <c r="J302" i="8"/>
  <c r="J297" i="8"/>
  <c r="J292" i="8"/>
  <c r="J286" i="8"/>
  <c r="J281" i="8"/>
  <c r="J276" i="8"/>
  <c r="J270" i="8"/>
  <c r="J265" i="8"/>
  <c r="J260" i="8"/>
  <c r="J254" i="8"/>
  <c r="J249" i="8"/>
  <c r="J244" i="8"/>
  <c r="J238" i="8"/>
  <c r="J233" i="8"/>
  <c r="J228" i="8"/>
  <c r="J222" i="8"/>
  <c r="J217" i="8"/>
  <c r="J212" i="8"/>
  <c r="J206" i="8"/>
  <c r="J201" i="8"/>
  <c r="J196" i="8"/>
  <c r="J351" i="8"/>
  <c r="J607" i="8"/>
  <c r="J626" i="8"/>
  <c r="J621" i="8"/>
  <c r="J616" i="8"/>
  <c r="J610" i="8"/>
  <c r="J605" i="8"/>
  <c r="J600" i="8"/>
  <c r="J594" i="8"/>
  <c r="J589" i="8"/>
  <c r="J584" i="8"/>
  <c r="J578" i="8"/>
  <c r="J573" i="8"/>
  <c r="J568" i="8"/>
  <c r="J562" i="8"/>
  <c r="J557" i="8"/>
  <c r="J552" i="8"/>
  <c r="J546" i="8"/>
  <c r="J541" i="8"/>
  <c r="J536" i="8"/>
  <c r="J530" i="8"/>
  <c r="J525" i="8"/>
  <c r="J520" i="8"/>
  <c r="J514" i="8"/>
  <c r="J509" i="8"/>
  <c r="J504" i="8"/>
  <c r="J498" i="8"/>
  <c r="J493" i="8"/>
  <c r="J488" i="8"/>
  <c r="J482" i="8"/>
  <c r="J477" i="8"/>
  <c r="J472" i="8"/>
  <c r="J466" i="8"/>
  <c r="J461" i="8"/>
  <c r="J456" i="8"/>
  <c r="J450" i="8"/>
  <c r="J445" i="8"/>
  <c r="J440" i="8"/>
  <c r="J434" i="8"/>
  <c r="J429" i="8"/>
  <c r="J424" i="8"/>
  <c r="J418" i="8"/>
  <c r="J413" i="8"/>
  <c r="J408" i="8"/>
  <c r="J402" i="8"/>
  <c r="J397" i="8"/>
  <c r="J392" i="8"/>
  <c r="J386" i="8"/>
  <c r="J381" i="8"/>
  <c r="J376" i="8"/>
  <c r="J370" i="8"/>
  <c r="J365" i="8"/>
  <c r="J360" i="8"/>
  <c r="J354" i="8"/>
  <c r="J349" i="8"/>
  <c r="J344" i="8"/>
  <c r="J338" i="8"/>
  <c r="J333" i="8"/>
  <c r="J328" i="8"/>
  <c r="J322" i="8"/>
  <c r="J317" i="8"/>
  <c r="J312" i="8"/>
  <c r="J306" i="8"/>
  <c r="J301" i="8"/>
  <c r="J296" i="8"/>
  <c r="J290" i="8"/>
  <c r="J285" i="8"/>
  <c r="J280" i="8"/>
  <c r="J274" i="8"/>
  <c r="J269" i="8"/>
  <c r="J264" i="8"/>
  <c r="J258" i="8"/>
  <c r="J253" i="8"/>
  <c r="J248" i="8"/>
  <c r="J242" i="8"/>
  <c r="J237" i="8"/>
  <c r="J232" i="8"/>
  <c r="J226" i="8"/>
  <c r="J221" i="8"/>
  <c r="J216" i="8"/>
  <c r="J210" i="8"/>
  <c r="J205" i="8"/>
  <c r="J200" i="8"/>
  <c r="J194" i="8"/>
  <c r="J189" i="8"/>
  <c r="J415" i="8"/>
  <c r="J630" i="8"/>
  <c r="J625" i="8"/>
  <c r="J620" i="8"/>
  <c r="J614" i="8"/>
  <c r="J609" i="8"/>
  <c r="J604" i="8"/>
  <c r="J598" i="8"/>
  <c r="J593" i="8"/>
  <c r="J588" i="8"/>
  <c r="J582" i="8"/>
  <c r="J577" i="8"/>
  <c r="J572" i="8"/>
  <c r="J566" i="8"/>
  <c r="J561" i="8"/>
  <c r="J556" i="8"/>
  <c r="J550" i="8"/>
  <c r="J545" i="8"/>
  <c r="J540" i="8"/>
  <c r="J534" i="8"/>
  <c r="J529" i="8"/>
  <c r="J524" i="8"/>
  <c r="J518" i="8"/>
  <c r="J513" i="8"/>
  <c r="J508" i="8"/>
  <c r="J502" i="8"/>
  <c r="J497" i="8"/>
  <c r="J492" i="8"/>
  <c r="J486" i="8"/>
  <c r="J481" i="8"/>
  <c r="J476" i="8"/>
  <c r="J470" i="8"/>
  <c r="J465" i="8"/>
  <c r="J460" i="8"/>
  <c r="J454" i="8"/>
  <c r="J449" i="8"/>
  <c r="J444" i="8"/>
  <c r="J438" i="8"/>
  <c r="J433" i="8"/>
  <c r="J428" i="8"/>
  <c r="J422" i="8"/>
  <c r="J417" i="8"/>
  <c r="J412" i="8"/>
  <c r="J406" i="8"/>
  <c r="J401" i="8"/>
  <c r="J396" i="8"/>
  <c r="J390" i="8"/>
  <c r="J385" i="8"/>
  <c r="J380" i="8"/>
  <c r="J374" i="8"/>
  <c r="J369" i="8"/>
  <c r="J364" i="8"/>
  <c r="J358" i="8"/>
  <c r="J353" i="8"/>
  <c r="J348" i="8"/>
  <c r="J342" i="8"/>
  <c r="J337" i="8"/>
  <c r="J332" i="8"/>
  <c r="J326" i="8"/>
  <c r="J321" i="8"/>
  <c r="J316" i="8"/>
  <c r="J310" i="8"/>
  <c r="J305" i="8"/>
  <c r="J300" i="8"/>
  <c r="J294" i="8"/>
  <c r="J289" i="8"/>
  <c r="J284" i="8"/>
  <c r="J278" i="8"/>
  <c r="J273" i="8"/>
  <c r="J268" i="8"/>
  <c r="J262" i="8"/>
  <c r="J257" i="8"/>
  <c r="J252" i="8"/>
  <c r="J246" i="8"/>
  <c r="J241" i="8"/>
  <c r="J236" i="8"/>
  <c r="J230" i="8"/>
  <c r="J225" i="8"/>
  <c r="J220" i="8"/>
  <c r="J214" i="8"/>
  <c r="J209" i="8"/>
  <c r="J204" i="8"/>
  <c r="J198" i="8"/>
  <c r="J193" i="8"/>
  <c r="J188" i="8"/>
  <c r="J479" i="8"/>
  <c r="J613" i="8"/>
  <c r="J592" i="8"/>
  <c r="J570" i="8"/>
  <c r="J549" i="8"/>
  <c r="J528" i="8"/>
  <c r="J506" i="8"/>
  <c r="J485" i="8"/>
  <c r="J464" i="8"/>
  <c r="J442" i="8"/>
  <c r="J421" i="8"/>
  <c r="J400" i="8"/>
  <c r="J378" i="8"/>
  <c r="J357" i="8"/>
  <c r="J336" i="8"/>
  <c r="J314" i="8"/>
  <c r="J293" i="8"/>
  <c r="J272" i="8"/>
  <c r="J250" i="8"/>
  <c r="J229" i="8"/>
  <c r="J208" i="8"/>
  <c r="J190" i="8"/>
  <c r="J182" i="8"/>
  <c r="J177" i="8"/>
  <c r="J172" i="8"/>
  <c r="J166" i="8"/>
  <c r="J161" i="8"/>
  <c r="J156" i="8"/>
  <c r="J150" i="8"/>
  <c r="J145" i="8"/>
  <c r="J140" i="8"/>
  <c r="J134" i="8"/>
  <c r="J129" i="8"/>
  <c r="J124" i="8"/>
  <c r="J118" i="8"/>
  <c r="J113" i="8"/>
  <c r="J108" i="8"/>
  <c r="J102" i="8"/>
  <c r="J223" i="8"/>
  <c r="J576" i="8"/>
  <c r="J469" i="8"/>
  <c r="J405" i="8"/>
  <c r="J341" i="8"/>
  <c r="J277" i="8"/>
  <c r="J213" i="8"/>
  <c r="J178" i="8"/>
  <c r="J162" i="8"/>
  <c r="J146" i="8"/>
  <c r="J130" i="8"/>
  <c r="J114" i="8"/>
  <c r="J629" i="8"/>
  <c r="J608" i="8"/>
  <c r="J586" i="8"/>
  <c r="J565" i="8"/>
  <c r="J544" i="8"/>
  <c r="J522" i="8"/>
  <c r="J501" i="8"/>
  <c r="J480" i="8"/>
  <c r="J458" i="8"/>
  <c r="J437" i="8"/>
  <c r="J416" i="8"/>
  <c r="J394" i="8"/>
  <c r="J373" i="8"/>
  <c r="J352" i="8"/>
  <c r="J330" i="8"/>
  <c r="J309" i="8"/>
  <c r="J288" i="8"/>
  <c r="J266" i="8"/>
  <c r="J245" i="8"/>
  <c r="J224" i="8"/>
  <c r="J202" i="8"/>
  <c r="J186" i="8"/>
  <c r="J181" i="8"/>
  <c r="J176" i="8"/>
  <c r="J170" i="8"/>
  <c r="J165" i="8"/>
  <c r="J160" i="8"/>
  <c r="J154" i="8"/>
  <c r="J149" i="8"/>
  <c r="J144" i="8"/>
  <c r="J138" i="8"/>
  <c r="J133" i="8"/>
  <c r="J128" i="8"/>
  <c r="J122" i="8"/>
  <c r="J117" i="8"/>
  <c r="J112" i="8"/>
  <c r="J106" i="8"/>
  <c r="J618" i="8"/>
  <c r="J533" i="8"/>
  <c r="J490" i="8"/>
  <c r="J448" i="8"/>
  <c r="J384" i="8"/>
  <c r="J320" i="8"/>
  <c r="J256" i="8"/>
  <c r="J192" i="8"/>
  <c r="J173" i="8"/>
  <c r="J157" i="8"/>
  <c r="J141" i="8"/>
  <c r="J125" i="8"/>
  <c r="J109" i="8"/>
  <c r="J624" i="8"/>
  <c r="J602" i="8"/>
  <c r="J581" i="8"/>
  <c r="J560" i="8"/>
  <c r="J538" i="8"/>
  <c r="J517" i="8"/>
  <c r="J496" i="8"/>
  <c r="J474" i="8"/>
  <c r="J453" i="8"/>
  <c r="J432" i="8"/>
  <c r="J410" i="8"/>
  <c r="J389" i="8"/>
  <c r="J368" i="8"/>
  <c r="J346" i="8"/>
  <c r="J325" i="8"/>
  <c r="J304" i="8"/>
  <c r="J282" i="8"/>
  <c r="J261" i="8"/>
  <c r="J240" i="8"/>
  <c r="J218" i="8"/>
  <c r="J197" i="8"/>
  <c r="J185" i="8"/>
  <c r="J180" i="8"/>
  <c r="J174" i="8"/>
  <c r="J169" i="8"/>
  <c r="J164" i="8"/>
  <c r="J158" i="8"/>
  <c r="J153" i="8"/>
  <c r="J148" i="8"/>
  <c r="J142" i="8"/>
  <c r="J137" i="8"/>
  <c r="J132" i="8"/>
  <c r="J126" i="8"/>
  <c r="J121" i="8"/>
  <c r="J116" i="8"/>
  <c r="J110" i="8"/>
  <c r="J105" i="8"/>
  <c r="J597" i="8"/>
  <c r="J554" i="8"/>
  <c r="J512" i="8"/>
  <c r="J426" i="8"/>
  <c r="J362" i="8"/>
  <c r="J298" i="8"/>
  <c r="J234" i="8"/>
  <c r="J184" i="8"/>
  <c r="J168" i="8"/>
  <c r="J152" i="8"/>
  <c r="J136" i="8"/>
  <c r="J120" i="8"/>
  <c r="J104" i="8"/>
  <c r="J623" i="8"/>
  <c r="J215" i="8"/>
  <c r="J183" i="8"/>
  <c r="J151" i="8"/>
  <c r="J119" i="8"/>
  <c r="J611" i="8"/>
  <c r="J579" i="8"/>
  <c r="J547" i="8"/>
  <c r="J515" i="8"/>
  <c r="J483" i="8"/>
  <c r="J451" i="8"/>
  <c r="J419" i="8"/>
  <c r="J311" i="8"/>
  <c r="J375" i="8"/>
  <c r="J291" i="8"/>
  <c r="J339" i="8"/>
  <c r="J235" i="8"/>
  <c r="J447" i="8"/>
  <c r="J527" i="8"/>
  <c r="J195" i="8"/>
  <c r="J163" i="8"/>
  <c r="J131" i="8"/>
  <c r="J571" i="8"/>
  <c r="J507" i="8"/>
  <c r="J371" i="8"/>
  <c r="J559" i="8"/>
  <c r="J575" i="8"/>
  <c r="J399" i="8"/>
  <c r="J219" i="8"/>
  <c r="J203" i="8"/>
  <c r="J187" i="8"/>
  <c r="J171" i="8"/>
  <c r="J155" i="8"/>
  <c r="J139" i="8"/>
  <c r="J123" i="8"/>
  <c r="J107" i="8"/>
  <c r="J619" i="8"/>
  <c r="J587" i="8"/>
  <c r="J555" i="8"/>
  <c r="J523" i="8"/>
  <c r="J491" i="8"/>
  <c r="J459" i="8"/>
  <c r="J427" i="8"/>
  <c r="J395" i="8"/>
  <c r="J331" i="8"/>
  <c r="J267" i="8"/>
  <c r="J387" i="8"/>
  <c r="J355" i="8"/>
  <c r="J303" i="8"/>
  <c r="J251" i="8"/>
  <c r="J383" i="8"/>
  <c r="J347" i="8"/>
  <c r="J307" i="8"/>
  <c r="J247" i="8"/>
  <c r="J5" i="8"/>
  <c r="J4" i="8"/>
  <c r="J3" i="8"/>
  <c r="J6" i="8"/>
  <c r="R3" i="1"/>
  <c r="R4" i="1" s="1"/>
  <c r="Q3" i="1"/>
  <c r="E7" i="10"/>
  <c r="E8" i="10"/>
  <c r="E9" i="10"/>
  <c r="E10" i="10"/>
  <c r="E11" i="10"/>
  <c r="E12" i="10"/>
  <c r="E13" i="10"/>
  <c r="E14" i="10"/>
  <c r="E15" i="10"/>
  <c r="E16" i="10"/>
  <c r="E17" i="10"/>
  <c r="E18" i="10"/>
  <c r="E19" i="10"/>
  <c r="E20" i="10"/>
  <c r="E21" i="10"/>
  <c r="E22" i="10"/>
  <c r="E23" i="10"/>
  <c r="E24" i="10"/>
  <c r="E25" i="10"/>
  <c r="E26" i="10"/>
  <c r="E27" i="10"/>
  <c r="E28" i="10"/>
  <c r="E29" i="10"/>
  <c r="E30" i="10"/>
  <c r="E31" i="10"/>
  <c r="E32" i="10"/>
  <c r="E33" i="10"/>
  <c r="E34" i="10"/>
  <c r="E35" i="10"/>
  <c r="E36" i="10"/>
  <c r="E37" i="10"/>
  <c r="E38" i="10"/>
  <c r="E39" i="10"/>
  <c r="E40" i="10"/>
  <c r="E41" i="10"/>
  <c r="E42" i="10"/>
  <c r="E43" i="10"/>
  <c r="E44" i="10"/>
  <c r="E45" i="10"/>
  <c r="E46" i="10"/>
  <c r="E47" i="10"/>
  <c r="E48" i="10"/>
  <c r="E49" i="10"/>
  <c r="E50" i="10"/>
  <c r="E51" i="10"/>
  <c r="E52" i="10"/>
  <c r="E53" i="10"/>
  <c r="E54" i="10"/>
  <c r="E55" i="10"/>
  <c r="E56" i="10"/>
  <c r="E57" i="10"/>
  <c r="E58" i="10"/>
  <c r="E59" i="10"/>
  <c r="E60" i="10"/>
  <c r="E61" i="10"/>
  <c r="E62" i="10"/>
  <c r="E63" i="10"/>
  <c r="E64" i="10"/>
  <c r="E65" i="10"/>
  <c r="E66" i="10"/>
  <c r="E67" i="10"/>
  <c r="E68" i="10"/>
  <c r="E69" i="10"/>
  <c r="E70" i="10"/>
  <c r="E71" i="10"/>
  <c r="E72" i="10"/>
  <c r="E73" i="10"/>
  <c r="E74" i="10"/>
  <c r="E75" i="10"/>
  <c r="E76" i="10"/>
  <c r="E77" i="10"/>
  <c r="E78" i="10"/>
  <c r="E79" i="10"/>
  <c r="E80" i="10"/>
  <c r="E81" i="10"/>
  <c r="E82" i="10"/>
  <c r="E83" i="10"/>
  <c r="E84" i="10"/>
  <c r="E85" i="10"/>
  <c r="E86" i="10"/>
  <c r="E87" i="10"/>
  <c r="E88" i="10"/>
  <c r="E89" i="10"/>
  <c r="E90" i="10"/>
  <c r="E91" i="10"/>
  <c r="E92" i="10"/>
  <c r="E93" i="10"/>
  <c r="E94" i="10"/>
  <c r="E95" i="10"/>
  <c r="E96" i="10"/>
  <c r="E97" i="10"/>
  <c r="E98" i="10"/>
  <c r="E99" i="10"/>
  <c r="E100" i="10"/>
  <c r="E101" i="10"/>
  <c r="E102" i="10"/>
  <c r="E103" i="10"/>
  <c r="E104" i="10"/>
  <c r="E105" i="10"/>
  <c r="E106" i="10"/>
  <c r="E6" i="10"/>
  <c r="E3" i="10" s="1"/>
  <c r="D3" i="10"/>
  <c r="C3" i="10"/>
  <c r="N16" i="15"/>
  <c r="R10" i="1" l="1"/>
  <c r="R6" i="1"/>
  <c r="H12" i="19"/>
  <c r="R8" i="1" l="1"/>
  <c r="R9" i="1" s="1"/>
  <c r="R7" i="1"/>
  <c r="G5" i="1"/>
  <c r="T3" i="19" l="1"/>
  <c r="S36" i="19"/>
  <c r="P36" i="19"/>
  <c r="Q33" i="19"/>
  <c r="H13" i="19"/>
  <c r="H9" i="19"/>
  <c r="K3" i="19" s="1"/>
  <c r="G5" i="19"/>
  <c r="S36" i="1"/>
  <c r="P36" i="1"/>
  <c r="K14" i="19" l="1"/>
  <c r="T2" i="19"/>
  <c r="H14" i="19"/>
  <c r="H19" i="19" s="1"/>
  <c r="R33" i="19"/>
  <c r="K11" i="19"/>
  <c r="T14" i="19"/>
  <c r="K4" i="19"/>
  <c r="H21" i="19"/>
  <c r="Q5" i="19"/>
  <c r="Q3" i="19" l="1"/>
  <c r="Q4" i="19" s="1"/>
  <c r="Q6" i="19" s="1"/>
  <c r="Q7" i="19" s="1"/>
  <c r="Q8" i="19" s="1"/>
  <c r="H22" i="19"/>
  <c r="H20" i="19"/>
  <c r="Q11" i="19" l="1"/>
  <c r="Q13" i="19" s="1"/>
  <c r="K10" i="19"/>
  <c r="T11" i="19" s="1"/>
  <c r="K12" i="19"/>
  <c r="Q20" i="19" s="1"/>
  <c r="Q9" i="19"/>
  <c r="K9" i="19"/>
  <c r="Q12" i="19" l="1"/>
  <c r="G22" i="19" s="1"/>
  <c r="G24" i="19"/>
  <c r="G23" i="19"/>
  <c r="J3" i="19"/>
  <c r="J4" i="19" s="1"/>
  <c r="S33" i="19"/>
  <c r="T13" i="19"/>
  <c r="U14" i="19" s="1"/>
  <c r="P33" i="19"/>
  <c r="G19" i="19"/>
  <c r="R13" i="19"/>
  <c r="Q21" i="19" s="1"/>
  <c r="G25" i="19" s="1"/>
  <c r="Q15" i="19"/>
  <c r="T15" i="17"/>
  <c r="U16" i="17"/>
  <c r="U15" i="17"/>
  <c r="S41" i="17"/>
  <c r="S40" i="17"/>
  <c r="R36" i="17"/>
  <c r="R37" i="17" s="1"/>
  <c r="A17" i="17"/>
  <c r="H13" i="17"/>
  <c r="H12" i="17"/>
  <c r="H14" i="17" s="1"/>
  <c r="H9" i="17"/>
  <c r="U19" i="17" s="1"/>
  <c r="S5" i="17"/>
  <c r="G5" i="17"/>
  <c r="V19" i="17" l="1"/>
  <c r="U20" i="17"/>
  <c r="V20" i="17" s="1"/>
  <c r="Q18" i="19"/>
  <c r="Q26" i="19"/>
  <c r="R26" i="19"/>
  <c r="Q27" i="19"/>
  <c r="Q17" i="19"/>
  <c r="Q28" i="19"/>
  <c r="Q25" i="19"/>
  <c r="G21" i="19"/>
  <c r="Q16" i="19"/>
  <c r="Q5" i="17"/>
  <c r="R5" i="17" s="1"/>
  <c r="K3" i="17"/>
  <c r="K4" i="17" s="1"/>
  <c r="T3" i="17"/>
  <c r="C14" i="17"/>
  <c r="Q3" i="17"/>
  <c r="T2" i="17"/>
  <c r="R38" i="17"/>
  <c r="S37" i="17"/>
  <c r="K14" i="17"/>
  <c r="S38" i="17" l="1"/>
  <c r="S39" i="17" s="1"/>
  <c r="U40" i="17"/>
  <c r="V25" i="17"/>
  <c r="U21" i="17"/>
  <c r="V26" i="17" s="1"/>
  <c r="G20" i="19"/>
  <c r="Q4" i="17"/>
  <c r="K11" i="17"/>
  <c r="K10" i="17" l="1"/>
  <c r="K12" i="17"/>
  <c r="Q6" i="17"/>
  <c r="Q7" i="17" s="1"/>
  <c r="Q11" i="17"/>
  <c r="R11" i="17" l="1"/>
  <c r="Q13" i="17"/>
  <c r="Q12" i="17"/>
  <c r="R8" i="17"/>
  <c r="Q8" i="17"/>
  <c r="G4" i="17"/>
  <c r="Q20" i="17"/>
  <c r="R20" i="17" s="1"/>
  <c r="C10" i="17"/>
  <c r="G3" i="17"/>
  <c r="Q15" i="17" l="1"/>
  <c r="V28" i="17"/>
  <c r="W28" i="17" s="1"/>
  <c r="R13" i="17"/>
  <c r="Q21" i="17" s="1"/>
  <c r="K9" i="17"/>
  <c r="G19" i="17" s="1"/>
  <c r="Q9" i="17"/>
  <c r="Q27" i="17" l="1"/>
  <c r="R26" i="17"/>
  <c r="Q26" i="17"/>
  <c r="X28" i="17"/>
  <c r="G21" i="17"/>
  <c r="Q18" i="17"/>
  <c r="R18" i="17" s="1"/>
  <c r="R21" i="17"/>
  <c r="P23" i="17"/>
  <c r="J3" i="17"/>
  <c r="J4" i="17" s="1"/>
  <c r="Q28" i="17"/>
  <c r="Q25" i="17"/>
  <c r="Q17" i="17"/>
  <c r="R17" i="17" s="1"/>
  <c r="Q16" i="17"/>
  <c r="R16" i="17" s="1"/>
  <c r="Y28" i="17" l="1"/>
  <c r="G23" i="17"/>
  <c r="W29" i="17"/>
  <c r="G22" i="17"/>
  <c r="S26" i="17"/>
  <c r="B21" i="17"/>
  <c r="C21" i="17" s="1"/>
  <c r="B20" i="17"/>
  <c r="G20" i="17"/>
  <c r="C20" i="17" l="1"/>
  <c r="B22" i="17"/>
  <c r="B23" i="17" s="1"/>
  <c r="J17" i="1" l="1"/>
  <c r="J11" i="1"/>
  <c r="Q5" i="1"/>
  <c r="J634" i="15"/>
  <c r="J633" i="15"/>
  <c r="J632" i="15"/>
  <c r="J631" i="15"/>
  <c r="J630" i="15"/>
  <c r="J629" i="15"/>
  <c r="J628" i="15"/>
  <c r="J627" i="15"/>
  <c r="J626" i="15"/>
  <c r="J625" i="15"/>
  <c r="J624" i="15"/>
  <c r="J623" i="15"/>
  <c r="J622" i="15"/>
  <c r="J621" i="15"/>
  <c r="J620" i="15"/>
  <c r="J619" i="15"/>
  <c r="J618" i="15"/>
  <c r="J617" i="15"/>
  <c r="J616" i="15"/>
  <c r="J615" i="15"/>
  <c r="J614" i="15"/>
  <c r="J613" i="15"/>
  <c r="J612" i="15"/>
  <c r="J611" i="15"/>
  <c r="J610" i="15"/>
  <c r="J609" i="15"/>
  <c r="J608" i="15"/>
  <c r="J607" i="15"/>
  <c r="J606" i="15"/>
  <c r="J605" i="15"/>
  <c r="J604" i="15"/>
  <c r="J603" i="15"/>
  <c r="J602" i="15"/>
  <c r="J601" i="15"/>
  <c r="J600" i="15"/>
  <c r="J599" i="15"/>
  <c r="J598" i="15"/>
  <c r="J597" i="15"/>
  <c r="J596" i="15"/>
  <c r="J595" i="15"/>
  <c r="J594" i="15"/>
  <c r="J593" i="15"/>
  <c r="J592" i="15"/>
  <c r="J591" i="15"/>
  <c r="J590" i="15"/>
  <c r="J589" i="15"/>
  <c r="J588" i="15"/>
  <c r="J587" i="15"/>
  <c r="J586" i="15"/>
  <c r="J585" i="15"/>
  <c r="J584" i="15"/>
  <c r="J583" i="15"/>
  <c r="J582" i="15"/>
  <c r="J581" i="15"/>
  <c r="J580" i="15"/>
  <c r="J579" i="15"/>
  <c r="J578" i="15"/>
  <c r="J577" i="15"/>
  <c r="J576" i="15"/>
  <c r="J575" i="15"/>
  <c r="J574" i="15"/>
  <c r="J573" i="15"/>
  <c r="J572" i="15"/>
  <c r="J571" i="15"/>
  <c r="J570" i="15"/>
  <c r="J569" i="15"/>
  <c r="J568" i="15"/>
  <c r="J567" i="15"/>
  <c r="J566" i="15"/>
  <c r="J565" i="15"/>
  <c r="J564" i="15"/>
  <c r="J563" i="15"/>
  <c r="J562" i="15"/>
  <c r="J561" i="15"/>
  <c r="J560" i="15"/>
  <c r="J559" i="15"/>
  <c r="J558" i="15"/>
  <c r="J557" i="15"/>
  <c r="J556" i="15"/>
  <c r="J555" i="15"/>
  <c r="J554" i="15"/>
  <c r="J553" i="15"/>
  <c r="J552" i="15"/>
  <c r="J551" i="15"/>
  <c r="J550" i="15"/>
  <c r="J549" i="15"/>
  <c r="J548" i="15"/>
  <c r="J547" i="15"/>
  <c r="J546" i="15"/>
  <c r="J545" i="15"/>
  <c r="J544" i="15"/>
  <c r="J543" i="15"/>
  <c r="J542" i="15"/>
  <c r="J541" i="15"/>
  <c r="J540" i="15"/>
  <c r="J539" i="15"/>
  <c r="J538" i="15"/>
  <c r="J537" i="15"/>
  <c r="J536" i="15"/>
  <c r="J535" i="15"/>
  <c r="J534" i="15"/>
  <c r="J533" i="15"/>
  <c r="J532" i="15"/>
  <c r="J531" i="15"/>
  <c r="J530" i="15"/>
  <c r="J529" i="15"/>
  <c r="J528" i="15"/>
  <c r="J527" i="15"/>
  <c r="J526" i="15"/>
  <c r="J525" i="15"/>
  <c r="J524" i="15"/>
  <c r="J523" i="15"/>
  <c r="J522" i="15"/>
  <c r="J521" i="15"/>
  <c r="J520" i="15"/>
  <c r="J519" i="15"/>
  <c r="J518" i="15"/>
  <c r="J517" i="15"/>
  <c r="J516" i="15"/>
  <c r="J515" i="15"/>
  <c r="J514" i="15"/>
  <c r="J513" i="15"/>
  <c r="J512" i="15"/>
  <c r="J511" i="15"/>
  <c r="J510" i="15"/>
  <c r="J509" i="15"/>
  <c r="J508" i="15"/>
  <c r="J507" i="15"/>
  <c r="J506" i="15"/>
  <c r="J505" i="15"/>
  <c r="J504" i="15"/>
  <c r="J503" i="15"/>
  <c r="J502" i="15"/>
  <c r="J501" i="15"/>
  <c r="J500" i="15"/>
  <c r="J499" i="15"/>
  <c r="J498" i="15"/>
  <c r="J497" i="15"/>
  <c r="J496" i="15"/>
  <c r="J495" i="15"/>
  <c r="J494" i="15"/>
  <c r="J493" i="15"/>
  <c r="J492" i="15"/>
  <c r="J491" i="15"/>
  <c r="J490" i="15"/>
  <c r="J489" i="15"/>
  <c r="J488" i="15"/>
  <c r="J487" i="15"/>
  <c r="J486" i="15"/>
  <c r="J485" i="15"/>
  <c r="J484" i="15"/>
  <c r="J483" i="15"/>
  <c r="J482" i="15"/>
  <c r="J481" i="15"/>
  <c r="J480" i="15"/>
  <c r="J479" i="15"/>
  <c r="J478" i="15"/>
  <c r="J477" i="15"/>
  <c r="J476" i="15"/>
  <c r="J475" i="15"/>
  <c r="J474" i="15"/>
  <c r="J473" i="15"/>
  <c r="J472" i="15"/>
  <c r="J471" i="15"/>
  <c r="J470" i="15"/>
  <c r="J469" i="15"/>
  <c r="J468" i="15"/>
  <c r="J467" i="15"/>
  <c r="J466" i="15"/>
  <c r="J465" i="15"/>
  <c r="J464" i="15"/>
  <c r="J463" i="15"/>
  <c r="J462" i="15"/>
  <c r="J461" i="15"/>
  <c r="J460" i="15"/>
  <c r="J459" i="15"/>
  <c r="J458" i="15"/>
  <c r="J457" i="15"/>
  <c r="J456" i="15"/>
  <c r="J455" i="15"/>
  <c r="J454" i="15"/>
  <c r="J453" i="15"/>
  <c r="J452" i="15"/>
  <c r="J451" i="15"/>
  <c r="J450" i="15"/>
  <c r="J449" i="15"/>
  <c r="J448" i="15"/>
  <c r="J447" i="15"/>
  <c r="J446" i="15"/>
  <c r="J445" i="15"/>
  <c r="J444" i="15"/>
  <c r="J443" i="15"/>
  <c r="J442" i="15"/>
  <c r="J441" i="15"/>
  <c r="J440" i="15"/>
  <c r="J439" i="15"/>
  <c r="J438" i="15"/>
  <c r="J437" i="15"/>
  <c r="J436" i="15"/>
  <c r="J435" i="15"/>
  <c r="J434" i="15"/>
  <c r="J433" i="15"/>
  <c r="J432" i="15"/>
  <c r="J431" i="15"/>
  <c r="J430" i="15"/>
  <c r="J429" i="15"/>
  <c r="J428" i="15"/>
  <c r="J427" i="15"/>
  <c r="J426" i="15"/>
  <c r="J425" i="15"/>
  <c r="J424" i="15"/>
  <c r="J423" i="15"/>
  <c r="J422" i="15"/>
  <c r="J421" i="15"/>
  <c r="J420" i="15"/>
  <c r="J419" i="15"/>
  <c r="J418" i="15"/>
  <c r="J417" i="15"/>
  <c r="J416" i="15"/>
  <c r="J415" i="15"/>
  <c r="J414" i="15"/>
  <c r="J413" i="15"/>
  <c r="J412" i="15"/>
  <c r="J411" i="15"/>
  <c r="J410" i="15"/>
  <c r="J409" i="15"/>
  <c r="J408" i="15"/>
  <c r="J407" i="15"/>
  <c r="J406" i="15"/>
  <c r="J405" i="15"/>
  <c r="J404" i="15"/>
  <c r="J403" i="15"/>
  <c r="J402" i="15"/>
  <c r="J401" i="15"/>
  <c r="J400" i="15"/>
  <c r="J399" i="15"/>
  <c r="J398" i="15"/>
  <c r="J397" i="15"/>
  <c r="J396" i="15"/>
  <c r="J395" i="15"/>
  <c r="J394" i="15"/>
  <c r="J393" i="15"/>
  <c r="J392" i="15"/>
  <c r="J391" i="15"/>
  <c r="J390" i="15"/>
  <c r="J389" i="15"/>
  <c r="J388" i="15"/>
  <c r="J387" i="15"/>
  <c r="J386" i="15"/>
  <c r="J385" i="15"/>
  <c r="J384" i="15"/>
  <c r="J383" i="15"/>
  <c r="J382" i="15"/>
  <c r="J381" i="15"/>
  <c r="J380" i="15"/>
  <c r="J379" i="15"/>
  <c r="J378" i="15"/>
  <c r="J377" i="15"/>
  <c r="J376" i="15"/>
  <c r="J375" i="15"/>
  <c r="J374" i="15"/>
  <c r="J373" i="15"/>
  <c r="J372" i="15"/>
  <c r="J371" i="15"/>
  <c r="J370" i="15"/>
  <c r="J369" i="15"/>
  <c r="J368" i="15"/>
  <c r="J367" i="15"/>
  <c r="J366" i="15"/>
  <c r="J365" i="15"/>
  <c r="J364" i="15"/>
  <c r="J363" i="15"/>
  <c r="J362" i="15"/>
  <c r="J361" i="15"/>
  <c r="J360" i="15"/>
  <c r="J359" i="15"/>
  <c r="J358" i="15"/>
  <c r="J357" i="15"/>
  <c r="J356" i="15"/>
  <c r="J355" i="15"/>
  <c r="J354" i="15"/>
  <c r="J353" i="15"/>
  <c r="J352" i="15"/>
  <c r="J351" i="15"/>
  <c r="J350" i="15"/>
  <c r="J349" i="15"/>
  <c r="J348" i="15"/>
  <c r="J347" i="15"/>
  <c r="J346" i="15"/>
  <c r="J345" i="15"/>
  <c r="J344" i="15"/>
  <c r="J343" i="15"/>
  <c r="J342" i="15"/>
  <c r="J341" i="15"/>
  <c r="J340" i="15"/>
  <c r="J339" i="15"/>
  <c r="J338" i="15"/>
  <c r="J337" i="15"/>
  <c r="J336" i="15"/>
  <c r="J335" i="15"/>
  <c r="J334" i="15"/>
  <c r="J333" i="15"/>
  <c r="J332" i="15"/>
  <c r="J331" i="15"/>
  <c r="J330" i="15"/>
  <c r="J329" i="15"/>
  <c r="J328" i="15"/>
  <c r="J327" i="15"/>
  <c r="J326" i="15"/>
  <c r="J325" i="15"/>
  <c r="J324" i="15"/>
  <c r="J323" i="15"/>
  <c r="J322" i="15"/>
  <c r="J321" i="15"/>
  <c r="J320" i="15"/>
  <c r="J319" i="15"/>
  <c r="J318" i="15"/>
  <c r="J317" i="15"/>
  <c r="J316" i="15"/>
  <c r="J315" i="15"/>
  <c r="J314" i="15"/>
  <c r="J313" i="15"/>
  <c r="J312" i="15"/>
  <c r="J311" i="15"/>
  <c r="J310" i="15"/>
  <c r="J309" i="15"/>
  <c r="J308" i="15"/>
  <c r="J307" i="15"/>
  <c r="J306" i="15"/>
  <c r="J305" i="15"/>
  <c r="J304" i="15"/>
  <c r="J303" i="15"/>
  <c r="J302" i="15"/>
  <c r="J301" i="15"/>
  <c r="J300" i="15"/>
  <c r="J299" i="15"/>
  <c r="J298" i="15"/>
  <c r="J297" i="15"/>
  <c r="J296" i="15"/>
  <c r="J295" i="15"/>
  <c r="J294" i="15"/>
  <c r="J293" i="15"/>
  <c r="J292" i="15"/>
  <c r="J291" i="15"/>
  <c r="J290" i="15"/>
  <c r="J289" i="15"/>
  <c r="J288" i="15"/>
  <c r="J287" i="15"/>
  <c r="J286" i="15"/>
  <c r="J285" i="15"/>
  <c r="J284" i="15"/>
  <c r="J283" i="15"/>
  <c r="J282" i="15"/>
  <c r="J281" i="15"/>
  <c r="J280" i="15"/>
  <c r="J279" i="15"/>
  <c r="J278" i="15"/>
  <c r="J277" i="15"/>
  <c r="J276" i="15"/>
  <c r="J275" i="15"/>
  <c r="J274" i="15"/>
  <c r="J273" i="15"/>
  <c r="J272" i="15"/>
  <c r="J271" i="15"/>
  <c r="J270" i="15"/>
  <c r="J269" i="15"/>
  <c r="J268" i="15"/>
  <c r="J267" i="15"/>
  <c r="J266" i="15"/>
  <c r="J265" i="15"/>
  <c r="J264" i="15"/>
  <c r="J263" i="15"/>
  <c r="J262" i="15"/>
  <c r="J261" i="15"/>
  <c r="J260" i="15"/>
  <c r="J259" i="15"/>
  <c r="J258" i="15"/>
  <c r="J257" i="15"/>
  <c r="J256" i="15"/>
  <c r="J255" i="15"/>
  <c r="J254" i="15"/>
  <c r="J253" i="15"/>
  <c r="J252" i="15"/>
  <c r="J251" i="15"/>
  <c r="J250" i="15"/>
  <c r="J249" i="15"/>
  <c r="J248" i="15"/>
  <c r="J247" i="15"/>
  <c r="J246" i="15"/>
  <c r="J245" i="15"/>
  <c r="J244" i="15"/>
  <c r="J243" i="15"/>
  <c r="J242" i="15"/>
  <c r="J241" i="15"/>
  <c r="J240" i="15"/>
  <c r="J239" i="15"/>
  <c r="J238" i="15"/>
  <c r="J237" i="15"/>
  <c r="J236" i="15"/>
  <c r="J235" i="15"/>
  <c r="J234" i="15"/>
  <c r="J233" i="15"/>
  <c r="J232" i="15"/>
  <c r="J231" i="15"/>
  <c r="J230" i="15"/>
  <c r="J229" i="15"/>
  <c r="J228" i="15"/>
  <c r="J227" i="15"/>
  <c r="J226" i="15"/>
  <c r="J225" i="15"/>
  <c r="J224" i="15"/>
  <c r="J223" i="15"/>
  <c r="J222" i="15"/>
  <c r="J221" i="15"/>
  <c r="J220" i="15"/>
  <c r="J219" i="15"/>
  <c r="J218" i="15"/>
  <c r="J217" i="15"/>
  <c r="J216" i="15"/>
  <c r="J215" i="15"/>
  <c r="J214" i="15"/>
  <c r="J213" i="15"/>
  <c r="J212" i="15"/>
  <c r="J211" i="15"/>
  <c r="J210" i="15"/>
  <c r="J209" i="15"/>
  <c r="J208" i="15"/>
  <c r="J207" i="15"/>
  <c r="J206" i="15"/>
  <c r="J205" i="15"/>
  <c r="J204" i="15"/>
  <c r="J203" i="15"/>
  <c r="J202" i="15"/>
  <c r="J201" i="15"/>
  <c r="J200" i="15"/>
  <c r="J199" i="15"/>
  <c r="J198" i="15"/>
  <c r="J197" i="15"/>
  <c r="J196" i="15"/>
  <c r="J195" i="15"/>
  <c r="J194" i="15"/>
  <c r="J193" i="15"/>
  <c r="J192" i="15"/>
  <c r="J191" i="15"/>
  <c r="J190" i="15"/>
  <c r="J189" i="15"/>
  <c r="J188" i="15"/>
  <c r="J187" i="15"/>
  <c r="J186" i="15"/>
  <c r="J185" i="15"/>
  <c r="J184" i="15"/>
  <c r="J183" i="15"/>
  <c r="J182" i="15"/>
  <c r="J181" i="15"/>
  <c r="J180" i="15"/>
  <c r="J179" i="15"/>
  <c r="J178" i="15"/>
  <c r="J177" i="15"/>
  <c r="J176" i="15"/>
  <c r="J175" i="15"/>
  <c r="J174" i="15"/>
  <c r="J173" i="15"/>
  <c r="J172" i="15"/>
  <c r="J171" i="15"/>
  <c r="J170" i="15"/>
  <c r="J169" i="15"/>
  <c r="J168" i="15"/>
  <c r="J167" i="15"/>
  <c r="J166" i="15"/>
  <c r="J165" i="15"/>
  <c r="J164" i="15"/>
  <c r="J163" i="15"/>
  <c r="J162" i="15"/>
  <c r="J161" i="15"/>
  <c r="J160" i="15"/>
  <c r="J159" i="15"/>
  <c r="J158" i="15"/>
  <c r="J157" i="15"/>
  <c r="J156" i="15"/>
  <c r="J155" i="15"/>
  <c r="J154" i="15"/>
  <c r="J153" i="15"/>
  <c r="J152" i="15"/>
  <c r="J151" i="15"/>
  <c r="J150" i="15"/>
  <c r="J149" i="15"/>
  <c r="J148" i="15"/>
  <c r="J147" i="15"/>
  <c r="J146" i="15"/>
  <c r="J145" i="15"/>
  <c r="J144" i="15"/>
  <c r="J143" i="15"/>
  <c r="J142" i="15"/>
  <c r="J141" i="15"/>
  <c r="J140" i="15"/>
  <c r="J139" i="15"/>
  <c r="J138" i="15"/>
  <c r="J137" i="15"/>
  <c r="J136" i="15"/>
  <c r="J135" i="15"/>
  <c r="J134" i="15"/>
  <c r="J133" i="15"/>
  <c r="J132" i="15"/>
  <c r="J131" i="15"/>
  <c r="J130" i="15"/>
  <c r="J129" i="15"/>
  <c r="J128" i="15"/>
  <c r="J127" i="15"/>
  <c r="J126" i="15"/>
  <c r="J125" i="15"/>
  <c r="J124" i="15"/>
  <c r="J123" i="15"/>
  <c r="J122" i="15"/>
  <c r="J121" i="15"/>
  <c r="J120" i="15"/>
  <c r="J119" i="15"/>
  <c r="J118" i="15"/>
  <c r="J117" i="15"/>
  <c r="J116" i="15"/>
  <c r="J115" i="15"/>
  <c r="J114" i="15"/>
  <c r="J113" i="15"/>
  <c r="J112" i="15"/>
  <c r="J111" i="15"/>
  <c r="J110" i="15"/>
  <c r="J109" i="15"/>
  <c r="J108" i="15"/>
  <c r="J107" i="15"/>
  <c r="J106" i="15"/>
  <c r="J105" i="15"/>
  <c r="J104" i="15"/>
  <c r="J103" i="15"/>
  <c r="J102" i="15"/>
  <c r="J101" i="15"/>
  <c r="J100" i="15"/>
  <c r="J99" i="15"/>
  <c r="J98" i="15"/>
  <c r="J97" i="15"/>
  <c r="J96" i="15"/>
  <c r="J95" i="15"/>
  <c r="J94" i="15"/>
  <c r="J93" i="15"/>
  <c r="J92" i="15"/>
  <c r="J91" i="15"/>
  <c r="J90" i="15"/>
  <c r="J89" i="15"/>
  <c r="J88" i="15"/>
  <c r="J87" i="15"/>
  <c r="J86" i="15"/>
  <c r="J85" i="15"/>
  <c r="J84" i="15"/>
  <c r="J83" i="15"/>
  <c r="J82" i="15"/>
  <c r="J81" i="15"/>
  <c r="J80" i="15"/>
  <c r="J79" i="15"/>
  <c r="J78" i="15"/>
  <c r="J77" i="15"/>
  <c r="J76" i="15"/>
  <c r="J75" i="15"/>
  <c r="J74" i="15"/>
  <c r="J73" i="15"/>
  <c r="J72" i="15"/>
  <c r="J71" i="15"/>
  <c r="J70" i="15"/>
  <c r="J69" i="15"/>
  <c r="J68" i="15"/>
  <c r="J67" i="15"/>
  <c r="J66" i="15"/>
  <c r="J65" i="15"/>
  <c r="J64" i="15"/>
  <c r="J63" i="15"/>
  <c r="J62" i="15"/>
  <c r="J61" i="15"/>
  <c r="J60" i="15"/>
  <c r="J59" i="15"/>
  <c r="J58" i="15"/>
  <c r="G58" i="15"/>
  <c r="F58" i="15"/>
  <c r="J57" i="15"/>
  <c r="G57" i="15"/>
  <c r="F57" i="15"/>
  <c r="J56" i="15"/>
  <c r="G56" i="15"/>
  <c r="F56" i="15"/>
  <c r="J55" i="15"/>
  <c r="G55" i="15"/>
  <c r="F55" i="15"/>
  <c r="J54" i="15"/>
  <c r="G54" i="15"/>
  <c r="F54" i="15"/>
  <c r="J53" i="15"/>
  <c r="G53" i="15"/>
  <c r="F53" i="15"/>
  <c r="J52" i="15"/>
  <c r="G52" i="15"/>
  <c r="F52" i="15"/>
  <c r="J51" i="15"/>
  <c r="G51" i="15"/>
  <c r="F51" i="15"/>
  <c r="J50" i="15"/>
  <c r="G50" i="15"/>
  <c r="F50" i="15"/>
  <c r="J49" i="15"/>
  <c r="G49" i="15"/>
  <c r="F49" i="15"/>
  <c r="J48" i="15"/>
  <c r="G48" i="15"/>
  <c r="F48" i="15"/>
  <c r="J47" i="15"/>
  <c r="G47" i="15"/>
  <c r="F47" i="15"/>
  <c r="J46" i="15"/>
  <c r="G46" i="15"/>
  <c r="F46" i="15"/>
  <c r="J45" i="15"/>
  <c r="G45" i="15"/>
  <c r="F45" i="15"/>
  <c r="J44" i="15"/>
  <c r="G44" i="15"/>
  <c r="F44" i="15"/>
  <c r="J43" i="15"/>
  <c r="G43" i="15"/>
  <c r="F43" i="15"/>
  <c r="J42" i="15"/>
  <c r="G42" i="15"/>
  <c r="F42" i="15"/>
  <c r="J41" i="15"/>
  <c r="G41" i="15"/>
  <c r="F41" i="15"/>
  <c r="J40" i="15"/>
  <c r="G40" i="15"/>
  <c r="F40" i="15"/>
  <c r="J39" i="15"/>
  <c r="G39" i="15"/>
  <c r="F39" i="15"/>
  <c r="J38" i="15"/>
  <c r="G38" i="15"/>
  <c r="F38" i="15"/>
  <c r="J37" i="15"/>
  <c r="G37" i="15"/>
  <c r="F37" i="15"/>
  <c r="J36" i="15"/>
  <c r="G36" i="15"/>
  <c r="F36" i="15"/>
  <c r="J35" i="15"/>
  <c r="G35" i="15"/>
  <c r="F35" i="15"/>
  <c r="J34" i="15"/>
  <c r="G34" i="15"/>
  <c r="F34" i="15"/>
  <c r="J33" i="15"/>
  <c r="G33" i="15"/>
  <c r="F33" i="15"/>
  <c r="J32" i="15"/>
  <c r="G32" i="15"/>
  <c r="F32" i="15"/>
  <c r="J31" i="15"/>
  <c r="G31" i="15"/>
  <c r="F31" i="15"/>
  <c r="J30" i="15"/>
  <c r="G30" i="15"/>
  <c r="F30" i="15"/>
  <c r="J29" i="15"/>
  <c r="G29" i="15"/>
  <c r="F29" i="15"/>
  <c r="J28" i="15"/>
  <c r="G28" i="15"/>
  <c r="F28" i="15"/>
  <c r="J27" i="15"/>
  <c r="G27" i="15"/>
  <c r="F27" i="15"/>
  <c r="J26" i="15"/>
  <c r="G26" i="15"/>
  <c r="F26" i="15"/>
  <c r="J25" i="15"/>
  <c r="G25" i="15"/>
  <c r="F25" i="15"/>
  <c r="J24" i="15"/>
  <c r="G24" i="15"/>
  <c r="F24" i="15"/>
  <c r="J23" i="15"/>
  <c r="G23" i="15"/>
  <c r="F23" i="15"/>
  <c r="J22" i="15"/>
  <c r="G22" i="15"/>
  <c r="F22" i="15"/>
  <c r="J21" i="15"/>
  <c r="G21" i="15"/>
  <c r="F21" i="15"/>
  <c r="J20" i="15"/>
  <c r="G20" i="15"/>
  <c r="F20" i="15"/>
  <c r="J19" i="15"/>
  <c r="G19" i="15"/>
  <c r="F19" i="15"/>
  <c r="J18" i="15"/>
  <c r="G18" i="15"/>
  <c r="F18" i="15"/>
  <c r="J17" i="15"/>
  <c r="G17" i="15"/>
  <c r="F17" i="15"/>
  <c r="J16" i="15"/>
  <c r="G16" i="15"/>
  <c r="F16" i="15"/>
  <c r="J15" i="15"/>
  <c r="G15" i="15"/>
  <c r="F15" i="15"/>
  <c r="J14" i="15"/>
  <c r="G14" i="15"/>
  <c r="F14" i="15"/>
  <c r="J13" i="15"/>
  <c r="G13" i="15"/>
  <c r="F13" i="15"/>
  <c r="J12" i="15"/>
  <c r="G12" i="15"/>
  <c r="F12" i="15"/>
  <c r="J11" i="15"/>
  <c r="G11" i="15"/>
  <c r="F11" i="15"/>
  <c r="J10" i="15"/>
  <c r="G10" i="15"/>
  <c r="F10" i="15"/>
  <c r="J9" i="15"/>
  <c r="G9" i="15"/>
  <c r="F9" i="15"/>
  <c r="J8" i="15"/>
  <c r="G8" i="15"/>
  <c r="F8" i="15"/>
  <c r="G7" i="15"/>
  <c r="F7" i="15"/>
  <c r="I6" i="15"/>
  <c r="J15" i="1" l="1"/>
  <c r="R26" i="1"/>
  <c r="J18" i="1"/>
  <c r="Q4" i="1"/>
  <c r="K3" i="1"/>
  <c r="K4" i="1" s="1"/>
  <c r="O4" i="10"/>
  <c r="N5" i="10"/>
  <c r="N4" i="10"/>
  <c r="G4" i="10"/>
  <c r="F4" i="10"/>
  <c r="H8" i="10"/>
  <c r="H9" i="10" s="1"/>
  <c r="H10" i="10" s="1"/>
  <c r="H11" i="10" s="1"/>
  <c r="H12" i="10" s="1"/>
  <c r="H13" i="10" s="1"/>
  <c r="H14" i="10" s="1"/>
  <c r="H15" i="10" s="1"/>
  <c r="H16" i="10" s="1"/>
  <c r="H17" i="10" s="1"/>
  <c r="H18" i="10" s="1"/>
  <c r="H19" i="10" s="1"/>
  <c r="H20" i="10" s="1"/>
  <c r="H21" i="10" s="1"/>
  <c r="H22" i="10" s="1"/>
  <c r="H23" i="10" s="1"/>
  <c r="H24" i="10" s="1"/>
  <c r="H25" i="10" s="1"/>
  <c r="H26" i="10" s="1"/>
  <c r="H27" i="10" s="1"/>
  <c r="H28" i="10" s="1"/>
  <c r="H29" i="10" s="1"/>
  <c r="H30" i="10" s="1"/>
  <c r="H31" i="10" s="1"/>
  <c r="H32" i="10" s="1"/>
  <c r="H33" i="10" s="1"/>
  <c r="H34" i="10" s="1"/>
  <c r="H35" i="10" s="1"/>
  <c r="H36" i="10" s="1"/>
  <c r="H37" i="10" s="1"/>
  <c r="H38" i="10" s="1"/>
  <c r="H39" i="10" s="1"/>
  <c r="H40" i="10" s="1"/>
  <c r="H41" i="10" s="1"/>
  <c r="H42" i="10" s="1"/>
  <c r="H43" i="10" s="1"/>
  <c r="H44" i="10" s="1"/>
  <c r="H45" i="10" s="1"/>
  <c r="H46" i="10" s="1"/>
  <c r="H47" i="10" s="1"/>
  <c r="H48" i="10" s="1"/>
  <c r="H49" i="10" s="1"/>
  <c r="H50" i="10" s="1"/>
  <c r="H51" i="10" s="1"/>
  <c r="H52" i="10" s="1"/>
  <c r="H53" i="10" s="1"/>
  <c r="H54" i="10" s="1"/>
  <c r="H55" i="10" s="1"/>
  <c r="H56" i="10" s="1"/>
  <c r="H57" i="10" s="1"/>
  <c r="H58" i="10" s="1"/>
  <c r="H59" i="10" s="1"/>
  <c r="H60" i="10" s="1"/>
  <c r="H61" i="10" s="1"/>
  <c r="H62" i="10" s="1"/>
  <c r="H63" i="10" s="1"/>
  <c r="H64" i="10" s="1"/>
  <c r="H65" i="10" s="1"/>
  <c r="H66" i="10" s="1"/>
  <c r="H67" i="10" s="1"/>
  <c r="H68" i="10" s="1"/>
  <c r="H69" i="10" s="1"/>
  <c r="H70" i="10" s="1"/>
  <c r="H71" i="10" s="1"/>
  <c r="H72" i="10" s="1"/>
  <c r="H73" i="10" s="1"/>
  <c r="H74" i="10" s="1"/>
  <c r="H75" i="10" s="1"/>
  <c r="H76" i="10" s="1"/>
  <c r="H77" i="10" s="1"/>
  <c r="H78" i="10" s="1"/>
  <c r="H79" i="10" s="1"/>
  <c r="H80" i="10" s="1"/>
  <c r="H81" i="10" s="1"/>
  <c r="H82" i="10" s="1"/>
  <c r="H83" i="10" s="1"/>
  <c r="H84" i="10" s="1"/>
  <c r="H85" i="10" s="1"/>
  <c r="H86" i="10" s="1"/>
  <c r="H87" i="10" s="1"/>
  <c r="H88" i="10" s="1"/>
  <c r="H89" i="10" s="1"/>
  <c r="H90" i="10" s="1"/>
  <c r="H91" i="10" s="1"/>
  <c r="H92" i="10" s="1"/>
  <c r="H93" i="10" s="1"/>
  <c r="H94" i="10" s="1"/>
  <c r="H95" i="10" s="1"/>
  <c r="H96" i="10" s="1"/>
  <c r="H97" i="10" s="1"/>
  <c r="H98" i="10" s="1"/>
  <c r="H99" i="10" s="1"/>
  <c r="H100" i="10" s="1"/>
  <c r="H101" i="10" s="1"/>
  <c r="H102" i="10" s="1"/>
  <c r="H103" i="10" s="1"/>
  <c r="H104" i="10" s="1"/>
  <c r="H105" i="10" s="1"/>
  <c r="H106" i="10" s="1"/>
  <c r="H7" i="10"/>
  <c r="J15" i="10"/>
  <c r="J16" i="10"/>
  <c r="J17" i="10"/>
  <c r="J18" i="10"/>
  <c r="J19" i="10"/>
  <c r="J20" i="10"/>
  <c r="J21" i="10"/>
  <c r="J22" i="10"/>
  <c r="J23" i="10"/>
  <c r="J24" i="10"/>
  <c r="J25" i="10"/>
  <c r="J26" i="10"/>
  <c r="J27" i="10"/>
  <c r="J28" i="10"/>
  <c r="J29" i="10"/>
  <c r="J30" i="10"/>
  <c r="J31" i="10"/>
  <c r="J32" i="10"/>
  <c r="J33" i="10"/>
  <c r="J34" i="10"/>
  <c r="J35" i="10"/>
  <c r="J36" i="10"/>
  <c r="J37" i="10"/>
  <c r="J38" i="10"/>
  <c r="J39" i="10"/>
  <c r="J40" i="10"/>
  <c r="J41" i="10"/>
  <c r="J42" i="10"/>
  <c r="J43" i="10"/>
  <c r="J44" i="10"/>
  <c r="J45" i="10"/>
  <c r="J46" i="10"/>
  <c r="J47" i="10"/>
  <c r="J48" i="10"/>
  <c r="J49" i="10"/>
  <c r="J50" i="10"/>
  <c r="J51" i="10"/>
  <c r="J52" i="10"/>
  <c r="J53" i="10"/>
  <c r="J54" i="10"/>
  <c r="J55" i="10"/>
  <c r="J56" i="10"/>
  <c r="J57" i="10"/>
  <c r="J58" i="10"/>
  <c r="J59" i="10"/>
  <c r="J60" i="10"/>
  <c r="J61" i="10"/>
  <c r="J62" i="10"/>
  <c r="J63" i="10"/>
  <c r="J64" i="10"/>
  <c r="J65" i="10"/>
  <c r="J66" i="10"/>
  <c r="J67" i="10"/>
  <c r="J68" i="10"/>
  <c r="J69" i="10"/>
  <c r="J70" i="10"/>
  <c r="J71" i="10"/>
  <c r="J72" i="10"/>
  <c r="J73" i="10"/>
  <c r="J74" i="10"/>
  <c r="J75" i="10"/>
  <c r="J76" i="10"/>
  <c r="J77" i="10"/>
  <c r="J78" i="10"/>
  <c r="J79" i="10"/>
  <c r="J80" i="10"/>
  <c r="J81" i="10"/>
  <c r="J82" i="10"/>
  <c r="J83" i="10"/>
  <c r="J84" i="10"/>
  <c r="J85" i="10"/>
  <c r="J86" i="10"/>
  <c r="J87" i="10"/>
  <c r="J88" i="10"/>
  <c r="J89" i="10"/>
  <c r="J90" i="10"/>
  <c r="J91" i="10"/>
  <c r="J92" i="10"/>
  <c r="J93" i="10"/>
  <c r="J94" i="10"/>
  <c r="J95" i="10"/>
  <c r="J96" i="10"/>
  <c r="J97" i="10"/>
  <c r="J98" i="10"/>
  <c r="J99" i="10"/>
  <c r="J100" i="10"/>
  <c r="J101" i="10"/>
  <c r="J102" i="10"/>
  <c r="J103" i="10"/>
  <c r="J104" i="10"/>
  <c r="J105" i="10"/>
  <c r="J106" i="10"/>
  <c r="J14" i="10"/>
  <c r="K10" i="10"/>
  <c r="L10" i="10" s="1"/>
  <c r="J10" i="10"/>
  <c r="K7" i="10"/>
  <c r="K8" i="10"/>
  <c r="J8" i="10"/>
  <c r="J7" i="10"/>
  <c r="Q10" i="1" l="1"/>
  <c r="Q11" i="1"/>
  <c r="Q13" i="1" s="1"/>
  <c r="Q14" i="1" s="1"/>
  <c r="Q6" i="1"/>
  <c r="Q7" i="1" s="1"/>
  <c r="J10" i="1"/>
  <c r="Q12" i="1" l="1"/>
  <c r="Q21" i="1"/>
  <c r="Q20" i="1"/>
  <c r="I19" i="1"/>
  <c r="Q8" i="1"/>
  <c r="Q9" i="1" s="1"/>
  <c r="Q15" i="1"/>
  <c r="J16" i="1" s="1"/>
  <c r="Q16" i="1" l="1"/>
  <c r="Q25" i="1"/>
  <c r="I21" i="1"/>
  <c r="J9" i="1"/>
  <c r="Q17" i="1"/>
  <c r="Q18" i="1"/>
  <c r="Q26" i="1" l="1"/>
  <c r="J3" i="1"/>
  <c r="I18" i="1"/>
  <c r="Q28" i="1"/>
  <c r="Q27" i="1"/>
  <c r="I17" i="1"/>
  <c r="I15" i="1"/>
  <c r="I16" i="1" l="1"/>
  <c r="J4" i="1" l="1"/>
  <c r="I20" i="1" l="1"/>
</calcChain>
</file>

<file path=xl/sharedStrings.xml><?xml version="1.0" encoding="utf-8"?>
<sst xmlns="http://schemas.openxmlformats.org/spreadsheetml/2006/main" count="258" uniqueCount="136">
  <si>
    <t>phi</t>
  </si>
  <si>
    <t>k0</t>
  </si>
  <si>
    <t>delta</t>
  </si>
  <si>
    <t>Asset pricing moments (annualized)</t>
  </si>
  <si>
    <t>std(P/D)</t>
  </si>
  <si>
    <t>other parameters needed for the solution</t>
  </si>
  <si>
    <t xml:space="preserve">std(r) </t>
  </si>
  <si>
    <t>Ljung–Box</t>
  </si>
  <si>
    <t>ARMA(1,1)</t>
  </si>
  <si>
    <t>N/A</t>
  </si>
  <si>
    <t>empirical</t>
  </si>
  <si>
    <t>Table 1: Asset pricing moments for the white-noise benchmark</t>
  </si>
  <si>
    <r>
      <t>b</t>
    </r>
    <r>
      <rPr>
        <vertAlign val="superscript"/>
        <sz val="11"/>
        <color theme="1"/>
        <rFont val="Garamond"/>
        <family val="1"/>
      </rPr>
      <t>w</t>
    </r>
    <r>
      <rPr>
        <sz val="11"/>
        <color theme="1"/>
        <rFont val="Garamond"/>
        <family val="1"/>
      </rPr>
      <t>(β)</t>
    </r>
  </si>
  <si>
    <t>θ</t>
  </si>
  <si>
    <t>γ</t>
  </si>
  <si>
    <t>β</t>
  </si>
  <si>
    <r>
      <t>b</t>
    </r>
    <r>
      <rPr>
        <vertAlign val="subscript"/>
        <sz val="11"/>
        <color theme="1"/>
        <rFont val="Garamond"/>
        <family val="1"/>
      </rPr>
      <t>0</t>
    </r>
  </si>
  <si>
    <t>Fundamental parameters</t>
  </si>
  <si>
    <t>Implied worst-case</t>
  </si>
  <si>
    <t>Model</t>
  </si>
  <si>
    <t>Rejection probs. (5% critical value, H0=worst-case model)</t>
  </si>
  <si>
    <t>Data</t>
  </si>
  <si>
    <t>b(β)</t>
  </si>
  <si>
    <t>freq</t>
  </si>
  <si>
    <t>AR(2) spect</t>
  </si>
  <si>
    <t>bench Br</t>
  </si>
  <si>
    <t>param Bw</t>
  </si>
  <si>
    <t>NP Bw</t>
  </si>
  <si>
    <t>Bench MA</t>
  </si>
  <si>
    <t>WC ma</t>
  </si>
  <si>
    <t>λ</t>
  </si>
  <si>
    <t>50-year sample</t>
  </si>
  <si>
    <t>100-year sample</t>
  </si>
  <si>
    <t>theta</t>
  </si>
  <si>
    <t>E[rf]</t>
  </si>
  <si>
    <t>std(rf)</t>
  </si>
  <si>
    <t>bw(delta)</t>
  </si>
  <si>
    <t>AC1(PD)</t>
  </si>
  <si>
    <t>std(M)</t>
  </si>
  <si>
    <t>μ</t>
  </si>
  <si>
    <t>dh0g</t>
  </si>
  <si>
    <t>var</t>
  </si>
  <si>
    <t>cov</t>
  </si>
  <si>
    <r>
      <t>Standard Epstein–Zin</t>
    </r>
    <r>
      <rPr>
        <i/>
        <sz val="11"/>
        <color theme="1"/>
        <rFont val="Calibri"/>
        <family val="2"/>
      </rPr>
      <t>/</t>
    </r>
    <r>
      <rPr>
        <i/>
        <sz val="11"/>
        <color theme="1"/>
        <rFont val="Garamond"/>
        <family val="1"/>
      </rPr>
      <t>robust-control</t>
    </r>
  </si>
  <si>
    <t>Cons. vol. point est.</t>
  </si>
  <si>
    <t xml:space="preserve">Mean cons. growth </t>
  </si>
  <si>
    <t>Time discount</t>
  </si>
  <si>
    <t>Ambiguity aversion</t>
  </si>
  <si>
    <t>α</t>
  </si>
  <si>
    <t>RRA (implied by λ)</t>
  </si>
  <si>
    <t>Leverage</t>
  </si>
  <si>
    <t>Persistence</t>
  </si>
  <si>
    <t>(Hansen and Sargent (2010))</t>
  </si>
  <si>
    <t>(Bansal and Yaron (2004))</t>
  </si>
  <si>
    <r>
      <t>E[y</t>
    </r>
    <r>
      <rPr>
        <vertAlign val="subscript"/>
        <sz val="11"/>
        <color theme="1"/>
        <rFont val="Garamond"/>
        <family val="1"/>
      </rPr>
      <t>10</t>
    </r>
    <r>
      <rPr>
        <sz val="11"/>
        <color theme="1"/>
        <rFont val="Garamond"/>
        <family val="1"/>
      </rPr>
      <t>-r</t>
    </r>
    <r>
      <rPr>
        <vertAlign val="subscript"/>
        <sz val="11"/>
        <color theme="1"/>
        <rFont val="Garamond"/>
        <family val="1"/>
      </rPr>
      <t>f</t>
    </r>
    <r>
      <rPr>
        <sz val="11"/>
        <color theme="1"/>
        <rFont val="Garamond"/>
        <family val="1"/>
      </rPr>
      <t>]</t>
    </r>
  </si>
  <si>
    <t>EIS estimate</t>
  </si>
  <si>
    <t>Standard EZ</t>
  </si>
  <si>
    <t>Long-run vol. point est.</t>
  </si>
  <si>
    <t>(Our worst case)</t>
  </si>
  <si>
    <t>ARMA(1,1) rejection probabilities for alternative persistence in pricing model</t>
  </si>
  <si>
    <t>Table 2. Probability of rejecting the pricing model</t>
  </si>
  <si>
    <t>phij</t>
  </si>
  <si>
    <t>muw</t>
  </si>
  <si>
    <t>bw(beta)</t>
  </si>
  <si>
    <t>beta^2/(1-beta^2)</t>
  </si>
  <si>
    <t>k</t>
  </si>
  <si>
    <t>beta/(1-beta)</t>
  </si>
  <si>
    <t>1/s2w</t>
  </si>
  <si>
    <t>sw</t>
  </si>
  <si>
    <t>aw1</t>
  </si>
  <si>
    <t>awdelta</t>
  </si>
  <si>
    <t>mu</t>
  </si>
  <si>
    <t>gd/1d</t>
  </si>
  <si>
    <t>*400</t>
  </si>
  <si>
    <t>std</t>
  </si>
  <si>
    <t>SD</t>
  </si>
  <si>
    <r>
      <t>σ</t>
    </r>
    <r>
      <rPr>
        <vertAlign val="subscript"/>
        <sz val="11"/>
        <color theme="1"/>
        <rFont val="Garamond"/>
        <family val="1"/>
      </rPr>
      <t>w</t>
    </r>
  </si>
  <si>
    <t>σ</t>
  </si>
  <si>
    <r>
      <t>μ</t>
    </r>
    <r>
      <rPr>
        <vertAlign val="subscript"/>
        <sz val="11"/>
        <color theme="1"/>
        <rFont val="Garamond"/>
        <family val="1"/>
      </rPr>
      <t>w</t>
    </r>
  </si>
  <si>
    <t>ret_mean</t>
  </si>
  <si>
    <t>ret_cov</t>
  </si>
  <si>
    <t>ret_var</t>
  </si>
  <si>
    <t>E[R-Rf]</t>
  </si>
  <si>
    <t>Us</t>
  </si>
  <si>
    <t>EZ</t>
  </si>
  <si>
    <t xml:space="preserve">SD(r) </t>
  </si>
  <si>
    <t>-7.8bp</t>
  </si>
  <si>
    <t>lambda</t>
  </si>
  <si>
    <t>for beta=.98^.25, need gamma=5.05 and lambda=22.62 (maybe actually a bit different…</t>
  </si>
  <si>
    <t>gcd</t>
  </si>
  <si>
    <t>gxt(d)</t>
  </si>
  <si>
    <t>corr(Δd,Δc)</t>
  </si>
  <si>
    <t>std(Δd)</t>
  </si>
  <si>
    <t>gd1/1d</t>
  </si>
  <si>
    <t>50 years</t>
  </si>
  <si>
    <t>100 years</t>
  </si>
  <si>
    <t>500 years</t>
  </si>
  <si>
    <t>250 years</t>
  </si>
  <si>
    <t>1000 years</t>
  </si>
  <si>
    <t>ARMA(1,1), fixed mean</t>
  </si>
  <si>
    <t>Rejection probs</t>
  </si>
  <si>
    <t>gc0</t>
  </si>
  <si>
    <t>gc1</t>
  </si>
  <si>
    <t>gx0</t>
  </si>
  <si>
    <t>-13.3bp</t>
  </si>
  <si>
    <t xml:space="preserve">Notes: see table 1. This table uses a higher rate of time preference – 5 percent per year.  λ is then reduced to a value low enough to match the equity premium, which also implies a higher value of risk aversion. </t>
  </si>
  <si>
    <t>Table A3: Asset pricing moments for the white-noise benchmark – high discounting</t>
  </si>
  <si>
    <t>Table A2. Probability of rejecting the pricing model – extended results</t>
  </si>
  <si>
    <t>Table A1: Asset pricing moments for the white-noise benchmark – extended dividend model</t>
  </si>
  <si>
    <t>Notes: see table 1. Results for the case where dividends are cointegrated with consumption but have transitory error. The standard deviation of dividends and correlation with consumption growth are taken from Bansal and Yaron (2004).</t>
  </si>
  <si>
    <t>Standard deviation of pricing kernel</t>
  </si>
  <si>
    <t>Mean excess equity return</t>
  </si>
  <si>
    <t>Standard deviation of risk-free rate</t>
  </si>
  <si>
    <t>Mean risk-free rate</t>
  </si>
  <si>
    <t>Standard deviation of equity return</t>
  </si>
  <si>
    <t>1-year autocorrelation of P/D</t>
  </si>
  <si>
    <t>Standard deviation of P/D</t>
  </si>
  <si>
    <t>Mean 10-year/1-quarter term spread</t>
  </si>
  <si>
    <t>Implied estimate of EIS</t>
  </si>
  <si>
    <t>Consumption conditional volatility</t>
  </si>
  <si>
    <t>Long-run volatility</t>
  </si>
  <si>
    <t>Mean consumption growth</t>
  </si>
  <si>
    <t>Consumption dynamics</t>
  </si>
  <si>
    <t>Worst-case</t>
  </si>
  <si>
    <t>Notes: Rejection probabilities are obtained by simulating the distributions of the test statistics in 50- and 100-year simulations of the cases where consumption growth is generated by the worst-case and white-noise models and asking how often the statistics in the latter simulation are outside the 95% range in the former simulation. In the bottom section, persistence is reduced but the price of risk in the pricing model is held constant.</t>
  </si>
  <si>
    <t>Benchmark</t>
  </si>
  <si>
    <t>Notes: Moments from the model with a white-noise benchmark process for consumption growth. The "standard  Epstein–Zin" results are for where the agent is sure of the consumption process. P/D is the price/dividend ratio for the levered consumption claim. The values in the data treat the aggregate equity market as analogous to the levered consumption claim. The EIS estimate is based on a regression of consumption growth on interest rates. In the second column interest rates are constant, so the regression is degenerate.</t>
  </si>
  <si>
    <t>Z</t>
  </si>
  <si>
    <t>Bw</t>
  </si>
  <si>
    <t>Bw*sig</t>
  </si>
  <si>
    <t>lambda here is the value from the paper divided by 2</t>
  </si>
  <si>
    <t>sigw</t>
  </si>
  <si>
    <t>Newey–West(5%)</t>
  </si>
  <si>
    <t>Newey–West(10%)</t>
  </si>
  <si>
    <t>Newey–West(20%)</t>
  </si>
  <si>
    <t>Notes: Rejection probabilities are obtained by simulating the distributions of the three statistics in 50- and 100-year simulations of the cases where consumption growth is generated by the worst-case and white-noise models and asking how often the statistics in the latter simulation are outside the 95% range in the former simulation. The numbers in parentheses in the Newey–West rows are lag orders as a fraction of the sample size.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</si>
</sst>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
    <numFmt numFmtId="165" formatCode="0.0%"/>
    <numFmt numFmtId="166" formatCode="0.00000"/>
    <numFmt numFmtId="167" formatCode="0.000000"/>
    <numFmt numFmtId="168" formatCode="0.0000"/>
  </numFmts>
  <fonts count="12" x14ac:knownFonts="1">
    <font>
      <sz val="11"/>
      <color theme="1"/>
      <name val="Calibri"/>
      <family val="2"/>
      <scheme val="minor"/>
    </font>
    <font>
      <sz val="11"/>
      <color theme="1"/>
      <name val="Garamond"/>
      <family val="1"/>
    </font>
    <font>
      <vertAlign val="subscript"/>
      <sz val="11"/>
      <color theme="1"/>
      <name val="Garamond"/>
      <family val="1"/>
    </font>
    <font>
      <vertAlign val="superscript"/>
      <sz val="11"/>
      <color theme="1"/>
      <name val="Garamond"/>
      <family val="1"/>
    </font>
    <font>
      <i/>
      <sz val="11"/>
      <color theme="1"/>
      <name val="Garamond"/>
      <family val="1"/>
    </font>
    <font>
      <b/>
      <sz val="11"/>
      <color theme="1"/>
      <name val="Garamond"/>
      <family val="1"/>
    </font>
    <font>
      <sz val="10"/>
      <color theme="1"/>
      <name val="Garamond"/>
      <family val="1"/>
    </font>
    <font>
      <sz val="10"/>
      <name val="Courier"/>
    </font>
    <font>
      <sz val="10"/>
      <name val="Arial"/>
      <family val="2"/>
    </font>
    <font>
      <i/>
      <sz val="11"/>
      <color theme="1"/>
      <name val="Calibri"/>
      <family val="2"/>
    </font>
    <font>
      <sz val="11"/>
      <color theme="1"/>
      <name val="Calibri"/>
      <family val="2"/>
      <scheme val="minor"/>
    </font>
    <font>
      <u/>
      <sz val="11"/>
      <color theme="1"/>
      <name val="Garamond"/>
      <family val="1"/>
    </font>
  </fonts>
  <fills count="2">
    <fill>
      <patternFill patternType="none"/>
    </fill>
    <fill>
      <patternFill patternType="gray125"/>
    </fill>
  </fills>
  <borders count="9">
    <border>
      <left/>
      <right/>
      <top/>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4">
    <xf numFmtId="0" fontId="0" fillId="0" borderId="0"/>
    <xf numFmtId="0" fontId="7" fillId="0" borderId="0"/>
    <xf numFmtId="0" fontId="8" fillId="0" borderId="0"/>
    <xf numFmtId="9" fontId="10" fillId="0" borderId="0" applyFont="0" applyFill="0" applyBorder="0" applyAlignment="0" applyProtection="0"/>
  </cellStyleXfs>
  <cellXfs count="56">
    <xf numFmtId="0" fontId="0" fillId="0" borderId="0" xfId="0"/>
    <xf numFmtId="9" fontId="0" fillId="0" borderId="0" xfId="0" applyNumberFormat="1"/>
    <xf numFmtId="0" fontId="1" fillId="0" borderId="0" xfId="0" applyFont="1"/>
    <xf numFmtId="0" fontId="4" fillId="0" borderId="0" xfId="0" applyFont="1"/>
    <xf numFmtId="0" fontId="8" fillId="0" borderId="0" xfId="2"/>
    <xf numFmtId="0" fontId="5" fillId="0" borderId="2" xfId="0" applyFont="1" applyBorder="1"/>
    <xf numFmtId="0" fontId="1" fillId="0" borderId="1" xfId="0" applyFont="1" applyBorder="1"/>
    <xf numFmtId="0" fontId="1" fillId="0" borderId="3" xfId="0" applyFont="1" applyBorder="1"/>
    <xf numFmtId="0" fontId="4" fillId="0" borderId="4" xfId="0" applyFont="1" applyBorder="1"/>
    <xf numFmtId="0" fontId="1" fillId="0" borderId="0" xfId="0" applyFont="1" applyBorder="1"/>
    <xf numFmtId="0" fontId="4" fillId="0" borderId="0" xfId="0" applyFont="1" applyBorder="1"/>
    <xf numFmtId="0" fontId="1" fillId="0" borderId="5" xfId="0" applyFont="1" applyBorder="1"/>
    <xf numFmtId="0" fontId="1" fillId="0" borderId="4" xfId="0" applyFont="1" applyBorder="1" applyAlignment="1">
      <alignment vertical="center"/>
    </xf>
    <xf numFmtId="0" fontId="1" fillId="0" borderId="0" xfId="0" applyFont="1" applyBorder="1" applyAlignment="1">
      <alignment vertical="center"/>
    </xf>
    <xf numFmtId="164" fontId="1" fillId="0" borderId="0" xfId="0" applyNumberFormat="1" applyFont="1" applyBorder="1"/>
    <xf numFmtId="0" fontId="1" fillId="0" borderId="4" xfId="0" applyFont="1" applyBorder="1"/>
    <xf numFmtId="0" fontId="1" fillId="0" borderId="0" xfId="0" applyFont="1" applyBorder="1" applyAlignment="1">
      <alignment horizontal="right"/>
    </xf>
    <xf numFmtId="2" fontId="1" fillId="0" borderId="0" xfId="0" applyNumberFormat="1" applyFont="1" applyBorder="1"/>
    <xf numFmtId="1" fontId="1" fillId="0" borderId="0" xfId="0" applyNumberFormat="1" applyFont="1" applyBorder="1"/>
    <xf numFmtId="2" fontId="1" fillId="0" borderId="0" xfId="0" applyNumberFormat="1" applyFont="1" applyBorder="1" applyAlignment="1">
      <alignment horizontal="right"/>
    </xf>
    <xf numFmtId="165" fontId="1" fillId="0" borderId="0" xfId="0" applyNumberFormat="1" applyFont="1" applyBorder="1"/>
    <xf numFmtId="9" fontId="1" fillId="0" borderId="0" xfId="0" applyNumberFormat="1" applyFont="1" applyBorder="1"/>
    <xf numFmtId="164" fontId="1" fillId="0" borderId="0" xfId="0" applyNumberFormat="1" applyFont="1"/>
    <xf numFmtId="2" fontId="1" fillId="0" borderId="0" xfId="0" applyNumberFormat="1" applyFont="1"/>
    <xf numFmtId="166" fontId="1" fillId="0" borderId="0" xfId="0" applyNumberFormat="1" applyFont="1" applyBorder="1"/>
    <xf numFmtId="167" fontId="1" fillId="0" borderId="0" xfId="0" applyNumberFormat="1" applyFont="1"/>
    <xf numFmtId="168" fontId="1" fillId="0" borderId="0" xfId="0" applyNumberFormat="1" applyFont="1" applyBorder="1"/>
    <xf numFmtId="0" fontId="5" fillId="0" borderId="1" xfId="0" applyFont="1" applyBorder="1"/>
    <xf numFmtId="165" fontId="1" fillId="0" borderId="0" xfId="0" applyNumberFormat="1" applyFont="1" applyBorder="1" applyAlignment="1">
      <alignment horizontal="right"/>
    </xf>
    <xf numFmtId="1" fontId="1" fillId="0" borderId="0" xfId="0" applyNumberFormat="1" applyFont="1" applyBorder="1" applyAlignment="1">
      <alignment horizontal="right"/>
    </xf>
    <xf numFmtId="0" fontId="1" fillId="0" borderId="4" xfId="0" applyFont="1" applyBorder="1" applyAlignment="1">
      <alignment horizontal="right"/>
    </xf>
    <xf numFmtId="2" fontId="1" fillId="0" borderId="0" xfId="0" quotePrefix="1" applyNumberFormat="1" applyFont="1" applyBorder="1" applyAlignment="1">
      <alignment horizontal="right"/>
    </xf>
    <xf numFmtId="0" fontId="0" fillId="0" borderId="4" xfId="0" applyBorder="1" applyAlignment="1">
      <alignment vertical="center"/>
    </xf>
    <xf numFmtId="0" fontId="1" fillId="0" borderId="0" xfId="0" applyFont="1" applyAlignment="1">
      <alignment vertical="center"/>
    </xf>
    <xf numFmtId="168" fontId="1" fillId="0" borderId="0" xfId="0" applyNumberFormat="1" applyFont="1"/>
    <xf numFmtId="2" fontId="1" fillId="0" borderId="4" xfId="0" applyNumberFormat="1" applyFont="1" applyBorder="1" applyAlignment="1">
      <alignment vertical="center"/>
    </xf>
    <xf numFmtId="0" fontId="0" fillId="0" borderId="0" xfId="0" applyBorder="1"/>
    <xf numFmtId="165" fontId="1" fillId="0" borderId="0" xfId="0" applyNumberFormat="1" applyFont="1"/>
    <xf numFmtId="165" fontId="4" fillId="0" borderId="0" xfId="0" applyNumberFormat="1" applyFont="1" applyBorder="1"/>
    <xf numFmtId="165" fontId="1" fillId="0" borderId="0" xfId="0" applyNumberFormat="1" applyFont="1" applyBorder="1" applyAlignment="1">
      <alignment vertical="center"/>
    </xf>
    <xf numFmtId="165" fontId="1" fillId="0" borderId="0" xfId="3" applyNumberFormat="1" applyFont="1" applyBorder="1"/>
    <xf numFmtId="0" fontId="1" fillId="0" borderId="0" xfId="0" applyFont="1" applyBorder="1" applyAlignment="1">
      <alignment horizontal="right" vertical="center"/>
    </xf>
    <xf numFmtId="164" fontId="1" fillId="0" borderId="0" xfId="0" applyNumberFormat="1" applyFont="1" applyBorder="1" applyAlignment="1">
      <alignment horizontal="right"/>
    </xf>
    <xf numFmtId="10" fontId="1" fillId="0" borderId="0" xfId="3" applyNumberFormat="1" applyFont="1" applyBorder="1"/>
    <xf numFmtId="10" fontId="1" fillId="0" borderId="0" xfId="3" applyNumberFormat="1" applyFont="1"/>
    <xf numFmtId="0" fontId="1" fillId="0" borderId="0" xfId="0" applyFont="1" applyAlignment="1">
      <alignment horizontal="right"/>
    </xf>
    <xf numFmtId="0" fontId="11" fillId="0" borderId="4" xfId="0" applyFont="1" applyBorder="1"/>
    <xf numFmtId="0" fontId="6" fillId="0" borderId="2" xfId="0" applyFont="1" applyBorder="1" applyAlignment="1">
      <alignment horizontal="left" vertical="top" wrapText="1"/>
    </xf>
    <xf numFmtId="0" fontId="6" fillId="0" borderId="1" xfId="0" applyFont="1" applyBorder="1" applyAlignment="1">
      <alignment horizontal="left" vertical="top" wrapText="1"/>
    </xf>
    <xf numFmtId="0" fontId="6" fillId="0" borderId="3" xfId="0" applyFont="1" applyBorder="1" applyAlignment="1">
      <alignment horizontal="left" vertical="top" wrapText="1"/>
    </xf>
    <xf numFmtId="0" fontId="6" fillId="0" borderId="4" xfId="0" applyFont="1" applyBorder="1" applyAlignment="1">
      <alignment horizontal="left" vertical="top" wrapText="1"/>
    </xf>
    <xf numFmtId="0" fontId="6" fillId="0" borderId="0" xfId="0" applyFont="1" applyBorder="1" applyAlignment="1">
      <alignment horizontal="left" vertical="top" wrapText="1"/>
    </xf>
    <xf numFmtId="0" fontId="6" fillId="0" borderId="5" xfId="0" applyFont="1" applyBorder="1" applyAlignment="1">
      <alignment horizontal="left" vertical="top" wrapText="1"/>
    </xf>
    <xf numFmtId="0" fontId="6" fillId="0" borderId="6" xfId="0" applyFont="1" applyBorder="1" applyAlignment="1">
      <alignment horizontal="left" vertical="top" wrapText="1"/>
    </xf>
    <xf numFmtId="0" fontId="6" fillId="0" borderId="7" xfId="0" applyFont="1" applyBorder="1" applyAlignment="1">
      <alignment horizontal="left" vertical="top" wrapText="1"/>
    </xf>
    <xf numFmtId="0" fontId="6" fillId="0" borderId="8" xfId="0" applyFont="1" applyBorder="1" applyAlignment="1">
      <alignment horizontal="left" vertical="top" wrapText="1"/>
    </xf>
  </cellXfs>
  <cellStyles count="4">
    <cellStyle name="Normal" xfId="0" builtinId="0"/>
    <cellStyle name="Normal 2" xfId="1"/>
    <cellStyle name="Normal 3" xfId="2"/>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6.xml"/><Relationship Id="rId13" Type="http://schemas.openxmlformats.org/officeDocument/2006/relationships/theme" Target="theme/theme1.xml"/><Relationship Id="rId3" Type="http://schemas.openxmlformats.org/officeDocument/2006/relationships/chartsheet" Target="chartsheets/sheet2.xml"/><Relationship Id="rId7" Type="http://schemas.openxmlformats.org/officeDocument/2006/relationships/worksheet" Target="worksheets/sheet5.xml"/><Relationship Id="rId12" Type="http://schemas.openxmlformats.org/officeDocument/2006/relationships/worksheet" Target="worksheets/sheet10.xml"/><Relationship Id="rId2" Type="http://schemas.openxmlformats.org/officeDocument/2006/relationships/chartsheet" Target="chartsheets/sheet1.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4.xml"/><Relationship Id="rId11" Type="http://schemas.openxmlformats.org/officeDocument/2006/relationships/worksheet" Target="worksheets/sheet9.xml"/><Relationship Id="rId5" Type="http://schemas.openxmlformats.org/officeDocument/2006/relationships/worksheet" Target="worksheets/sheet3.xml"/><Relationship Id="rId15" Type="http://schemas.openxmlformats.org/officeDocument/2006/relationships/sharedStrings" Target="sharedStrings.xml"/><Relationship Id="rId10" Type="http://schemas.openxmlformats.org/officeDocument/2006/relationships/worksheet" Target="worksheets/sheet8.xml"/><Relationship Id="rId4" Type="http://schemas.openxmlformats.org/officeDocument/2006/relationships/worksheet" Target="worksheets/sheet2.xml"/><Relationship Id="rId9" Type="http://schemas.openxmlformats.org/officeDocument/2006/relationships/worksheet" Target="worksheets/sheet7.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500">
                <a:latin typeface="Garamond" panose="02020404030301010803" pitchFamily="18" charset="0"/>
              </a:rPr>
              <a:t>Figure 1a. Weighting function Z</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3"/>
          <c:order val="0"/>
          <c:spPr>
            <a:ln w="19050" cap="rnd">
              <a:solidFill>
                <a:schemeClr val="tx1"/>
              </a:solidFill>
              <a:round/>
            </a:ln>
            <a:effectLst/>
          </c:spPr>
          <c:marker>
            <c:symbol val="none"/>
          </c:marker>
          <c:cat>
            <c:numRef>
              <c:f>'fig 1a data'!$J$7:$J$634</c:f>
              <c:numCache>
                <c:formatCode>General</c:formatCode>
                <c:ptCount val="628"/>
                <c:pt idx="1">
                  <c:v>3141.5926535897929</c:v>
                </c:pt>
                <c:pt idx="2">
                  <c:v>2094.3951023931954</c:v>
                </c:pt>
                <c:pt idx="3">
                  <c:v>1570.7963267948965</c:v>
                </c:pt>
                <c:pt idx="4">
                  <c:v>1256.6370614359173</c:v>
                </c:pt>
                <c:pt idx="5">
                  <c:v>1047.1975511965977</c:v>
                </c:pt>
                <c:pt idx="6">
                  <c:v>897.59790102565512</c:v>
                </c:pt>
                <c:pt idx="7">
                  <c:v>785.39816339744823</c:v>
                </c:pt>
                <c:pt idx="8">
                  <c:v>698.13170079773181</c:v>
                </c:pt>
                <c:pt idx="9">
                  <c:v>628.31853071795865</c:v>
                </c:pt>
                <c:pt idx="10">
                  <c:v>571.19866428905334</c:v>
                </c:pt>
                <c:pt idx="11">
                  <c:v>523.59877559829886</c:v>
                </c:pt>
                <c:pt idx="12">
                  <c:v>483.32194670612205</c:v>
                </c:pt>
                <c:pt idx="13">
                  <c:v>448.79895051282756</c:v>
                </c:pt>
                <c:pt idx="14">
                  <c:v>418.87902047863912</c:v>
                </c:pt>
                <c:pt idx="15">
                  <c:v>392.69908169872411</c:v>
                </c:pt>
                <c:pt idx="16">
                  <c:v>369.5991357164462</c:v>
                </c:pt>
                <c:pt idx="17">
                  <c:v>349.0658503988659</c:v>
                </c:pt>
                <c:pt idx="18">
                  <c:v>330.69396353576769</c:v>
                </c:pt>
                <c:pt idx="19">
                  <c:v>314.15926535897933</c:v>
                </c:pt>
                <c:pt idx="20">
                  <c:v>299.19930034188502</c:v>
                </c:pt>
                <c:pt idx="21">
                  <c:v>285.59933214452667</c:v>
                </c:pt>
                <c:pt idx="22">
                  <c:v>273.18196987737332</c:v>
                </c:pt>
                <c:pt idx="23">
                  <c:v>261.79938779914943</c:v>
                </c:pt>
                <c:pt idx="24">
                  <c:v>251.32741228718345</c:v>
                </c:pt>
                <c:pt idx="25">
                  <c:v>241.66097335306102</c:v>
                </c:pt>
                <c:pt idx="26">
                  <c:v>232.71056693257728</c:v>
                </c:pt>
                <c:pt idx="27">
                  <c:v>224.39947525641378</c:v>
                </c:pt>
                <c:pt idx="28">
                  <c:v>216.66156231653744</c:v>
                </c:pt>
                <c:pt idx="29">
                  <c:v>209.43951023931956</c:v>
                </c:pt>
                <c:pt idx="30">
                  <c:v>202.6833970057931</c:v>
                </c:pt>
                <c:pt idx="31">
                  <c:v>196.34954084936206</c:v>
                </c:pt>
                <c:pt idx="32">
                  <c:v>190.39955476301776</c:v>
                </c:pt>
                <c:pt idx="33">
                  <c:v>184.7995678582231</c:v>
                </c:pt>
                <c:pt idx="34">
                  <c:v>179.51958020513101</c:v>
                </c:pt>
                <c:pt idx="35">
                  <c:v>174.53292519943295</c:v>
                </c:pt>
                <c:pt idx="36">
                  <c:v>169.8158191129618</c:v>
                </c:pt>
                <c:pt idx="37">
                  <c:v>165.34698176788385</c:v>
                </c:pt>
                <c:pt idx="38">
                  <c:v>161.10731556870735</c:v>
                </c:pt>
                <c:pt idx="39">
                  <c:v>157.07963267948966</c:v>
                </c:pt>
                <c:pt idx="40">
                  <c:v>153.24842212633138</c:v>
                </c:pt>
                <c:pt idx="41">
                  <c:v>149.59965017094251</c:v>
                </c:pt>
                <c:pt idx="42">
                  <c:v>146.12058853906015</c:v>
                </c:pt>
                <c:pt idx="43">
                  <c:v>142.79966607226334</c:v>
                </c:pt>
                <c:pt idx="44">
                  <c:v>139.62634015954637</c:v>
                </c:pt>
                <c:pt idx="45">
                  <c:v>136.59098493868666</c:v>
                </c:pt>
                <c:pt idx="46">
                  <c:v>133.68479376977842</c:v>
                </c:pt>
                <c:pt idx="47">
                  <c:v>130.89969389957471</c:v>
                </c:pt>
                <c:pt idx="48">
                  <c:v>128.2282715750936</c:v>
                </c:pt>
                <c:pt idx="49">
                  <c:v>125.66370614359172</c:v>
                </c:pt>
                <c:pt idx="50">
                  <c:v>123.19971190548209</c:v>
                </c:pt>
                <c:pt idx="51">
                  <c:v>120.83048667653051</c:v>
                </c:pt>
                <c:pt idx="52">
                  <c:v>118.55066617319974</c:v>
                </c:pt>
                <c:pt idx="53">
                  <c:v>116.35528346628864</c:v>
                </c:pt>
                <c:pt idx="54">
                  <c:v>114.23973285781067</c:v>
                </c:pt>
                <c:pt idx="55">
                  <c:v>112.19973762820689</c:v>
                </c:pt>
                <c:pt idx="56">
                  <c:v>110.23132117858923</c:v>
                </c:pt>
                <c:pt idx="57">
                  <c:v>108.33078115826872</c:v>
                </c:pt>
                <c:pt idx="58">
                  <c:v>106.49466622338282</c:v>
                </c:pt>
                <c:pt idx="59">
                  <c:v>104.71975511965978</c:v>
                </c:pt>
                <c:pt idx="60">
                  <c:v>103.00303782261616</c:v>
                </c:pt>
                <c:pt idx="61">
                  <c:v>101.34169850289655</c:v>
                </c:pt>
                <c:pt idx="62">
                  <c:v>99.733100113961683</c:v>
                </c:pt>
                <c:pt idx="63">
                  <c:v>98.174770424681029</c:v>
                </c:pt>
                <c:pt idx="64">
                  <c:v>96.664389341224407</c:v>
                </c:pt>
                <c:pt idx="65">
                  <c:v>95.199777381508881</c:v>
                </c:pt>
                <c:pt idx="66">
                  <c:v>93.778885181784858</c:v>
                </c:pt>
                <c:pt idx="67">
                  <c:v>92.39978392911155</c:v>
                </c:pt>
                <c:pt idx="68">
                  <c:v>91.060656625791097</c:v>
                </c:pt>
                <c:pt idx="69">
                  <c:v>89.759790102565503</c:v>
                </c:pt>
                <c:pt idx="70">
                  <c:v>88.495567706754741</c:v>
                </c:pt>
                <c:pt idx="71">
                  <c:v>87.266462599716476</c:v>
                </c:pt>
                <c:pt idx="72">
                  <c:v>86.071031605199821</c:v>
                </c:pt>
                <c:pt idx="73">
                  <c:v>84.907909556480902</c:v>
                </c:pt>
                <c:pt idx="74">
                  <c:v>83.775804095727821</c:v>
                </c:pt>
                <c:pt idx="75">
                  <c:v>82.673490883941923</c:v>
                </c:pt>
                <c:pt idx="76">
                  <c:v>81.599809184150473</c:v>
                </c:pt>
                <c:pt idx="77">
                  <c:v>80.553657784353675</c:v>
                </c:pt>
                <c:pt idx="78">
                  <c:v>79.533991230121345</c:v>
                </c:pt>
                <c:pt idx="79">
                  <c:v>78.539816339744831</c:v>
                </c:pt>
                <c:pt idx="80">
                  <c:v>77.57018897752576</c:v>
                </c:pt>
                <c:pt idx="81">
                  <c:v>76.624211063165689</c:v>
                </c:pt>
                <c:pt idx="82">
                  <c:v>75.701027797344409</c:v>
                </c:pt>
                <c:pt idx="83">
                  <c:v>74.799825085471255</c:v>
                </c:pt>
                <c:pt idx="84">
                  <c:v>73.91982714328924</c:v>
                </c:pt>
                <c:pt idx="85">
                  <c:v>73.060294269530075</c:v>
                </c:pt>
                <c:pt idx="86">
                  <c:v>72.220520772179157</c:v>
                </c:pt>
                <c:pt idx="87">
                  <c:v>71.399833036131668</c:v>
                </c:pt>
                <c:pt idx="88">
                  <c:v>70.597587721118956</c:v>
                </c:pt>
                <c:pt idx="89">
                  <c:v>69.813170079773187</c:v>
                </c:pt>
                <c:pt idx="90">
                  <c:v>69.045992386588864</c:v>
                </c:pt>
                <c:pt idx="91">
                  <c:v>68.29549246934333</c:v>
                </c:pt>
                <c:pt idx="92">
                  <c:v>67.561132335264375</c:v>
                </c:pt>
                <c:pt idx="93">
                  <c:v>66.842396884889212</c:v>
                </c:pt>
                <c:pt idx="94">
                  <c:v>66.138792707153542</c:v>
                </c:pt>
                <c:pt idx="95">
                  <c:v>65.449846949787357</c:v>
                </c:pt>
                <c:pt idx="96">
                  <c:v>64.775106259583367</c:v>
                </c:pt>
                <c:pt idx="97">
                  <c:v>64.1141357875468</c:v>
                </c:pt>
                <c:pt idx="98">
                  <c:v>63.466518254339249</c:v>
                </c:pt>
                <c:pt idx="99">
                  <c:v>62.831853071795862</c:v>
                </c:pt>
                <c:pt idx="100">
                  <c:v>62.209755516629563</c:v>
                </c:pt>
                <c:pt idx="101">
                  <c:v>61.599855952741045</c:v>
                </c:pt>
                <c:pt idx="102">
                  <c:v>61.001799098830936</c:v>
                </c:pt>
                <c:pt idx="103">
                  <c:v>60.415243338265256</c:v>
                </c:pt>
                <c:pt idx="104">
                  <c:v>59.839860068377014</c:v>
                </c:pt>
                <c:pt idx="105">
                  <c:v>59.275333086599872</c:v>
                </c:pt>
                <c:pt idx="106">
                  <c:v>58.721358011024172</c:v>
                </c:pt>
                <c:pt idx="107">
                  <c:v>58.17764173314432</c:v>
                </c:pt>
                <c:pt idx="108">
                  <c:v>57.64390190073015</c:v>
                </c:pt>
                <c:pt idx="109">
                  <c:v>57.119866428905333</c:v>
                </c:pt>
                <c:pt idx="110">
                  <c:v>56.60527303765393</c:v>
                </c:pt>
                <c:pt idx="111">
                  <c:v>56.099868814103445</c:v>
                </c:pt>
                <c:pt idx="112">
                  <c:v>55.603409798049434</c:v>
                </c:pt>
                <c:pt idx="113">
                  <c:v>55.115660589294613</c:v>
                </c:pt>
                <c:pt idx="114">
                  <c:v>54.636393975474661</c:v>
                </c:pt>
                <c:pt idx="115">
                  <c:v>54.16539057913436</c:v>
                </c:pt>
                <c:pt idx="116">
                  <c:v>53.70243852290244</c:v>
                </c:pt>
                <c:pt idx="117">
                  <c:v>53.247333111691411</c:v>
                </c:pt>
                <c:pt idx="118">
                  <c:v>52.799876530920898</c:v>
                </c:pt>
                <c:pt idx="119">
                  <c:v>52.35987755982989</c:v>
                </c:pt>
                <c:pt idx="120">
                  <c:v>51.927151299004848</c:v>
                </c:pt>
                <c:pt idx="121">
                  <c:v>51.501518911308082</c:v>
                </c:pt>
                <c:pt idx="122">
                  <c:v>51.082807375443792</c:v>
                </c:pt>
                <c:pt idx="123">
                  <c:v>50.670849251448274</c:v>
                </c:pt>
                <c:pt idx="124">
                  <c:v>50.26548245743669</c:v>
                </c:pt>
                <c:pt idx="125">
                  <c:v>49.866550056980842</c:v>
                </c:pt>
                <c:pt idx="126">
                  <c:v>49.473900056532173</c:v>
                </c:pt>
                <c:pt idx="127">
                  <c:v>49.087385212340514</c:v>
                </c:pt>
                <c:pt idx="128">
                  <c:v>48.706862846353381</c:v>
                </c:pt>
                <c:pt idx="129">
                  <c:v>48.332194670612203</c:v>
                </c:pt>
                <c:pt idx="130">
                  <c:v>47.963246619691496</c:v>
                </c:pt>
                <c:pt idx="131">
                  <c:v>47.59988869075444</c:v>
                </c:pt>
                <c:pt idx="132">
                  <c:v>47.241994790823952</c:v>
                </c:pt>
                <c:pt idx="133">
                  <c:v>46.889442590892429</c:v>
                </c:pt>
                <c:pt idx="134">
                  <c:v>46.542113386515453</c:v>
                </c:pt>
                <c:pt idx="135">
                  <c:v>46.199891964555775</c:v>
                </c:pt>
                <c:pt idx="136">
                  <c:v>45.862666475763398</c:v>
                </c:pt>
                <c:pt idx="137">
                  <c:v>45.530328312895548</c:v>
                </c:pt>
                <c:pt idx="138">
                  <c:v>45.202771994097738</c:v>
                </c:pt>
                <c:pt idx="139">
                  <c:v>44.879895051282752</c:v>
                </c:pt>
                <c:pt idx="140">
                  <c:v>44.561597923259484</c:v>
                </c:pt>
                <c:pt idx="141">
                  <c:v>44.247783853377371</c:v>
                </c:pt>
                <c:pt idx="142">
                  <c:v>43.938358791465639</c:v>
                </c:pt>
                <c:pt idx="143">
                  <c:v>43.633231299858238</c:v>
                </c:pt>
                <c:pt idx="144">
                  <c:v>43.332312463307495</c:v>
                </c:pt>
                <c:pt idx="145">
                  <c:v>43.03551580259991</c:v>
                </c:pt>
                <c:pt idx="146">
                  <c:v>42.742757191697869</c:v>
                </c:pt>
                <c:pt idx="147">
                  <c:v>42.453954778240451</c:v>
                </c:pt>
                <c:pt idx="148">
                  <c:v>42.169028907245547</c:v>
                </c:pt>
                <c:pt idx="149">
                  <c:v>41.887902047863911</c:v>
                </c:pt>
                <c:pt idx="150">
                  <c:v>41.610498723043619</c:v>
                </c:pt>
                <c:pt idx="151">
                  <c:v>41.336745441970962</c:v>
                </c:pt>
                <c:pt idx="152">
                  <c:v>41.066570635160694</c:v>
                </c:pt>
                <c:pt idx="153">
                  <c:v>40.799904592075237</c:v>
                </c:pt>
                <c:pt idx="154">
                  <c:v>40.536679401158622</c:v>
                </c:pt>
                <c:pt idx="155">
                  <c:v>40.276828892176837</c:v>
                </c:pt>
                <c:pt idx="156">
                  <c:v>40.020288580761694</c:v>
                </c:pt>
                <c:pt idx="157">
                  <c:v>39.766995615060672</c:v>
                </c:pt>
                <c:pt idx="158">
                  <c:v>39.516888724399912</c:v>
                </c:pt>
                <c:pt idx="159">
                  <c:v>39.269908169872416</c:v>
                </c:pt>
                <c:pt idx="160">
                  <c:v>39.025995696767616</c:v>
                </c:pt>
                <c:pt idx="161">
                  <c:v>38.78509448876288</c:v>
                </c:pt>
                <c:pt idx="162">
                  <c:v>38.547149123801141</c:v>
                </c:pt>
                <c:pt idx="163">
                  <c:v>38.312105531582844</c:v>
                </c:pt>
                <c:pt idx="164">
                  <c:v>38.079910952603548</c:v>
                </c:pt>
                <c:pt idx="165">
                  <c:v>37.850513898672205</c:v>
                </c:pt>
                <c:pt idx="166">
                  <c:v>37.623864114847819</c:v>
                </c:pt>
                <c:pt idx="167">
                  <c:v>37.399912542735628</c:v>
                </c:pt>
                <c:pt idx="168">
                  <c:v>37.178611285086305</c:v>
                </c:pt>
                <c:pt idx="169">
                  <c:v>36.95991357164462</c:v>
                </c:pt>
                <c:pt idx="170">
                  <c:v>36.743773726196409</c:v>
                </c:pt>
                <c:pt idx="171">
                  <c:v>36.530147134765038</c:v>
                </c:pt>
                <c:pt idx="172">
                  <c:v>36.318990214910905</c:v>
                </c:pt>
                <c:pt idx="173">
                  <c:v>36.110260386089578</c:v>
                </c:pt>
                <c:pt idx="174">
                  <c:v>35.903916041026207</c:v>
                </c:pt>
                <c:pt idx="175">
                  <c:v>35.699916518065834</c:v>
                </c:pt>
                <c:pt idx="176">
                  <c:v>35.498222074460941</c:v>
                </c:pt>
                <c:pt idx="177">
                  <c:v>35.298793860559478</c:v>
                </c:pt>
                <c:pt idx="178">
                  <c:v>35.101593894858027</c:v>
                </c:pt>
                <c:pt idx="179">
                  <c:v>34.906585039886593</c:v>
                </c:pt>
                <c:pt idx="180">
                  <c:v>34.713730978892741</c:v>
                </c:pt>
                <c:pt idx="181">
                  <c:v>34.522996193294432</c:v>
                </c:pt>
                <c:pt idx="182">
                  <c:v>34.334345940872055</c:v>
                </c:pt>
                <c:pt idx="183">
                  <c:v>34.147746234671665</c:v>
                </c:pt>
                <c:pt idx="184">
                  <c:v>33.963163822592357</c:v>
                </c:pt>
                <c:pt idx="185">
                  <c:v>33.780566167632188</c:v>
                </c:pt>
                <c:pt idx="186">
                  <c:v>33.599921428767843</c:v>
                </c:pt>
                <c:pt idx="187">
                  <c:v>33.421198442444606</c:v>
                </c:pt>
                <c:pt idx="188">
                  <c:v>33.244366704653892</c:v>
                </c:pt>
                <c:pt idx="189">
                  <c:v>33.069396353576771</c:v>
                </c:pt>
                <c:pt idx="190">
                  <c:v>32.896258152772702</c:v>
                </c:pt>
                <c:pt idx="191">
                  <c:v>32.724923474893679</c:v>
                </c:pt>
                <c:pt idx="192">
                  <c:v>32.555364285904588</c:v>
                </c:pt>
                <c:pt idx="193">
                  <c:v>32.387553129791684</c:v>
                </c:pt>
                <c:pt idx="194">
                  <c:v>32.221463113741464</c:v>
                </c:pt>
                <c:pt idx="195">
                  <c:v>32.0570678937734</c:v>
                </c:pt>
                <c:pt idx="196">
                  <c:v>31.894341660810081</c:v>
                </c:pt>
                <c:pt idx="197">
                  <c:v>31.733259127169624</c:v>
                </c:pt>
                <c:pt idx="198">
                  <c:v>31.573795513465257</c:v>
                </c:pt>
                <c:pt idx="199">
                  <c:v>31.415926535897931</c:v>
                </c:pt>
                <c:pt idx="200">
                  <c:v>31.259628393928288</c:v>
                </c:pt>
                <c:pt idx="201">
                  <c:v>31.104877758314782</c:v>
                </c:pt>
                <c:pt idx="202">
                  <c:v>30.951651759505349</c:v>
                </c:pt>
                <c:pt idx="203">
                  <c:v>30.799927976370522</c:v>
                </c:pt>
                <c:pt idx="204">
                  <c:v>30.649684425266276</c:v>
                </c:pt>
                <c:pt idx="205">
                  <c:v>30.500899549415468</c:v>
                </c:pt>
                <c:pt idx="206">
                  <c:v>30.353552208597037</c:v>
                </c:pt>
                <c:pt idx="207">
                  <c:v>30.207621669132628</c:v>
                </c:pt>
                <c:pt idx="208">
                  <c:v>30.063087594160702</c:v>
                </c:pt>
                <c:pt idx="209">
                  <c:v>29.919930034188507</c:v>
                </c:pt>
                <c:pt idx="210">
                  <c:v>29.778129417912734</c:v>
                </c:pt>
                <c:pt idx="211">
                  <c:v>29.637666543299936</c:v>
                </c:pt>
                <c:pt idx="212">
                  <c:v>29.498522568918247</c:v>
                </c:pt>
                <c:pt idx="213">
                  <c:v>29.360679005512086</c:v>
                </c:pt>
                <c:pt idx="214">
                  <c:v>29.224117707812031</c:v>
                </c:pt>
                <c:pt idx="215">
                  <c:v>29.08882086657216</c:v>
                </c:pt>
                <c:pt idx="216">
                  <c:v>28.954771000827588</c:v>
                </c:pt>
                <c:pt idx="217">
                  <c:v>28.821950950365075</c:v>
                </c:pt>
                <c:pt idx="218">
                  <c:v>28.690343868399935</c:v>
                </c:pt>
                <c:pt idx="219">
                  <c:v>28.559933214452666</c:v>
                </c:pt>
                <c:pt idx="220">
                  <c:v>28.430702747418941</c:v>
                </c:pt>
                <c:pt idx="221">
                  <c:v>28.302636518826965</c:v>
                </c:pt>
                <c:pt idx="222">
                  <c:v>28.175718866276171</c:v>
                </c:pt>
                <c:pt idx="223">
                  <c:v>28.049934407051722</c:v>
                </c:pt>
                <c:pt idx="224">
                  <c:v>27.925268031909273</c:v>
                </c:pt>
                <c:pt idx="225">
                  <c:v>27.801704899024717</c:v>
                </c:pt>
                <c:pt idx="226">
                  <c:v>27.679230428103903</c:v>
                </c:pt>
                <c:pt idx="227">
                  <c:v>27.557830294647307</c:v>
                </c:pt>
                <c:pt idx="228">
                  <c:v>27.437490424365006</c:v>
                </c:pt>
                <c:pt idx="229">
                  <c:v>27.318196987737331</c:v>
                </c:pt>
                <c:pt idx="230">
                  <c:v>27.199936394716822</c:v>
                </c:pt>
                <c:pt idx="231">
                  <c:v>27.08269528956718</c:v>
                </c:pt>
                <c:pt idx="232">
                  <c:v>26.966460545835133</c:v>
                </c:pt>
                <c:pt idx="233">
                  <c:v>26.85121926145122</c:v>
                </c:pt>
                <c:pt idx="234">
                  <c:v>26.736958753955687</c:v>
                </c:pt>
                <c:pt idx="235">
                  <c:v>26.623666555845706</c:v>
                </c:pt>
                <c:pt idx="236">
                  <c:v>26.511330410040451</c:v>
                </c:pt>
                <c:pt idx="237">
                  <c:v>26.399938265460449</c:v>
                </c:pt>
                <c:pt idx="238">
                  <c:v>26.289478272717936</c:v>
                </c:pt>
                <c:pt idx="239">
                  <c:v>26.179938779914945</c:v>
                </c:pt>
                <c:pt idx="240">
                  <c:v>26.071308328546003</c:v>
                </c:pt>
                <c:pt idx="241">
                  <c:v>25.963575649502424</c:v>
                </c:pt>
                <c:pt idx="242">
                  <c:v>25.856729659175251</c:v>
                </c:pt>
                <c:pt idx="243">
                  <c:v>25.750759455654041</c:v>
                </c:pt>
                <c:pt idx="244">
                  <c:v>25.645654315018721</c:v>
                </c:pt>
                <c:pt idx="245">
                  <c:v>25.541403687721896</c:v>
                </c:pt>
                <c:pt idx="246">
                  <c:v>25.437997195059054</c:v>
                </c:pt>
                <c:pt idx="247">
                  <c:v>25.335424625724137</c:v>
                </c:pt>
                <c:pt idx="248">
                  <c:v>25.233675932448136</c:v>
                </c:pt>
                <c:pt idx="249">
                  <c:v>25.132741228718345</c:v>
                </c:pt>
                <c:pt idx="250">
                  <c:v>25.03261078557604</c:v>
                </c:pt>
                <c:pt idx="251">
                  <c:v>24.933275028490421</c:v>
                </c:pt>
                <c:pt idx="252">
                  <c:v>24.834724534306666</c:v>
                </c:pt>
                <c:pt idx="253">
                  <c:v>24.736950028266087</c:v>
                </c:pt>
                <c:pt idx="254">
                  <c:v>24.639942381096414</c:v>
                </c:pt>
                <c:pt idx="255">
                  <c:v>24.543692606170257</c:v>
                </c:pt>
                <c:pt idx="256">
                  <c:v>24.448191856729906</c:v>
                </c:pt>
                <c:pt idx="257">
                  <c:v>24.353431423176691</c:v>
                </c:pt>
                <c:pt idx="258">
                  <c:v>24.259402730423112</c:v>
                </c:pt>
                <c:pt idx="259">
                  <c:v>24.166097335306102</c:v>
                </c:pt>
                <c:pt idx="260">
                  <c:v>24.073506924059718</c:v>
                </c:pt>
                <c:pt idx="261">
                  <c:v>23.981623309845748</c:v>
                </c:pt>
                <c:pt idx="262">
                  <c:v>23.89043843034063</c:v>
                </c:pt>
                <c:pt idx="263">
                  <c:v>23.79994434537722</c:v>
                </c:pt>
                <c:pt idx="264">
                  <c:v>23.710133234639947</c:v>
                </c:pt>
                <c:pt idx="265">
                  <c:v>23.620997395411976</c:v>
                </c:pt>
                <c:pt idx="266">
                  <c:v>23.53252924037298</c:v>
                </c:pt>
                <c:pt idx="267">
                  <c:v>23.444721295446215</c:v>
                </c:pt>
                <c:pt idx="268">
                  <c:v>23.357566197693629</c:v>
                </c:pt>
                <c:pt idx="269">
                  <c:v>23.271056693257727</c:v>
                </c:pt>
                <c:pt idx="270">
                  <c:v>23.185185635349026</c:v>
                </c:pt>
                <c:pt idx="271">
                  <c:v>23.099945982277887</c:v>
                </c:pt>
                <c:pt idx="272">
                  <c:v>23.015330795529618</c:v>
                </c:pt>
                <c:pt idx="273">
                  <c:v>22.931333237881699</c:v>
                </c:pt>
                <c:pt idx="274">
                  <c:v>22.847946571562129</c:v>
                </c:pt>
                <c:pt idx="275">
                  <c:v>22.765164156447774</c:v>
                </c:pt>
                <c:pt idx="276">
                  <c:v>22.682979448301754</c:v>
                </c:pt>
                <c:pt idx="277">
                  <c:v>22.601385997048869</c:v>
                </c:pt>
                <c:pt idx="278">
                  <c:v>22.520377445088119</c:v>
                </c:pt>
                <c:pt idx="279">
                  <c:v>22.439947525641376</c:v>
                </c:pt>
                <c:pt idx="280">
                  <c:v>22.360090061137317</c:v>
                </c:pt>
                <c:pt idx="281">
                  <c:v>22.280798961629742</c:v>
                </c:pt>
                <c:pt idx="282">
                  <c:v>22.202068223249423</c:v>
                </c:pt>
                <c:pt idx="283">
                  <c:v>22.123891926688685</c:v>
                </c:pt>
                <c:pt idx="284">
                  <c:v>22.04626423571785</c:v>
                </c:pt>
                <c:pt idx="285">
                  <c:v>21.969179395732819</c:v>
                </c:pt>
                <c:pt idx="286">
                  <c:v>21.892631732333054</c:v>
                </c:pt>
                <c:pt idx="287">
                  <c:v>21.816615649929119</c:v>
                </c:pt>
                <c:pt idx="288">
                  <c:v>21.741125630379194</c:v>
                </c:pt>
                <c:pt idx="289">
                  <c:v>21.666156231653748</c:v>
                </c:pt>
                <c:pt idx="290">
                  <c:v>21.591702086527789</c:v>
                </c:pt>
                <c:pt idx="291">
                  <c:v>21.517757901299955</c:v>
                </c:pt>
                <c:pt idx="292">
                  <c:v>21.444318454537839</c:v>
                </c:pt>
                <c:pt idx="293">
                  <c:v>21.371378595848935</c:v>
                </c:pt>
                <c:pt idx="294">
                  <c:v>21.298933244676565</c:v>
                </c:pt>
                <c:pt idx="295">
                  <c:v>21.226977389120226</c:v>
                </c:pt>
                <c:pt idx="296">
                  <c:v>21.155506084779752</c:v>
                </c:pt>
                <c:pt idx="297">
                  <c:v>21.084514453622774</c:v>
                </c:pt>
                <c:pt idx="298">
                  <c:v>21.013997682874873</c:v>
                </c:pt>
                <c:pt idx="299">
                  <c:v>20.943951023931955</c:v>
                </c:pt>
                <c:pt idx="300">
                  <c:v>20.874369791294306</c:v>
                </c:pt>
                <c:pt idx="301">
                  <c:v>20.80524936152181</c:v>
                </c:pt>
                <c:pt idx="302">
                  <c:v>20.736585172209857</c:v>
                </c:pt>
                <c:pt idx="303">
                  <c:v>20.668372720985481</c:v>
                </c:pt>
                <c:pt idx="304">
                  <c:v>20.600607564523234</c:v>
                </c:pt>
                <c:pt idx="305">
                  <c:v>20.533285317580347</c:v>
                </c:pt>
                <c:pt idx="306">
                  <c:v>20.46640165205077</c:v>
                </c:pt>
                <c:pt idx="307">
                  <c:v>20.399952296037618</c:v>
                </c:pt>
                <c:pt idx="308">
                  <c:v>20.333933032943644</c:v>
                </c:pt>
                <c:pt idx="309">
                  <c:v>20.268339700579311</c:v>
                </c:pt>
                <c:pt idx="310">
                  <c:v>20.203168190288057</c:v>
                </c:pt>
                <c:pt idx="311">
                  <c:v>20.138414446088419</c:v>
                </c:pt>
                <c:pt idx="312">
                  <c:v>20.074074463832545</c:v>
                </c:pt>
                <c:pt idx="313">
                  <c:v>20.010144290380847</c:v>
                </c:pt>
                <c:pt idx="314">
                  <c:v>19.946620022792338</c:v>
                </c:pt>
                <c:pt idx="315">
                  <c:v>19.883497807530336</c:v>
                </c:pt>
                <c:pt idx="316">
                  <c:v>19.820773839683238</c:v>
                </c:pt>
                <c:pt idx="317">
                  <c:v>19.758444362199956</c:v>
                </c:pt>
                <c:pt idx="318">
                  <c:v>19.696505665139767</c:v>
                </c:pt>
                <c:pt idx="319">
                  <c:v>19.634954084936208</c:v>
                </c:pt>
                <c:pt idx="320">
                  <c:v>19.573786003674723</c:v>
                </c:pt>
                <c:pt idx="321">
                  <c:v>19.512997848383808</c:v>
                </c:pt>
                <c:pt idx="322">
                  <c:v>19.452586090339274</c:v>
                </c:pt>
                <c:pt idx="323">
                  <c:v>19.39254724438144</c:v>
                </c:pt>
                <c:pt idx="324">
                  <c:v>19.332877868244879</c:v>
                </c:pt>
                <c:pt idx="325">
                  <c:v>19.273574561900571</c:v>
                </c:pt>
                <c:pt idx="326">
                  <c:v>19.21463396691005</c:v>
                </c:pt>
                <c:pt idx="327">
                  <c:v>19.156052765791422</c:v>
                </c:pt>
                <c:pt idx="328">
                  <c:v>19.097827681396918</c:v>
                </c:pt>
                <c:pt idx="329">
                  <c:v>19.039955476301774</c:v>
                </c:pt>
                <c:pt idx="330">
                  <c:v>18.982432952204189</c:v>
                </c:pt>
                <c:pt idx="331">
                  <c:v>18.925256949336102</c:v>
                </c:pt>
                <c:pt idx="332">
                  <c:v>18.868424345884641</c:v>
                </c:pt>
                <c:pt idx="333">
                  <c:v>18.81193205742391</c:v>
                </c:pt>
                <c:pt idx="334">
                  <c:v>18.755777036356974</c:v>
                </c:pt>
                <c:pt idx="335">
                  <c:v>18.699956271367814</c:v>
                </c:pt>
                <c:pt idx="336">
                  <c:v>18.644466786883044</c:v>
                </c:pt>
                <c:pt idx="337">
                  <c:v>18.589305642543152</c:v>
                </c:pt>
                <c:pt idx="338">
                  <c:v>18.534469932683145</c:v>
                </c:pt>
                <c:pt idx="339">
                  <c:v>18.47995678582231</c:v>
                </c:pt>
                <c:pt idx="340">
                  <c:v>18.425763364163007</c:v>
                </c:pt>
                <c:pt idx="341">
                  <c:v>18.371886863098204</c:v>
                </c:pt>
                <c:pt idx="342">
                  <c:v>18.318324510727656</c:v>
                </c:pt>
                <c:pt idx="343">
                  <c:v>18.265073567382519</c:v>
                </c:pt>
                <c:pt idx="344">
                  <c:v>18.212131325158222</c:v>
                </c:pt>
                <c:pt idx="345">
                  <c:v>18.159495107455452</c:v>
                </c:pt>
                <c:pt idx="346">
                  <c:v>18.10716226852907</c:v>
                </c:pt>
                <c:pt idx="347">
                  <c:v>18.055130193044789</c:v>
                </c:pt>
                <c:pt idx="348">
                  <c:v>18.003396295643515</c:v>
                </c:pt>
                <c:pt idx="349">
                  <c:v>17.951958020513104</c:v>
                </c:pt>
                <c:pt idx="350">
                  <c:v>17.900812840967482</c:v>
                </c:pt>
                <c:pt idx="351">
                  <c:v>17.849958259032917</c:v>
                </c:pt>
                <c:pt idx="352">
                  <c:v>17.799391805041321</c:v>
                </c:pt>
                <c:pt idx="353">
                  <c:v>17.74911103723047</c:v>
                </c:pt>
                <c:pt idx="354">
                  <c:v>17.699113541350947</c:v>
                </c:pt>
                <c:pt idx="355">
                  <c:v>17.649396930279739</c:v>
                </c:pt>
                <c:pt idx="356">
                  <c:v>17.599958843640298</c:v>
                </c:pt>
                <c:pt idx="357">
                  <c:v>17.550796947429014</c:v>
                </c:pt>
                <c:pt idx="358">
                  <c:v>17.501908933647872</c:v>
                </c:pt>
                <c:pt idx="359">
                  <c:v>17.453292519943297</c:v>
                </c:pt>
                <c:pt idx="360">
                  <c:v>17.404945449250931</c:v>
                </c:pt>
                <c:pt idx="361">
                  <c:v>17.356865489446371</c:v>
                </c:pt>
                <c:pt idx="362">
                  <c:v>17.309050433001616</c:v>
                </c:pt>
                <c:pt idx="363">
                  <c:v>17.261498096647216</c:v>
                </c:pt>
                <c:pt idx="364">
                  <c:v>17.214206321039963</c:v>
                </c:pt>
                <c:pt idx="365">
                  <c:v>17.167172970436027</c:v>
                </c:pt>
                <c:pt idx="366">
                  <c:v>17.120395932369444</c:v>
                </c:pt>
                <c:pt idx="367">
                  <c:v>17.073873117335832</c:v>
                </c:pt>
                <c:pt idx="368">
                  <c:v>17.027602458481265</c:v>
                </c:pt>
                <c:pt idx="369">
                  <c:v>16.981581911296178</c:v>
                </c:pt>
                <c:pt idx="370">
                  <c:v>16.935809453314249</c:v>
                </c:pt>
                <c:pt idx="371">
                  <c:v>16.890283083816094</c:v>
                </c:pt>
                <c:pt idx="372">
                  <c:v>16.845000823537763</c:v>
                </c:pt>
                <c:pt idx="373">
                  <c:v>16.799960714383921</c:v>
                </c:pt>
                <c:pt idx="374">
                  <c:v>16.755160819145562</c:v>
                </c:pt>
                <c:pt idx="375">
                  <c:v>16.710599221222303</c:v>
                </c:pt>
                <c:pt idx="376">
                  <c:v>16.666274024349036</c:v>
                </c:pt>
                <c:pt idx="377">
                  <c:v>16.622183352326946</c:v>
                </c:pt>
                <c:pt idx="378">
                  <c:v>16.578325348758803</c:v>
                </c:pt>
                <c:pt idx="379">
                  <c:v>16.534698176788385</c:v>
                </c:pt>
                <c:pt idx="380">
                  <c:v>16.491300018844058</c:v>
                </c:pt>
                <c:pt idx="381">
                  <c:v>16.448129076386351</c:v>
                </c:pt>
                <c:pt idx="382">
                  <c:v>16.405183569659492</c:v>
                </c:pt>
                <c:pt idx="383">
                  <c:v>16.362461737446839</c:v>
                </c:pt>
                <c:pt idx="384">
                  <c:v>16.319961836830092</c:v>
                </c:pt>
                <c:pt idx="385">
                  <c:v>16.277682142952294</c:v>
                </c:pt>
                <c:pt idx="386">
                  <c:v>16.235620948784462</c:v>
                </c:pt>
                <c:pt idx="387">
                  <c:v>16.193776564895842</c:v>
                </c:pt>
                <c:pt idx="388">
                  <c:v>16.152147319227726</c:v>
                </c:pt>
                <c:pt idx="389">
                  <c:v>16.110731556870732</c:v>
                </c:pt>
                <c:pt idx="390">
                  <c:v>16.069527639845489</c:v>
                </c:pt>
                <c:pt idx="391">
                  <c:v>16.0285339468867</c:v>
                </c:pt>
                <c:pt idx="392">
                  <c:v>15.987748873230499</c:v>
                </c:pt>
                <c:pt idx="393">
                  <c:v>15.947170830405041</c:v>
                </c:pt>
                <c:pt idx="394">
                  <c:v>15.906798246024268</c:v>
                </c:pt>
                <c:pt idx="395">
                  <c:v>15.866629563584812</c:v>
                </c:pt>
                <c:pt idx="396">
                  <c:v>15.82666324226596</c:v>
                </c:pt>
                <c:pt idx="397">
                  <c:v>15.786897756732628</c:v>
                </c:pt>
                <c:pt idx="398">
                  <c:v>15.747331596941319</c:v>
                </c:pt>
                <c:pt idx="399">
                  <c:v>15.707963267948966</c:v>
                </c:pt>
                <c:pt idx="400">
                  <c:v>15.668791289724654</c:v>
                </c:pt>
                <c:pt idx="401">
                  <c:v>15.629814196964144</c:v>
                </c:pt>
                <c:pt idx="402">
                  <c:v>15.591030538907161</c:v>
                </c:pt>
                <c:pt idx="403">
                  <c:v>15.552438879157391</c:v>
                </c:pt>
                <c:pt idx="404">
                  <c:v>15.51403779550515</c:v>
                </c:pt>
                <c:pt idx="405">
                  <c:v>15.475825879752675</c:v>
                </c:pt>
                <c:pt idx="406">
                  <c:v>15.437801737541982</c:v>
                </c:pt>
                <c:pt idx="407">
                  <c:v>15.399963988185261</c:v>
                </c:pt>
                <c:pt idx="408">
                  <c:v>15.362311264497766</c:v>
                </c:pt>
                <c:pt idx="409">
                  <c:v>15.324842212633138</c:v>
                </c:pt>
                <c:pt idx="410">
                  <c:v>15.287555491921136</c:v>
                </c:pt>
                <c:pt idx="411">
                  <c:v>15.250449774707734</c:v>
                </c:pt>
                <c:pt idx="412">
                  <c:v>15.213523746197547</c:v>
                </c:pt>
                <c:pt idx="413">
                  <c:v>15.176776104298519</c:v>
                </c:pt>
                <c:pt idx="414">
                  <c:v>15.140205559468884</c:v>
                </c:pt>
                <c:pt idx="415">
                  <c:v>15.103810834566314</c:v>
                </c:pt>
                <c:pt idx="416">
                  <c:v>15.067590664699248</c:v>
                </c:pt>
                <c:pt idx="417">
                  <c:v>15.031543797080351</c:v>
                </c:pt>
                <c:pt idx="418">
                  <c:v>14.995668990882068</c:v>
                </c:pt>
                <c:pt idx="419">
                  <c:v>14.959965017094254</c:v>
                </c:pt>
                <c:pt idx="420">
                  <c:v>14.924430658383816</c:v>
                </c:pt>
                <c:pt idx="421">
                  <c:v>14.889064708956367</c:v>
                </c:pt>
                <c:pt idx="422">
                  <c:v>14.853865974419826</c:v>
                </c:pt>
                <c:pt idx="423">
                  <c:v>14.818833271649968</c:v>
                </c:pt>
                <c:pt idx="424">
                  <c:v>14.783965428657851</c:v>
                </c:pt>
                <c:pt idx="425">
                  <c:v>14.749261284459124</c:v>
                </c:pt>
                <c:pt idx="426">
                  <c:v>14.714719688945166</c:v>
                </c:pt>
                <c:pt idx="427">
                  <c:v>14.680339502756043</c:v>
                </c:pt>
                <c:pt idx="428">
                  <c:v>14.646119597155213</c:v>
                </c:pt>
                <c:pt idx="429">
                  <c:v>14.612058853906015</c:v>
                </c:pt>
                <c:pt idx="430">
                  <c:v>14.578156165149853</c:v>
                </c:pt>
                <c:pt idx="431">
                  <c:v>14.54441043328608</c:v>
                </c:pt>
                <c:pt idx="432">
                  <c:v>14.510820570853548</c:v>
                </c:pt>
                <c:pt idx="433">
                  <c:v>14.477385500413794</c:v>
                </c:pt>
                <c:pt idx="434">
                  <c:v>14.444104154435831</c:v>
                </c:pt>
                <c:pt idx="435">
                  <c:v>14.410975475182537</c:v>
                </c:pt>
                <c:pt idx="436">
                  <c:v>14.377998414598595</c:v>
                </c:pt>
                <c:pt idx="437">
                  <c:v>14.345171934199968</c:v>
                </c:pt>
                <c:pt idx="438">
                  <c:v>14.312495004964889</c:v>
                </c:pt>
                <c:pt idx="439">
                  <c:v>14.279966607226333</c:v>
                </c:pt>
                <c:pt idx="440">
                  <c:v>14.247585730565955</c:v>
                </c:pt>
                <c:pt idx="441">
                  <c:v>14.215351373709471</c:v>
                </c:pt>
                <c:pt idx="442">
                  <c:v>14.183262544423446</c:v>
                </c:pt>
                <c:pt idx="443">
                  <c:v>14.151318259413483</c:v>
                </c:pt>
                <c:pt idx="444">
                  <c:v>14.11951754422379</c:v>
                </c:pt>
                <c:pt idx="445">
                  <c:v>14.087859433138085</c:v>
                </c:pt>
                <c:pt idx="446">
                  <c:v>14.056342969081848</c:v>
                </c:pt>
                <c:pt idx="447">
                  <c:v>14.024967203525861</c:v>
                </c:pt>
                <c:pt idx="448">
                  <c:v>13.99373119639106</c:v>
                </c:pt>
                <c:pt idx="449">
                  <c:v>13.962634015954636</c:v>
                </c:pt>
                <c:pt idx="450">
                  <c:v>13.931674738757398</c:v>
                </c:pt>
                <c:pt idx="451">
                  <c:v>13.900852449512358</c:v>
                </c:pt>
                <c:pt idx="452">
                  <c:v>13.870166241014539</c:v>
                </c:pt>
                <c:pt idx="453">
                  <c:v>13.839615214051951</c:v>
                </c:pt>
                <c:pt idx="454">
                  <c:v>13.809198477317771</c:v>
                </c:pt>
                <c:pt idx="455">
                  <c:v>13.778915147323653</c:v>
                </c:pt>
                <c:pt idx="456">
                  <c:v>13.748764348314193</c:v>
                </c:pt>
                <c:pt idx="457">
                  <c:v>13.718745212182503</c:v>
                </c:pt>
                <c:pt idx="458">
                  <c:v>13.688856878386897</c:v>
                </c:pt>
                <c:pt idx="459">
                  <c:v>13.659098493868665</c:v>
                </c:pt>
                <c:pt idx="460">
                  <c:v>13.629469212970902</c:v>
                </c:pt>
                <c:pt idx="461">
                  <c:v>13.599968197358411</c:v>
                </c:pt>
                <c:pt idx="462">
                  <c:v>13.57059461593863</c:v>
                </c:pt>
                <c:pt idx="463">
                  <c:v>13.54134764478359</c:v>
                </c:pt>
                <c:pt idx="464">
                  <c:v>13.512226467052873</c:v>
                </c:pt>
                <c:pt idx="465">
                  <c:v>13.483230272917567</c:v>
                </c:pt>
                <c:pt idx="466">
                  <c:v>13.454358259485195</c:v>
                </c:pt>
                <c:pt idx="467">
                  <c:v>13.42560963072561</c:v>
                </c:pt>
                <c:pt idx="468">
                  <c:v>13.396983597397838</c:v>
                </c:pt>
                <c:pt idx="469">
                  <c:v>13.368479376977843</c:v>
                </c:pt>
                <c:pt idx="470">
                  <c:v>13.340096193587232</c:v>
                </c:pt>
                <c:pt idx="471">
                  <c:v>13.311833277922853</c:v>
                </c:pt>
                <c:pt idx="472">
                  <c:v>13.283689867187286</c:v>
                </c:pt>
                <c:pt idx="473">
                  <c:v>13.255665205020225</c:v>
                </c:pt>
                <c:pt idx="474">
                  <c:v>13.227758541430708</c:v>
                </c:pt>
                <c:pt idx="475">
                  <c:v>13.199969132730224</c:v>
                </c:pt>
                <c:pt idx="476">
                  <c:v>13.172296241466638</c:v>
                </c:pt>
                <c:pt idx="477">
                  <c:v>13.144739136358968</c:v>
                </c:pt>
                <c:pt idx="478">
                  <c:v>13.117297092232958</c:v>
                </c:pt>
                <c:pt idx="479">
                  <c:v>13.089969389957473</c:v>
                </c:pt>
                <c:pt idx="480">
                  <c:v>13.062755316381677</c:v>
                </c:pt>
                <c:pt idx="481">
                  <c:v>13.035654164273001</c:v>
                </c:pt>
                <c:pt idx="482">
                  <c:v>13.008665232255872</c:v>
                </c:pt>
                <c:pt idx="483">
                  <c:v>12.981787824751212</c:v>
                </c:pt>
                <c:pt idx="484">
                  <c:v>12.955021251916673</c:v>
                </c:pt>
                <c:pt idx="485">
                  <c:v>12.928364829587625</c:v>
                </c:pt>
                <c:pt idx="486">
                  <c:v>12.901817879218862</c:v>
                </c:pt>
                <c:pt idx="487">
                  <c:v>12.875379727827021</c:v>
                </c:pt>
                <c:pt idx="488">
                  <c:v>12.849049707933714</c:v>
                </c:pt>
                <c:pt idx="489">
                  <c:v>12.82282715750936</c:v>
                </c:pt>
                <c:pt idx="490">
                  <c:v>12.796711419917692</c:v>
                </c:pt>
                <c:pt idx="491">
                  <c:v>12.770701843860948</c:v>
                </c:pt>
                <c:pt idx="492">
                  <c:v>12.744797783325733</c:v>
                </c:pt>
                <c:pt idx="493">
                  <c:v>12.718998597529527</c:v>
                </c:pt>
                <c:pt idx="494">
                  <c:v>12.693303650867851</c:v>
                </c:pt>
                <c:pt idx="495">
                  <c:v>12.667712312862069</c:v>
                </c:pt>
                <c:pt idx="496">
                  <c:v>12.64222395810782</c:v>
                </c:pt>
                <c:pt idx="497">
                  <c:v>12.616837966224068</c:v>
                </c:pt>
                <c:pt idx="498">
                  <c:v>12.591553721802779</c:v>
                </c:pt>
                <c:pt idx="499">
                  <c:v>12.566370614359172</c:v>
                </c:pt>
                <c:pt idx="500">
                  <c:v>12.541288038282607</c:v>
                </c:pt>
                <c:pt idx="501">
                  <c:v>12.51630539278802</c:v>
                </c:pt>
                <c:pt idx="502">
                  <c:v>12.491422081867965</c:v>
                </c:pt>
                <c:pt idx="503">
                  <c:v>12.46663751424521</c:v>
                </c:pt>
                <c:pt idx="504">
                  <c:v>12.441951103325913</c:v>
                </c:pt>
                <c:pt idx="505">
                  <c:v>12.417362267153333</c:v>
                </c:pt>
                <c:pt idx="506">
                  <c:v>12.392870428362103</c:v>
                </c:pt>
                <c:pt idx="507">
                  <c:v>12.368475014133043</c:v>
                </c:pt>
                <c:pt idx="508">
                  <c:v>12.344175456148498</c:v>
                </c:pt>
                <c:pt idx="509">
                  <c:v>12.319971190548207</c:v>
                </c:pt>
                <c:pt idx="510">
                  <c:v>12.295861657885688</c:v>
                </c:pt>
                <c:pt idx="511">
                  <c:v>12.271846303085129</c:v>
                </c:pt>
                <c:pt idx="512">
                  <c:v>12.247924575398804</c:v>
                </c:pt>
                <c:pt idx="513">
                  <c:v>12.224095928364953</c:v>
                </c:pt>
                <c:pt idx="514">
                  <c:v>12.200359819766186</c:v>
                </c:pt>
                <c:pt idx="515">
                  <c:v>12.176715711588345</c:v>
                </c:pt>
                <c:pt idx="516">
                  <c:v>12.153163069979858</c:v>
                </c:pt>
                <c:pt idx="517">
                  <c:v>12.129701365211556</c:v>
                </c:pt>
                <c:pt idx="518">
                  <c:v>12.106330071636968</c:v>
                </c:pt>
                <c:pt idx="519">
                  <c:v>12.083048667653051</c:v>
                </c:pt>
                <c:pt idx="520">
                  <c:v>12.059856635661394</c:v>
                </c:pt>
                <c:pt idx="521">
                  <c:v>12.036753462029859</c:v>
                </c:pt>
                <c:pt idx="522">
                  <c:v>12.013738637054658</c:v>
                </c:pt>
                <c:pt idx="523">
                  <c:v>11.990811654922874</c:v>
                </c:pt>
                <c:pt idx="524">
                  <c:v>11.967972013675402</c:v>
                </c:pt>
                <c:pt idx="525">
                  <c:v>11.945219215170315</c:v>
                </c:pt>
                <c:pt idx="526">
                  <c:v>11.922552765046653</c:v>
                </c:pt>
                <c:pt idx="527">
                  <c:v>11.89997217268861</c:v>
                </c:pt>
                <c:pt idx="528">
                  <c:v>11.877476951190143</c:v>
                </c:pt>
                <c:pt idx="529">
                  <c:v>11.855066617319974</c:v>
                </c:pt>
                <c:pt idx="530">
                  <c:v>11.832740691486979</c:v>
                </c:pt>
                <c:pt idx="531">
                  <c:v>11.810498697705988</c:v>
                </c:pt>
                <c:pt idx="532">
                  <c:v>11.788340163563952</c:v>
                </c:pt>
                <c:pt idx="533">
                  <c:v>11.76626462018649</c:v>
                </c:pt>
                <c:pt idx="534">
                  <c:v>11.744271602204833</c:v>
                </c:pt>
                <c:pt idx="535">
                  <c:v>11.722360647723107</c:v>
                </c:pt>
                <c:pt idx="536">
                  <c:v>11.700531298286007</c:v>
                </c:pt>
                <c:pt idx="537">
                  <c:v>11.678783098846814</c:v>
                </c:pt>
                <c:pt idx="538">
                  <c:v>11.65711559773578</c:v>
                </c:pt>
                <c:pt idx="539">
                  <c:v>11.635528346628863</c:v>
                </c:pt>
                <c:pt idx="540">
                  <c:v>11.614020900516794</c:v>
                </c:pt>
                <c:pt idx="541">
                  <c:v>11.592592817674513</c:v>
                </c:pt>
                <c:pt idx="542">
                  <c:v>11.571243659630913</c:v>
                </c:pt>
                <c:pt idx="543">
                  <c:v>11.549972991138944</c:v>
                </c:pt>
                <c:pt idx="544">
                  <c:v>11.52878038014603</c:v>
                </c:pt>
                <c:pt idx="545">
                  <c:v>11.507665397764809</c:v>
                </c:pt>
                <c:pt idx="546">
                  <c:v>11.486627618244215</c:v>
                </c:pt>
                <c:pt idx="547">
                  <c:v>11.465666618940849</c:v>
                </c:pt>
                <c:pt idx="548">
                  <c:v>11.444781980290685</c:v>
                </c:pt>
                <c:pt idx="549">
                  <c:v>11.423973285781065</c:v>
                </c:pt>
                <c:pt idx="550">
                  <c:v>11.403240121923023</c:v>
                </c:pt>
                <c:pt idx="551">
                  <c:v>11.382582078223887</c:v>
                </c:pt>
                <c:pt idx="552">
                  <c:v>11.361998747160191</c:v>
                </c:pt>
                <c:pt idx="553">
                  <c:v>11.341489724150877</c:v>
                </c:pt>
                <c:pt idx="554">
                  <c:v>11.321054607530785</c:v>
                </c:pt>
                <c:pt idx="555">
                  <c:v>11.300692998524434</c:v>
                </c:pt>
                <c:pt idx="556">
                  <c:v>11.280404501220081</c:v>
                </c:pt>
                <c:pt idx="557">
                  <c:v>11.26018872254406</c:v>
                </c:pt>
                <c:pt idx="558">
                  <c:v>11.240045272235395</c:v>
                </c:pt>
                <c:pt idx="559">
                  <c:v>11.219973762820688</c:v>
                </c:pt>
                <c:pt idx="560">
                  <c:v>11.199973809589279</c:v>
                </c:pt>
                <c:pt idx="561">
                  <c:v>11.180045030568659</c:v>
                </c:pt>
                <c:pt idx="562">
                  <c:v>11.160187046500154</c:v>
                </c:pt>
                <c:pt idx="563">
                  <c:v>11.140399480814871</c:v>
                </c:pt>
                <c:pt idx="564">
                  <c:v>11.120681959609888</c:v>
                </c:pt>
                <c:pt idx="565">
                  <c:v>11.101034111624712</c:v>
                </c:pt>
                <c:pt idx="566">
                  <c:v>11.081455568217967</c:v>
                </c:pt>
                <c:pt idx="567">
                  <c:v>11.061945963344343</c:v>
                </c:pt>
                <c:pt idx="568">
                  <c:v>11.042504933531786</c:v>
                </c:pt>
                <c:pt idx="569">
                  <c:v>11.023132117858925</c:v>
                </c:pt>
                <c:pt idx="570">
                  <c:v>11.003827157932726</c:v>
                </c:pt>
                <c:pt idx="571">
                  <c:v>10.98458969786641</c:v>
                </c:pt>
                <c:pt idx="572">
                  <c:v>10.965419384257569</c:v>
                </c:pt>
                <c:pt idx="573">
                  <c:v>10.946315866166527</c:v>
                </c:pt>
                <c:pt idx="574">
                  <c:v>10.927278795094933</c:v>
                </c:pt>
                <c:pt idx="575">
                  <c:v>10.90830782496456</c:v>
                </c:pt>
                <c:pt idx="576">
                  <c:v>10.889402612096337</c:v>
                </c:pt>
                <c:pt idx="577">
                  <c:v>10.870562815189597</c:v>
                </c:pt>
                <c:pt idx="578">
                  <c:v>10.851788095301531</c:v>
                </c:pt>
                <c:pt idx="579">
                  <c:v>10.833078115826874</c:v>
                </c:pt>
                <c:pt idx="580">
                  <c:v>10.814432542477775</c:v>
                </c:pt>
                <c:pt idx="581">
                  <c:v>10.795851043263895</c:v>
                </c:pt>
                <c:pt idx="582">
                  <c:v>10.777333288472704</c:v>
                </c:pt>
                <c:pt idx="583">
                  <c:v>10.758878950649978</c:v>
                </c:pt>
                <c:pt idx="584">
                  <c:v>10.74048770458049</c:v>
                </c:pt>
                <c:pt idx="585">
                  <c:v>10.72215922726892</c:v>
                </c:pt>
                <c:pt idx="586">
                  <c:v>10.703893197920932</c:v>
                </c:pt>
                <c:pt idx="587">
                  <c:v>10.685689297924467</c:v>
                </c:pt>
                <c:pt idx="588">
                  <c:v>10.667547210831216</c:v>
                </c:pt>
                <c:pt idx="589">
                  <c:v>10.649466622338283</c:v>
                </c:pt>
                <c:pt idx="590">
                  <c:v>10.631447220270028</c:v>
                </c:pt>
                <c:pt idx="591">
                  <c:v>10.613488694560113</c:v>
                </c:pt>
                <c:pt idx="592">
                  <c:v>10.595590737233705</c:v>
                </c:pt>
                <c:pt idx="593">
                  <c:v>10.577753042389876</c:v>
                </c:pt>
                <c:pt idx="594">
                  <c:v>10.55997530618418</c:v>
                </c:pt>
                <c:pt idx="595">
                  <c:v>10.542257226811387</c:v>
                </c:pt>
                <c:pt idx="596">
                  <c:v>10.52459850448842</c:v>
                </c:pt>
                <c:pt idx="597">
                  <c:v>10.506998841437436</c:v>
                </c:pt>
                <c:pt idx="598">
                  <c:v>10.489457941869093</c:v>
                </c:pt>
                <c:pt idx="599">
                  <c:v>10.471975511965978</c:v>
                </c:pt>
                <c:pt idx="600">
                  <c:v>10.4545512598662</c:v>
                </c:pt>
                <c:pt idx="601">
                  <c:v>10.437184895647153</c:v>
                </c:pt>
                <c:pt idx="602">
                  <c:v>10.419876131309429</c:v>
                </c:pt>
                <c:pt idx="603">
                  <c:v>10.402624680760905</c:v>
                </c:pt>
                <c:pt idx="604">
                  <c:v>10.38543025980097</c:v>
                </c:pt>
                <c:pt idx="605">
                  <c:v>10.368292586104928</c:v>
                </c:pt>
                <c:pt idx="606">
                  <c:v>10.351211379208545</c:v>
                </c:pt>
                <c:pt idx="607">
                  <c:v>10.33418636049274</c:v>
                </c:pt>
                <c:pt idx="608">
                  <c:v>10.317217253168451</c:v>
                </c:pt>
                <c:pt idx="609">
                  <c:v>10.300303782261617</c:v>
                </c:pt>
                <c:pt idx="610">
                  <c:v>10.28344567459834</c:v>
                </c:pt>
                <c:pt idx="611">
                  <c:v>10.266642658790174</c:v>
                </c:pt>
                <c:pt idx="612">
                  <c:v>10.249894465219553</c:v>
                </c:pt>
                <c:pt idx="613">
                  <c:v>10.233200826025385</c:v>
                </c:pt>
                <c:pt idx="614">
                  <c:v>10.216561475088758</c:v>
                </c:pt>
                <c:pt idx="615">
                  <c:v>10.199976148018809</c:v>
                </c:pt>
                <c:pt idx="616">
                  <c:v>10.183444582138714</c:v>
                </c:pt>
                <c:pt idx="617">
                  <c:v>10.166966516471822</c:v>
                </c:pt>
                <c:pt idx="618">
                  <c:v>10.150541691727927</c:v>
                </c:pt>
                <c:pt idx="619">
                  <c:v>10.134169850289656</c:v>
                </c:pt>
                <c:pt idx="620">
                  <c:v>10.117850736199012</c:v>
                </c:pt>
                <c:pt idx="621">
                  <c:v>10.101584095144029</c:v>
                </c:pt>
                <c:pt idx="622">
                  <c:v>10.085369674445564</c:v>
                </c:pt>
                <c:pt idx="623">
                  <c:v>10.069207223044209</c:v>
                </c:pt>
                <c:pt idx="624">
                  <c:v>10.053096491487338</c:v>
                </c:pt>
                <c:pt idx="625">
                  <c:v>10.037037231916273</c:v>
                </c:pt>
                <c:pt idx="626">
                  <c:v>10.021029198053567</c:v>
                </c:pt>
                <c:pt idx="627">
                  <c:v>10.005072145190423</c:v>
                </c:pt>
              </c:numCache>
            </c:numRef>
          </c:cat>
          <c:val>
            <c:numRef>
              <c:f>'fig 1a data'!$I$7:$I$634</c:f>
              <c:numCache>
                <c:formatCode>General</c:formatCode>
                <c:ptCount val="628"/>
                <c:pt idx="0">
                  <c:v>689.03070814439411</c:v>
                </c:pt>
                <c:pt idx="1">
                  <c:v>487.67096177213568</c:v>
                </c:pt>
                <c:pt idx="2">
                  <c:v>327.94301153285261</c:v>
                </c:pt>
                <c:pt idx="3">
                  <c:v>224.84262875578378</c:v>
                </c:pt>
                <c:pt idx="4">
                  <c:v>160.12050721424879</c:v>
                </c:pt>
                <c:pt idx="5">
                  <c:v>118.44788331043834</c:v>
                </c:pt>
                <c:pt idx="6">
                  <c:v>90.585788932606519</c:v>
                </c:pt>
                <c:pt idx="7">
                  <c:v>71.248027656979474</c:v>
                </c:pt>
                <c:pt idx="8">
                  <c:v>57.368463054150325</c:v>
                </c:pt>
                <c:pt idx="9">
                  <c:v>47.11121850061469</c:v>
                </c:pt>
                <c:pt idx="10">
                  <c:v>39.33750467595867</c:v>
                </c:pt>
                <c:pt idx="11">
                  <c:v>33.316481597648163</c:v>
                </c:pt>
                <c:pt idx="12">
                  <c:v>28.564257996965491</c:v>
                </c:pt>
                <c:pt idx="13">
                  <c:v>24.751333458869787</c:v>
                </c:pt>
                <c:pt idx="14">
                  <c:v>21.647644961276846</c:v>
                </c:pt>
                <c:pt idx="15">
                  <c:v>19.088926224053786</c:v>
                </c:pt>
                <c:pt idx="16">
                  <c:v>16.955522712442647</c:v>
                </c:pt>
                <c:pt idx="17">
                  <c:v>15.158700447316358</c:v>
                </c:pt>
                <c:pt idx="18">
                  <c:v>13.631586590029082</c:v>
                </c:pt>
                <c:pt idx="19">
                  <c:v>12.323044773124497</c:v>
                </c:pt>
                <c:pt idx="20">
                  <c:v>11.193452733247065</c:v>
                </c:pt>
                <c:pt idx="21">
                  <c:v>10.211739009460587</c:v>
                </c:pt>
                <c:pt idx="22">
                  <c:v>9.3532690672059928</c:v>
                </c:pt>
                <c:pt idx="23">
                  <c:v>8.5983146421977281</c:v>
                </c:pt>
                <c:pt idx="24">
                  <c:v>7.9309300526240829</c:v>
                </c:pt>
                <c:pt idx="25">
                  <c:v>7.3381167573414317</c:v>
                </c:pt>
                <c:pt idx="26">
                  <c:v>6.8091949046235074</c:v>
                </c:pt>
                <c:pt idx="27">
                  <c:v>6.3353254311199967</c:v>
                </c:pt>
                <c:pt idx="28">
                  <c:v>5.9091429660823716</c:v>
                </c:pt>
                <c:pt idx="29">
                  <c:v>5.5244711929120047</c:v>
                </c:pt>
                <c:pt idx="30">
                  <c:v>5.1761002070191635</c:v>
                </c:pt>
                <c:pt idx="31">
                  <c:v>4.8596109363982753</c:v>
                </c:pt>
                <c:pt idx="32">
                  <c:v>4.5712356115528401</c:v>
                </c:pt>
                <c:pt idx="33">
                  <c:v>4.3077460828542549</c:v>
                </c:pt>
                <c:pt idx="34">
                  <c:v>4.0663638209048933</c:v>
                </c:pt>
                <c:pt idx="35">
                  <c:v>3.8446869266736905</c:v>
                </c:pt>
                <c:pt idx="36">
                  <c:v>3.6406305797347152</c:v>
                </c:pt>
                <c:pt idx="37">
                  <c:v>3.452378173773619</c:v>
                </c:pt>
                <c:pt idx="38">
                  <c:v>3.2783410053143061</c:v>
                </c:pt>
                <c:pt idx="39">
                  <c:v>3.11712484867622</c:v>
                </c:pt>
                <c:pt idx="40">
                  <c:v>2.9675021065170859</c:v>
                </c:pt>
                <c:pt idx="41">
                  <c:v>2.8283884990652637</c:v>
                </c:pt>
                <c:pt idx="42">
                  <c:v>2.6988234669175348</c:v>
                </c:pt>
                <c:pt idx="43">
                  <c:v>2.5779536270789931</c:v>
                </c:pt>
                <c:pt idx="44">
                  <c:v>2.4650187510063257</c:v>
                </c:pt>
                <c:pt idx="45">
                  <c:v>2.3593398350892358</c:v>
                </c:pt>
                <c:pt idx="46">
                  <c:v>2.2603089145010204</c:v>
                </c:pt>
                <c:pt idx="47">
                  <c:v>2.1673803354788479</c:v>
                </c:pt>
                <c:pt idx="48">
                  <c:v>2.0800632523854747</c:v>
                </c:pt>
                <c:pt idx="49">
                  <c:v>1.9979151571459126</c:v>
                </c:pt>
                <c:pt idx="50">
                  <c:v>1.9205362819833545</c:v>
                </c:pt>
                <c:pt idx="51">
                  <c:v>1.8475647434041866</c:v>
                </c:pt>
                <c:pt idx="52">
                  <c:v>1.7786723174113306</c:v>
                </c:pt>
                <c:pt idx="53">
                  <c:v>1.7135607539540461</c:v>
                </c:pt>
                <c:pt idx="54">
                  <c:v>1.6519585534151704</c:v>
                </c:pt>
                <c:pt idx="55">
                  <c:v>1.5936181401508804</c:v>
                </c:pt>
                <c:pt idx="56">
                  <c:v>1.5383133781919491</c:v>
                </c:pt>
                <c:pt idx="57">
                  <c:v>1.4858373826033646</c:v>
                </c:pt>
                <c:pt idx="58">
                  <c:v>1.4360005869857695</c:v>
                </c:pt>
                <c:pt idx="59">
                  <c:v>1.3886290334429714</c:v>
                </c:pt>
                <c:pt idx="60">
                  <c:v>1.3435628562387296</c:v>
                </c:pt>
                <c:pt idx="61">
                  <c:v>1.3006549344811269</c:v>
                </c:pt>
                <c:pt idx="62">
                  <c:v>1.2597696926529562</c:v>
                </c:pt>
                <c:pt idx="63">
                  <c:v>1.2207820307404373</c:v>
                </c:pt>
                <c:pt idx="64">
                  <c:v>1.183576368209321</c:v>
                </c:pt>
                <c:pt idx="65">
                  <c:v>1.148045788198317</c:v>
                </c:pt>
                <c:pt idx="66">
                  <c:v>1.1140912701042376</c:v>
                </c:pt>
                <c:pt idx="67">
                  <c:v>1.0816210002830378</c:v>
                </c:pt>
                <c:pt idx="68">
                  <c:v>1.050549751913513</c:v>
                </c:pt>
                <c:pt idx="69">
                  <c:v>1.020798326208167</c:v>
                </c:pt>
                <c:pt idx="70">
                  <c:v>0.99229304813431674</c:v>
                </c:pt>
                <c:pt idx="71">
                  <c:v>0.96496531065582514</c:v>
                </c:pt>
                <c:pt idx="72">
                  <c:v>0.93875116223274813</c:v>
                </c:pt>
                <c:pt idx="73">
                  <c:v>0.91359093295260274</c:v>
                </c:pt>
                <c:pt idx="74">
                  <c:v>0.88942889521375779</c:v>
                </c:pt>
                <c:pt idx="75">
                  <c:v>0.86621295536068399</c:v>
                </c:pt>
                <c:pt idx="76">
                  <c:v>0.8438943730872801</c:v>
                </c:pt>
                <c:pt idx="77">
                  <c:v>0.82242750578743318</c:v>
                </c:pt>
                <c:pt idx="78">
                  <c:v>0.80176957535066939</c:v>
                </c:pt>
                <c:pt idx="79">
                  <c:v>0.78188045518002391</c:v>
                </c:pt>
                <c:pt idx="80">
                  <c:v>0.76272247545226401</c:v>
                </c:pt>
                <c:pt idx="81">
                  <c:v>0.74426024485797038</c:v>
                </c:pt>
                <c:pt idx="82">
                  <c:v>0.72646048724601431</c:v>
                </c:pt>
                <c:pt idx="83">
                  <c:v>0.70929189176660179</c:v>
                </c:pt>
                <c:pt idx="84">
                  <c:v>0.69272497525267018</c:v>
                </c:pt>
                <c:pt idx="85">
                  <c:v>0.67673195571106093</c:v>
                </c:pt>
                <c:pt idx="86">
                  <c:v>0.66128663591044168</c:v>
                </c:pt>
                <c:pt idx="87">
                  <c:v>0.64636429615581925</c:v>
                </c:pt>
                <c:pt idx="88">
                  <c:v>0.63194159543028217</c:v>
                </c:pt>
                <c:pt idx="89">
                  <c:v>0.61799648016650333</c:v>
                </c:pt>
                <c:pt idx="90">
                  <c:v>0.60450809998224331</c:v>
                </c:pt>
                <c:pt idx="91">
                  <c:v>0.59145672977936259</c:v>
                </c:pt>
                <c:pt idx="92">
                  <c:v>0.57882369766271402</c:v>
                </c:pt>
                <c:pt idx="93">
                  <c:v>0.56659131818780373</c:v>
                </c:pt>
                <c:pt idx="94">
                  <c:v>0.55474283049140038</c:v>
                </c:pt>
                <c:pt idx="95">
                  <c:v>0.54326234090158898</c:v>
                </c:pt>
                <c:pt idx="96">
                  <c:v>0.53213476966016904</c:v>
                </c:pt>
                <c:pt idx="97">
                  <c:v>0.52134580142426501</c:v>
                </c:pt>
                <c:pt idx="98">
                  <c:v>0.510881839243994</c:v>
                </c:pt>
                <c:pt idx="99">
                  <c:v>0.50072996173979645</c:v>
                </c:pt>
                <c:pt idx="100">
                  <c:v>0.49087788322804604</c:v>
                </c:pt>
                <c:pt idx="101">
                  <c:v>0.48131391656501982</c:v>
                </c:pt>
                <c:pt idx="102">
                  <c:v>0.47202693849966143</c:v>
                </c:pt>
                <c:pt idx="103">
                  <c:v>0.46300635734338752</c:v>
                </c:pt>
                <c:pt idx="104">
                  <c:v>0.45424208278151329</c:v>
                </c:pt>
                <c:pt idx="105">
                  <c:v>0.44572449766586214</c:v>
                </c:pt>
                <c:pt idx="106">
                  <c:v>0.4374444316411597</c:v>
                </c:pt>
                <c:pt idx="107">
                  <c:v>0.42939313647042027</c:v>
                </c:pt>
                <c:pt idx="108">
                  <c:v>0.42156226293537363</c:v>
                </c:pt>
                <c:pt idx="109">
                  <c:v>0.41394383919795702</c:v>
                </c:pt>
                <c:pt idx="110">
                  <c:v>0.40653025051845965</c:v>
                </c:pt>
                <c:pt idx="111">
                  <c:v>0.39931422023369256</c:v>
                </c:pt>
                <c:pt idx="112">
                  <c:v>0.39228879190684196</c:v>
                </c:pt>
                <c:pt idx="113">
                  <c:v>0.38544731256700243</c:v>
                </c:pt>
                <c:pt idx="114">
                  <c:v>0.37878341696316664</c:v>
                </c:pt>
                <c:pt idx="115">
                  <c:v>0.3722910127630592</c:v>
                </c:pt>
                <c:pt idx="116">
                  <c:v>0.36596426663261755</c:v>
                </c:pt>
                <c:pt idx="117">
                  <c:v>0.3597975911367377</c:v>
                </c:pt>
                <c:pt idx="118">
                  <c:v>0.35378563240634348</c:v>
                </c:pt>
                <c:pt idx="119">
                  <c:v>0.34792325852106515</c:v>
                </c:pt>
                <c:pt idx="120">
                  <c:v>0.34220554856034002</c:v>
                </c:pt>
                <c:pt idx="121">
                  <c:v>0.33662778227949464</c:v>
                </c:pt>
                <c:pt idx="122">
                  <c:v>0.3311854303702591</c:v>
                </c:pt>
                <c:pt idx="123">
                  <c:v>0.32587414526826164</c:v>
                </c:pt>
                <c:pt idx="124">
                  <c:v>0.32068975247266146</c:v>
                </c:pt>
                <c:pt idx="125">
                  <c:v>0.31562824234561837</c:v>
                </c:pt>
                <c:pt idx="126">
                  <c:v>0.31068576236142004</c:v>
                </c:pt>
                <c:pt idx="127">
                  <c:v>0.30585860977746426</c:v>
                </c:pt>
                <c:pt idx="128">
                  <c:v>0.30114322470092419</c:v>
                </c:pt>
                <c:pt idx="129">
                  <c:v>0.29653618352694466</c:v>
                </c:pt>
                <c:pt idx="130">
                  <c:v>0.29203419272576803</c:v>
                </c:pt>
                <c:pt idx="131">
                  <c:v>0.28763408295778342</c:v>
                </c:pt>
                <c:pt idx="132">
                  <c:v>0.28333280349678858</c:v>
                </c:pt>
                <c:pt idx="133">
                  <c:v>0.27912741694324983</c:v>
                </c:pt>
                <c:pt idx="134">
                  <c:v>0.27501509421040027</c:v>
                </c:pt>
                <c:pt idx="135">
                  <c:v>0.27099310976720142</c:v>
                </c:pt>
                <c:pt idx="136">
                  <c:v>0.2670588371232735</c:v>
                </c:pt>
                <c:pt idx="137">
                  <c:v>0.26320974454177964</c:v>
                </c:pt>
                <c:pt idx="138">
                  <c:v>0.25944339096729063</c:v>
                </c:pt>
                <c:pt idx="139">
                  <c:v>0.25575742215628716</c:v>
                </c:pt>
                <c:pt idx="140">
                  <c:v>0.25214956699896662</c:v>
                </c:pt>
                <c:pt idx="141">
                  <c:v>0.24861763402153381</c:v>
                </c:pt>
                <c:pt idx="142">
                  <c:v>0.24515950805900932</c:v>
                </c:pt>
                <c:pt idx="143">
                  <c:v>0.24177314708902653</c:v>
                </c:pt>
                <c:pt idx="144">
                  <c:v>0.23845657921786501</c:v>
                </c:pt>
                <c:pt idx="145">
                  <c:v>0.23520789981037274</c:v>
                </c:pt>
                <c:pt idx="146">
                  <c:v>0.23202526875596163</c:v>
                </c:pt>
                <c:pt idx="147">
                  <c:v>0.22890690786339232</c:v>
                </c:pt>
                <c:pt idx="148">
                  <c:v>0.22585109837744968</c:v>
                </c:pt>
                <c:pt idx="149">
                  <c:v>0.22285617861101442</c:v>
                </c:pt>
                <c:pt idx="150">
                  <c:v>0.21992054168647762</c:v>
                </c:pt>
                <c:pt idx="151">
                  <c:v>0.21704263338072016</c:v>
                </c:pt>
                <c:pt idx="152">
                  <c:v>0.21422095006833766</c:v>
                </c:pt>
                <c:pt idx="153">
                  <c:v>0.21145403675793267</c:v>
                </c:pt>
                <c:pt idx="154">
                  <c:v>0.20874048521678151</c:v>
                </c:pt>
                <c:pt idx="155">
                  <c:v>0.20607893217929465</c:v>
                </c:pt>
                <c:pt idx="156">
                  <c:v>0.20346805763505632</c:v>
                </c:pt>
                <c:pt idx="157">
                  <c:v>0.20090658319241697</c:v>
                </c:pt>
                <c:pt idx="158">
                  <c:v>0.19839327051384073</c:v>
                </c:pt>
                <c:pt idx="159">
                  <c:v>0.19592691981947097</c:v>
                </c:pt>
                <c:pt idx="160">
                  <c:v>0.19350636845548927</c:v>
                </c:pt>
                <c:pt idx="161">
                  <c:v>0.19113048952410952</c:v>
                </c:pt>
                <c:pt idx="162">
                  <c:v>0.18879819057219593</c:v>
                </c:pt>
                <c:pt idx="163">
                  <c:v>0.18650841233563634</c:v>
                </c:pt>
                <c:pt idx="164">
                  <c:v>0.1842601275368021</c:v>
                </c:pt>
                <c:pt idx="165">
                  <c:v>0.18205233973252163</c:v>
                </c:pt>
                <c:pt idx="166">
                  <c:v>0.17988408221016844</c:v>
                </c:pt>
                <c:pt idx="167">
                  <c:v>0.17775441692959179</c:v>
                </c:pt>
                <c:pt idx="168">
                  <c:v>0.17566243350870353</c:v>
                </c:pt>
                <c:pt idx="169">
                  <c:v>0.17360724825069265</c:v>
                </c:pt>
                <c:pt idx="170">
                  <c:v>0.17158800321091758</c:v>
                </c:pt>
                <c:pt idx="171">
                  <c:v>0.1696038653016555</c:v>
                </c:pt>
                <c:pt idx="172">
                  <c:v>0.16765402543292382</c:v>
                </c:pt>
                <c:pt idx="173">
                  <c:v>0.16573769768777455</c:v>
                </c:pt>
                <c:pt idx="174">
                  <c:v>0.16385411853044338</c:v>
                </c:pt>
                <c:pt idx="175">
                  <c:v>0.1620025460458997</c:v>
                </c:pt>
                <c:pt idx="176">
                  <c:v>0.16018225920935719</c:v>
                </c:pt>
                <c:pt idx="177">
                  <c:v>0.15839255718443246</c:v>
                </c:pt>
                <c:pt idx="178">
                  <c:v>0.15663275864863355</c:v>
                </c:pt>
                <c:pt idx="179">
                  <c:v>0.15490220114501738</c:v>
                </c:pt>
                <c:pt idx="180">
                  <c:v>0.15320024045882394</c:v>
                </c:pt>
                <c:pt idx="181">
                  <c:v>0.15152625001801032</c:v>
                </c:pt>
                <c:pt idx="182">
                  <c:v>0.14987962031664565</c:v>
                </c:pt>
                <c:pt idx="183">
                  <c:v>0.148259758360164</c:v>
                </c:pt>
                <c:pt idx="184">
                  <c:v>0.14666608713154472</c:v>
                </c:pt>
                <c:pt idx="185">
                  <c:v>0.14509804507751942</c:v>
                </c:pt>
                <c:pt idx="186">
                  <c:v>0.14355508561394989</c:v>
                </c:pt>
                <c:pt idx="187">
                  <c:v>0.14203667664955941</c:v>
                </c:pt>
                <c:pt idx="188">
                  <c:v>0.1405423001272593</c:v>
                </c:pt>
                <c:pt idx="189">
                  <c:v>0.13907145158231157</c:v>
                </c:pt>
                <c:pt idx="190">
                  <c:v>0.1376236397166398</c:v>
                </c:pt>
                <c:pt idx="191">
                  <c:v>0.1361983859886095</c:v>
                </c:pt>
                <c:pt idx="192">
                  <c:v>0.13479522421764667</c:v>
                </c:pt>
                <c:pt idx="193">
                  <c:v>0.13341370020306778</c:v>
                </c:pt>
                <c:pt idx="194">
                  <c:v>0.13205337135656833</c:v>
                </c:pt>
                <c:pt idx="195">
                  <c:v>0.13071380634777868</c:v>
                </c:pt>
                <c:pt idx="196">
                  <c:v>0.12939458476239368</c:v>
                </c:pt>
                <c:pt idx="197">
                  <c:v>0.12809529677234344</c:v>
                </c:pt>
                <c:pt idx="198">
                  <c:v>0.12681554281752938</c:v>
                </c:pt>
                <c:pt idx="199">
                  <c:v>0.12555493329867759</c:v>
                </c:pt>
                <c:pt idx="200">
                  <c:v>0.12431308828084818</c:v>
                </c:pt>
                <c:pt idx="201">
                  <c:v>0.12308963720719232</c:v>
                </c:pt>
                <c:pt idx="202">
                  <c:v>0.1218842186225506</c:v>
                </c:pt>
                <c:pt idx="203">
                  <c:v>0.12069647990651376</c:v>
                </c:pt>
                <c:pt idx="204">
                  <c:v>0.1195260770155608</c:v>
                </c:pt>
                <c:pt idx="205">
                  <c:v>0.11837267423394854</c:v>
                </c:pt>
                <c:pt idx="206">
                  <c:v>0.11723594393298972</c:v>
                </c:pt>
                <c:pt idx="207">
                  <c:v>0.11611556633841923</c:v>
                </c:pt>
                <c:pt idx="208">
                  <c:v>0.11501122930552059</c:v>
                </c:pt>
                <c:pt idx="209">
                  <c:v>0.11392262810173585</c:v>
                </c:pt>
                <c:pt idx="210">
                  <c:v>0.11284946519646227</c:v>
                </c:pt>
                <c:pt idx="211">
                  <c:v>0.11179145005777347</c:v>
                </c:pt>
                <c:pt idx="212">
                  <c:v>0.11074829895580178</c:v>
                </c:pt>
                <c:pt idx="213">
                  <c:v>0.10971973477253399</c:v>
                </c:pt>
                <c:pt idx="214">
                  <c:v>0.10870548681778271</c:v>
                </c:pt>
                <c:pt idx="215">
                  <c:v>0.10770529065111166</c:v>
                </c:pt>
                <c:pt idx="216">
                  <c:v>0.10671888790947667</c:v>
                </c:pt>
                <c:pt idx="217">
                  <c:v>0.10574602614040178</c:v>
                </c:pt>
                <c:pt idx="218">
                  <c:v>0.10478645864046382</c:v>
                </c:pt>
                <c:pt idx="219">
                  <c:v>0.1038399442989047</c:v>
                </c:pt>
                <c:pt idx="220">
                  <c:v>0.10290624744618415</c:v>
                </c:pt>
                <c:pt idx="221">
                  <c:v>0.10198513770729885</c:v>
                </c:pt>
                <c:pt idx="222">
                  <c:v>0.10107638985968764</c:v>
                </c:pt>
                <c:pt idx="223">
                  <c:v>0.10017978369557246</c:v>
                </c:pt>
                <c:pt idx="224">
                  <c:v>9.9295103888563566E-2</c:v>
                </c:pt>
                <c:pt idx="225">
                  <c:v>9.8422139864394242E-2</c:v>
                </c:pt>
                <c:pt idx="226">
                  <c:v>9.7560685675624995E-2</c:v>
                </c:pt>
                <c:pt idx="227">
                  <c:v>9.671053988018824E-2</c:v>
                </c:pt>
                <c:pt idx="228">
                  <c:v>9.5871505423634318E-2</c:v>
                </c:pt>
                <c:pt idx="229">
                  <c:v>9.50433895249546E-2</c:v>
                </c:pt>
                <c:pt idx="230">
                  <c:v>9.4226003565851757E-2</c:v>
                </c:pt>
                <c:pt idx="231">
                  <c:v>9.3419162983351178E-2</c:v>
                </c:pt>
                <c:pt idx="232">
                  <c:v>9.2622687165617626E-2</c:v>
                </c:pt>
                <c:pt idx="233">
                  <c:v>9.1836399350896061E-2</c:v>
                </c:pt>
                <c:pt idx="234">
                  <c:v>9.1060126529440524E-2</c:v>
                </c:pt>
                <c:pt idx="235">
                  <c:v>9.0293699348356793E-2</c:v>
                </c:pt>
                <c:pt idx="236">
                  <c:v>8.9536952019242888E-2</c:v>
                </c:pt>
                <c:pt idx="237">
                  <c:v>8.8789722228539245E-2</c:v>
                </c:pt>
                <c:pt idx="238">
                  <c:v>8.8051851050501048E-2</c:v>
                </c:pt>
                <c:pt idx="239">
                  <c:v>8.732318286270048E-2</c:v>
                </c:pt>
                <c:pt idx="240">
                  <c:v>8.6603565263979429E-2</c:v>
                </c:pt>
                <c:pt idx="241">
                  <c:v>8.5892848994767929E-2</c:v>
                </c:pt>
                <c:pt idx="242">
                  <c:v>8.5190887859694114E-2</c:v>
                </c:pt>
                <c:pt idx="243">
                  <c:v>8.4497538652407916E-2</c:v>
                </c:pt>
                <c:pt idx="244">
                  <c:v>8.3812661082548395E-2</c:v>
                </c:pt>
                <c:pt idx="245">
                  <c:v>8.3136117704784934E-2</c:v>
                </c:pt>
                <c:pt idx="246">
                  <c:v>8.2467773849863896E-2</c:v>
                </c:pt>
                <c:pt idx="247">
                  <c:v>8.1807497557596684E-2</c:v>
                </c:pt>
                <c:pt idx="248">
                  <c:v>8.1155159511727859E-2</c:v>
                </c:pt>
                <c:pt idx="249">
                  <c:v>8.0510632976624724E-2</c:v>
                </c:pt>
                <c:pt idx="250">
                  <c:v>7.9873793735724716E-2</c:v>
                </c:pt>
                <c:pt idx="251">
                  <c:v>7.9244520031691731E-2</c:v>
                </c:pt>
                <c:pt idx="252">
                  <c:v>7.8622692508223055E-2</c:v>
                </c:pt>
                <c:pt idx="253">
                  <c:v>7.8008194153457736E-2</c:v>
                </c:pt>
                <c:pt idx="254">
                  <c:v>7.7400910244933174E-2</c:v>
                </c:pt>
                <c:pt idx="255">
                  <c:v>7.6800728296045104E-2</c:v>
                </c:pt>
                <c:pt idx="256">
                  <c:v>7.6207538003961781E-2</c:v>
                </c:pt>
                <c:pt idx="257">
                  <c:v>7.5621231198948313E-2</c:v>
                </c:pt>
                <c:pt idx="258">
                  <c:v>7.5041701795058841E-2</c:v>
                </c:pt>
                <c:pt idx="259">
                  <c:v>7.4468845742150527E-2</c:v>
                </c:pt>
                <c:pt idx="260">
                  <c:v>7.3902560979184198E-2</c:v>
                </c:pt>
                <c:pt idx="261">
                  <c:v>7.3342747388770432E-2</c:v>
                </c:pt>
                <c:pt idx="262">
                  <c:v>7.278930675291985E-2</c:v>
                </c:pt>
                <c:pt idx="263">
                  <c:v>7.224214270996708E-2</c:v>
                </c:pt>
                <c:pt idx="264">
                  <c:v>7.1701160712628678E-2</c:v>
                </c:pt>
                <c:pt idx="265">
                  <c:v>7.1166267987163592E-2</c:v>
                </c:pt>
                <c:pt idx="266">
                  <c:v>7.0637373493600067E-2</c:v>
                </c:pt>
                <c:pt idx="267">
                  <c:v>7.0114387887001389E-2</c:v>
                </c:pt>
                <c:pt idx="268">
                  <c:v>6.9597223479736472E-2</c:v>
                </c:pt>
                <c:pt idx="269">
                  <c:v>6.9085794204726242E-2</c:v>
                </c:pt>
                <c:pt idx="270">
                  <c:v>6.8580015579637679E-2</c:v>
                </c:pt>
                <c:pt idx="271">
                  <c:v>6.8079804671998728E-2</c:v>
                </c:pt>
                <c:pt idx="272">
                  <c:v>6.7585080065203237E-2</c:v>
                </c:pt>
                <c:pt idx="273">
                  <c:v>6.7095761825384778E-2</c:v>
                </c:pt>
                <c:pt idx="274">
                  <c:v>6.6611771469131109E-2</c:v>
                </c:pt>
                <c:pt idx="275">
                  <c:v>6.6133031932015751E-2</c:v>
                </c:pt>
                <c:pt idx="276">
                  <c:v>6.5659467537923871E-2</c:v>
                </c:pt>
                <c:pt idx="277">
                  <c:v>6.519100396914751E-2</c:v>
                </c:pt>
                <c:pt idx="278">
                  <c:v>6.47275682372314E-2</c:v>
                </c:pt>
                <c:pt idx="279">
                  <c:v>6.4269088654544823E-2</c:v>
                </c:pt>
                <c:pt idx="280">
                  <c:v>6.3815494806560846E-2</c:v>
                </c:pt>
                <c:pt idx="281">
                  <c:v>6.3366717524822508E-2</c:v>
                </c:pt>
                <c:pt idx="282">
                  <c:v>6.2922688860574907E-2</c:v>
                </c:pt>
                <c:pt idx="283">
                  <c:v>6.2483342059048382E-2</c:v>
                </c:pt>
                <c:pt idx="284">
                  <c:v>6.2048611534370017E-2</c:v>
                </c:pt>
                <c:pt idx="285">
                  <c:v>6.1618432845088895E-2</c:v>
                </c:pt>
                <c:pt idx="286">
                  <c:v>6.1192742670296466E-2</c:v>
                </c:pt>
                <c:pt idx="287">
                  <c:v>6.0771478786327646E-2</c:v>
                </c:pt>
                <c:pt idx="288">
                  <c:v>6.0354580044022929E-2</c:v>
                </c:pt>
                <c:pt idx="289">
                  <c:v>5.9941986346541097E-2</c:v>
                </c:pt>
                <c:pt idx="290">
                  <c:v>5.9533638627701398E-2</c:v>
                </c:pt>
                <c:pt idx="291">
                  <c:v>5.912947883084696E-2</c:v>
                </c:pt>
                <c:pt idx="292">
                  <c:v>5.8729449888210113E-2</c:v>
                </c:pt>
                <c:pt idx="293">
                  <c:v>5.8333495700768782E-2</c:v>
                </c:pt>
                <c:pt idx="294">
                  <c:v>5.7941561118580225E-2</c:v>
                </c:pt>
                <c:pt idx="295">
                  <c:v>5.7553591921579106E-2</c:v>
                </c:pt>
                <c:pt idx="296">
                  <c:v>5.7169534800825983E-2</c:v>
                </c:pt>
                <c:pt idx="297">
                  <c:v>5.6789337340197359E-2</c:v>
                </c:pt>
                <c:pt idx="298">
                  <c:v>5.6412947998501654E-2</c:v>
                </c:pt>
                <c:pt idx="299">
                  <c:v>5.6040316092013383E-2</c:v>
                </c:pt>
                <c:pt idx="300">
                  <c:v>5.5671391777412191E-2</c:v>
                </c:pt>
                <c:pt idx="301">
                  <c:v>5.5306126035115477E-2</c:v>
                </c:pt>
                <c:pt idx="302">
                  <c:v>5.4944470652997415E-2</c:v>
                </c:pt>
                <c:pt idx="303">
                  <c:v>5.4586378210480194E-2</c:v>
                </c:pt>
                <c:pt idx="304">
                  <c:v>5.423180206299158E-2</c:v>
                </c:pt>
                <c:pt idx="305">
                  <c:v>5.3880696326775404E-2</c:v>
                </c:pt>
                <c:pt idx="306">
                  <c:v>5.3533015864049578E-2</c:v>
                </c:pt>
                <c:pt idx="307">
                  <c:v>5.3188716268499935E-2</c:v>
                </c:pt>
                <c:pt idx="308">
                  <c:v>5.2847753851101562E-2</c:v>
                </c:pt>
                <c:pt idx="309">
                  <c:v>5.2510085626260895E-2</c:v>
                </c:pt>
                <c:pt idx="310">
                  <c:v>5.2175669298268758E-2</c:v>
                </c:pt>
                <c:pt idx="311">
                  <c:v>5.1844463248056333E-2</c:v>
                </c:pt>
                <c:pt idx="312">
                  <c:v>5.1516426520246794E-2</c:v>
                </c:pt>
                <c:pt idx="313">
                  <c:v>5.1191518810496432E-2</c:v>
                </c:pt>
                <c:pt idx="314">
                  <c:v>5.0869700453114612E-2</c:v>
                </c:pt>
                <c:pt idx="315">
                  <c:v>5.0550932408959033E-2</c:v>
                </c:pt>
                <c:pt idx="316">
                  <c:v>5.0235176253596768E-2</c:v>
                </c:pt>
                <c:pt idx="317">
                  <c:v>4.9922394165726677E-2</c:v>
                </c:pt>
                <c:pt idx="318">
                  <c:v>4.9612548915853795E-2</c:v>
                </c:pt>
                <c:pt idx="319">
                  <c:v>4.9305603855212675E-2</c:v>
                </c:pt>
                <c:pt idx="320">
                  <c:v>4.9001522904930678E-2</c:v>
                </c:pt>
                <c:pt idx="321">
                  <c:v>4.8700270545426833E-2</c:v>
                </c:pt>
                <c:pt idx="322">
                  <c:v>4.8401811806040876E-2</c:v>
                </c:pt>
                <c:pt idx="323">
                  <c:v>4.8106112254883954E-2</c:v>
                </c:pt>
                <c:pt idx="324">
                  <c:v>4.7813137988909862E-2</c:v>
                </c:pt>
                <c:pt idx="325">
                  <c:v>4.7522855624197315E-2</c:v>
                </c:pt>
                <c:pt idx="326">
                  <c:v>4.7235232286441296E-2</c:v>
                </c:pt>
                <c:pt idx="327">
                  <c:v>4.6950235601645719E-2</c:v>
                </c:pt>
                <c:pt idx="328">
                  <c:v>4.6667833687014576E-2</c:v>
                </c:pt>
                <c:pt idx="329">
                  <c:v>4.6387995142036155E-2</c:v>
                </c:pt>
                <c:pt idx="330">
                  <c:v>4.6110689039754377E-2</c:v>
                </c:pt>
                <c:pt idx="331">
                  <c:v>4.5835884918225545E-2</c:v>
                </c:pt>
                <c:pt idx="332">
                  <c:v>4.5563552772152592E-2</c:v>
                </c:pt>
                <c:pt idx="333">
                  <c:v>4.5293663044695807E-2</c:v>
                </c:pt>
                <c:pt idx="334">
                  <c:v>4.5026186619453713E-2</c:v>
                </c:pt>
                <c:pt idx="335">
                  <c:v>4.4761094812610494E-2</c:v>
                </c:pt>
                <c:pt idx="336">
                  <c:v>4.4498359365247049E-2</c:v>
                </c:pt>
                <c:pt idx="337">
                  <c:v>4.4237952435810517E-2</c:v>
                </c:pt>
                <c:pt idx="338">
                  <c:v>4.3979846592739028E-2</c:v>
                </c:pt>
                <c:pt idx="339">
                  <c:v>4.3724014807238129E-2</c:v>
                </c:pt>
                <c:pt idx="340">
                  <c:v>4.347043044620532E-2</c:v>
                </c:pt>
                <c:pt idx="341">
                  <c:v>4.3219067265299074E-2</c:v>
                </c:pt>
                <c:pt idx="342">
                  <c:v>4.2969899402149424E-2</c:v>
                </c:pt>
                <c:pt idx="343">
                  <c:v>4.2722901369705538E-2</c:v>
                </c:pt>
                <c:pt idx="344">
                  <c:v>4.2478048049719587E-2</c:v>
                </c:pt>
                <c:pt idx="345">
                  <c:v>4.2235314686360742E-2</c:v>
                </c:pt>
                <c:pt idx="346">
                  <c:v>4.1994676879958469E-2</c:v>
                </c:pt>
                <c:pt idx="347">
                  <c:v>4.1756110580871773E-2</c:v>
                </c:pt>
                <c:pt idx="348">
                  <c:v>4.1519592083480356E-2</c:v>
                </c:pt>
                <c:pt idx="349">
                  <c:v>4.128509802029677E-2</c:v>
                </c:pt>
                <c:pt idx="350">
                  <c:v>4.105260535619492E-2</c:v>
                </c:pt>
                <c:pt idx="351">
                  <c:v>4.0822091382753833E-2</c:v>
                </c:pt>
                <c:pt idx="352">
                  <c:v>4.0593533712712737E-2</c:v>
                </c:pt>
                <c:pt idx="353">
                  <c:v>4.0366910274536628E-2</c:v>
                </c:pt>
                <c:pt idx="354">
                  <c:v>4.0142199307087602E-2</c:v>
                </c:pt>
                <c:pt idx="355">
                  <c:v>3.9919379354401686E-2</c:v>
                </c:pt>
                <c:pt idx="356">
                  <c:v>3.9698429260567748E-2</c:v>
                </c:pt>
                <c:pt idx="357">
                  <c:v>3.9479328164706069E-2</c:v>
                </c:pt>
                <c:pt idx="358">
                  <c:v>3.926205549604507E-2</c:v>
                </c:pt>
                <c:pt idx="359">
                  <c:v>3.9046590969093298E-2</c:v>
                </c:pt>
                <c:pt idx="360">
                  <c:v>3.8832914578905288E-2</c:v>
                </c:pt>
                <c:pt idx="361">
                  <c:v>3.8621006596438162E-2</c:v>
                </c:pt>
                <c:pt idx="362">
                  <c:v>3.8410847563998554E-2</c:v>
                </c:pt>
                <c:pt idx="363">
                  <c:v>3.8202418290776155E-2</c:v>
                </c:pt>
                <c:pt idx="364">
                  <c:v>3.799569984846328E-2</c:v>
                </c:pt>
                <c:pt idx="365">
                  <c:v>3.7790673566957547E-2</c:v>
                </c:pt>
                <c:pt idx="366">
                  <c:v>3.7587321030147301E-2</c:v>
                </c:pt>
                <c:pt idx="367">
                  <c:v>3.7385624071776084E-2</c:v>
                </c:pt>
                <c:pt idx="368">
                  <c:v>3.7185564771386133E-2</c:v>
                </c:pt>
                <c:pt idx="369">
                  <c:v>3.6987125450338276E-2</c:v>
                </c:pt>
                <c:pt idx="370">
                  <c:v>3.679028866790672E-2</c:v>
                </c:pt>
                <c:pt idx="371">
                  <c:v>3.6595037217447307E-2</c:v>
                </c:pt>
                <c:pt idx="372">
                  <c:v>3.6401354122637869E-2</c:v>
                </c:pt>
                <c:pt idx="373">
                  <c:v>3.6209222633788007E-2</c:v>
                </c:pt>
                <c:pt idx="374">
                  <c:v>3.6018626224218663E-2</c:v>
                </c:pt>
                <c:pt idx="375">
                  <c:v>3.5829548586708455E-2</c:v>
                </c:pt>
                <c:pt idx="376">
                  <c:v>3.5641973630005999E-2</c:v>
                </c:pt>
                <c:pt idx="377">
                  <c:v>3.5455885475406332E-2</c:v>
                </c:pt>
                <c:pt idx="378">
                  <c:v>3.5271268453391465E-2</c:v>
                </c:pt>
                <c:pt idx="379">
                  <c:v>3.5088107100331667E-2</c:v>
                </c:pt>
                <c:pt idx="380">
                  <c:v>3.4906386155247882E-2</c:v>
                </c:pt>
                <c:pt idx="381">
                  <c:v>3.4726090556633268E-2</c:v>
                </c:pt>
                <c:pt idx="382">
                  <c:v>3.4547205439332582E-2</c:v>
                </c:pt>
                <c:pt idx="383">
                  <c:v>3.4369716131478607E-2</c:v>
                </c:pt>
                <c:pt idx="384">
                  <c:v>3.4193608151484069E-2</c:v>
                </c:pt>
                <c:pt idx="385">
                  <c:v>3.4018867205087941E-2</c:v>
                </c:pt>
                <c:pt idx="386">
                  <c:v>3.3845479182455292E-2</c:v>
                </c:pt>
                <c:pt idx="387">
                  <c:v>3.3673430155329469E-2</c:v>
                </c:pt>
                <c:pt idx="388">
                  <c:v>3.3502706374234775E-2</c:v>
                </c:pt>
                <c:pt idx="389">
                  <c:v>3.3333294265730506E-2</c:v>
                </c:pt>
                <c:pt idx="390">
                  <c:v>3.3165180429712678E-2</c:v>
                </c:pt>
                <c:pt idx="391">
                  <c:v>3.2998351636765025E-2</c:v>
                </c:pt>
                <c:pt idx="392">
                  <c:v>3.2832794825556309E-2</c:v>
                </c:pt>
                <c:pt idx="393">
                  <c:v>3.2668497100284598E-2</c:v>
                </c:pt>
                <c:pt idx="394">
                  <c:v>3.2505445728165779E-2</c:v>
                </c:pt>
                <c:pt idx="395">
                  <c:v>3.2343628136967319E-2</c:v>
                </c:pt>
                <c:pt idx="396">
                  <c:v>3.2183031912584953E-2</c:v>
                </c:pt>
                <c:pt idx="397">
                  <c:v>3.2023644796662205E-2</c:v>
                </c:pt>
                <c:pt idx="398">
                  <c:v>3.1865454684251157E-2</c:v>
                </c:pt>
                <c:pt idx="399">
                  <c:v>3.1708449621514728E-2</c:v>
                </c:pt>
                <c:pt idx="400">
                  <c:v>3.1552617803468491E-2</c:v>
                </c:pt>
                <c:pt idx="401">
                  <c:v>3.1397947571762092E-2</c:v>
                </c:pt>
                <c:pt idx="402">
                  <c:v>3.1244427412499002E-2</c:v>
                </c:pt>
                <c:pt idx="403">
                  <c:v>3.1092045954093952E-2</c:v>
                </c:pt>
                <c:pt idx="404">
                  <c:v>3.0940791965167368E-2</c:v>
                </c:pt>
                <c:pt idx="405">
                  <c:v>3.0790654352476354E-2</c:v>
                </c:pt>
                <c:pt idx="406">
                  <c:v>3.0641622158880704E-2</c:v>
                </c:pt>
                <c:pt idx="407">
                  <c:v>3.0493684561344121E-2</c:v>
                </c:pt>
                <c:pt idx="408">
                  <c:v>3.0346830868969429E-2</c:v>
                </c:pt>
                <c:pt idx="409">
                  <c:v>3.0201050521067672E-2</c:v>
                </c:pt>
                <c:pt idx="410">
                  <c:v>3.0056333085259207E-2</c:v>
                </c:pt>
                <c:pt idx="411">
                  <c:v>2.991266825560817E-2</c:v>
                </c:pt>
                <c:pt idx="412">
                  <c:v>2.9770045850787265E-2</c:v>
                </c:pt>
                <c:pt idx="413">
                  <c:v>2.9628455812274787E-2</c:v>
                </c:pt>
                <c:pt idx="414">
                  <c:v>2.9487888202581015E-2</c:v>
                </c:pt>
                <c:pt idx="415">
                  <c:v>2.9348333203504905E-2</c:v>
                </c:pt>
                <c:pt idx="416">
                  <c:v>2.9209781114420054E-2</c:v>
                </c:pt>
                <c:pt idx="417">
                  <c:v>2.9072222350588942E-2</c:v>
                </c:pt>
                <c:pt idx="418">
                  <c:v>2.8935647441505768E-2</c:v>
                </c:pt>
                <c:pt idx="419">
                  <c:v>2.8800047029266487E-2</c:v>
                </c:pt>
                <c:pt idx="420">
                  <c:v>2.8665411866966271E-2</c:v>
                </c:pt>
                <c:pt idx="421">
                  <c:v>2.853173281712312E-2</c:v>
                </c:pt>
                <c:pt idx="422">
                  <c:v>2.8399000850127792E-2</c:v>
                </c:pt>
                <c:pt idx="423">
                  <c:v>2.826720704271932E-2</c:v>
                </c:pt>
                <c:pt idx="424">
                  <c:v>2.8136342576485424E-2</c:v>
                </c:pt>
                <c:pt idx="425">
                  <c:v>2.8006398736387633E-2</c:v>
                </c:pt>
                <c:pt idx="426">
                  <c:v>2.7877366909310565E-2</c:v>
                </c:pt>
                <c:pt idx="427">
                  <c:v>2.7749238582634957E-2</c:v>
                </c:pt>
                <c:pt idx="428">
                  <c:v>2.7622005342833666E-2</c:v>
                </c:pt>
                <c:pt idx="429">
                  <c:v>2.7495658874091011E-2</c:v>
                </c:pt>
                <c:pt idx="430">
                  <c:v>2.7370190956943895E-2</c:v>
                </c:pt>
                <c:pt idx="431">
                  <c:v>2.7245593466945457E-2</c:v>
                </c:pt>
                <c:pt idx="432">
                  <c:v>2.712185837335003E-2</c:v>
                </c:pt>
                <c:pt idx="433">
                  <c:v>2.6998977737819157E-2</c:v>
                </c:pt>
                <c:pt idx="434">
                  <c:v>2.6876943713148971E-2</c:v>
                </c:pt>
                <c:pt idx="435">
                  <c:v>2.6755748542017038E-2</c:v>
                </c:pt>
                <c:pt idx="436">
                  <c:v>2.6635384555750295E-2</c:v>
                </c:pt>
                <c:pt idx="437">
                  <c:v>2.6515844173111917E-2</c:v>
                </c:pt>
                <c:pt idx="438">
                  <c:v>2.6397119899107733E-2</c:v>
                </c:pt>
                <c:pt idx="439">
                  <c:v>2.6279204323811645E-2</c:v>
                </c:pt>
                <c:pt idx="440">
                  <c:v>2.6162090121209795E-2</c:v>
                </c:pt>
                <c:pt idx="441">
                  <c:v>2.6045770048062512E-2</c:v>
                </c:pt>
                <c:pt idx="442">
                  <c:v>2.593023694278497E-2</c:v>
                </c:pt>
                <c:pt idx="443">
                  <c:v>2.5815483724344807E-2</c:v>
                </c:pt>
                <c:pt idx="444">
                  <c:v>2.5701503391177397E-2</c:v>
                </c:pt>
                <c:pt idx="445">
                  <c:v>2.5588289020118102E-2</c:v>
                </c:pt>
                <c:pt idx="446">
                  <c:v>2.5475833765351095E-2</c:v>
                </c:pt>
                <c:pt idx="447">
                  <c:v>2.536413085737476E-2</c:v>
                </c:pt>
                <c:pt idx="448">
                  <c:v>2.5253173601983033E-2</c:v>
                </c:pt>
                <c:pt idx="449">
                  <c:v>2.5142955379262706E-2</c:v>
                </c:pt>
                <c:pt idx="450">
                  <c:v>2.5033469642606217E-2</c:v>
                </c:pt>
                <c:pt idx="451">
                  <c:v>2.4924709917739707E-2</c:v>
                </c:pt>
                <c:pt idx="452">
                  <c:v>2.4816669801766101E-2</c:v>
                </c:pt>
                <c:pt idx="453">
                  <c:v>2.470934296222279E-2</c:v>
                </c:pt>
                <c:pt idx="454">
                  <c:v>2.4602723136154178E-2</c:v>
                </c:pt>
                <c:pt idx="455">
                  <c:v>2.4496804129197889E-2</c:v>
                </c:pt>
                <c:pt idx="456">
                  <c:v>2.439157981468543E-2</c:v>
                </c:pt>
                <c:pt idx="457">
                  <c:v>2.4287044132756359E-2</c:v>
                </c:pt>
                <c:pt idx="458">
                  <c:v>2.418319108948597E-2</c:v>
                </c:pt>
                <c:pt idx="459">
                  <c:v>2.4080014756026318E-2</c:v>
                </c:pt>
                <c:pt idx="460">
                  <c:v>2.3977509267760121E-2</c:v>
                </c:pt>
                <c:pt idx="461">
                  <c:v>2.3875668823467661E-2</c:v>
                </c:pt>
                <c:pt idx="462">
                  <c:v>2.3774487684506039E-2</c:v>
                </c:pt>
                <c:pt idx="463">
                  <c:v>2.3673960174001051E-2</c:v>
                </c:pt>
                <c:pt idx="464">
                  <c:v>2.3574080676050942E-2</c:v>
                </c:pt>
                <c:pt idx="465">
                  <c:v>2.3474843634942451E-2</c:v>
                </c:pt>
                <c:pt idx="466">
                  <c:v>2.337624355437818E-2</c:v>
                </c:pt>
                <c:pt idx="467">
                  <c:v>2.327827499671583E-2</c:v>
                </c:pt>
                <c:pt idx="468">
                  <c:v>2.3180932582218674E-2</c:v>
                </c:pt>
                <c:pt idx="469">
                  <c:v>2.308421098831713E-2</c:v>
                </c:pt>
                <c:pt idx="470">
                  <c:v>2.2988104948881365E-2</c:v>
                </c:pt>
                <c:pt idx="471">
                  <c:v>2.2892609253504611E-2</c:v>
                </c:pt>
                <c:pt idx="472">
                  <c:v>2.2797718746797181E-2</c:v>
                </c:pt>
                <c:pt idx="473">
                  <c:v>2.270342832769082E-2</c:v>
                </c:pt>
                <c:pt idx="474">
                  <c:v>2.2609732948753198E-2</c:v>
                </c:pt>
                <c:pt idx="475">
                  <c:v>2.2516627615512787E-2</c:v>
                </c:pt>
                <c:pt idx="476">
                  <c:v>2.2424107385793167E-2</c:v>
                </c:pt>
                <c:pt idx="477">
                  <c:v>2.2332167369057597E-2</c:v>
                </c:pt>
                <c:pt idx="478">
                  <c:v>2.2240802725762704E-2</c:v>
                </c:pt>
                <c:pt idx="479">
                  <c:v>2.215000866672184E-2</c:v>
                </c:pt>
                <c:pt idx="480">
                  <c:v>2.2059780452477657E-2</c:v>
                </c:pt>
                <c:pt idx="481">
                  <c:v>2.1970113392683704E-2</c:v>
                </c:pt>
                <c:pt idx="482">
                  <c:v>2.1881002845494997E-2</c:v>
                </c:pt>
                <c:pt idx="483">
                  <c:v>2.179244421696749E-2</c:v>
                </c:pt>
                <c:pt idx="484">
                  <c:v>2.1704432960466147E-2</c:v>
                </c:pt>
                <c:pt idx="485">
                  <c:v>2.1616964576081383E-2</c:v>
                </c:pt>
                <c:pt idx="486">
                  <c:v>2.1530034610054181E-2</c:v>
                </c:pt>
                <c:pt idx="487">
                  <c:v>2.1443638654209233E-2</c:v>
                </c:pt>
                <c:pt idx="488">
                  <c:v>2.1357772345396157E-2</c:v>
                </c:pt>
                <c:pt idx="489">
                  <c:v>2.1272431364938883E-2</c:v>
                </c:pt>
                <c:pt idx="490">
                  <c:v>2.1187611438092724E-2</c:v>
                </c:pt>
                <c:pt idx="491">
                  <c:v>2.1103308333509135E-2</c:v>
                </c:pt>
                <c:pt idx="492">
                  <c:v>2.1019517862708243E-2</c:v>
                </c:pt>
                <c:pt idx="493">
                  <c:v>2.0936235879558718E-2</c:v>
                </c:pt>
                <c:pt idx="494">
                  <c:v>2.0853458279764914E-2</c:v>
                </c:pt>
                <c:pt idx="495">
                  <c:v>2.077118100036145E-2</c:v>
                </c:pt>
                <c:pt idx="496">
                  <c:v>2.0689400019214672E-2</c:v>
                </c:pt>
                <c:pt idx="497">
                  <c:v>2.0608111354531361E-2</c:v>
                </c:pt>
                <c:pt idx="498">
                  <c:v>2.0527311064374058E-2</c:v>
                </c:pt>
                <c:pt idx="499">
                  <c:v>2.0446995246183441E-2</c:v>
                </c:pt>
                <c:pt idx="500">
                  <c:v>2.0367160036307039E-2</c:v>
                </c:pt>
                <c:pt idx="501">
                  <c:v>2.0287801609534934E-2</c:v>
                </c:pt>
                <c:pt idx="502">
                  <c:v>2.0208916178641508E-2</c:v>
                </c:pt>
                <c:pt idx="503">
                  <c:v>2.0130499993933765E-2</c:v>
                </c:pt>
                <c:pt idx="504">
                  <c:v>2.0052549342805939E-2</c:v>
                </c:pt>
                <c:pt idx="505">
                  <c:v>1.9975060549300112E-2</c:v>
                </c:pt>
                <c:pt idx="506">
                  <c:v>1.9898029973672966E-2</c:v>
                </c:pt>
                <c:pt idx="507">
                  <c:v>1.9821454011968522E-2</c:v>
                </c:pt>
                <c:pt idx="508">
                  <c:v>1.9745329095596745E-2</c:v>
                </c:pt>
                <c:pt idx="509">
                  <c:v>1.966965169091784E-2</c:v>
                </c:pt>
                <c:pt idx="510">
                  <c:v>1.9594418298832374E-2</c:v>
                </c:pt>
                <c:pt idx="511">
                  <c:v>1.9519625454376872E-2</c:v>
                </c:pt>
                <c:pt idx="512">
                  <c:v>1.9445269726325019E-2</c:v>
                </c:pt>
                <c:pt idx="513">
                  <c:v>1.9371347716794222E-2</c:v>
                </c:pt>
                <c:pt idx="514">
                  <c:v>1.9297856060857516E-2</c:v>
                </c:pt>
                <c:pt idx="515">
                  <c:v>1.9224791426160844E-2</c:v>
                </c:pt>
                <c:pt idx="516">
                  <c:v>1.9152150512545301E-2</c:v>
                </c:pt>
                <c:pt idx="517">
                  <c:v>1.9079930051674653E-2</c:v>
                </c:pt>
                <c:pt idx="518">
                  <c:v>1.9008126806667868E-2</c:v>
                </c:pt>
                <c:pt idx="519">
                  <c:v>1.8936737571736466E-2</c:v>
                </c:pt>
                <c:pt idx="520">
                  <c:v>1.8865759171826847E-2</c:v>
                </c:pt>
                <c:pt idx="521">
                  <c:v>1.8795188462267381E-2</c:v>
                </c:pt>
                <c:pt idx="522">
                  <c:v>1.8725022328420153E-2</c:v>
                </c:pt>
                <c:pt idx="523">
                  <c:v>1.8655257685337479E-2</c:v>
                </c:pt>
                <c:pt idx="524">
                  <c:v>1.8585891477422966E-2</c:v>
                </c:pt>
                <c:pt idx="525">
                  <c:v>1.8516920678096918E-2</c:v>
                </c:pt>
                <c:pt idx="526">
                  <c:v>1.8448342289466374E-2</c:v>
                </c:pt>
                <c:pt idx="527">
                  <c:v>1.8380153341999477E-2</c:v>
                </c:pt>
                <c:pt idx="528">
                  <c:v>1.8312350894204115E-2</c:v>
                </c:pt>
                <c:pt idx="529">
                  <c:v>1.8244932032310722E-2</c:v>
                </c:pt>
                <c:pt idx="530">
                  <c:v>1.8177893869959435E-2</c:v>
                </c:pt>
                <c:pt idx="531">
                  <c:v>1.8111233547891261E-2</c:v>
                </c:pt>
                <c:pt idx="532">
                  <c:v>1.8044948233643228E-2</c:v>
                </c:pt>
                <c:pt idx="533">
                  <c:v>1.79790351212477E-2</c:v>
                </c:pt>
                <c:pt idx="534">
                  <c:v>1.7913491430935468E-2</c:v>
                </c:pt>
                <c:pt idx="535">
                  <c:v>1.7848314408842783E-2</c:v>
                </c:pt>
                <c:pt idx="536">
                  <c:v>1.7783501326722188E-2</c:v>
                </c:pt>
                <c:pt idx="537">
                  <c:v>1.771904948165717E-2</c:v>
                </c:pt>
                <c:pt idx="538">
                  <c:v>1.7654956195780343E-2</c:v>
                </c:pt>
                <c:pt idx="539">
                  <c:v>1.7591218815995579E-2</c:v>
                </c:pt>
                <c:pt idx="540">
                  <c:v>1.7527834713703297E-2</c:v>
                </c:pt>
                <c:pt idx="541">
                  <c:v>1.7464801284529815E-2</c:v>
                </c:pt>
                <c:pt idx="542">
                  <c:v>1.740211594805972E-2</c:v>
                </c:pt>
                <c:pt idx="543">
                  <c:v>1.7339776147571984E-2</c:v>
                </c:pt>
                <c:pt idx="544">
                  <c:v>1.7277779349779341E-2</c:v>
                </c:pt>
                <c:pt idx="545">
                  <c:v>1.7216123044570996E-2</c:v>
                </c:pt>
                <c:pt idx="546">
                  <c:v>1.7154804744758657E-2</c:v>
                </c:pt>
                <c:pt idx="547">
                  <c:v>1.7093821985825822E-2</c:v>
                </c:pt>
                <c:pt idx="548">
                  <c:v>1.7033172325680232E-2</c:v>
                </c:pt>
                <c:pt idx="549">
                  <c:v>1.6972853344409469E-2</c:v>
                </c:pt>
                <c:pt idx="550">
                  <c:v>1.691286264403967E-2</c:v>
                </c:pt>
                <c:pt idx="551">
                  <c:v>1.6853197848297276E-2</c:v>
                </c:pt>
                <c:pt idx="552">
                  <c:v>1.6793856602373834E-2</c:v>
                </c:pt>
                <c:pt idx="553">
                  <c:v>1.6734836572693722E-2</c:v>
                </c:pt>
                <c:pt idx="554">
                  <c:v>1.6676135446684847E-2</c:v>
                </c:pt>
                <c:pt idx="555">
                  <c:v>1.6617750932552199E-2</c:v>
                </c:pt>
                <c:pt idx="556">
                  <c:v>1.6559680759054247E-2</c:v>
                </c:pt>
                <c:pt idx="557">
                  <c:v>1.65019226752821E-2</c:v>
                </c:pt>
                <c:pt idx="558">
                  <c:v>1.6444474450441574E-2</c:v>
                </c:pt>
                <c:pt idx="559">
                  <c:v>1.638733387363777E-2</c:v>
                </c:pt>
                <c:pt idx="560">
                  <c:v>1.6330498753662527E-2</c:v>
                </c:pt>
                <c:pt idx="561">
                  <c:v>1.6273966918784404E-2</c:v>
                </c:pt>
                <c:pt idx="562">
                  <c:v>1.6217736216541316E-2</c:v>
                </c:pt>
                <c:pt idx="563">
                  <c:v>1.616180451353574E-2</c:v>
                </c:pt>
                <c:pt idx="564">
                  <c:v>1.6106169695232413E-2</c:v>
                </c:pt>
                <c:pt idx="565">
                  <c:v>1.6050829665758635E-2</c:v>
                </c:pt>
                <c:pt idx="566">
                  <c:v>1.599578234770686E-2</c:v>
                </c:pt>
                <c:pt idx="567">
                  <c:v>1.5941025681939967E-2</c:v>
                </c:pt>
                <c:pt idx="568">
                  <c:v>1.5886557627398608E-2</c:v>
                </c:pt>
                <c:pt idx="569">
                  <c:v>1.5832376160911252E-2</c:v>
                </c:pt>
                <c:pt idx="570">
                  <c:v>1.5778479277006284E-2</c:v>
                </c:pt>
                <c:pt idx="571">
                  <c:v>1.5724864987726593E-2</c:v>
                </c:pt>
                <c:pt idx="572">
                  <c:v>1.5671531322446249E-2</c:v>
                </c:pt>
                <c:pt idx="573">
                  <c:v>1.5618476327689612E-2</c:v>
                </c:pt>
                <c:pt idx="574">
                  <c:v>1.5565698066952455E-2</c:v>
                </c:pt>
                <c:pt idx="575">
                  <c:v>1.5513194620525394E-2</c:v>
                </c:pt>
                <c:pt idx="576">
                  <c:v>1.5460964085319348E-2</c:v>
                </c:pt>
                <c:pt idx="577">
                  <c:v>1.5409004574693229E-2</c:v>
                </c:pt>
                <c:pt idx="578">
                  <c:v>1.5357314218283616E-2</c:v>
                </c:pt>
                <c:pt idx="579">
                  <c:v>1.5305891161836532E-2</c:v>
                </c:pt>
                <c:pt idx="580">
                  <c:v>1.5254733567041203E-2</c:v>
                </c:pt>
                <c:pt idx="581">
                  <c:v>1.5203839611365892E-2</c:v>
                </c:pt>
                <c:pt idx="582">
                  <c:v>1.5153207487895616E-2</c:v>
                </c:pt>
                <c:pt idx="583">
                  <c:v>1.5102835405171841E-2</c:v>
                </c:pt>
                <c:pt idx="584">
                  <c:v>1.5052721587034168E-2</c:v>
                </c:pt>
                <c:pt idx="585">
                  <c:v>1.5002864272463716E-2</c:v>
                </c:pt>
                <c:pt idx="586">
                  <c:v>1.4953261715428587E-2</c:v>
                </c:pt>
                <c:pt idx="587">
                  <c:v>1.4903912184731073E-2</c:v>
                </c:pt>
                <c:pt idx="588">
                  <c:v>1.4854813963856611E-2</c:v>
                </c:pt>
                <c:pt idx="589">
                  <c:v>1.4805965350824657E-2</c:v>
                </c:pt>
                <c:pt idx="590">
                  <c:v>1.4757364658041238E-2</c:v>
                </c:pt>
                <c:pt idx="591">
                  <c:v>1.4709010212153284E-2</c:v>
                </c:pt>
                <c:pt idx="592">
                  <c:v>1.4660900353904658E-2</c:v>
                </c:pt>
                <c:pt idx="593">
                  <c:v>1.4613033437993904E-2</c:v>
                </c:pt>
                <c:pt idx="594">
                  <c:v>1.4565407832933606E-2</c:v>
                </c:pt>
                <c:pt idx="595">
                  <c:v>1.4518021920911516E-2</c:v>
                </c:pt>
                <c:pt idx="596">
                  <c:v>1.4470874097653151E-2</c:v>
                </c:pt>
                <c:pt idx="597">
                  <c:v>1.4423962772286169E-2</c:v>
                </c:pt>
                <c:pt idx="598">
                  <c:v>1.437728636720619E-2</c:v>
                </c:pt>
                <c:pt idx="599">
                  <c:v>1.4330843317944214E-2</c:v>
                </c:pt>
                <c:pt idx="600">
                  <c:v>1.4284632073035673E-2</c:v>
                </c:pt>
                <c:pt idx="601">
                  <c:v>1.4238651093890869E-2</c:v>
                </c:pt>
                <c:pt idx="602">
                  <c:v>1.4192898854666985E-2</c:v>
                </c:pt>
                <c:pt idx="603">
                  <c:v>1.4147373842141606E-2</c:v>
                </c:pt>
                <c:pt idx="604">
                  <c:v>1.4102074555587618E-2</c:v>
                </c:pt>
                <c:pt idx="605">
                  <c:v>1.4056999506649659E-2</c:v>
                </c:pt>
                <c:pt idx="606">
                  <c:v>1.4012147219221853E-2</c:v>
                </c:pt>
                <c:pt idx="607">
                  <c:v>1.3967516229327126E-2</c:v>
                </c:pt>
                <c:pt idx="608">
                  <c:v>1.3923105084997741E-2</c:v>
                </c:pt>
                <c:pt idx="609">
                  <c:v>1.3878912346157311E-2</c:v>
                </c:pt>
                <c:pt idx="610">
                  <c:v>1.3834936584504109E-2</c:v>
                </c:pt>
                <c:pt idx="611">
                  <c:v>1.3791176383395736E-2</c:v>
                </c:pt>
                <c:pt idx="612">
                  <c:v>1.3747630337735106E-2</c:v>
                </c:pt>
                <c:pt idx="613">
                  <c:v>1.37042970538577E-2</c:v>
                </c:pt>
                <c:pt idx="614">
                  <c:v>1.3661175149420165E-2</c:v>
                </c:pt>
                <c:pt idx="615">
                  <c:v>1.3618263253290087E-2</c:v>
                </c:pt>
                <c:pt idx="616">
                  <c:v>1.3575560005437103E-2</c:v>
                </c:pt>
                <c:pt idx="617">
                  <c:v>1.3533064056825177E-2</c:v>
                </c:pt>
                <c:pt idx="618">
                  <c:v>1.3490774069306146E-2</c:v>
                </c:pt>
                <c:pt idx="619">
                  <c:v>1.3448688715514426E-2</c:v>
                </c:pt>
                <c:pt idx="620">
                  <c:v>1.3406806678762938E-2</c:v>
                </c:pt>
                <c:pt idx="621">
                  <c:v>1.336512665294015E-2</c:v>
                </c:pt>
                <c:pt idx="622">
                  <c:v>1.3323647342408367E-2</c:v>
                </c:pt>
                <c:pt idx="623">
                  <c:v>1.3282367461903049E-2</c:v>
                </c:pt>
                <c:pt idx="624">
                  <c:v>1.3241285736433366E-2</c:v>
                </c:pt>
                <c:pt idx="625">
                  <c:v>1.3200400901183761E-2</c:v>
                </c:pt>
                <c:pt idx="626">
                  <c:v>1.3159711701416709E-2</c:v>
                </c:pt>
                <c:pt idx="627">
                  <c:v>1.3119216892376452E-2</c:v>
                </c:pt>
              </c:numCache>
            </c:numRef>
          </c:val>
          <c:smooth val="1"/>
          <c:extLst>
            <c:ext xmlns:c16="http://schemas.microsoft.com/office/drawing/2014/chart" uri="{C3380CC4-5D6E-409C-BE32-E72D297353CC}">
              <c16:uniqueId val="{00000000-3321-491C-8471-C2BC298EC6A9}"/>
            </c:ext>
          </c:extLst>
        </c:ser>
        <c:dLbls>
          <c:showLegendKey val="0"/>
          <c:showVal val="0"/>
          <c:showCatName val="0"/>
          <c:showSerName val="0"/>
          <c:showPercent val="0"/>
          <c:showBubbleSize val="0"/>
        </c:dLbls>
        <c:smooth val="0"/>
        <c:axId val="-1184193584"/>
        <c:axId val="-1184183792"/>
      </c:lineChart>
      <c:catAx>
        <c:axId val="-1184193584"/>
        <c:scaling>
          <c:orientation val="minMax"/>
        </c:scaling>
        <c:delete val="0"/>
        <c:axPos val="b"/>
        <c:title>
          <c:tx>
            <c:rich>
              <a:bodyPr rot="0" spcFirstLastPara="1" vertOverflow="ellipsis" vert="horz" wrap="square" anchor="ctr" anchorCtr="1"/>
              <a:lstStyle/>
              <a:p>
                <a:pPr>
                  <a:defRPr sz="1200" b="0" i="0" u="none" strike="noStrike" kern="1200" baseline="0">
                    <a:solidFill>
                      <a:schemeClr val="tx1">
                        <a:lumMod val="65000"/>
                        <a:lumOff val="35000"/>
                      </a:schemeClr>
                    </a:solidFill>
                    <a:latin typeface="Garamond" panose="02020404030301010803" pitchFamily="18" charset="0"/>
                    <a:ea typeface="+mn-ea"/>
                    <a:cs typeface="+mn-cs"/>
                  </a:defRPr>
                </a:pPr>
                <a:r>
                  <a:rPr lang="en-US" sz="1200">
                    <a:latin typeface="Garamond" panose="02020404030301010803" pitchFamily="18" charset="0"/>
                  </a:rPr>
                  <a:t>Cycle length (years)</a:t>
                </a: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Garamond" panose="02020404030301010803" pitchFamily="18" charset="0"/>
                  <a:ea typeface="+mn-ea"/>
                  <a:cs typeface="+mn-cs"/>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Garamond" panose="02020404030301010803" pitchFamily="18" charset="0"/>
                <a:ea typeface="+mn-ea"/>
                <a:cs typeface="+mn-cs"/>
              </a:defRPr>
            </a:pPr>
            <a:endParaRPr lang="en-US"/>
          </a:p>
        </c:txPr>
        <c:crossAx val="-1184183792"/>
        <c:crosses val="autoZero"/>
        <c:auto val="1"/>
        <c:lblAlgn val="ctr"/>
        <c:lblOffset val="100"/>
        <c:tickLblSkip val="40"/>
        <c:tickMarkSkip val="1"/>
        <c:noMultiLvlLbl val="1"/>
      </c:catAx>
      <c:valAx>
        <c:axId val="-1184183792"/>
        <c:scaling>
          <c:orientation val="minMax"/>
          <c:max val="50"/>
          <c:min val="0"/>
        </c:scaling>
        <c:delete val="0"/>
        <c:axPos val="l"/>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Garamond" panose="02020404030301010803" pitchFamily="18" charset="0"/>
                <a:ea typeface="+mn-ea"/>
                <a:cs typeface="+mn-cs"/>
              </a:defRPr>
            </a:pPr>
            <a:endParaRPr lang="en-US"/>
          </a:p>
        </c:txPr>
        <c:crossAx val="-1184193584"/>
        <c:crosses val="autoZero"/>
        <c:crossBetween val="between"/>
      </c:valAx>
      <c:spPr>
        <a:no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Garamond" panose="02020404030301010803" pitchFamily="18" charset="0"/>
                <a:ea typeface="+mn-ea"/>
                <a:cs typeface="+mn-cs"/>
              </a:defRPr>
            </a:pPr>
            <a:r>
              <a:rPr lang="en-US"/>
              <a:t>Figure 1b. Transfer function under benchmark and worst case for white-noise benchmark</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Garamond" panose="02020404030301010803" pitchFamily="18" charset="0"/>
              <a:ea typeface="+mn-ea"/>
              <a:cs typeface="+mn-cs"/>
            </a:defRPr>
          </a:pPr>
          <a:endParaRPr lang="en-US"/>
        </a:p>
      </c:txPr>
    </c:title>
    <c:autoTitleDeleted val="0"/>
    <c:plotArea>
      <c:layout/>
      <c:lineChart>
        <c:grouping val="standard"/>
        <c:varyColors val="0"/>
        <c:ser>
          <c:idx val="0"/>
          <c:order val="0"/>
          <c:spPr>
            <a:ln w="19050" cap="rnd">
              <a:solidFill>
                <a:schemeClr val="bg1">
                  <a:lumMod val="50000"/>
                </a:schemeClr>
              </a:solidFill>
              <a:round/>
            </a:ln>
            <a:effectLst/>
          </c:spPr>
          <c:marker>
            <c:symbol val="none"/>
          </c:marker>
          <c:cat>
            <c:numRef>
              <c:f>'fig 1b data'!$K$3:$K$630</c:f>
              <c:numCache>
                <c:formatCode>General</c:formatCode>
                <c:ptCount val="628"/>
                <c:pt idx="1">
                  <c:v>3141.5926535897929</c:v>
                </c:pt>
                <c:pt idx="2">
                  <c:v>2094.3951023931954</c:v>
                </c:pt>
                <c:pt idx="3">
                  <c:v>1570.7963267948965</c:v>
                </c:pt>
                <c:pt idx="4">
                  <c:v>1256.6370614359173</c:v>
                </c:pt>
                <c:pt idx="5">
                  <c:v>1047.1975511965977</c:v>
                </c:pt>
                <c:pt idx="6">
                  <c:v>897.59790102565512</c:v>
                </c:pt>
                <c:pt idx="7">
                  <c:v>785.39816339744823</c:v>
                </c:pt>
                <c:pt idx="8">
                  <c:v>698.13170079773181</c:v>
                </c:pt>
                <c:pt idx="9">
                  <c:v>628.31853071795865</c:v>
                </c:pt>
                <c:pt idx="10">
                  <c:v>571.19866428905334</c:v>
                </c:pt>
                <c:pt idx="11">
                  <c:v>523.59877559829886</c:v>
                </c:pt>
                <c:pt idx="12">
                  <c:v>483.32194670612205</c:v>
                </c:pt>
                <c:pt idx="13">
                  <c:v>448.79895051282756</c:v>
                </c:pt>
                <c:pt idx="14">
                  <c:v>418.87902047863912</c:v>
                </c:pt>
                <c:pt idx="15">
                  <c:v>392.69908169872411</c:v>
                </c:pt>
                <c:pt idx="16">
                  <c:v>369.5991357164462</c:v>
                </c:pt>
                <c:pt idx="17">
                  <c:v>349.0658503988659</c:v>
                </c:pt>
                <c:pt idx="18">
                  <c:v>330.69396353576769</c:v>
                </c:pt>
                <c:pt idx="19">
                  <c:v>314.15926535897933</c:v>
                </c:pt>
                <c:pt idx="20">
                  <c:v>299.19930034188502</c:v>
                </c:pt>
                <c:pt idx="21">
                  <c:v>285.59933214452667</c:v>
                </c:pt>
                <c:pt idx="22">
                  <c:v>273.18196987737332</c:v>
                </c:pt>
                <c:pt idx="23">
                  <c:v>261.79938779914943</c:v>
                </c:pt>
                <c:pt idx="24">
                  <c:v>251.32741228718345</c:v>
                </c:pt>
                <c:pt idx="25">
                  <c:v>241.66097335306102</c:v>
                </c:pt>
                <c:pt idx="26">
                  <c:v>232.71056693257728</c:v>
                </c:pt>
                <c:pt idx="27">
                  <c:v>224.39947525641378</c:v>
                </c:pt>
                <c:pt idx="28">
                  <c:v>216.66156231653744</c:v>
                </c:pt>
                <c:pt idx="29">
                  <c:v>209.43951023931956</c:v>
                </c:pt>
                <c:pt idx="30">
                  <c:v>202.6833970057931</c:v>
                </c:pt>
                <c:pt idx="31">
                  <c:v>196.34954084936206</c:v>
                </c:pt>
                <c:pt idx="32">
                  <c:v>190.39955476301776</c:v>
                </c:pt>
                <c:pt idx="33">
                  <c:v>184.7995678582231</c:v>
                </c:pt>
                <c:pt idx="34">
                  <c:v>179.51958020513101</c:v>
                </c:pt>
                <c:pt idx="35">
                  <c:v>174.53292519943295</c:v>
                </c:pt>
                <c:pt idx="36">
                  <c:v>169.8158191129618</c:v>
                </c:pt>
                <c:pt idx="37">
                  <c:v>165.34698176788385</c:v>
                </c:pt>
                <c:pt idx="38">
                  <c:v>161.10731556870735</c:v>
                </c:pt>
                <c:pt idx="39">
                  <c:v>157.07963267948966</c:v>
                </c:pt>
                <c:pt idx="40">
                  <c:v>153.24842212633138</c:v>
                </c:pt>
                <c:pt idx="41">
                  <c:v>149.59965017094251</c:v>
                </c:pt>
                <c:pt idx="42">
                  <c:v>146.12058853906015</c:v>
                </c:pt>
                <c:pt idx="43">
                  <c:v>142.79966607226334</c:v>
                </c:pt>
                <c:pt idx="44">
                  <c:v>139.62634015954637</c:v>
                </c:pt>
                <c:pt idx="45">
                  <c:v>136.59098493868666</c:v>
                </c:pt>
                <c:pt idx="46">
                  <c:v>133.68479376977842</c:v>
                </c:pt>
                <c:pt idx="47">
                  <c:v>130.89969389957471</c:v>
                </c:pt>
                <c:pt idx="48">
                  <c:v>128.2282715750936</c:v>
                </c:pt>
                <c:pt idx="49">
                  <c:v>125.66370614359172</c:v>
                </c:pt>
                <c:pt idx="50">
                  <c:v>123.19971190548209</c:v>
                </c:pt>
                <c:pt idx="51">
                  <c:v>120.83048667653051</c:v>
                </c:pt>
                <c:pt idx="52">
                  <c:v>118.55066617319974</c:v>
                </c:pt>
                <c:pt idx="53">
                  <c:v>116.35528346628864</c:v>
                </c:pt>
                <c:pt idx="54">
                  <c:v>114.23973285781067</c:v>
                </c:pt>
                <c:pt idx="55">
                  <c:v>112.19973762820689</c:v>
                </c:pt>
                <c:pt idx="56">
                  <c:v>110.23132117858923</c:v>
                </c:pt>
                <c:pt idx="57">
                  <c:v>108.33078115826872</c:v>
                </c:pt>
                <c:pt idx="58">
                  <c:v>106.49466622338282</c:v>
                </c:pt>
                <c:pt idx="59">
                  <c:v>104.71975511965978</c:v>
                </c:pt>
                <c:pt idx="60">
                  <c:v>103.00303782261616</c:v>
                </c:pt>
                <c:pt idx="61">
                  <c:v>101.34169850289655</c:v>
                </c:pt>
                <c:pt idx="62">
                  <c:v>99.733100113961683</c:v>
                </c:pt>
                <c:pt idx="63">
                  <c:v>98.174770424681029</c:v>
                </c:pt>
                <c:pt idx="64">
                  <c:v>96.664389341224407</c:v>
                </c:pt>
                <c:pt idx="65">
                  <c:v>95.199777381508881</c:v>
                </c:pt>
                <c:pt idx="66">
                  <c:v>93.778885181784858</c:v>
                </c:pt>
                <c:pt idx="67">
                  <c:v>92.39978392911155</c:v>
                </c:pt>
                <c:pt idx="68">
                  <c:v>91.060656625791097</c:v>
                </c:pt>
                <c:pt idx="69">
                  <c:v>89.759790102565503</c:v>
                </c:pt>
                <c:pt idx="70">
                  <c:v>88.495567706754741</c:v>
                </c:pt>
                <c:pt idx="71">
                  <c:v>87.266462599716476</c:v>
                </c:pt>
                <c:pt idx="72">
                  <c:v>86.071031605199821</c:v>
                </c:pt>
                <c:pt idx="73">
                  <c:v>84.907909556480902</c:v>
                </c:pt>
                <c:pt idx="74">
                  <c:v>83.775804095727821</c:v>
                </c:pt>
                <c:pt idx="75">
                  <c:v>82.673490883941923</c:v>
                </c:pt>
                <c:pt idx="76">
                  <c:v>81.599809184150473</c:v>
                </c:pt>
                <c:pt idx="77">
                  <c:v>80.553657784353675</c:v>
                </c:pt>
                <c:pt idx="78">
                  <c:v>79.533991230121345</c:v>
                </c:pt>
                <c:pt idx="79">
                  <c:v>78.539816339744831</c:v>
                </c:pt>
                <c:pt idx="80">
                  <c:v>77.57018897752576</c:v>
                </c:pt>
                <c:pt idx="81">
                  <c:v>76.624211063165689</c:v>
                </c:pt>
                <c:pt idx="82">
                  <c:v>75.701027797344409</c:v>
                </c:pt>
                <c:pt idx="83">
                  <c:v>74.799825085471255</c:v>
                </c:pt>
                <c:pt idx="84">
                  <c:v>73.91982714328924</c:v>
                </c:pt>
                <c:pt idx="85">
                  <c:v>73.060294269530075</c:v>
                </c:pt>
                <c:pt idx="86">
                  <c:v>72.220520772179157</c:v>
                </c:pt>
                <c:pt idx="87">
                  <c:v>71.399833036131668</c:v>
                </c:pt>
                <c:pt idx="88">
                  <c:v>70.597587721118956</c:v>
                </c:pt>
                <c:pt idx="89">
                  <c:v>69.813170079773187</c:v>
                </c:pt>
                <c:pt idx="90">
                  <c:v>69.045992386588864</c:v>
                </c:pt>
                <c:pt idx="91">
                  <c:v>68.29549246934333</c:v>
                </c:pt>
                <c:pt idx="92">
                  <c:v>67.561132335264375</c:v>
                </c:pt>
                <c:pt idx="93">
                  <c:v>66.842396884889212</c:v>
                </c:pt>
                <c:pt idx="94">
                  <c:v>66.138792707153542</c:v>
                </c:pt>
                <c:pt idx="95">
                  <c:v>65.449846949787357</c:v>
                </c:pt>
                <c:pt idx="96">
                  <c:v>64.775106259583367</c:v>
                </c:pt>
                <c:pt idx="97">
                  <c:v>64.1141357875468</c:v>
                </c:pt>
                <c:pt idx="98">
                  <c:v>63.466518254339249</c:v>
                </c:pt>
                <c:pt idx="99">
                  <c:v>62.831853071795862</c:v>
                </c:pt>
                <c:pt idx="100">
                  <c:v>62.209755516629563</c:v>
                </c:pt>
                <c:pt idx="101">
                  <c:v>61.599855952741045</c:v>
                </c:pt>
                <c:pt idx="102">
                  <c:v>61.001799098830936</c:v>
                </c:pt>
                <c:pt idx="103">
                  <c:v>60.415243338265256</c:v>
                </c:pt>
                <c:pt idx="104">
                  <c:v>59.839860068377014</c:v>
                </c:pt>
                <c:pt idx="105">
                  <c:v>59.275333086599872</c:v>
                </c:pt>
                <c:pt idx="106">
                  <c:v>58.721358011024172</c:v>
                </c:pt>
                <c:pt idx="107">
                  <c:v>58.17764173314432</c:v>
                </c:pt>
                <c:pt idx="108">
                  <c:v>57.64390190073015</c:v>
                </c:pt>
                <c:pt idx="109">
                  <c:v>57.119866428905333</c:v>
                </c:pt>
                <c:pt idx="110">
                  <c:v>56.60527303765393</c:v>
                </c:pt>
                <c:pt idx="111">
                  <c:v>56.099868814103445</c:v>
                </c:pt>
                <c:pt idx="112">
                  <c:v>55.603409798049434</c:v>
                </c:pt>
                <c:pt idx="113">
                  <c:v>55.115660589294613</c:v>
                </c:pt>
                <c:pt idx="114">
                  <c:v>54.636393975474661</c:v>
                </c:pt>
                <c:pt idx="115">
                  <c:v>54.16539057913436</c:v>
                </c:pt>
                <c:pt idx="116">
                  <c:v>53.70243852290244</c:v>
                </c:pt>
                <c:pt idx="117">
                  <c:v>53.247333111691411</c:v>
                </c:pt>
                <c:pt idx="118">
                  <c:v>52.799876530920898</c:v>
                </c:pt>
                <c:pt idx="119">
                  <c:v>52.35987755982989</c:v>
                </c:pt>
                <c:pt idx="120">
                  <c:v>51.927151299004848</c:v>
                </c:pt>
                <c:pt idx="121">
                  <c:v>51.501518911308082</c:v>
                </c:pt>
                <c:pt idx="122">
                  <c:v>51.082807375443792</c:v>
                </c:pt>
                <c:pt idx="123">
                  <c:v>50.670849251448274</c:v>
                </c:pt>
                <c:pt idx="124">
                  <c:v>50.26548245743669</c:v>
                </c:pt>
                <c:pt idx="125">
                  <c:v>49.866550056980842</c:v>
                </c:pt>
                <c:pt idx="126">
                  <c:v>49.473900056532173</c:v>
                </c:pt>
                <c:pt idx="127">
                  <c:v>49.087385212340514</c:v>
                </c:pt>
                <c:pt idx="128">
                  <c:v>48.706862846353381</c:v>
                </c:pt>
                <c:pt idx="129">
                  <c:v>48.332194670612203</c:v>
                </c:pt>
                <c:pt idx="130">
                  <c:v>47.963246619691496</c:v>
                </c:pt>
                <c:pt idx="131">
                  <c:v>47.59988869075444</c:v>
                </c:pt>
                <c:pt idx="132">
                  <c:v>47.241994790823952</c:v>
                </c:pt>
                <c:pt idx="133">
                  <c:v>46.889442590892429</c:v>
                </c:pt>
                <c:pt idx="134">
                  <c:v>46.542113386515453</c:v>
                </c:pt>
                <c:pt idx="135">
                  <c:v>46.199891964555775</c:v>
                </c:pt>
                <c:pt idx="136">
                  <c:v>45.862666475763398</c:v>
                </c:pt>
                <c:pt idx="137">
                  <c:v>45.530328312895548</c:v>
                </c:pt>
                <c:pt idx="138">
                  <c:v>45.202771994097738</c:v>
                </c:pt>
                <c:pt idx="139">
                  <c:v>44.879895051282752</c:v>
                </c:pt>
                <c:pt idx="140">
                  <c:v>44.561597923259484</c:v>
                </c:pt>
                <c:pt idx="141">
                  <c:v>44.247783853377371</c:v>
                </c:pt>
                <c:pt idx="142">
                  <c:v>43.938358791465639</c:v>
                </c:pt>
                <c:pt idx="143">
                  <c:v>43.633231299858238</c:v>
                </c:pt>
                <c:pt idx="144">
                  <c:v>43.332312463307495</c:v>
                </c:pt>
                <c:pt idx="145">
                  <c:v>43.03551580259991</c:v>
                </c:pt>
                <c:pt idx="146">
                  <c:v>42.742757191697869</c:v>
                </c:pt>
                <c:pt idx="147">
                  <c:v>42.453954778240451</c:v>
                </c:pt>
                <c:pt idx="148">
                  <c:v>42.169028907245547</c:v>
                </c:pt>
                <c:pt idx="149">
                  <c:v>41.887902047863911</c:v>
                </c:pt>
                <c:pt idx="150">
                  <c:v>41.610498723043619</c:v>
                </c:pt>
                <c:pt idx="151">
                  <c:v>41.336745441970962</c:v>
                </c:pt>
                <c:pt idx="152">
                  <c:v>41.066570635160694</c:v>
                </c:pt>
                <c:pt idx="153">
                  <c:v>40.799904592075237</c:v>
                </c:pt>
                <c:pt idx="154">
                  <c:v>40.536679401158622</c:v>
                </c:pt>
                <c:pt idx="155">
                  <c:v>40.276828892176837</c:v>
                </c:pt>
                <c:pt idx="156">
                  <c:v>40.020288580761694</c:v>
                </c:pt>
                <c:pt idx="157">
                  <c:v>39.766995615060672</c:v>
                </c:pt>
                <c:pt idx="158">
                  <c:v>39.516888724399912</c:v>
                </c:pt>
                <c:pt idx="159">
                  <c:v>39.269908169872416</c:v>
                </c:pt>
                <c:pt idx="160">
                  <c:v>39.025995696767616</c:v>
                </c:pt>
                <c:pt idx="161">
                  <c:v>38.78509448876288</c:v>
                </c:pt>
                <c:pt idx="162">
                  <c:v>38.547149123801141</c:v>
                </c:pt>
                <c:pt idx="163">
                  <c:v>38.312105531582844</c:v>
                </c:pt>
                <c:pt idx="164">
                  <c:v>38.079910952603548</c:v>
                </c:pt>
                <c:pt idx="165">
                  <c:v>37.850513898672205</c:v>
                </c:pt>
                <c:pt idx="166">
                  <c:v>37.623864114847819</c:v>
                </c:pt>
                <c:pt idx="167">
                  <c:v>37.399912542735628</c:v>
                </c:pt>
                <c:pt idx="168">
                  <c:v>37.178611285086305</c:v>
                </c:pt>
                <c:pt idx="169">
                  <c:v>36.95991357164462</c:v>
                </c:pt>
                <c:pt idx="170">
                  <c:v>36.743773726196409</c:v>
                </c:pt>
                <c:pt idx="171">
                  <c:v>36.530147134765038</c:v>
                </c:pt>
                <c:pt idx="172">
                  <c:v>36.318990214910905</c:v>
                </c:pt>
                <c:pt idx="173">
                  <c:v>36.110260386089578</c:v>
                </c:pt>
                <c:pt idx="174">
                  <c:v>35.903916041026207</c:v>
                </c:pt>
                <c:pt idx="175">
                  <c:v>35.699916518065834</c:v>
                </c:pt>
                <c:pt idx="176">
                  <c:v>35.498222074460941</c:v>
                </c:pt>
                <c:pt idx="177">
                  <c:v>35.298793860559478</c:v>
                </c:pt>
                <c:pt idx="178">
                  <c:v>35.101593894858027</c:v>
                </c:pt>
                <c:pt idx="179">
                  <c:v>34.906585039886593</c:v>
                </c:pt>
                <c:pt idx="180">
                  <c:v>34.713730978892741</c:v>
                </c:pt>
                <c:pt idx="181">
                  <c:v>34.522996193294432</c:v>
                </c:pt>
                <c:pt idx="182">
                  <c:v>34.334345940872055</c:v>
                </c:pt>
                <c:pt idx="183">
                  <c:v>34.147746234671665</c:v>
                </c:pt>
                <c:pt idx="184">
                  <c:v>33.963163822592357</c:v>
                </c:pt>
                <c:pt idx="185">
                  <c:v>33.780566167632188</c:v>
                </c:pt>
                <c:pt idx="186">
                  <c:v>33.599921428767843</c:v>
                </c:pt>
                <c:pt idx="187">
                  <c:v>33.421198442444606</c:v>
                </c:pt>
                <c:pt idx="188">
                  <c:v>33.244366704653892</c:v>
                </c:pt>
                <c:pt idx="189">
                  <c:v>33.069396353576771</c:v>
                </c:pt>
                <c:pt idx="190">
                  <c:v>32.896258152772702</c:v>
                </c:pt>
                <c:pt idx="191">
                  <c:v>32.724923474893679</c:v>
                </c:pt>
                <c:pt idx="192">
                  <c:v>32.555364285904588</c:v>
                </c:pt>
                <c:pt idx="193">
                  <c:v>32.387553129791684</c:v>
                </c:pt>
                <c:pt idx="194">
                  <c:v>32.221463113741464</c:v>
                </c:pt>
                <c:pt idx="195">
                  <c:v>32.0570678937734</c:v>
                </c:pt>
                <c:pt idx="196">
                  <c:v>31.894341660810081</c:v>
                </c:pt>
                <c:pt idx="197">
                  <c:v>31.733259127169624</c:v>
                </c:pt>
                <c:pt idx="198">
                  <c:v>31.573795513465257</c:v>
                </c:pt>
                <c:pt idx="199">
                  <c:v>31.415926535897931</c:v>
                </c:pt>
                <c:pt idx="200">
                  <c:v>31.259628393928288</c:v>
                </c:pt>
                <c:pt idx="201">
                  <c:v>31.104877758314782</c:v>
                </c:pt>
                <c:pt idx="202">
                  <c:v>30.951651759505349</c:v>
                </c:pt>
                <c:pt idx="203">
                  <c:v>30.799927976370522</c:v>
                </c:pt>
                <c:pt idx="204">
                  <c:v>30.649684425266276</c:v>
                </c:pt>
                <c:pt idx="205">
                  <c:v>30.500899549415468</c:v>
                </c:pt>
                <c:pt idx="206">
                  <c:v>30.353552208597037</c:v>
                </c:pt>
                <c:pt idx="207">
                  <c:v>30.207621669132628</c:v>
                </c:pt>
                <c:pt idx="208">
                  <c:v>30.063087594160702</c:v>
                </c:pt>
                <c:pt idx="209">
                  <c:v>29.919930034188507</c:v>
                </c:pt>
                <c:pt idx="210">
                  <c:v>29.778129417912734</c:v>
                </c:pt>
                <c:pt idx="211">
                  <c:v>29.637666543299936</c:v>
                </c:pt>
                <c:pt idx="212">
                  <c:v>29.498522568918247</c:v>
                </c:pt>
                <c:pt idx="213">
                  <c:v>29.360679005512086</c:v>
                </c:pt>
                <c:pt idx="214">
                  <c:v>29.224117707812031</c:v>
                </c:pt>
                <c:pt idx="215">
                  <c:v>29.08882086657216</c:v>
                </c:pt>
                <c:pt idx="216">
                  <c:v>28.954771000827588</c:v>
                </c:pt>
                <c:pt idx="217">
                  <c:v>28.821950950365075</c:v>
                </c:pt>
                <c:pt idx="218">
                  <c:v>28.690343868399935</c:v>
                </c:pt>
                <c:pt idx="219">
                  <c:v>28.559933214452666</c:v>
                </c:pt>
                <c:pt idx="220">
                  <c:v>28.430702747418941</c:v>
                </c:pt>
                <c:pt idx="221">
                  <c:v>28.302636518826965</c:v>
                </c:pt>
                <c:pt idx="222">
                  <c:v>28.175718866276171</c:v>
                </c:pt>
                <c:pt idx="223">
                  <c:v>28.049934407051722</c:v>
                </c:pt>
                <c:pt idx="224">
                  <c:v>27.925268031909273</c:v>
                </c:pt>
                <c:pt idx="225">
                  <c:v>27.801704899024717</c:v>
                </c:pt>
                <c:pt idx="226">
                  <c:v>27.679230428103903</c:v>
                </c:pt>
                <c:pt idx="227">
                  <c:v>27.557830294647307</c:v>
                </c:pt>
                <c:pt idx="228">
                  <c:v>27.437490424365006</c:v>
                </c:pt>
                <c:pt idx="229">
                  <c:v>27.318196987737331</c:v>
                </c:pt>
                <c:pt idx="230">
                  <c:v>27.199936394716822</c:v>
                </c:pt>
                <c:pt idx="231">
                  <c:v>27.08269528956718</c:v>
                </c:pt>
                <c:pt idx="232">
                  <c:v>26.966460545835133</c:v>
                </c:pt>
                <c:pt idx="233">
                  <c:v>26.85121926145122</c:v>
                </c:pt>
                <c:pt idx="234">
                  <c:v>26.736958753955687</c:v>
                </c:pt>
                <c:pt idx="235">
                  <c:v>26.623666555845706</c:v>
                </c:pt>
                <c:pt idx="236">
                  <c:v>26.511330410040451</c:v>
                </c:pt>
                <c:pt idx="237">
                  <c:v>26.399938265460449</c:v>
                </c:pt>
                <c:pt idx="238">
                  <c:v>26.289478272717936</c:v>
                </c:pt>
                <c:pt idx="239">
                  <c:v>26.179938779914945</c:v>
                </c:pt>
                <c:pt idx="240">
                  <c:v>26.071308328546003</c:v>
                </c:pt>
                <c:pt idx="241">
                  <c:v>25.963575649502424</c:v>
                </c:pt>
                <c:pt idx="242">
                  <c:v>25.856729659175251</c:v>
                </c:pt>
                <c:pt idx="243">
                  <c:v>25.750759455654041</c:v>
                </c:pt>
                <c:pt idx="244">
                  <c:v>25.645654315018721</c:v>
                </c:pt>
                <c:pt idx="245">
                  <c:v>25.541403687721896</c:v>
                </c:pt>
                <c:pt idx="246">
                  <c:v>25.437997195059054</c:v>
                </c:pt>
                <c:pt idx="247">
                  <c:v>25.335424625724137</c:v>
                </c:pt>
                <c:pt idx="248">
                  <c:v>25.233675932448136</c:v>
                </c:pt>
                <c:pt idx="249">
                  <c:v>25.132741228718345</c:v>
                </c:pt>
                <c:pt idx="250">
                  <c:v>25.03261078557604</c:v>
                </c:pt>
                <c:pt idx="251">
                  <c:v>24.933275028490421</c:v>
                </c:pt>
                <c:pt idx="252">
                  <c:v>24.834724534306666</c:v>
                </c:pt>
                <c:pt idx="253">
                  <c:v>24.736950028266087</c:v>
                </c:pt>
                <c:pt idx="254">
                  <c:v>24.639942381096414</c:v>
                </c:pt>
                <c:pt idx="255">
                  <c:v>24.543692606170257</c:v>
                </c:pt>
                <c:pt idx="256">
                  <c:v>24.448191856729906</c:v>
                </c:pt>
                <c:pt idx="257">
                  <c:v>24.353431423176691</c:v>
                </c:pt>
                <c:pt idx="258">
                  <c:v>24.259402730423112</c:v>
                </c:pt>
                <c:pt idx="259">
                  <c:v>24.166097335306102</c:v>
                </c:pt>
                <c:pt idx="260">
                  <c:v>24.073506924059718</c:v>
                </c:pt>
                <c:pt idx="261">
                  <c:v>23.981623309845748</c:v>
                </c:pt>
                <c:pt idx="262">
                  <c:v>23.89043843034063</c:v>
                </c:pt>
                <c:pt idx="263">
                  <c:v>23.79994434537722</c:v>
                </c:pt>
                <c:pt idx="264">
                  <c:v>23.710133234639947</c:v>
                </c:pt>
                <c:pt idx="265">
                  <c:v>23.620997395411976</c:v>
                </c:pt>
                <c:pt idx="266">
                  <c:v>23.53252924037298</c:v>
                </c:pt>
                <c:pt idx="267">
                  <c:v>23.444721295446215</c:v>
                </c:pt>
                <c:pt idx="268">
                  <c:v>23.357566197693629</c:v>
                </c:pt>
                <c:pt idx="269">
                  <c:v>23.271056693257727</c:v>
                </c:pt>
                <c:pt idx="270">
                  <c:v>23.185185635349026</c:v>
                </c:pt>
                <c:pt idx="271">
                  <c:v>23.099945982277887</c:v>
                </c:pt>
                <c:pt idx="272">
                  <c:v>23.015330795529618</c:v>
                </c:pt>
                <c:pt idx="273">
                  <c:v>22.931333237881699</c:v>
                </c:pt>
                <c:pt idx="274">
                  <c:v>22.847946571562129</c:v>
                </c:pt>
                <c:pt idx="275">
                  <c:v>22.765164156447774</c:v>
                </c:pt>
                <c:pt idx="276">
                  <c:v>22.682979448301754</c:v>
                </c:pt>
                <c:pt idx="277">
                  <c:v>22.601385997048869</c:v>
                </c:pt>
                <c:pt idx="278">
                  <c:v>22.520377445088119</c:v>
                </c:pt>
                <c:pt idx="279">
                  <c:v>22.439947525641376</c:v>
                </c:pt>
                <c:pt idx="280">
                  <c:v>22.360090061137317</c:v>
                </c:pt>
                <c:pt idx="281">
                  <c:v>22.280798961629742</c:v>
                </c:pt>
                <c:pt idx="282">
                  <c:v>22.202068223249423</c:v>
                </c:pt>
                <c:pt idx="283">
                  <c:v>22.123891926688685</c:v>
                </c:pt>
                <c:pt idx="284">
                  <c:v>22.04626423571785</c:v>
                </c:pt>
                <c:pt idx="285">
                  <c:v>21.969179395732819</c:v>
                </c:pt>
                <c:pt idx="286">
                  <c:v>21.892631732333054</c:v>
                </c:pt>
                <c:pt idx="287">
                  <c:v>21.816615649929119</c:v>
                </c:pt>
                <c:pt idx="288">
                  <c:v>21.741125630379194</c:v>
                </c:pt>
                <c:pt idx="289">
                  <c:v>21.666156231653748</c:v>
                </c:pt>
                <c:pt idx="290">
                  <c:v>21.591702086527789</c:v>
                </c:pt>
                <c:pt idx="291">
                  <c:v>21.517757901299955</c:v>
                </c:pt>
                <c:pt idx="292">
                  <c:v>21.444318454537839</c:v>
                </c:pt>
                <c:pt idx="293">
                  <c:v>21.371378595848935</c:v>
                </c:pt>
                <c:pt idx="294">
                  <c:v>21.298933244676565</c:v>
                </c:pt>
                <c:pt idx="295">
                  <c:v>21.226977389120226</c:v>
                </c:pt>
                <c:pt idx="296">
                  <c:v>21.155506084779752</c:v>
                </c:pt>
                <c:pt idx="297">
                  <c:v>21.084514453622774</c:v>
                </c:pt>
                <c:pt idx="298">
                  <c:v>21.013997682874873</c:v>
                </c:pt>
                <c:pt idx="299">
                  <c:v>20.943951023931955</c:v>
                </c:pt>
                <c:pt idx="300">
                  <c:v>20.874369791294306</c:v>
                </c:pt>
                <c:pt idx="301">
                  <c:v>20.80524936152181</c:v>
                </c:pt>
                <c:pt idx="302">
                  <c:v>20.736585172209857</c:v>
                </c:pt>
                <c:pt idx="303">
                  <c:v>20.668372720985481</c:v>
                </c:pt>
                <c:pt idx="304">
                  <c:v>20.600607564523234</c:v>
                </c:pt>
                <c:pt idx="305">
                  <c:v>20.533285317580347</c:v>
                </c:pt>
                <c:pt idx="306">
                  <c:v>20.46640165205077</c:v>
                </c:pt>
                <c:pt idx="307">
                  <c:v>20.399952296037618</c:v>
                </c:pt>
                <c:pt idx="308">
                  <c:v>20.333933032943644</c:v>
                </c:pt>
                <c:pt idx="309">
                  <c:v>20.268339700579311</c:v>
                </c:pt>
                <c:pt idx="310">
                  <c:v>20.203168190288057</c:v>
                </c:pt>
                <c:pt idx="311">
                  <c:v>20.138414446088419</c:v>
                </c:pt>
                <c:pt idx="312">
                  <c:v>20.074074463832545</c:v>
                </c:pt>
                <c:pt idx="313">
                  <c:v>20.010144290380847</c:v>
                </c:pt>
                <c:pt idx="314">
                  <c:v>19.946620022792338</c:v>
                </c:pt>
                <c:pt idx="315">
                  <c:v>19.883497807530336</c:v>
                </c:pt>
                <c:pt idx="316">
                  <c:v>19.820773839683238</c:v>
                </c:pt>
                <c:pt idx="317">
                  <c:v>19.758444362199956</c:v>
                </c:pt>
                <c:pt idx="318">
                  <c:v>19.696505665139767</c:v>
                </c:pt>
                <c:pt idx="319">
                  <c:v>19.634954084936208</c:v>
                </c:pt>
                <c:pt idx="320">
                  <c:v>19.573786003674723</c:v>
                </c:pt>
                <c:pt idx="321">
                  <c:v>19.512997848383808</c:v>
                </c:pt>
                <c:pt idx="322">
                  <c:v>19.452586090339274</c:v>
                </c:pt>
                <c:pt idx="323">
                  <c:v>19.39254724438144</c:v>
                </c:pt>
                <c:pt idx="324">
                  <c:v>19.332877868244879</c:v>
                </c:pt>
                <c:pt idx="325">
                  <c:v>19.273574561900571</c:v>
                </c:pt>
                <c:pt idx="326">
                  <c:v>19.21463396691005</c:v>
                </c:pt>
                <c:pt idx="327">
                  <c:v>19.156052765791422</c:v>
                </c:pt>
                <c:pt idx="328">
                  <c:v>19.097827681396918</c:v>
                </c:pt>
                <c:pt idx="329">
                  <c:v>19.039955476301774</c:v>
                </c:pt>
                <c:pt idx="330">
                  <c:v>18.982432952204189</c:v>
                </c:pt>
                <c:pt idx="331">
                  <c:v>18.925256949336102</c:v>
                </c:pt>
                <c:pt idx="332">
                  <c:v>18.868424345884641</c:v>
                </c:pt>
                <c:pt idx="333">
                  <c:v>18.81193205742391</c:v>
                </c:pt>
                <c:pt idx="334">
                  <c:v>18.755777036356974</c:v>
                </c:pt>
                <c:pt idx="335">
                  <c:v>18.699956271367814</c:v>
                </c:pt>
                <c:pt idx="336">
                  <c:v>18.644466786883044</c:v>
                </c:pt>
                <c:pt idx="337">
                  <c:v>18.589305642543152</c:v>
                </c:pt>
                <c:pt idx="338">
                  <c:v>18.534469932683145</c:v>
                </c:pt>
                <c:pt idx="339">
                  <c:v>18.47995678582231</c:v>
                </c:pt>
                <c:pt idx="340">
                  <c:v>18.425763364163007</c:v>
                </c:pt>
                <c:pt idx="341">
                  <c:v>18.371886863098204</c:v>
                </c:pt>
                <c:pt idx="342">
                  <c:v>18.318324510727656</c:v>
                </c:pt>
                <c:pt idx="343">
                  <c:v>18.265073567382519</c:v>
                </c:pt>
                <c:pt idx="344">
                  <c:v>18.212131325158222</c:v>
                </c:pt>
                <c:pt idx="345">
                  <c:v>18.159495107455452</c:v>
                </c:pt>
                <c:pt idx="346">
                  <c:v>18.10716226852907</c:v>
                </c:pt>
                <c:pt idx="347">
                  <c:v>18.055130193044789</c:v>
                </c:pt>
                <c:pt idx="348">
                  <c:v>18.003396295643515</c:v>
                </c:pt>
                <c:pt idx="349">
                  <c:v>17.951958020513104</c:v>
                </c:pt>
                <c:pt idx="350">
                  <c:v>17.900812840967482</c:v>
                </c:pt>
                <c:pt idx="351">
                  <c:v>17.849958259032917</c:v>
                </c:pt>
                <c:pt idx="352">
                  <c:v>17.799391805041321</c:v>
                </c:pt>
                <c:pt idx="353">
                  <c:v>17.74911103723047</c:v>
                </c:pt>
                <c:pt idx="354">
                  <c:v>17.699113541350947</c:v>
                </c:pt>
                <c:pt idx="355">
                  <c:v>17.649396930279739</c:v>
                </c:pt>
                <c:pt idx="356">
                  <c:v>17.599958843640298</c:v>
                </c:pt>
                <c:pt idx="357">
                  <c:v>17.550796947429014</c:v>
                </c:pt>
                <c:pt idx="358">
                  <c:v>17.501908933647872</c:v>
                </c:pt>
                <c:pt idx="359">
                  <c:v>17.453292519943297</c:v>
                </c:pt>
                <c:pt idx="360">
                  <c:v>17.404945449250931</c:v>
                </c:pt>
                <c:pt idx="361">
                  <c:v>17.356865489446371</c:v>
                </c:pt>
                <c:pt idx="362">
                  <c:v>17.309050433001616</c:v>
                </c:pt>
                <c:pt idx="363">
                  <c:v>17.261498096647216</c:v>
                </c:pt>
                <c:pt idx="364">
                  <c:v>17.214206321039963</c:v>
                </c:pt>
                <c:pt idx="365">
                  <c:v>17.167172970436027</c:v>
                </c:pt>
                <c:pt idx="366">
                  <c:v>17.120395932369444</c:v>
                </c:pt>
                <c:pt idx="367">
                  <c:v>17.073873117335832</c:v>
                </c:pt>
                <c:pt idx="368">
                  <c:v>17.027602458481265</c:v>
                </c:pt>
                <c:pt idx="369">
                  <c:v>16.981581911296178</c:v>
                </c:pt>
                <c:pt idx="370">
                  <c:v>16.935809453314249</c:v>
                </c:pt>
                <c:pt idx="371">
                  <c:v>16.890283083816094</c:v>
                </c:pt>
                <c:pt idx="372">
                  <c:v>16.845000823537763</c:v>
                </c:pt>
                <c:pt idx="373">
                  <c:v>16.799960714383921</c:v>
                </c:pt>
                <c:pt idx="374">
                  <c:v>16.755160819145562</c:v>
                </c:pt>
                <c:pt idx="375">
                  <c:v>16.710599221222303</c:v>
                </c:pt>
                <c:pt idx="376">
                  <c:v>16.666274024349036</c:v>
                </c:pt>
                <c:pt idx="377">
                  <c:v>16.622183352326946</c:v>
                </c:pt>
                <c:pt idx="378">
                  <c:v>16.578325348758803</c:v>
                </c:pt>
                <c:pt idx="379">
                  <c:v>16.534698176788385</c:v>
                </c:pt>
                <c:pt idx="380">
                  <c:v>16.491300018844058</c:v>
                </c:pt>
                <c:pt idx="381">
                  <c:v>16.448129076386351</c:v>
                </c:pt>
                <c:pt idx="382">
                  <c:v>16.405183569659492</c:v>
                </c:pt>
                <c:pt idx="383">
                  <c:v>16.362461737446839</c:v>
                </c:pt>
                <c:pt idx="384">
                  <c:v>16.319961836830092</c:v>
                </c:pt>
                <c:pt idx="385">
                  <c:v>16.277682142952294</c:v>
                </c:pt>
                <c:pt idx="386">
                  <c:v>16.235620948784462</c:v>
                </c:pt>
                <c:pt idx="387">
                  <c:v>16.193776564895842</c:v>
                </c:pt>
                <c:pt idx="388">
                  <c:v>16.152147319227726</c:v>
                </c:pt>
                <c:pt idx="389">
                  <c:v>16.110731556870732</c:v>
                </c:pt>
                <c:pt idx="390">
                  <c:v>16.069527639845489</c:v>
                </c:pt>
                <c:pt idx="391">
                  <c:v>16.0285339468867</c:v>
                </c:pt>
                <c:pt idx="392">
                  <c:v>15.987748873230499</c:v>
                </c:pt>
                <c:pt idx="393">
                  <c:v>15.947170830405041</c:v>
                </c:pt>
                <c:pt idx="394">
                  <c:v>15.906798246024268</c:v>
                </c:pt>
                <c:pt idx="395">
                  <c:v>15.866629563584812</c:v>
                </c:pt>
                <c:pt idx="396">
                  <c:v>15.82666324226596</c:v>
                </c:pt>
                <c:pt idx="397">
                  <c:v>15.786897756732628</c:v>
                </c:pt>
                <c:pt idx="398">
                  <c:v>15.747331596941319</c:v>
                </c:pt>
                <c:pt idx="399">
                  <c:v>15.707963267948966</c:v>
                </c:pt>
                <c:pt idx="400">
                  <c:v>15.668791289724654</c:v>
                </c:pt>
                <c:pt idx="401">
                  <c:v>15.629814196964144</c:v>
                </c:pt>
                <c:pt idx="402">
                  <c:v>15.591030538907161</c:v>
                </c:pt>
                <c:pt idx="403">
                  <c:v>15.552438879157391</c:v>
                </c:pt>
                <c:pt idx="404">
                  <c:v>15.51403779550515</c:v>
                </c:pt>
                <c:pt idx="405">
                  <c:v>15.475825879752675</c:v>
                </c:pt>
                <c:pt idx="406">
                  <c:v>15.437801737541982</c:v>
                </c:pt>
                <c:pt idx="407">
                  <c:v>15.399963988185261</c:v>
                </c:pt>
                <c:pt idx="408">
                  <c:v>15.362311264497766</c:v>
                </c:pt>
                <c:pt idx="409">
                  <c:v>15.324842212633138</c:v>
                </c:pt>
                <c:pt idx="410">
                  <c:v>15.287555491921136</c:v>
                </c:pt>
                <c:pt idx="411">
                  <c:v>15.250449774707734</c:v>
                </c:pt>
                <c:pt idx="412">
                  <c:v>15.213523746197547</c:v>
                </c:pt>
                <c:pt idx="413">
                  <c:v>15.176776104298519</c:v>
                </c:pt>
                <c:pt idx="414">
                  <c:v>15.140205559468884</c:v>
                </c:pt>
                <c:pt idx="415">
                  <c:v>15.103810834566314</c:v>
                </c:pt>
                <c:pt idx="416">
                  <c:v>15.067590664699248</c:v>
                </c:pt>
                <c:pt idx="417">
                  <c:v>15.031543797080351</c:v>
                </c:pt>
                <c:pt idx="418">
                  <c:v>14.995668990882068</c:v>
                </c:pt>
                <c:pt idx="419">
                  <c:v>14.959965017094254</c:v>
                </c:pt>
                <c:pt idx="420">
                  <c:v>14.924430658383816</c:v>
                </c:pt>
                <c:pt idx="421">
                  <c:v>14.889064708956367</c:v>
                </c:pt>
                <c:pt idx="422">
                  <c:v>14.853865974419826</c:v>
                </c:pt>
                <c:pt idx="423">
                  <c:v>14.818833271649968</c:v>
                </c:pt>
                <c:pt idx="424">
                  <c:v>14.783965428657851</c:v>
                </c:pt>
                <c:pt idx="425">
                  <c:v>14.749261284459124</c:v>
                </c:pt>
                <c:pt idx="426">
                  <c:v>14.714719688945166</c:v>
                </c:pt>
                <c:pt idx="427">
                  <c:v>14.680339502756043</c:v>
                </c:pt>
                <c:pt idx="428">
                  <c:v>14.646119597155213</c:v>
                </c:pt>
                <c:pt idx="429">
                  <c:v>14.612058853906015</c:v>
                </c:pt>
                <c:pt idx="430">
                  <c:v>14.578156165149853</c:v>
                </c:pt>
                <c:pt idx="431">
                  <c:v>14.54441043328608</c:v>
                </c:pt>
                <c:pt idx="432">
                  <c:v>14.510820570853548</c:v>
                </c:pt>
                <c:pt idx="433">
                  <c:v>14.477385500413794</c:v>
                </c:pt>
                <c:pt idx="434">
                  <c:v>14.444104154435831</c:v>
                </c:pt>
                <c:pt idx="435">
                  <c:v>14.410975475182537</c:v>
                </c:pt>
                <c:pt idx="436">
                  <c:v>14.377998414598595</c:v>
                </c:pt>
                <c:pt idx="437">
                  <c:v>14.345171934199968</c:v>
                </c:pt>
                <c:pt idx="438">
                  <c:v>14.312495004964889</c:v>
                </c:pt>
                <c:pt idx="439">
                  <c:v>14.279966607226333</c:v>
                </c:pt>
                <c:pt idx="440">
                  <c:v>14.247585730565955</c:v>
                </c:pt>
                <c:pt idx="441">
                  <c:v>14.215351373709471</c:v>
                </c:pt>
                <c:pt idx="442">
                  <c:v>14.183262544423446</c:v>
                </c:pt>
                <c:pt idx="443">
                  <c:v>14.151318259413483</c:v>
                </c:pt>
                <c:pt idx="444">
                  <c:v>14.11951754422379</c:v>
                </c:pt>
                <c:pt idx="445">
                  <c:v>14.087859433138085</c:v>
                </c:pt>
                <c:pt idx="446">
                  <c:v>14.056342969081848</c:v>
                </c:pt>
                <c:pt idx="447">
                  <c:v>14.024967203525861</c:v>
                </c:pt>
                <c:pt idx="448">
                  <c:v>13.99373119639106</c:v>
                </c:pt>
                <c:pt idx="449">
                  <c:v>13.962634015954636</c:v>
                </c:pt>
                <c:pt idx="450">
                  <c:v>13.931674738757398</c:v>
                </c:pt>
                <c:pt idx="451">
                  <c:v>13.900852449512358</c:v>
                </c:pt>
                <c:pt idx="452">
                  <c:v>13.870166241014539</c:v>
                </c:pt>
                <c:pt idx="453">
                  <c:v>13.839615214051951</c:v>
                </c:pt>
                <c:pt idx="454">
                  <c:v>13.809198477317771</c:v>
                </c:pt>
                <c:pt idx="455">
                  <c:v>13.778915147323653</c:v>
                </c:pt>
                <c:pt idx="456">
                  <c:v>13.748764348314193</c:v>
                </c:pt>
                <c:pt idx="457">
                  <c:v>13.718745212182503</c:v>
                </c:pt>
                <c:pt idx="458">
                  <c:v>13.688856878386897</c:v>
                </c:pt>
                <c:pt idx="459">
                  <c:v>13.659098493868665</c:v>
                </c:pt>
                <c:pt idx="460">
                  <c:v>13.629469212970902</c:v>
                </c:pt>
                <c:pt idx="461">
                  <c:v>13.599968197358411</c:v>
                </c:pt>
                <c:pt idx="462">
                  <c:v>13.57059461593863</c:v>
                </c:pt>
                <c:pt idx="463">
                  <c:v>13.54134764478359</c:v>
                </c:pt>
                <c:pt idx="464">
                  <c:v>13.512226467052873</c:v>
                </c:pt>
                <c:pt idx="465">
                  <c:v>13.483230272917567</c:v>
                </c:pt>
                <c:pt idx="466">
                  <c:v>13.454358259485195</c:v>
                </c:pt>
                <c:pt idx="467">
                  <c:v>13.42560963072561</c:v>
                </c:pt>
                <c:pt idx="468">
                  <c:v>13.396983597397838</c:v>
                </c:pt>
                <c:pt idx="469">
                  <c:v>13.368479376977843</c:v>
                </c:pt>
                <c:pt idx="470">
                  <c:v>13.340096193587232</c:v>
                </c:pt>
                <c:pt idx="471">
                  <c:v>13.311833277922853</c:v>
                </c:pt>
                <c:pt idx="472">
                  <c:v>13.283689867187286</c:v>
                </c:pt>
                <c:pt idx="473">
                  <c:v>13.255665205020225</c:v>
                </c:pt>
                <c:pt idx="474">
                  <c:v>13.227758541430708</c:v>
                </c:pt>
                <c:pt idx="475">
                  <c:v>13.199969132730224</c:v>
                </c:pt>
                <c:pt idx="476">
                  <c:v>13.172296241466638</c:v>
                </c:pt>
                <c:pt idx="477">
                  <c:v>13.144739136358968</c:v>
                </c:pt>
                <c:pt idx="478">
                  <c:v>13.117297092232958</c:v>
                </c:pt>
                <c:pt idx="479">
                  <c:v>13.089969389957473</c:v>
                </c:pt>
                <c:pt idx="480">
                  <c:v>13.062755316381677</c:v>
                </c:pt>
                <c:pt idx="481">
                  <c:v>13.035654164273001</c:v>
                </c:pt>
                <c:pt idx="482">
                  <c:v>13.008665232255872</c:v>
                </c:pt>
                <c:pt idx="483">
                  <c:v>12.981787824751212</c:v>
                </c:pt>
                <c:pt idx="484">
                  <c:v>12.955021251916673</c:v>
                </c:pt>
                <c:pt idx="485">
                  <c:v>12.928364829587625</c:v>
                </c:pt>
                <c:pt idx="486">
                  <c:v>12.901817879218862</c:v>
                </c:pt>
                <c:pt idx="487">
                  <c:v>12.875379727827021</c:v>
                </c:pt>
                <c:pt idx="488">
                  <c:v>12.849049707933714</c:v>
                </c:pt>
                <c:pt idx="489">
                  <c:v>12.82282715750936</c:v>
                </c:pt>
                <c:pt idx="490">
                  <c:v>12.796711419917692</c:v>
                </c:pt>
                <c:pt idx="491">
                  <c:v>12.770701843860948</c:v>
                </c:pt>
                <c:pt idx="492">
                  <c:v>12.744797783325733</c:v>
                </c:pt>
                <c:pt idx="493">
                  <c:v>12.718998597529527</c:v>
                </c:pt>
                <c:pt idx="494">
                  <c:v>12.693303650867851</c:v>
                </c:pt>
                <c:pt idx="495">
                  <c:v>12.667712312862069</c:v>
                </c:pt>
                <c:pt idx="496">
                  <c:v>12.64222395810782</c:v>
                </c:pt>
                <c:pt idx="497">
                  <c:v>12.616837966224068</c:v>
                </c:pt>
                <c:pt idx="498">
                  <c:v>12.591553721802779</c:v>
                </c:pt>
                <c:pt idx="499">
                  <c:v>12.566370614359172</c:v>
                </c:pt>
                <c:pt idx="500">
                  <c:v>12.541288038282607</c:v>
                </c:pt>
                <c:pt idx="501">
                  <c:v>12.51630539278802</c:v>
                </c:pt>
                <c:pt idx="502">
                  <c:v>12.491422081867965</c:v>
                </c:pt>
                <c:pt idx="503">
                  <c:v>12.46663751424521</c:v>
                </c:pt>
                <c:pt idx="504">
                  <c:v>12.441951103325913</c:v>
                </c:pt>
                <c:pt idx="505">
                  <c:v>12.417362267153333</c:v>
                </c:pt>
                <c:pt idx="506">
                  <c:v>12.392870428362103</c:v>
                </c:pt>
                <c:pt idx="507">
                  <c:v>12.368475014133043</c:v>
                </c:pt>
                <c:pt idx="508">
                  <c:v>12.344175456148498</c:v>
                </c:pt>
                <c:pt idx="509">
                  <c:v>12.319971190548207</c:v>
                </c:pt>
                <c:pt idx="510">
                  <c:v>12.295861657885688</c:v>
                </c:pt>
                <c:pt idx="511">
                  <c:v>12.271846303085129</c:v>
                </c:pt>
                <c:pt idx="512">
                  <c:v>12.247924575398804</c:v>
                </c:pt>
                <c:pt idx="513">
                  <c:v>12.224095928364953</c:v>
                </c:pt>
                <c:pt idx="514">
                  <c:v>12.200359819766186</c:v>
                </c:pt>
                <c:pt idx="515">
                  <c:v>12.176715711588345</c:v>
                </c:pt>
                <c:pt idx="516">
                  <c:v>12.153163069979858</c:v>
                </c:pt>
                <c:pt idx="517">
                  <c:v>12.129701365211556</c:v>
                </c:pt>
                <c:pt idx="518">
                  <c:v>12.106330071636968</c:v>
                </c:pt>
                <c:pt idx="519">
                  <c:v>12.083048667653051</c:v>
                </c:pt>
                <c:pt idx="520">
                  <c:v>12.059856635661394</c:v>
                </c:pt>
                <c:pt idx="521">
                  <c:v>12.036753462029859</c:v>
                </c:pt>
                <c:pt idx="522">
                  <c:v>12.013738637054658</c:v>
                </c:pt>
                <c:pt idx="523">
                  <c:v>11.990811654922874</c:v>
                </c:pt>
                <c:pt idx="524">
                  <c:v>11.967972013675402</c:v>
                </c:pt>
                <c:pt idx="525">
                  <c:v>11.945219215170315</c:v>
                </c:pt>
                <c:pt idx="526">
                  <c:v>11.922552765046653</c:v>
                </c:pt>
                <c:pt idx="527">
                  <c:v>11.89997217268861</c:v>
                </c:pt>
                <c:pt idx="528">
                  <c:v>11.877476951190143</c:v>
                </c:pt>
                <c:pt idx="529">
                  <c:v>11.855066617319974</c:v>
                </c:pt>
                <c:pt idx="530">
                  <c:v>11.832740691486979</c:v>
                </c:pt>
                <c:pt idx="531">
                  <c:v>11.810498697705988</c:v>
                </c:pt>
                <c:pt idx="532">
                  <c:v>11.788340163563952</c:v>
                </c:pt>
                <c:pt idx="533">
                  <c:v>11.76626462018649</c:v>
                </c:pt>
                <c:pt idx="534">
                  <c:v>11.744271602204833</c:v>
                </c:pt>
                <c:pt idx="535">
                  <c:v>11.722360647723107</c:v>
                </c:pt>
                <c:pt idx="536">
                  <c:v>11.700531298286007</c:v>
                </c:pt>
                <c:pt idx="537">
                  <c:v>11.678783098846814</c:v>
                </c:pt>
                <c:pt idx="538">
                  <c:v>11.65711559773578</c:v>
                </c:pt>
                <c:pt idx="539">
                  <c:v>11.635528346628863</c:v>
                </c:pt>
                <c:pt idx="540">
                  <c:v>11.614020900516794</c:v>
                </c:pt>
                <c:pt idx="541">
                  <c:v>11.592592817674513</c:v>
                </c:pt>
                <c:pt idx="542">
                  <c:v>11.571243659630913</c:v>
                </c:pt>
                <c:pt idx="543">
                  <c:v>11.549972991138944</c:v>
                </c:pt>
                <c:pt idx="544">
                  <c:v>11.52878038014603</c:v>
                </c:pt>
                <c:pt idx="545">
                  <c:v>11.507665397764809</c:v>
                </c:pt>
                <c:pt idx="546">
                  <c:v>11.486627618244215</c:v>
                </c:pt>
                <c:pt idx="547">
                  <c:v>11.465666618940849</c:v>
                </c:pt>
                <c:pt idx="548">
                  <c:v>11.444781980290685</c:v>
                </c:pt>
                <c:pt idx="549">
                  <c:v>11.423973285781065</c:v>
                </c:pt>
                <c:pt idx="550">
                  <c:v>11.403240121923023</c:v>
                </c:pt>
                <c:pt idx="551">
                  <c:v>11.382582078223887</c:v>
                </c:pt>
                <c:pt idx="552">
                  <c:v>11.361998747160191</c:v>
                </c:pt>
                <c:pt idx="553">
                  <c:v>11.341489724150877</c:v>
                </c:pt>
                <c:pt idx="554">
                  <c:v>11.321054607530785</c:v>
                </c:pt>
                <c:pt idx="555">
                  <c:v>11.300692998524434</c:v>
                </c:pt>
                <c:pt idx="556">
                  <c:v>11.280404501220081</c:v>
                </c:pt>
                <c:pt idx="557">
                  <c:v>11.26018872254406</c:v>
                </c:pt>
                <c:pt idx="558">
                  <c:v>11.240045272235395</c:v>
                </c:pt>
                <c:pt idx="559">
                  <c:v>11.219973762820688</c:v>
                </c:pt>
                <c:pt idx="560">
                  <c:v>11.199973809589279</c:v>
                </c:pt>
                <c:pt idx="561">
                  <c:v>11.180045030568659</c:v>
                </c:pt>
                <c:pt idx="562">
                  <c:v>11.160187046500154</c:v>
                </c:pt>
                <c:pt idx="563">
                  <c:v>11.140399480814871</c:v>
                </c:pt>
                <c:pt idx="564">
                  <c:v>11.120681959609888</c:v>
                </c:pt>
                <c:pt idx="565">
                  <c:v>11.101034111624712</c:v>
                </c:pt>
                <c:pt idx="566">
                  <c:v>11.081455568217967</c:v>
                </c:pt>
                <c:pt idx="567">
                  <c:v>11.061945963344343</c:v>
                </c:pt>
                <c:pt idx="568">
                  <c:v>11.042504933531786</c:v>
                </c:pt>
                <c:pt idx="569">
                  <c:v>11.023132117858925</c:v>
                </c:pt>
                <c:pt idx="570">
                  <c:v>11.003827157932726</c:v>
                </c:pt>
                <c:pt idx="571">
                  <c:v>10.98458969786641</c:v>
                </c:pt>
                <c:pt idx="572">
                  <c:v>10.965419384257569</c:v>
                </c:pt>
                <c:pt idx="573">
                  <c:v>10.946315866166527</c:v>
                </c:pt>
                <c:pt idx="574">
                  <c:v>10.927278795094933</c:v>
                </c:pt>
                <c:pt idx="575">
                  <c:v>10.90830782496456</c:v>
                </c:pt>
                <c:pt idx="576">
                  <c:v>10.889402612096337</c:v>
                </c:pt>
                <c:pt idx="577">
                  <c:v>10.870562815189597</c:v>
                </c:pt>
                <c:pt idx="578">
                  <c:v>10.851788095301531</c:v>
                </c:pt>
                <c:pt idx="579">
                  <c:v>10.833078115826874</c:v>
                </c:pt>
                <c:pt idx="580">
                  <c:v>10.814432542477775</c:v>
                </c:pt>
                <c:pt idx="581">
                  <c:v>10.795851043263895</c:v>
                </c:pt>
                <c:pt idx="582">
                  <c:v>10.777333288472704</c:v>
                </c:pt>
                <c:pt idx="583">
                  <c:v>10.758878950649978</c:v>
                </c:pt>
                <c:pt idx="584">
                  <c:v>10.74048770458049</c:v>
                </c:pt>
                <c:pt idx="585">
                  <c:v>10.72215922726892</c:v>
                </c:pt>
                <c:pt idx="586">
                  <c:v>10.703893197920932</c:v>
                </c:pt>
                <c:pt idx="587">
                  <c:v>10.685689297924467</c:v>
                </c:pt>
                <c:pt idx="588">
                  <c:v>10.667547210831216</c:v>
                </c:pt>
                <c:pt idx="589">
                  <c:v>10.649466622338283</c:v>
                </c:pt>
                <c:pt idx="590">
                  <c:v>10.631447220270028</c:v>
                </c:pt>
                <c:pt idx="591">
                  <c:v>10.613488694560113</c:v>
                </c:pt>
                <c:pt idx="592">
                  <c:v>10.595590737233705</c:v>
                </c:pt>
                <c:pt idx="593">
                  <c:v>10.577753042389876</c:v>
                </c:pt>
                <c:pt idx="594">
                  <c:v>10.55997530618418</c:v>
                </c:pt>
                <c:pt idx="595">
                  <c:v>10.542257226811387</c:v>
                </c:pt>
                <c:pt idx="596">
                  <c:v>10.52459850448842</c:v>
                </c:pt>
                <c:pt idx="597">
                  <c:v>10.506998841437436</c:v>
                </c:pt>
                <c:pt idx="598">
                  <c:v>10.489457941869093</c:v>
                </c:pt>
                <c:pt idx="599">
                  <c:v>10.471975511965978</c:v>
                </c:pt>
                <c:pt idx="600">
                  <c:v>10.4545512598662</c:v>
                </c:pt>
                <c:pt idx="601">
                  <c:v>10.437184895647153</c:v>
                </c:pt>
                <c:pt idx="602">
                  <c:v>10.419876131309429</c:v>
                </c:pt>
                <c:pt idx="603">
                  <c:v>10.402624680760905</c:v>
                </c:pt>
                <c:pt idx="604">
                  <c:v>10.38543025980097</c:v>
                </c:pt>
                <c:pt idx="605">
                  <c:v>10.368292586104928</c:v>
                </c:pt>
                <c:pt idx="606">
                  <c:v>10.351211379208545</c:v>
                </c:pt>
                <c:pt idx="607">
                  <c:v>10.33418636049274</c:v>
                </c:pt>
                <c:pt idx="608">
                  <c:v>10.317217253168451</c:v>
                </c:pt>
                <c:pt idx="609">
                  <c:v>10.300303782261617</c:v>
                </c:pt>
                <c:pt idx="610">
                  <c:v>10.28344567459834</c:v>
                </c:pt>
                <c:pt idx="611">
                  <c:v>10.266642658790174</c:v>
                </c:pt>
                <c:pt idx="612">
                  <c:v>10.249894465219553</c:v>
                </c:pt>
                <c:pt idx="613">
                  <c:v>10.233200826025385</c:v>
                </c:pt>
                <c:pt idx="614">
                  <c:v>10.216561475088758</c:v>
                </c:pt>
                <c:pt idx="615">
                  <c:v>10.199976148018809</c:v>
                </c:pt>
                <c:pt idx="616">
                  <c:v>10.183444582138714</c:v>
                </c:pt>
                <c:pt idx="617">
                  <c:v>10.166966516471822</c:v>
                </c:pt>
                <c:pt idx="618">
                  <c:v>10.150541691727927</c:v>
                </c:pt>
                <c:pt idx="619">
                  <c:v>10.134169850289656</c:v>
                </c:pt>
                <c:pt idx="620">
                  <c:v>10.117850736199012</c:v>
                </c:pt>
                <c:pt idx="621">
                  <c:v>10.101584095144029</c:v>
                </c:pt>
                <c:pt idx="622">
                  <c:v>10.085369674445564</c:v>
                </c:pt>
                <c:pt idx="623">
                  <c:v>10.069207223044209</c:v>
                </c:pt>
                <c:pt idx="624">
                  <c:v>10.053096491487338</c:v>
                </c:pt>
                <c:pt idx="625">
                  <c:v>10.037037231916273</c:v>
                </c:pt>
                <c:pt idx="626">
                  <c:v>10.021029198053567</c:v>
                </c:pt>
                <c:pt idx="627">
                  <c:v>10.005072145190423</c:v>
                </c:pt>
              </c:numCache>
            </c:numRef>
          </c:cat>
          <c:val>
            <c:numRef>
              <c:f>'fig 1b data'!$I$3:$I$630</c:f>
              <c:numCache>
                <c:formatCode>General</c:formatCode>
                <c:ptCount val="628"/>
                <c:pt idx="0">
                  <c:v>1.47E-2</c:v>
                </c:pt>
                <c:pt idx="1">
                  <c:v>1.47E-2</c:v>
                </c:pt>
                <c:pt idx="2">
                  <c:v>1.47E-2</c:v>
                </c:pt>
                <c:pt idx="3">
                  <c:v>1.47E-2</c:v>
                </c:pt>
                <c:pt idx="4">
                  <c:v>1.47E-2</c:v>
                </c:pt>
                <c:pt idx="5">
                  <c:v>1.47E-2</c:v>
                </c:pt>
                <c:pt idx="6">
                  <c:v>1.47E-2</c:v>
                </c:pt>
                <c:pt idx="7">
                  <c:v>1.47E-2</c:v>
                </c:pt>
                <c:pt idx="8">
                  <c:v>1.47E-2</c:v>
                </c:pt>
                <c:pt idx="9">
                  <c:v>1.47E-2</c:v>
                </c:pt>
                <c:pt idx="10">
                  <c:v>1.47E-2</c:v>
                </c:pt>
                <c:pt idx="11">
                  <c:v>1.47E-2</c:v>
                </c:pt>
                <c:pt idx="12">
                  <c:v>1.47E-2</c:v>
                </c:pt>
                <c:pt idx="13">
                  <c:v>1.47E-2</c:v>
                </c:pt>
                <c:pt idx="14">
                  <c:v>1.47E-2</c:v>
                </c:pt>
                <c:pt idx="15">
                  <c:v>1.47E-2</c:v>
                </c:pt>
                <c:pt idx="16">
                  <c:v>1.47E-2</c:v>
                </c:pt>
                <c:pt idx="17">
                  <c:v>1.47E-2</c:v>
                </c:pt>
                <c:pt idx="18">
                  <c:v>1.47E-2</c:v>
                </c:pt>
                <c:pt idx="19">
                  <c:v>1.47E-2</c:v>
                </c:pt>
                <c:pt idx="20">
                  <c:v>1.47E-2</c:v>
                </c:pt>
                <c:pt idx="21">
                  <c:v>1.47E-2</c:v>
                </c:pt>
                <c:pt idx="22">
                  <c:v>1.47E-2</c:v>
                </c:pt>
                <c:pt idx="23">
                  <c:v>1.47E-2</c:v>
                </c:pt>
                <c:pt idx="24">
                  <c:v>1.47E-2</c:v>
                </c:pt>
                <c:pt idx="25">
                  <c:v>1.47E-2</c:v>
                </c:pt>
                <c:pt idx="26">
                  <c:v>1.47E-2</c:v>
                </c:pt>
                <c:pt idx="27">
                  <c:v>1.47E-2</c:v>
                </c:pt>
                <c:pt idx="28">
                  <c:v>1.47E-2</c:v>
                </c:pt>
                <c:pt idx="29">
                  <c:v>1.47E-2</c:v>
                </c:pt>
                <c:pt idx="30">
                  <c:v>1.47E-2</c:v>
                </c:pt>
                <c:pt idx="31">
                  <c:v>1.47E-2</c:v>
                </c:pt>
                <c:pt idx="32">
                  <c:v>1.47E-2</c:v>
                </c:pt>
                <c:pt idx="33">
                  <c:v>1.47E-2</c:v>
                </c:pt>
                <c:pt idx="34">
                  <c:v>1.47E-2</c:v>
                </c:pt>
                <c:pt idx="35">
                  <c:v>1.47E-2</c:v>
                </c:pt>
                <c:pt idx="36">
                  <c:v>1.47E-2</c:v>
                </c:pt>
                <c:pt idx="37">
                  <c:v>1.47E-2</c:v>
                </c:pt>
                <c:pt idx="38">
                  <c:v>1.47E-2</c:v>
                </c:pt>
                <c:pt idx="39">
                  <c:v>1.47E-2</c:v>
                </c:pt>
                <c:pt idx="40">
                  <c:v>1.47E-2</c:v>
                </c:pt>
                <c:pt idx="41">
                  <c:v>1.47E-2</c:v>
                </c:pt>
                <c:pt idx="42">
                  <c:v>1.47E-2</c:v>
                </c:pt>
                <c:pt idx="43">
                  <c:v>1.47E-2</c:v>
                </c:pt>
                <c:pt idx="44">
                  <c:v>1.47E-2</c:v>
                </c:pt>
                <c:pt idx="45">
                  <c:v>1.47E-2</c:v>
                </c:pt>
                <c:pt idx="46">
                  <c:v>1.47E-2</c:v>
                </c:pt>
                <c:pt idx="47">
                  <c:v>1.47E-2</c:v>
                </c:pt>
                <c:pt idx="48">
                  <c:v>1.47E-2</c:v>
                </c:pt>
                <c:pt idx="49">
                  <c:v>1.47E-2</c:v>
                </c:pt>
                <c:pt idx="50">
                  <c:v>1.47E-2</c:v>
                </c:pt>
                <c:pt idx="51">
                  <c:v>1.47E-2</c:v>
                </c:pt>
                <c:pt idx="52">
                  <c:v>1.47E-2</c:v>
                </c:pt>
                <c:pt idx="53">
                  <c:v>1.47E-2</c:v>
                </c:pt>
                <c:pt idx="54">
                  <c:v>1.47E-2</c:v>
                </c:pt>
                <c:pt idx="55">
                  <c:v>1.47E-2</c:v>
                </c:pt>
                <c:pt idx="56">
                  <c:v>1.47E-2</c:v>
                </c:pt>
                <c:pt idx="57">
                  <c:v>1.47E-2</c:v>
                </c:pt>
                <c:pt idx="58">
                  <c:v>1.47E-2</c:v>
                </c:pt>
                <c:pt idx="59">
                  <c:v>1.47E-2</c:v>
                </c:pt>
                <c:pt idx="60">
                  <c:v>1.47E-2</c:v>
                </c:pt>
                <c:pt idx="61">
                  <c:v>1.47E-2</c:v>
                </c:pt>
                <c:pt idx="62">
                  <c:v>1.47E-2</c:v>
                </c:pt>
                <c:pt idx="63">
                  <c:v>1.47E-2</c:v>
                </c:pt>
                <c:pt idx="64">
                  <c:v>1.47E-2</c:v>
                </c:pt>
                <c:pt idx="65">
                  <c:v>1.47E-2</c:v>
                </c:pt>
                <c:pt idx="66">
                  <c:v>1.47E-2</c:v>
                </c:pt>
                <c:pt idx="67">
                  <c:v>1.47E-2</c:v>
                </c:pt>
                <c:pt idx="68">
                  <c:v>1.47E-2</c:v>
                </c:pt>
                <c:pt idx="69">
                  <c:v>1.47E-2</c:v>
                </c:pt>
                <c:pt idx="70">
                  <c:v>1.47E-2</c:v>
                </c:pt>
                <c:pt idx="71">
                  <c:v>1.47E-2</c:v>
                </c:pt>
                <c:pt idx="72">
                  <c:v>1.47E-2</c:v>
                </c:pt>
                <c:pt idx="73">
                  <c:v>1.47E-2</c:v>
                </c:pt>
                <c:pt idx="74">
                  <c:v>1.47E-2</c:v>
                </c:pt>
                <c:pt idx="75">
                  <c:v>1.47E-2</c:v>
                </c:pt>
                <c:pt idx="76">
                  <c:v>1.47E-2</c:v>
                </c:pt>
                <c:pt idx="77">
                  <c:v>1.47E-2</c:v>
                </c:pt>
                <c:pt idx="78">
                  <c:v>1.47E-2</c:v>
                </c:pt>
                <c:pt idx="79">
                  <c:v>1.47E-2</c:v>
                </c:pt>
                <c:pt idx="80">
                  <c:v>1.47E-2</c:v>
                </c:pt>
                <c:pt idx="81">
                  <c:v>1.47E-2</c:v>
                </c:pt>
                <c:pt idx="82">
                  <c:v>1.47E-2</c:v>
                </c:pt>
                <c:pt idx="83">
                  <c:v>1.47E-2</c:v>
                </c:pt>
                <c:pt idx="84">
                  <c:v>1.47E-2</c:v>
                </c:pt>
                <c:pt idx="85">
                  <c:v>1.47E-2</c:v>
                </c:pt>
                <c:pt idx="86">
                  <c:v>1.47E-2</c:v>
                </c:pt>
                <c:pt idx="87">
                  <c:v>1.47E-2</c:v>
                </c:pt>
                <c:pt idx="88">
                  <c:v>1.47E-2</c:v>
                </c:pt>
                <c:pt idx="89">
                  <c:v>1.47E-2</c:v>
                </c:pt>
                <c:pt idx="90">
                  <c:v>1.47E-2</c:v>
                </c:pt>
                <c:pt idx="91">
                  <c:v>1.47E-2</c:v>
                </c:pt>
                <c:pt idx="92">
                  <c:v>1.47E-2</c:v>
                </c:pt>
                <c:pt idx="93">
                  <c:v>1.47E-2</c:v>
                </c:pt>
                <c:pt idx="94">
                  <c:v>1.47E-2</c:v>
                </c:pt>
                <c:pt idx="95">
                  <c:v>1.47E-2</c:v>
                </c:pt>
                <c:pt idx="96">
                  <c:v>1.47E-2</c:v>
                </c:pt>
                <c:pt idx="97">
                  <c:v>1.47E-2</c:v>
                </c:pt>
                <c:pt idx="98">
                  <c:v>1.47E-2</c:v>
                </c:pt>
                <c:pt idx="99">
                  <c:v>1.47E-2</c:v>
                </c:pt>
                <c:pt idx="100">
                  <c:v>1.47E-2</c:v>
                </c:pt>
                <c:pt idx="101">
                  <c:v>1.47E-2</c:v>
                </c:pt>
                <c:pt idx="102">
                  <c:v>1.47E-2</c:v>
                </c:pt>
                <c:pt idx="103">
                  <c:v>1.47E-2</c:v>
                </c:pt>
                <c:pt idx="104">
                  <c:v>1.47E-2</c:v>
                </c:pt>
                <c:pt idx="105">
                  <c:v>1.47E-2</c:v>
                </c:pt>
                <c:pt idx="106">
                  <c:v>1.47E-2</c:v>
                </c:pt>
                <c:pt idx="107">
                  <c:v>1.47E-2</c:v>
                </c:pt>
                <c:pt idx="108">
                  <c:v>1.47E-2</c:v>
                </c:pt>
                <c:pt idx="109">
                  <c:v>1.47E-2</c:v>
                </c:pt>
                <c:pt idx="110">
                  <c:v>1.47E-2</c:v>
                </c:pt>
                <c:pt idx="111">
                  <c:v>1.47E-2</c:v>
                </c:pt>
                <c:pt idx="112">
                  <c:v>1.47E-2</c:v>
                </c:pt>
                <c:pt idx="113">
                  <c:v>1.47E-2</c:v>
                </c:pt>
                <c:pt idx="114">
                  <c:v>1.47E-2</c:v>
                </c:pt>
                <c:pt idx="115">
                  <c:v>1.47E-2</c:v>
                </c:pt>
                <c:pt idx="116">
                  <c:v>1.47E-2</c:v>
                </c:pt>
                <c:pt idx="117">
                  <c:v>1.47E-2</c:v>
                </c:pt>
                <c:pt idx="118">
                  <c:v>1.47E-2</c:v>
                </c:pt>
                <c:pt idx="119">
                  <c:v>1.47E-2</c:v>
                </c:pt>
                <c:pt idx="120">
                  <c:v>1.47E-2</c:v>
                </c:pt>
                <c:pt idx="121">
                  <c:v>1.47E-2</c:v>
                </c:pt>
                <c:pt idx="122">
                  <c:v>1.47E-2</c:v>
                </c:pt>
                <c:pt idx="123">
                  <c:v>1.47E-2</c:v>
                </c:pt>
                <c:pt idx="124">
                  <c:v>1.47E-2</c:v>
                </c:pt>
                <c:pt idx="125">
                  <c:v>1.47E-2</c:v>
                </c:pt>
                <c:pt idx="126">
                  <c:v>1.47E-2</c:v>
                </c:pt>
                <c:pt idx="127">
                  <c:v>1.47E-2</c:v>
                </c:pt>
                <c:pt idx="128">
                  <c:v>1.47E-2</c:v>
                </c:pt>
                <c:pt idx="129">
                  <c:v>1.47E-2</c:v>
                </c:pt>
                <c:pt idx="130">
                  <c:v>1.47E-2</c:v>
                </c:pt>
                <c:pt idx="131">
                  <c:v>1.47E-2</c:v>
                </c:pt>
                <c:pt idx="132">
                  <c:v>1.47E-2</c:v>
                </c:pt>
                <c:pt idx="133">
                  <c:v>1.47E-2</c:v>
                </c:pt>
                <c:pt idx="134">
                  <c:v>1.47E-2</c:v>
                </c:pt>
                <c:pt idx="135">
                  <c:v>1.47E-2</c:v>
                </c:pt>
                <c:pt idx="136">
                  <c:v>1.47E-2</c:v>
                </c:pt>
                <c:pt idx="137">
                  <c:v>1.47E-2</c:v>
                </c:pt>
                <c:pt idx="138">
                  <c:v>1.47E-2</c:v>
                </c:pt>
                <c:pt idx="139">
                  <c:v>1.47E-2</c:v>
                </c:pt>
                <c:pt idx="140">
                  <c:v>1.47E-2</c:v>
                </c:pt>
                <c:pt idx="141">
                  <c:v>1.47E-2</c:v>
                </c:pt>
                <c:pt idx="142">
                  <c:v>1.47E-2</c:v>
                </c:pt>
                <c:pt idx="143">
                  <c:v>1.47E-2</c:v>
                </c:pt>
                <c:pt idx="144">
                  <c:v>1.47E-2</c:v>
                </c:pt>
                <c:pt idx="145">
                  <c:v>1.47E-2</c:v>
                </c:pt>
                <c:pt idx="146">
                  <c:v>1.47E-2</c:v>
                </c:pt>
                <c:pt idx="147">
                  <c:v>1.47E-2</c:v>
                </c:pt>
                <c:pt idx="148">
                  <c:v>1.47E-2</c:v>
                </c:pt>
                <c:pt idx="149">
                  <c:v>1.47E-2</c:v>
                </c:pt>
                <c:pt idx="150">
                  <c:v>1.47E-2</c:v>
                </c:pt>
                <c:pt idx="151">
                  <c:v>1.47E-2</c:v>
                </c:pt>
                <c:pt idx="152">
                  <c:v>1.47E-2</c:v>
                </c:pt>
                <c:pt idx="153">
                  <c:v>1.47E-2</c:v>
                </c:pt>
                <c:pt idx="154">
                  <c:v>1.47E-2</c:v>
                </c:pt>
                <c:pt idx="155">
                  <c:v>1.47E-2</c:v>
                </c:pt>
                <c:pt idx="156">
                  <c:v>1.47E-2</c:v>
                </c:pt>
                <c:pt idx="157">
                  <c:v>1.47E-2</c:v>
                </c:pt>
                <c:pt idx="158">
                  <c:v>1.47E-2</c:v>
                </c:pt>
                <c:pt idx="159">
                  <c:v>1.47E-2</c:v>
                </c:pt>
                <c:pt idx="160">
                  <c:v>1.47E-2</c:v>
                </c:pt>
                <c:pt idx="161">
                  <c:v>1.47E-2</c:v>
                </c:pt>
                <c:pt idx="162">
                  <c:v>1.47E-2</c:v>
                </c:pt>
                <c:pt idx="163">
                  <c:v>1.47E-2</c:v>
                </c:pt>
                <c:pt idx="164">
                  <c:v>1.47E-2</c:v>
                </c:pt>
                <c:pt idx="165">
                  <c:v>1.47E-2</c:v>
                </c:pt>
                <c:pt idx="166">
                  <c:v>1.47E-2</c:v>
                </c:pt>
                <c:pt idx="167">
                  <c:v>1.47E-2</c:v>
                </c:pt>
                <c:pt idx="168">
                  <c:v>1.47E-2</c:v>
                </c:pt>
                <c:pt idx="169">
                  <c:v>1.47E-2</c:v>
                </c:pt>
                <c:pt idx="170">
                  <c:v>1.47E-2</c:v>
                </c:pt>
                <c:pt idx="171">
                  <c:v>1.47E-2</c:v>
                </c:pt>
                <c:pt idx="172">
                  <c:v>1.47E-2</c:v>
                </c:pt>
                <c:pt idx="173">
                  <c:v>1.47E-2</c:v>
                </c:pt>
                <c:pt idx="174">
                  <c:v>1.47E-2</c:v>
                </c:pt>
                <c:pt idx="175">
                  <c:v>1.47E-2</c:v>
                </c:pt>
                <c:pt idx="176">
                  <c:v>1.47E-2</c:v>
                </c:pt>
                <c:pt idx="177">
                  <c:v>1.47E-2</c:v>
                </c:pt>
                <c:pt idx="178">
                  <c:v>1.47E-2</c:v>
                </c:pt>
                <c:pt idx="179">
                  <c:v>1.47E-2</c:v>
                </c:pt>
                <c:pt idx="180">
                  <c:v>1.47E-2</c:v>
                </c:pt>
                <c:pt idx="181">
                  <c:v>1.47E-2</c:v>
                </c:pt>
                <c:pt idx="182">
                  <c:v>1.47E-2</c:v>
                </c:pt>
                <c:pt idx="183">
                  <c:v>1.47E-2</c:v>
                </c:pt>
                <c:pt idx="184">
                  <c:v>1.47E-2</c:v>
                </c:pt>
                <c:pt idx="185">
                  <c:v>1.47E-2</c:v>
                </c:pt>
                <c:pt idx="186">
                  <c:v>1.47E-2</c:v>
                </c:pt>
                <c:pt idx="187">
                  <c:v>1.47E-2</c:v>
                </c:pt>
                <c:pt idx="188">
                  <c:v>1.47E-2</c:v>
                </c:pt>
                <c:pt idx="189">
                  <c:v>1.47E-2</c:v>
                </c:pt>
                <c:pt idx="190">
                  <c:v>1.47E-2</c:v>
                </c:pt>
                <c:pt idx="191">
                  <c:v>1.47E-2</c:v>
                </c:pt>
                <c:pt idx="192">
                  <c:v>1.47E-2</c:v>
                </c:pt>
                <c:pt idx="193">
                  <c:v>1.47E-2</c:v>
                </c:pt>
                <c:pt idx="194">
                  <c:v>1.47E-2</c:v>
                </c:pt>
                <c:pt idx="195">
                  <c:v>1.47E-2</c:v>
                </c:pt>
                <c:pt idx="196">
                  <c:v>1.47E-2</c:v>
                </c:pt>
                <c:pt idx="197">
                  <c:v>1.47E-2</c:v>
                </c:pt>
                <c:pt idx="198">
                  <c:v>1.47E-2</c:v>
                </c:pt>
                <c:pt idx="199">
                  <c:v>1.47E-2</c:v>
                </c:pt>
                <c:pt idx="200">
                  <c:v>1.47E-2</c:v>
                </c:pt>
                <c:pt idx="201">
                  <c:v>1.47E-2</c:v>
                </c:pt>
                <c:pt idx="202">
                  <c:v>1.47E-2</c:v>
                </c:pt>
                <c:pt idx="203">
                  <c:v>1.47E-2</c:v>
                </c:pt>
                <c:pt idx="204">
                  <c:v>1.47E-2</c:v>
                </c:pt>
                <c:pt idx="205">
                  <c:v>1.47E-2</c:v>
                </c:pt>
                <c:pt idx="206">
                  <c:v>1.47E-2</c:v>
                </c:pt>
                <c:pt idx="207">
                  <c:v>1.47E-2</c:v>
                </c:pt>
                <c:pt idx="208">
                  <c:v>1.47E-2</c:v>
                </c:pt>
                <c:pt idx="209">
                  <c:v>1.47E-2</c:v>
                </c:pt>
                <c:pt idx="210">
                  <c:v>1.47E-2</c:v>
                </c:pt>
                <c:pt idx="211">
                  <c:v>1.47E-2</c:v>
                </c:pt>
                <c:pt idx="212">
                  <c:v>1.47E-2</c:v>
                </c:pt>
                <c:pt idx="213">
                  <c:v>1.47E-2</c:v>
                </c:pt>
                <c:pt idx="214">
                  <c:v>1.47E-2</c:v>
                </c:pt>
                <c:pt idx="215">
                  <c:v>1.47E-2</c:v>
                </c:pt>
                <c:pt idx="216">
                  <c:v>1.47E-2</c:v>
                </c:pt>
                <c:pt idx="217">
                  <c:v>1.47E-2</c:v>
                </c:pt>
                <c:pt idx="218">
                  <c:v>1.47E-2</c:v>
                </c:pt>
                <c:pt idx="219">
                  <c:v>1.47E-2</c:v>
                </c:pt>
                <c:pt idx="220">
                  <c:v>1.47E-2</c:v>
                </c:pt>
                <c:pt idx="221">
                  <c:v>1.47E-2</c:v>
                </c:pt>
                <c:pt idx="222">
                  <c:v>1.47E-2</c:v>
                </c:pt>
                <c:pt idx="223">
                  <c:v>1.47E-2</c:v>
                </c:pt>
                <c:pt idx="224">
                  <c:v>1.47E-2</c:v>
                </c:pt>
                <c:pt idx="225">
                  <c:v>1.47E-2</c:v>
                </c:pt>
                <c:pt idx="226">
                  <c:v>1.47E-2</c:v>
                </c:pt>
                <c:pt idx="227">
                  <c:v>1.47E-2</c:v>
                </c:pt>
                <c:pt idx="228">
                  <c:v>1.47E-2</c:v>
                </c:pt>
                <c:pt idx="229">
                  <c:v>1.47E-2</c:v>
                </c:pt>
                <c:pt idx="230">
                  <c:v>1.47E-2</c:v>
                </c:pt>
                <c:pt idx="231">
                  <c:v>1.47E-2</c:v>
                </c:pt>
                <c:pt idx="232">
                  <c:v>1.47E-2</c:v>
                </c:pt>
                <c:pt idx="233">
                  <c:v>1.47E-2</c:v>
                </c:pt>
                <c:pt idx="234">
                  <c:v>1.47E-2</c:v>
                </c:pt>
                <c:pt idx="235">
                  <c:v>1.47E-2</c:v>
                </c:pt>
                <c:pt idx="236">
                  <c:v>1.47E-2</c:v>
                </c:pt>
                <c:pt idx="237">
                  <c:v>1.47E-2</c:v>
                </c:pt>
                <c:pt idx="238">
                  <c:v>1.47E-2</c:v>
                </c:pt>
                <c:pt idx="239">
                  <c:v>1.47E-2</c:v>
                </c:pt>
                <c:pt idx="240">
                  <c:v>1.47E-2</c:v>
                </c:pt>
                <c:pt idx="241">
                  <c:v>1.47E-2</c:v>
                </c:pt>
                <c:pt idx="242">
                  <c:v>1.47E-2</c:v>
                </c:pt>
                <c:pt idx="243">
                  <c:v>1.47E-2</c:v>
                </c:pt>
                <c:pt idx="244">
                  <c:v>1.47E-2</c:v>
                </c:pt>
                <c:pt idx="245">
                  <c:v>1.47E-2</c:v>
                </c:pt>
                <c:pt idx="246">
                  <c:v>1.47E-2</c:v>
                </c:pt>
                <c:pt idx="247">
                  <c:v>1.47E-2</c:v>
                </c:pt>
                <c:pt idx="248">
                  <c:v>1.47E-2</c:v>
                </c:pt>
                <c:pt idx="249">
                  <c:v>1.47E-2</c:v>
                </c:pt>
                <c:pt idx="250">
                  <c:v>1.47E-2</c:v>
                </c:pt>
                <c:pt idx="251">
                  <c:v>1.47E-2</c:v>
                </c:pt>
                <c:pt idx="252">
                  <c:v>1.47E-2</c:v>
                </c:pt>
                <c:pt idx="253">
                  <c:v>1.47E-2</c:v>
                </c:pt>
                <c:pt idx="254">
                  <c:v>1.47E-2</c:v>
                </c:pt>
                <c:pt idx="255">
                  <c:v>1.47E-2</c:v>
                </c:pt>
                <c:pt idx="256">
                  <c:v>1.47E-2</c:v>
                </c:pt>
                <c:pt idx="257">
                  <c:v>1.47E-2</c:v>
                </c:pt>
                <c:pt idx="258">
                  <c:v>1.47E-2</c:v>
                </c:pt>
                <c:pt idx="259">
                  <c:v>1.47E-2</c:v>
                </c:pt>
                <c:pt idx="260">
                  <c:v>1.47E-2</c:v>
                </c:pt>
                <c:pt idx="261">
                  <c:v>1.47E-2</c:v>
                </c:pt>
                <c:pt idx="262">
                  <c:v>1.47E-2</c:v>
                </c:pt>
                <c:pt idx="263">
                  <c:v>1.47E-2</c:v>
                </c:pt>
                <c:pt idx="264">
                  <c:v>1.47E-2</c:v>
                </c:pt>
                <c:pt idx="265">
                  <c:v>1.47E-2</c:v>
                </c:pt>
                <c:pt idx="266">
                  <c:v>1.47E-2</c:v>
                </c:pt>
                <c:pt idx="267">
                  <c:v>1.47E-2</c:v>
                </c:pt>
                <c:pt idx="268">
                  <c:v>1.47E-2</c:v>
                </c:pt>
                <c:pt idx="269">
                  <c:v>1.47E-2</c:v>
                </c:pt>
                <c:pt idx="270">
                  <c:v>1.47E-2</c:v>
                </c:pt>
                <c:pt idx="271">
                  <c:v>1.47E-2</c:v>
                </c:pt>
                <c:pt idx="272">
                  <c:v>1.47E-2</c:v>
                </c:pt>
                <c:pt idx="273">
                  <c:v>1.47E-2</c:v>
                </c:pt>
                <c:pt idx="274">
                  <c:v>1.47E-2</c:v>
                </c:pt>
                <c:pt idx="275">
                  <c:v>1.47E-2</c:v>
                </c:pt>
                <c:pt idx="276">
                  <c:v>1.47E-2</c:v>
                </c:pt>
                <c:pt idx="277">
                  <c:v>1.47E-2</c:v>
                </c:pt>
                <c:pt idx="278">
                  <c:v>1.47E-2</c:v>
                </c:pt>
                <c:pt idx="279">
                  <c:v>1.47E-2</c:v>
                </c:pt>
                <c:pt idx="280">
                  <c:v>1.47E-2</c:v>
                </c:pt>
                <c:pt idx="281">
                  <c:v>1.47E-2</c:v>
                </c:pt>
                <c:pt idx="282">
                  <c:v>1.47E-2</c:v>
                </c:pt>
                <c:pt idx="283">
                  <c:v>1.47E-2</c:v>
                </c:pt>
                <c:pt idx="284">
                  <c:v>1.47E-2</c:v>
                </c:pt>
                <c:pt idx="285">
                  <c:v>1.47E-2</c:v>
                </c:pt>
                <c:pt idx="286">
                  <c:v>1.47E-2</c:v>
                </c:pt>
                <c:pt idx="287">
                  <c:v>1.47E-2</c:v>
                </c:pt>
                <c:pt idx="288">
                  <c:v>1.47E-2</c:v>
                </c:pt>
                <c:pt idx="289">
                  <c:v>1.47E-2</c:v>
                </c:pt>
                <c:pt idx="290">
                  <c:v>1.47E-2</c:v>
                </c:pt>
                <c:pt idx="291">
                  <c:v>1.47E-2</c:v>
                </c:pt>
                <c:pt idx="292">
                  <c:v>1.47E-2</c:v>
                </c:pt>
                <c:pt idx="293">
                  <c:v>1.47E-2</c:v>
                </c:pt>
                <c:pt idx="294">
                  <c:v>1.47E-2</c:v>
                </c:pt>
                <c:pt idx="295">
                  <c:v>1.47E-2</c:v>
                </c:pt>
                <c:pt idx="296">
                  <c:v>1.47E-2</c:v>
                </c:pt>
                <c:pt idx="297">
                  <c:v>1.47E-2</c:v>
                </c:pt>
                <c:pt idx="298">
                  <c:v>1.47E-2</c:v>
                </c:pt>
                <c:pt idx="299">
                  <c:v>1.47E-2</c:v>
                </c:pt>
                <c:pt idx="300">
                  <c:v>1.47E-2</c:v>
                </c:pt>
                <c:pt idx="301">
                  <c:v>1.47E-2</c:v>
                </c:pt>
                <c:pt idx="302">
                  <c:v>1.47E-2</c:v>
                </c:pt>
                <c:pt idx="303">
                  <c:v>1.47E-2</c:v>
                </c:pt>
                <c:pt idx="304">
                  <c:v>1.47E-2</c:v>
                </c:pt>
                <c:pt idx="305">
                  <c:v>1.47E-2</c:v>
                </c:pt>
                <c:pt idx="306">
                  <c:v>1.47E-2</c:v>
                </c:pt>
                <c:pt idx="307">
                  <c:v>1.47E-2</c:v>
                </c:pt>
                <c:pt idx="308">
                  <c:v>1.47E-2</c:v>
                </c:pt>
                <c:pt idx="309">
                  <c:v>1.47E-2</c:v>
                </c:pt>
                <c:pt idx="310">
                  <c:v>1.47E-2</c:v>
                </c:pt>
                <c:pt idx="311">
                  <c:v>1.47E-2</c:v>
                </c:pt>
                <c:pt idx="312">
                  <c:v>1.47E-2</c:v>
                </c:pt>
                <c:pt idx="313">
                  <c:v>1.47E-2</c:v>
                </c:pt>
                <c:pt idx="314">
                  <c:v>1.47E-2</c:v>
                </c:pt>
                <c:pt idx="315">
                  <c:v>1.47E-2</c:v>
                </c:pt>
                <c:pt idx="316">
                  <c:v>1.47E-2</c:v>
                </c:pt>
                <c:pt idx="317">
                  <c:v>1.47E-2</c:v>
                </c:pt>
                <c:pt idx="318">
                  <c:v>1.47E-2</c:v>
                </c:pt>
                <c:pt idx="319">
                  <c:v>1.47E-2</c:v>
                </c:pt>
                <c:pt idx="320">
                  <c:v>1.47E-2</c:v>
                </c:pt>
                <c:pt idx="321">
                  <c:v>1.47E-2</c:v>
                </c:pt>
                <c:pt idx="322">
                  <c:v>1.47E-2</c:v>
                </c:pt>
                <c:pt idx="323">
                  <c:v>1.47E-2</c:v>
                </c:pt>
                <c:pt idx="324">
                  <c:v>1.47E-2</c:v>
                </c:pt>
                <c:pt idx="325">
                  <c:v>1.47E-2</c:v>
                </c:pt>
                <c:pt idx="326">
                  <c:v>1.47E-2</c:v>
                </c:pt>
                <c:pt idx="327">
                  <c:v>1.47E-2</c:v>
                </c:pt>
                <c:pt idx="328">
                  <c:v>1.47E-2</c:v>
                </c:pt>
                <c:pt idx="329">
                  <c:v>1.47E-2</c:v>
                </c:pt>
                <c:pt idx="330">
                  <c:v>1.47E-2</c:v>
                </c:pt>
                <c:pt idx="331">
                  <c:v>1.47E-2</c:v>
                </c:pt>
                <c:pt idx="332">
                  <c:v>1.47E-2</c:v>
                </c:pt>
                <c:pt idx="333">
                  <c:v>1.47E-2</c:v>
                </c:pt>
                <c:pt idx="334">
                  <c:v>1.47E-2</c:v>
                </c:pt>
                <c:pt idx="335">
                  <c:v>1.47E-2</c:v>
                </c:pt>
                <c:pt idx="336">
                  <c:v>1.47E-2</c:v>
                </c:pt>
                <c:pt idx="337">
                  <c:v>1.47E-2</c:v>
                </c:pt>
                <c:pt idx="338">
                  <c:v>1.47E-2</c:v>
                </c:pt>
                <c:pt idx="339">
                  <c:v>1.47E-2</c:v>
                </c:pt>
                <c:pt idx="340">
                  <c:v>1.47E-2</c:v>
                </c:pt>
                <c:pt idx="341">
                  <c:v>1.47E-2</c:v>
                </c:pt>
                <c:pt idx="342">
                  <c:v>1.47E-2</c:v>
                </c:pt>
                <c:pt idx="343">
                  <c:v>1.47E-2</c:v>
                </c:pt>
                <c:pt idx="344">
                  <c:v>1.47E-2</c:v>
                </c:pt>
                <c:pt idx="345">
                  <c:v>1.47E-2</c:v>
                </c:pt>
                <c:pt idx="346">
                  <c:v>1.47E-2</c:v>
                </c:pt>
                <c:pt idx="347">
                  <c:v>1.47E-2</c:v>
                </c:pt>
                <c:pt idx="348">
                  <c:v>1.47E-2</c:v>
                </c:pt>
                <c:pt idx="349">
                  <c:v>1.47E-2</c:v>
                </c:pt>
                <c:pt idx="350">
                  <c:v>1.47E-2</c:v>
                </c:pt>
                <c:pt idx="351">
                  <c:v>1.47E-2</c:v>
                </c:pt>
                <c:pt idx="352">
                  <c:v>1.47E-2</c:v>
                </c:pt>
                <c:pt idx="353">
                  <c:v>1.47E-2</c:v>
                </c:pt>
                <c:pt idx="354">
                  <c:v>1.47E-2</c:v>
                </c:pt>
                <c:pt idx="355">
                  <c:v>1.47E-2</c:v>
                </c:pt>
                <c:pt idx="356">
                  <c:v>1.47E-2</c:v>
                </c:pt>
                <c:pt idx="357">
                  <c:v>1.47E-2</c:v>
                </c:pt>
                <c:pt idx="358">
                  <c:v>1.47E-2</c:v>
                </c:pt>
                <c:pt idx="359">
                  <c:v>1.47E-2</c:v>
                </c:pt>
                <c:pt idx="360">
                  <c:v>1.47E-2</c:v>
                </c:pt>
                <c:pt idx="361">
                  <c:v>1.47E-2</c:v>
                </c:pt>
                <c:pt idx="362">
                  <c:v>1.47E-2</c:v>
                </c:pt>
                <c:pt idx="363">
                  <c:v>1.47E-2</c:v>
                </c:pt>
                <c:pt idx="364">
                  <c:v>1.47E-2</c:v>
                </c:pt>
                <c:pt idx="365">
                  <c:v>1.47E-2</c:v>
                </c:pt>
                <c:pt idx="366">
                  <c:v>1.47E-2</c:v>
                </c:pt>
                <c:pt idx="367">
                  <c:v>1.47E-2</c:v>
                </c:pt>
                <c:pt idx="368">
                  <c:v>1.47E-2</c:v>
                </c:pt>
                <c:pt idx="369">
                  <c:v>1.47E-2</c:v>
                </c:pt>
                <c:pt idx="370">
                  <c:v>1.47E-2</c:v>
                </c:pt>
                <c:pt idx="371">
                  <c:v>1.47E-2</c:v>
                </c:pt>
                <c:pt idx="372">
                  <c:v>1.47E-2</c:v>
                </c:pt>
                <c:pt idx="373">
                  <c:v>1.47E-2</c:v>
                </c:pt>
                <c:pt idx="374">
                  <c:v>1.47E-2</c:v>
                </c:pt>
                <c:pt idx="375">
                  <c:v>1.47E-2</c:v>
                </c:pt>
                <c:pt idx="376">
                  <c:v>1.47E-2</c:v>
                </c:pt>
                <c:pt idx="377">
                  <c:v>1.47E-2</c:v>
                </c:pt>
                <c:pt idx="378">
                  <c:v>1.47E-2</c:v>
                </c:pt>
                <c:pt idx="379">
                  <c:v>1.47E-2</c:v>
                </c:pt>
                <c:pt idx="380">
                  <c:v>1.47E-2</c:v>
                </c:pt>
                <c:pt idx="381">
                  <c:v>1.47E-2</c:v>
                </c:pt>
                <c:pt idx="382">
                  <c:v>1.47E-2</c:v>
                </c:pt>
                <c:pt idx="383">
                  <c:v>1.47E-2</c:v>
                </c:pt>
                <c:pt idx="384">
                  <c:v>1.47E-2</c:v>
                </c:pt>
                <c:pt idx="385">
                  <c:v>1.47E-2</c:v>
                </c:pt>
                <c:pt idx="386">
                  <c:v>1.47E-2</c:v>
                </c:pt>
                <c:pt idx="387">
                  <c:v>1.47E-2</c:v>
                </c:pt>
                <c:pt idx="388">
                  <c:v>1.47E-2</c:v>
                </c:pt>
                <c:pt idx="389">
                  <c:v>1.47E-2</c:v>
                </c:pt>
                <c:pt idx="390">
                  <c:v>1.47E-2</c:v>
                </c:pt>
                <c:pt idx="391">
                  <c:v>1.47E-2</c:v>
                </c:pt>
                <c:pt idx="392">
                  <c:v>1.47E-2</c:v>
                </c:pt>
                <c:pt idx="393">
                  <c:v>1.47E-2</c:v>
                </c:pt>
                <c:pt idx="394">
                  <c:v>1.47E-2</c:v>
                </c:pt>
                <c:pt idx="395">
                  <c:v>1.47E-2</c:v>
                </c:pt>
                <c:pt idx="396">
                  <c:v>1.47E-2</c:v>
                </c:pt>
                <c:pt idx="397">
                  <c:v>1.47E-2</c:v>
                </c:pt>
                <c:pt idx="398">
                  <c:v>1.47E-2</c:v>
                </c:pt>
                <c:pt idx="399">
                  <c:v>1.47E-2</c:v>
                </c:pt>
                <c:pt idx="400">
                  <c:v>1.47E-2</c:v>
                </c:pt>
                <c:pt idx="401">
                  <c:v>1.47E-2</c:v>
                </c:pt>
                <c:pt idx="402">
                  <c:v>1.47E-2</c:v>
                </c:pt>
                <c:pt idx="403">
                  <c:v>1.47E-2</c:v>
                </c:pt>
                <c:pt idx="404">
                  <c:v>1.47E-2</c:v>
                </c:pt>
                <c:pt idx="405">
                  <c:v>1.47E-2</c:v>
                </c:pt>
                <c:pt idx="406">
                  <c:v>1.47E-2</c:v>
                </c:pt>
                <c:pt idx="407">
                  <c:v>1.47E-2</c:v>
                </c:pt>
                <c:pt idx="408">
                  <c:v>1.47E-2</c:v>
                </c:pt>
                <c:pt idx="409">
                  <c:v>1.47E-2</c:v>
                </c:pt>
                <c:pt idx="410">
                  <c:v>1.47E-2</c:v>
                </c:pt>
                <c:pt idx="411">
                  <c:v>1.47E-2</c:v>
                </c:pt>
                <c:pt idx="412">
                  <c:v>1.47E-2</c:v>
                </c:pt>
                <c:pt idx="413">
                  <c:v>1.47E-2</c:v>
                </c:pt>
                <c:pt idx="414">
                  <c:v>1.47E-2</c:v>
                </c:pt>
                <c:pt idx="415">
                  <c:v>1.47E-2</c:v>
                </c:pt>
                <c:pt idx="416">
                  <c:v>1.47E-2</c:v>
                </c:pt>
                <c:pt idx="417">
                  <c:v>1.47E-2</c:v>
                </c:pt>
                <c:pt idx="418">
                  <c:v>1.47E-2</c:v>
                </c:pt>
                <c:pt idx="419">
                  <c:v>1.47E-2</c:v>
                </c:pt>
                <c:pt idx="420">
                  <c:v>1.47E-2</c:v>
                </c:pt>
                <c:pt idx="421">
                  <c:v>1.47E-2</c:v>
                </c:pt>
                <c:pt idx="422">
                  <c:v>1.47E-2</c:v>
                </c:pt>
                <c:pt idx="423">
                  <c:v>1.47E-2</c:v>
                </c:pt>
                <c:pt idx="424">
                  <c:v>1.47E-2</c:v>
                </c:pt>
                <c:pt idx="425">
                  <c:v>1.47E-2</c:v>
                </c:pt>
                <c:pt idx="426">
                  <c:v>1.47E-2</c:v>
                </c:pt>
                <c:pt idx="427">
                  <c:v>1.47E-2</c:v>
                </c:pt>
                <c:pt idx="428">
                  <c:v>1.47E-2</c:v>
                </c:pt>
                <c:pt idx="429">
                  <c:v>1.47E-2</c:v>
                </c:pt>
                <c:pt idx="430">
                  <c:v>1.47E-2</c:v>
                </c:pt>
                <c:pt idx="431">
                  <c:v>1.47E-2</c:v>
                </c:pt>
                <c:pt idx="432">
                  <c:v>1.47E-2</c:v>
                </c:pt>
                <c:pt idx="433">
                  <c:v>1.47E-2</c:v>
                </c:pt>
                <c:pt idx="434">
                  <c:v>1.47E-2</c:v>
                </c:pt>
                <c:pt idx="435">
                  <c:v>1.47E-2</c:v>
                </c:pt>
                <c:pt idx="436">
                  <c:v>1.47E-2</c:v>
                </c:pt>
                <c:pt idx="437">
                  <c:v>1.47E-2</c:v>
                </c:pt>
                <c:pt idx="438">
                  <c:v>1.47E-2</c:v>
                </c:pt>
                <c:pt idx="439">
                  <c:v>1.47E-2</c:v>
                </c:pt>
                <c:pt idx="440">
                  <c:v>1.47E-2</c:v>
                </c:pt>
                <c:pt idx="441">
                  <c:v>1.47E-2</c:v>
                </c:pt>
                <c:pt idx="442">
                  <c:v>1.47E-2</c:v>
                </c:pt>
                <c:pt idx="443">
                  <c:v>1.47E-2</c:v>
                </c:pt>
                <c:pt idx="444">
                  <c:v>1.47E-2</c:v>
                </c:pt>
                <c:pt idx="445">
                  <c:v>1.47E-2</c:v>
                </c:pt>
                <c:pt idx="446">
                  <c:v>1.47E-2</c:v>
                </c:pt>
                <c:pt idx="447">
                  <c:v>1.47E-2</c:v>
                </c:pt>
                <c:pt idx="448">
                  <c:v>1.47E-2</c:v>
                </c:pt>
                <c:pt idx="449">
                  <c:v>1.47E-2</c:v>
                </c:pt>
                <c:pt idx="450">
                  <c:v>1.47E-2</c:v>
                </c:pt>
                <c:pt idx="451">
                  <c:v>1.47E-2</c:v>
                </c:pt>
                <c:pt idx="452">
                  <c:v>1.47E-2</c:v>
                </c:pt>
                <c:pt idx="453">
                  <c:v>1.47E-2</c:v>
                </c:pt>
                <c:pt idx="454">
                  <c:v>1.47E-2</c:v>
                </c:pt>
                <c:pt idx="455">
                  <c:v>1.47E-2</c:v>
                </c:pt>
                <c:pt idx="456">
                  <c:v>1.47E-2</c:v>
                </c:pt>
                <c:pt idx="457">
                  <c:v>1.47E-2</c:v>
                </c:pt>
                <c:pt idx="458">
                  <c:v>1.47E-2</c:v>
                </c:pt>
                <c:pt idx="459">
                  <c:v>1.47E-2</c:v>
                </c:pt>
                <c:pt idx="460">
                  <c:v>1.47E-2</c:v>
                </c:pt>
                <c:pt idx="461">
                  <c:v>1.47E-2</c:v>
                </c:pt>
                <c:pt idx="462">
                  <c:v>1.47E-2</c:v>
                </c:pt>
                <c:pt idx="463">
                  <c:v>1.47E-2</c:v>
                </c:pt>
                <c:pt idx="464">
                  <c:v>1.47E-2</c:v>
                </c:pt>
                <c:pt idx="465">
                  <c:v>1.47E-2</c:v>
                </c:pt>
                <c:pt idx="466">
                  <c:v>1.47E-2</c:v>
                </c:pt>
                <c:pt idx="467">
                  <c:v>1.47E-2</c:v>
                </c:pt>
                <c:pt idx="468">
                  <c:v>1.47E-2</c:v>
                </c:pt>
                <c:pt idx="469">
                  <c:v>1.47E-2</c:v>
                </c:pt>
                <c:pt idx="470">
                  <c:v>1.47E-2</c:v>
                </c:pt>
                <c:pt idx="471">
                  <c:v>1.47E-2</c:v>
                </c:pt>
                <c:pt idx="472">
                  <c:v>1.47E-2</c:v>
                </c:pt>
                <c:pt idx="473">
                  <c:v>1.47E-2</c:v>
                </c:pt>
                <c:pt idx="474">
                  <c:v>1.47E-2</c:v>
                </c:pt>
                <c:pt idx="475">
                  <c:v>1.47E-2</c:v>
                </c:pt>
                <c:pt idx="476">
                  <c:v>1.47E-2</c:v>
                </c:pt>
                <c:pt idx="477">
                  <c:v>1.47E-2</c:v>
                </c:pt>
                <c:pt idx="478">
                  <c:v>1.47E-2</c:v>
                </c:pt>
                <c:pt idx="479">
                  <c:v>1.47E-2</c:v>
                </c:pt>
                <c:pt idx="480">
                  <c:v>1.47E-2</c:v>
                </c:pt>
                <c:pt idx="481">
                  <c:v>1.47E-2</c:v>
                </c:pt>
                <c:pt idx="482">
                  <c:v>1.47E-2</c:v>
                </c:pt>
                <c:pt idx="483">
                  <c:v>1.47E-2</c:v>
                </c:pt>
                <c:pt idx="484">
                  <c:v>1.47E-2</c:v>
                </c:pt>
                <c:pt idx="485">
                  <c:v>1.47E-2</c:v>
                </c:pt>
                <c:pt idx="486">
                  <c:v>1.47E-2</c:v>
                </c:pt>
                <c:pt idx="487">
                  <c:v>1.47E-2</c:v>
                </c:pt>
                <c:pt idx="488">
                  <c:v>1.47E-2</c:v>
                </c:pt>
                <c:pt idx="489">
                  <c:v>1.47E-2</c:v>
                </c:pt>
                <c:pt idx="490">
                  <c:v>1.47E-2</c:v>
                </c:pt>
                <c:pt idx="491">
                  <c:v>1.47E-2</c:v>
                </c:pt>
                <c:pt idx="492">
                  <c:v>1.47E-2</c:v>
                </c:pt>
                <c:pt idx="493">
                  <c:v>1.47E-2</c:v>
                </c:pt>
                <c:pt idx="494">
                  <c:v>1.47E-2</c:v>
                </c:pt>
                <c:pt idx="495">
                  <c:v>1.47E-2</c:v>
                </c:pt>
                <c:pt idx="496">
                  <c:v>1.47E-2</c:v>
                </c:pt>
                <c:pt idx="497">
                  <c:v>1.47E-2</c:v>
                </c:pt>
                <c:pt idx="498">
                  <c:v>1.47E-2</c:v>
                </c:pt>
                <c:pt idx="499">
                  <c:v>1.47E-2</c:v>
                </c:pt>
                <c:pt idx="500">
                  <c:v>1.47E-2</c:v>
                </c:pt>
                <c:pt idx="501">
                  <c:v>1.47E-2</c:v>
                </c:pt>
                <c:pt idx="502">
                  <c:v>1.47E-2</c:v>
                </c:pt>
                <c:pt idx="503">
                  <c:v>1.47E-2</c:v>
                </c:pt>
                <c:pt idx="504">
                  <c:v>1.47E-2</c:v>
                </c:pt>
                <c:pt idx="505">
                  <c:v>1.47E-2</c:v>
                </c:pt>
                <c:pt idx="506">
                  <c:v>1.47E-2</c:v>
                </c:pt>
                <c:pt idx="507">
                  <c:v>1.47E-2</c:v>
                </c:pt>
                <c:pt idx="508">
                  <c:v>1.47E-2</c:v>
                </c:pt>
                <c:pt idx="509">
                  <c:v>1.47E-2</c:v>
                </c:pt>
                <c:pt idx="510">
                  <c:v>1.47E-2</c:v>
                </c:pt>
                <c:pt idx="511">
                  <c:v>1.47E-2</c:v>
                </c:pt>
                <c:pt idx="512">
                  <c:v>1.47E-2</c:v>
                </c:pt>
                <c:pt idx="513">
                  <c:v>1.47E-2</c:v>
                </c:pt>
                <c:pt idx="514">
                  <c:v>1.47E-2</c:v>
                </c:pt>
                <c:pt idx="515">
                  <c:v>1.47E-2</c:v>
                </c:pt>
                <c:pt idx="516">
                  <c:v>1.47E-2</c:v>
                </c:pt>
                <c:pt idx="517">
                  <c:v>1.47E-2</c:v>
                </c:pt>
                <c:pt idx="518">
                  <c:v>1.47E-2</c:v>
                </c:pt>
                <c:pt idx="519">
                  <c:v>1.47E-2</c:v>
                </c:pt>
                <c:pt idx="520">
                  <c:v>1.47E-2</c:v>
                </c:pt>
                <c:pt idx="521">
                  <c:v>1.47E-2</c:v>
                </c:pt>
                <c:pt idx="522">
                  <c:v>1.47E-2</c:v>
                </c:pt>
                <c:pt idx="523">
                  <c:v>1.47E-2</c:v>
                </c:pt>
                <c:pt idx="524">
                  <c:v>1.47E-2</c:v>
                </c:pt>
                <c:pt idx="525">
                  <c:v>1.47E-2</c:v>
                </c:pt>
                <c:pt idx="526">
                  <c:v>1.47E-2</c:v>
                </c:pt>
                <c:pt idx="527">
                  <c:v>1.47E-2</c:v>
                </c:pt>
                <c:pt idx="528">
                  <c:v>1.47E-2</c:v>
                </c:pt>
                <c:pt idx="529">
                  <c:v>1.47E-2</c:v>
                </c:pt>
                <c:pt idx="530">
                  <c:v>1.47E-2</c:v>
                </c:pt>
                <c:pt idx="531">
                  <c:v>1.47E-2</c:v>
                </c:pt>
                <c:pt idx="532">
                  <c:v>1.47E-2</c:v>
                </c:pt>
                <c:pt idx="533">
                  <c:v>1.47E-2</c:v>
                </c:pt>
                <c:pt idx="534">
                  <c:v>1.47E-2</c:v>
                </c:pt>
                <c:pt idx="535">
                  <c:v>1.47E-2</c:v>
                </c:pt>
                <c:pt idx="536">
                  <c:v>1.47E-2</c:v>
                </c:pt>
                <c:pt idx="537">
                  <c:v>1.47E-2</c:v>
                </c:pt>
                <c:pt idx="538">
                  <c:v>1.47E-2</c:v>
                </c:pt>
                <c:pt idx="539">
                  <c:v>1.47E-2</c:v>
                </c:pt>
                <c:pt idx="540">
                  <c:v>1.47E-2</c:v>
                </c:pt>
                <c:pt idx="541">
                  <c:v>1.47E-2</c:v>
                </c:pt>
                <c:pt idx="542">
                  <c:v>1.47E-2</c:v>
                </c:pt>
                <c:pt idx="543">
                  <c:v>1.47E-2</c:v>
                </c:pt>
                <c:pt idx="544">
                  <c:v>1.47E-2</c:v>
                </c:pt>
                <c:pt idx="545">
                  <c:v>1.47E-2</c:v>
                </c:pt>
                <c:pt idx="546">
                  <c:v>1.47E-2</c:v>
                </c:pt>
                <c:pt idx="547">
                  <c:v>1.47E-2</c:v>
                </c:pt>
                <c:pt idx="548">
                  <c:v>1.47E-2</c:v>
                </c:pt>
                <c:pt idx="549">
                  <c:v>1.47E-2</c:v>
                </c:pt>
                <c:pt idx="550">
                  <c:v>1.47E-2</c:v>
                </c:pt>
                <c:pt idx="551">
                  <c:v>1.47E-2</c:v>
                </c:pt>
                <c:pt idx="552">
                  <c:v>1.47E-2</c:v>
                </c:pt>
                <c:pt idx="553">
                  <c:v>1.47E-2</c:v>
                </c:pt>
                <c:pt idx="554">
                  <c:v>1.47E-2</c:v>
                </c:pt>
                <c:pt idx="555">
                  <c:v>1.47E-2</c:v>
                </c:pt>
                <c:pt idx="556">
                  <c:v>1.47E-2</c:v>
                </c:pt>
                <c:pt idx="557">
                  <c:v>1.47E-2</c:v>
                </c:pt>
                <c:pt idx="558">
                  <c:v>1.47E-2</c:v>
                </c:pt>
                <c:pt idx="559">
                  <c:v>1.47E-2</c:v>
                </c:pt>
                <c:pt idx="560">
                  <c:v>1.47E-2</c:v>
                </c:pt>
                <c:pt idx="561">
                  <c:v>1.47E-2</c:v>
                </c:pt>
                <c:pt idx="562">
                  <c:v>1.47E-2</c:v>
                </c:pt>
                <c:pt idx="563">
                  <c:v>1.47E-2</c:v>
                </c:pt>
                <c:pt idx="564">
                  <c:v>1.47E-2</c:v>
                </c:pt>
                <c:pt idx="565">
                  <c:v>1.47E-2</c:v>
                </c:pt>
                <c:pt idx="566">
                  <c:v>1.47E-2</c:v>
                </c:pt>
                <c:pt idx="567">
                  <c:v>1.47E-2</c:v>
                </c:pt>
                <c:pt idx="568">
                  <c:v>1.47E-2</c:v>
                </c:pt>
                <c:pt idx="569">
                  <c:v>1.47E-2</c:v>
                </c:pt>
                <c:pt idx="570">
                  <c:v>1.47E-2</c:v>
                </c:pt>
                <c:pt idx="571">
                  <c:v>1.47E-2</c:v>
                </c:pt>
                <c:pt idx="572">
                  <c:v>1.47E-2</c:v>
                </c:pt>
                <c:pt idx="573">
                  <c:v>1.47E-2</c:v>
                </c:pt>
                <c:pt idx="574">
                  <c:v>1.47E-2</c:v>
                </c:pt>
                <c:pt idx="575">
                  <c:v>1.47E-2</c:v>
                </c:pt>
                <c:pt idx="576">
                  <c:v>1.47E-2</c:v>
                </c:pt>
                <c:pt idx="577">
                  <c:v>1.47E-2</c:v>
                </c:pt>
                <c:pt idx="578">
                  <c:v>1.47E-2</c:v>
                </c:pt>
                <c:pt idx="579">
                  <c:v>1.47E-2</c:v>
                </c:pt>
                <c:pt idx="580">
                  <c:v>1.47E-2</c:v>
                </c:pt>
                <c:pt idx="581">
                  <c:v>1.47E-2</c:v>
                </c:pt>
                <c:pt idx="582">
                  <c:v>1.47E-2</c:v>
                </c:pt>
                <c:pt idx="583">
                  <c:v>1.47E-2</c:v>
                </c:pt>
                <c:pt idx="584">
                  <c:v>1.47E-2</c:v>
                </c:pt>
                <c:pt idx="585">
                  <c:v>1.47E-2</c:v>
                </c:pt>
                <c:pt idx="586">
                  <c:v>1.47E-2</c:v>
                </c:pt>
                <c:pt idx="587">
                  <c:v>1.47E-2</c:v>
                </c:pt>
                <c:pt idx="588">
                  <c:v>1.47E-2</c:v>
                </c:pt>
                <c:pt idx="589">
                  <c:v>1.47E-2</c:v>
                </c:pt>
                <c:pt idx="590">
                  <c:v>1.47E-2</c:v>
                </c:pt>
                <c:pt idx="591">
                  <c:v>1.47E-2</c:v>
                </c:pt>
                <c:pt idx="592">
                  <c:v>1.47E-2</c:v>
                </c:pt>
                <c:pt idx="593">
                  <c:v>1.47E-2</c:v>
                </c:pt>
                <c:pt idx="594">
                  <c:v>1.47E-2</c:v>
                </c:pt>
                <c:pt idx="595">
                  <c:v>1.47E-2</c:v>
                </c:pt>
                <c:pt idx="596">
                  <c:v>1.47E-2</c:v>
                </c:pt>
                <c:pt idx="597">
                  <c:v>1.47E-2</c:v>
                </c:pt>
                <c:pt idx="598">
                  <c:v>1.47E-2</c:v>
                </c:pt>
                <c:pt idx="599">
                  <c:v>1.47E-2</c:v>
                </c:pt>
                <c:pt idx="600">
                  <c:v>1.47E-2</c:v>
                </c:pt>
                <c:pt idx="601">
                  <c:v>1.47E-2</c:v>
                </c:pt>
                <c:pt idx="602">
                  <c:v>1.47E-2</c:v>
                </c:pt>
                <c:pt idx="603">
                  <c:v>1.47E-2</c:v>
                </c:pt>
                <c:pt idx="604">
                  <c:v>1.47E-2</c:v>
                </c:pt>
                <c:pt idx="605">
                  <c:v>1.47E-2</c:v>
                </c:pt>
                <c:pt idx="606">
                  <c:v>1.47E-2</c:v>
                </c:pt>
                <c:pt idx="607">
                  <c:v>1.47E-2</c:v>
                </c:pt>
                <c:pt idx="608">
                  <c:v>1.47E-2</c:v>
                </c:pt>
                <c:pt idx="609">
                  <c:v>1.47E-2</c:v>
                </c:pt>
                <c:pt idx="610">
                  <c:v>1.47E-2</c:v>
                </c:pt>
                <c:pt idx="611">
                  <c:v>1.47E-2</c:v>
                </c:pt>
                <c:pt idx="612">
                  <c:v>1.47E-2</c:v>
                </c:pt>
                <c:pt idx="613">
                  <c:v>1.47E-2</c:v>
                </c:pt>
                <c:pt idx="614">
                  <c:v>1.47E-2</c:v>
                </c:pt>
                <c:pt idx="615">
                  <c:v>1.47E-2</c:v>
                </c:pt>
                <c:pt idx="616">
                  <c:v>1.47E-2</c:v>
                </c:pt>
                <c:pt idx="617">
                  <c:v>1.47E-2</c:v>
                </c:pt>
                <c:pt idx="618">
                  <c:v>1.47E-2</c:v>
                </c:pt>
                <c:pt idx="619">
                  <c:v>1.47E-2</c:v>
                </c:pt>
                <c:pt idx="620">
                  <c:v>1.47E-2</c:v>
                </c:pt>
                <c:pt idx="621">
                  <c:v>1.47E-2</c:v>
                </c:pt>
                <c:pt idx="622">
                  <c:v>1.47E-2</c:v>
                </c:pt>
                <c:pt idx="623">
                  <c:v>1.47E-2</c:v>
                </c:pt>
                <c:pt idx="624">
                  <c:v>1.47E-2</c:v>
                </c:pt>
                <c:pt idx="625">
                  <c:v>1.47E-2</c:v>
                </c:pt>
                <c:pt idx="626">
                  <c:v>1.47E-2</c:v>
                </c:pt>
                <c:pt idx="627">
                  <c:v>1.47E-2</c:v>
                </c:pt>
              </c:numCache>
            </c:numRef>
          </c:val>
          <c:smooth val="1"/>
          <c:extLst>
            <c:ext xmlns:c16="http://schemas.microsoft.com/office/drawing/2014/chart" uri="{C3380CC4-5D6E-409C-BE32-E72D297353CC}">
              <c16:uniqueId val="{00000000-3B39-4BAF-9548-1DACF67B7C8B}"/>
            </c:ext>
          </c:extLst>
        </c:ser>
        <c:ser>
          <c:idx val="1"/>
          <c:order val="1"/>
          <c:spPr>
            <a:ln w="19050" cap="rnd">
              <a:solidFill>
                <a:schemeClr val="dk1"/>
              </a:solidFill>
              <a:round/>
            </a:ln>
            <a:effectLst/>
          </c:spPr>
          <c:marker>
            <c:symbol val="none"/>
          </c:marker>
          <c:cat>
            <c:numRef>
              <c:f>'fig 1b data'!$K$3:$K$630</c:f>
              <c:numCache>
                <c:formatCode>General</c:formatCode>
                <c:ptCount val="628"/>
                <c:pt idx="1">
                  <c:v>3141.5926535897929</c:v>
                </c:pt>
                <c:pt idx="2">
                  <c:v>2094.3951023931954</c:v>
                </c:pt>
                <c:pt idx="3">
                  <c:v>1570.7963267948965</c:v>
                </c:pt>
                <c:pt idx="4">
                  <c:v>1256.6370614359173</c:v>
                </c:pt>
                <c:pt idx="5">
                  <c:v>1047.1975511965977</c:v>
                </c:pt>
                <c:pt idx="6">
                  <c:v>897.59790102565512</c:v>
                </c:pt>
                <c:pt idx="7">
                  <c:v>785.39816339744823</c:v>
                </c:pt>
                <c:pt idx="8">
                  <c:v>698.13170079773181</c:v>
                </c:pt>
                <c:pt idx="9">
                  <c:v>628.31853071795865</c:v>
                </c:pt>
                <c:pt idx="10">
                  <c:v>571.19866428905334</c:v>
                </c:pt>
                <c:pt idx="11">
                  <c:v>523.59877559829886</c:v>
                </c:pt>
                <c:pt idx="12">
                  <c:v>483.32194670612205</c:v>
                </c:pt>
                <c:pt idx="13">
                  <c:v>448.79895051282756</c:v>
                </c:pt>
                <c:pt idx="14">
                  <c:v>418.87902047863912</c:v>
                </c:pt>
                <c:pt idx="15">
                  <c:v>392.69908169872411</c:v>
                </c:pt>
                <c:pt idx="16">
                  <c:v>369.5991357164462</c:v>
                </c:pt>
                <c:pt idx="17">
                  <c:v>349.0658503988659</c:v>
                </c:pt>
                <c:pt idx="18">
                  <c:v>330.69396353576769</c:v>
                </c:pt>
                <c:pt idx="19">
                  <c:v>314.15926535897933</c:v>
                </c:pt>
                <c:pt idx="20">
                  <c:v>299.19930034188502</c:v>
                </c:pt>
                <c:pt idx="21">
                  <c:v>285.59933214452667</c:v>
                </c:pt>
                <c:pt idx="22">
                  <c:v>273.18196987737332</c:v>
                </c:pt>
                <c:pt idx="23">
                  <c:v>261.79938779914943</c:v>
                </c:pt>
                <c:pt idx="24">
                  <c:v>251.32741228718345</c:v>
                </c:pt>
                <c:pt idx="25">
                  <c:v>241.66097335306102</c:v>
                </c:pt>
                <c:pt idx="26">
                  <c:v>232.71056693257728</c:v>
                </c:pt>
                <c:pt idx="27">
                  <c:v>224.39947525641378</c:v>
                </c:pt>
                <c:pt idx="28">
                  <c:v>216.66156231653744</c:v>
                </c:pt>
                <c:pt idx="29">
                  <c:v>209.43951023931956</c:v>
                </c:pt>
                <c:pt idx="30">
                  <c:v>202.6833970057931</c:v>
                </c:pt>
                <c:pt idx="31">
                  <c:v>196.34954084936206</c:v>
                </c:pt>
                <c:pt idx="32">
                  <c:v>190.39955476301776</c:v>
                </c:pt>
                <c:pt idx="33">
                  <c:v>184.7995678582231</c:v>
                </c:pt>
                <c:pt idx="34">
                  <c:v>179.51958020513101</c:v>
                </c:pt>
                <c:pt idx="35">
                  <c:v>174.53292519943295</c:v>
                </c:pt>
                <c:pt idx="36">
                  <c:v>169.8158191129618</c:v>
                </c:pt>
                <c:pt idx="37">
                  <c:v>165.34698176788385</c:v>
                </c:pt>
                <c:pt idx="38">
                  <c:v>161.10731556870735</c:v>
                </c:pt>
                <c:pt idx="39">
                  <c:v>157.07963267948966</c:v>
                </c:pt>
                <c:pt idx="40">
                  <c:v>153.24842212633138</c:v>
                </c:pt>
                <c:pt idx="41">
                  <c:v>149.59965017094251</c:v>
                </c:pt>
                <c:pt idx="42">
                  <c:v>146.12058853906015</c:v>
                </c:pt>
                <c:pt idx="43">
                  <c:v>142.79966607226334</c:v>
                </c:pt>
                <c:pt idx="44">
                  <c:v>139.62634015954637</c:v>
                </c:pt>
                <c:pt idx="45">
                  <c:v>136.59098493868666</c:v>
                </c:pt>
                <c:pt idx="46">
                  <c:v>133.68479376977842</c:v>
                </c:pt>
                <c:pt idx="47">
                  <c:v>130.89969389957471</c:v>
                </c:pt>
                <c:pt idx="48">
                  <c:v>128.2282715750936</c:v>
                </c:pt>
                <c:pt idx="49">
                  <c:v>125.66370614359172</c:v>
                </c:pt>
                <c:pt idx="50">
                  <c:v>123.19971190548209</c:v>
                </c:pt>
                <c:pt idx="51">
                  <c:v>120.83048667653051</c:v>
                </c:pt>
                <c:pt idx="52">
                  <c:v>118.55066617319974</c:v>
                </c:pt>
                <c:pt idx="53">
                  <c:v>116.35528346628864</c:v>
                </c:pt>
                <c:pt idx="54">
                  <c:v>114.23973285781067</c:v>
                </c:pt>
                <c:pt idx="55">
                  <c:v>112.19973762820689</c:v>
                </c:pt>
                <c:pt idx="56">
                  <c:v>110.23132117858923</c:v>
                </c:pt>
                <c:pt idx="57">
                  <c:v>108.33078115826872</c:v>
                </c:pt>
                <c:pt idx="58">
                  <c:v>106.49466622338282</c:v>
                </c:pt>
                <c:pt idx="59">
                  <c:v>104.71975511965978</c:v>
                </c:pt>
                <c:pt idx="60">
                  <c:v>103.00303782261616</c:v>
                </c:pt>
                <c:pt idx="61">
                  <c:v>101.34169850289655</c:v>
                </c:pt>
                <c:pt idx="62">
                  <c:v>99.733100113961683</c:v>
                </c:pt>
                <c:pt idx="63">
                  <c:v>98.174770424681029</c:v>
                </c:pt>
                <c:pt idx="64">
                  <c:v>96.664389341224407</c:v>
                </c:pt>
                <c:pt idx="65">
                  <c:v>95.199777381508881</c:v>
                </c:pt>
                <c:pt idx="66">
                  <c:v>93.778885181784858</c:v>
                </c:pt>
                <c:pt idx="67">
                  <c:v>92.39978392911155</c:v>
                </c:pt>
                <c:pt idx="68">
                  <c:v>91.060656625791097</c:v>
                </c:pt>
                <c:pt idx="69">
                  <c:v>89.759790102565503</c:v>
                </c:pt>
                <c:pt idx="70">
                  <c:v>88.495567706754741</c:v>
                </c:pt>
                <c:pt idx="71">
                  <c:v>87.266462599716476</c:v>
                </c:pt>
                <c:pt idx="72">
                  <c:v>86.071031605199821</c:v>
                </c:pt>
                <c:pt idx="73">
                  <c:v>84.907909556480902</c:v>
                </c:pt>
                <c:pt idx="74">
                  <c:v>83.775804095727821</c:v>
                </c:pt>
                <c:pt idx="75">
                  <c:v>82.673490883941923</c:v>
                </c:pt>
                <c:pt idx="76">
                  <c:v>81.599809184150473</c:v>
                </c:pt>
                <c:pt idx="77">
                  <c:v>80.553657784353675</c:v>
                </c:pt>
                <c:pt idx="78">
                  <c:v>79.533991230121345</c:v>
                </c:pt>
                <c:pt idx="79">
                  <c:v>78.539816339744831</c:v>
                </c:pt>
                <c:pt idx="80">
                  <c:v>77.57018897752576</c:v>
                </c:pt>
                <c:pt idx="81">
                  <c:v>76.624211063165689</c:v>
                </c:pt>
                <c:pt idx="82">
                  <c:v>75.701027797344409</c:v>
                </c:pt>
                <c:pt idx="83">
                  <c:v>74.799825085471255</c:v>
                </c:pt>
                <c:pt idx="84">
                  <c:v>73.91982714328924</c:v>
                </c:pt>
                <c:pt idx="85">
                  <c:v>73.060294269530075</c:v>
                </c:pt>
                <c:pt idx="86">
                  <c:v>72.220520772179157</c:v>
                </c:pt>
                <c:pt idx="87">
                  <c:v>71.399833036131668</c:v>
                </c:pt>
                <c:pt idx="88">
                  <c:v>70.597587721118956</c:v>
                </c:pt>
                <c:pt idx="89">
                  <c:v>69.813170079773187</c:v>
                </c:pt>
                <c:pt idx="90">
                  <c:v>69.045992386588864</c:v>
                </c:pt>
                <c:pt idx="91">
                  <c:v>68.29549246934333</c:v>
                </c:pt>
                <c:pt idx="92">
                  <c:v>67.561132335264375</c:v>
                </c:pt>
                <c:pt idx="93">
                  <c:v>66.842396884889212</c:v>
                </c:pt>
                <c:pt idx="94">
                  <c:v>66.138792707153542</c:v>
                </c:pt>
                <c:pt idx="95">
                  <c:v>65.449846949787357</c:v>
                </c:pt>
                <c:pt idx="96">
                  <c:v>64.775106259583367</c:v>
                </c:pt>
                <c:pt idx="97">
                  <c:v>64.1141357875468</c:v>
                </c:pt>
                <c:pt idx="98">
                  <c:v>63.466518254339249</c:v>
                </c:pt>
                <c:pt idx="99">
                  <c:v>62.831853071795862</c:v>
                </c:pt>
                <c:pt idx="100">
                  <c:v>62.209755516629563</c:v>
                </c:pt>
                <c:pt idx="101">
                  <c:v>61.599855952741045</c:v>
                </c:pt>
                <c:pt idx="102">
                  <c:v>61.001799098830936</c:v>
                </c:pt>
                <c:pt idx="103">
                  <c:v>60.415243338265256</c:v>
                </c:pt>
                <c:pt idx="104">
                  <c:v>59.839860068377014</c:v>
                </c:pt>
                <c:pt idx="105">
                  <c:v>59.275333086599872</c:v>
                </c:pt>
                <c:pt idx="106">
                  <c:v>58.721358011024172</c:v>
                </c:pt>
                <c:pt idx="107">
                  <c:v>58.17764173314432</c:v>
                </c:pt>
                <c:pt idx="108">
                  <c:v>57.64390190073015</c:v>
                </c:pt>
                <c:pt idx="109">
                  <c:v>57.119866428905333</c:v>
                </c:pt>
                <c:pt idx="110">
                  <c:v>56.60527303765393</c:v>
                </c:pt>
                <c:pt idx="111">
                  <c:v>56.099868814103445</c:v>
                </c:pt>
                <c:pt idx="112">
                  <c:v>55.603409798049434</c:v>
                </c:pt>
                <c:pt idx="113">
                  <c:v>55.115660589294613</c:v>
                </c:pt>
                <c:pt idx="114">
                  <c:v>54.636393975474661</c:v>
                </c:pt>
                <c:pt idx="115">
                  <c:v>54.16539057913436</c:v>
                </c:pt>
                <c:pt idx="116">
                  <c:v>53.70243852290244</c:v>
                </c:pt>
                <c:pt idx="117">
                  <c:v>53.247333111691411</c:v>
                </c:pt>
                <c:pt idx="118">
                  <c:v>52.799876530920898</c:v>
                </c:pt>
                <c:pt idx="119">
                  <c:v>52.35987755982989</c:v>
                </c:pt>
                <c:pt idx="120">
                  <c:v>51.927151299004848</c:v>
                </c:pt>
                <c:pt idx="121">
                  <c:v>51.501518911308082</c:v>
                </c:pt>
                <c:pt idx="122">
                  <c:v>51.082807375443792</c:v>
                </c:pt>
                <c:pt idx="123">
                  <c:v>50.670849251448274</c:v>
                </c:pt>
                <c:pt idx="124">
                  <c:v>50.26548245743669</c:v>
                </c:pt>
                <c:pt idx="125">
                  <c:v>49.866550056980842</c:v>
                </c:pt>
                <c:pt idx="126">
                  <c:v>49.473900056532173</c:v>
                </c:pt>
                <c:pt idx="127">
                  <c:v>49.087385212340514</c:v>
                </c:pt>
                <c:pt idx="128">
                  <c:v>48.706862846353381</c:v>
                </c:pt>
                <c:pt idx="129">
                  <c:v>48.332194670612203</c:v>
                </c:pt>
                <c:pt idx="130">
                  <c:v>47.963246619691496</c:v>
                </c:pt>
                <c:pt idx="131">
                  <c:v>47.59988869075444</c:v>
                </c:pt>
                <c:pt idx="132">
                  <c:v>47.241994790823952</c:v>
                </c:pt>
                <c:pt idx="133">
                  <c:v>46.889442590892429</c:v>
                </c:pt>
                <c:pt idx="134">
                  <c:v>46.542113386515453</c:v>
                </c:pt>
                <c:pt idx="135">
                  <c:v>46.199891964555775</c:v>
                </c:pt>
                <c:pt idx="136">
                  <c:v>45.862666475763398</c:v>
                </c:pt>
                <c:pt idx="137">
                  <c:v>45.530328312895548</c:v>
                </c:pt>
                <c:pt idx="138">
                  <c:v>45.202771994097738</c:v>
                </c:pt>
                <c:pt idx="139">
                  <c:v>44.879895051282752</c:v>
                </c:pt>
                <c:pt idx="140">
                  <c:v>44.561597923259484</c:v>
                </c:pt>
                <c:pt idx="141">
                  <c:v>44.247783853377371</c:v>
                </c:pt>
                <c:pt idx="142">
                  <c:v>43.938358791465639</c:v>
                </c:pt>
                <c:pt idx="143">
                  <c:v>43.633231299858238</c:v>
                </c:pt>
                <c:pt idx="144">
                  <c:v>43.332312463307495</c:v>
                </c:pt>
                <c:pt idx="145">
                  <c:v>43.03551580259991</c:v>
                </c:pt>
                <c:pt idx="146">
                  <c:v>42.742757191697869</c:v>
                </c:pt>
                <c:pt idx="147">
                  <c:v>42.453954778240451</c:v>
                </c:pt>
                <c:pt idx="148">
                  <c:v>42.169028907245547</c:v>
                </c:pt>
                <c:pt idx="149">
                  <c:v>41.887902047863911</c:v>
                </c:pt>
                <c:pt idx="150">
                  <c:v>41.610498723043619</c:v>
                </c:pt>
                <c:pt idx="151">
                  <c:v>41.336745441970962</c:v>
                </c:pt>
                <c:pt idx="152">
                  <c:v>41.066570635160694</c:v>
                </c:pt>
                <c:pt idx="153">
                  <c:v>40.799904592075237</c:v>
                </c:pt>
                <c:pt idx="154">
                  <c:v>40.536679401158622</c:v>
                </c:pt>
                <c:pt idx="155">
                  <c:v>40.276828892176837</c:v>
                </c:pt>
                <c:pt idx="156">
                  <c:v>40.020288580761694</c:v>
                </c:pt>
                <c:pt idx="157">
                  <c:v>39.766995615060672</c:v>
                </c:pt>
                <c:pt idx="158">
                  <c:v>39.516888724399912</c:v>
                </c:pt>
                <c:pt idx="159">
                  <c:v>39.269908169872416</c:v>
                </c:pt>
                <c:pt idx="160">
                  <c:v>39.025995696767616</c:v>
                </c:pt>
                <c:pt idx="161">
                  <c:v>38.78509448876288</c:v>
                </c:pt>
                <c:pt idx="162">
                  <c:v>38.547149123801141</c:v>
                </c:pt>
                <c:pt idx="163">
                  <c:v>38.312105531582844</c:v>
                </c:pt>
                <c:pt idx="164">
                  <c:v>38.079910952603548</c:v>
                </c:pt>
                <c:pt idx="165">
                  <c:v>37.850513898672205</c:v>
                </c:pt>
                <c:pt idx="166">
                  <c:v>37.623864114847819</c:v>
                </c:pt>
                <c:pt idx="167">
                  <c:v>37.399912542735628</c:v>
                </c:pt>
                <c:pt idx="168">
                  <c:v>37.178611285086305</c:v>
                </c:pt>
                <c:pt idx="169">
                  <c:v>36.95991357164462</c:v>
                </c:pt>
                <c:pt idx="170">
                  <c:v>36.743773726196409</c:v>
                </c:pt>
                <c:pt idx="171">
                  <c:v>36.530147134765038</c:v>
                </c:pt>
                <c:pt idx="172">
                  <c:v>36.318990214910905</c:v>
                </c:pt>
                <c:pt idx="173">
                  <c:v>36.110260386089578</c:v>
                </c:pt>
                <c:pt idx="174">
                  <c:v>35.903916041026207</c:v>
                </c:pt>
                <c:pt idx="175">
                  <c:v>35.699916518065834</c:v>
                </c:pt>
                <c:pt idx="176">
                  <c:v>35.498222074460941</c:v>
                </c:pt>
                <c:pt idx="177">
                  <c:v>35.298793860559478</c:v>
                </c:pt>
                <c:pt idx="178">
                  <c:v>35.101593894858027</c:v>
                </c:pt>
                <c:pt idx="179">
                  <c:v>34.906585039886593</c:v>
                </c:pt>
                <c:pt idx="180">
                  <c:v>34.713730978892741</c:v>
                </c:pt>
                <c:pt idx="181">
                  <c:v>34.522996193294432</c:v>
                </c:pt>
                <c:pt idx="182">
                  <c:v>34.334345940872055</c:v>
                </c:pt>
                <c:pt idx="183">
                  <c:v>34.147746234671665</c:v>
                </c:pt>
                <c:pt idx="184">
                  <c:v>33.963163822592357</c:v>
                </c:pt>
                <c:pt idx="185">
                  <c:v>33.780566167632188</c:v>
                </c:pt>
                <c:pt idx="186">
                  <c:v>33.599921428767843</c:v>
                </c:pt>
                <c:pt idx="187">
                  <c:v>33.421198442444606</c:v>
                </c:pt>
                <c:pt idx="188">
                  <c:v>33.244366704653892</c:v>
                </c:pt>
                <c:pt idx="189">
                  <c:v>33.069396353576771</c:v>
                </c:pt>
                <c:pt idx="190">
                  <c:v>32.896258152772702</c:v>
                </c:pt>
                <c:pt idx="191">
                  <c:v>32.724923474893679</c:v>
                </c:pt>
                <c:pt idx="192">
                  <c:v>32.555364285904588</c:v>
                </c:pt>
                <c:pt idx="193">
                  <c:v>32.387553129791684</c:v>
                </c:pt>
                <c:pt idx="194">
                  <c:v>32.221463113741464</c:v>
                </c:pt>
                <c:pt idx="195">
                  <c:v>32.0570678937734</c:v>
                </c:pt>
                <c:pt idx="196">
                  <c:v>31.894341660810081</c:v>
                </c:pt>
                <c:pt idx="197">
                  <c:v>31.733259127169624</c:v>
                </c:pt>
                <c:pt idx="198">
                  <c:v>31.573795513465257</c:v>
                </c:pt>
                <c:pt idx="199">
                  <c:v>31.415926535897931</c:v>
                </c:pt>
                <c:pt idx="200">
                  <c:v>31.259628393928288</c:v>
                </c:pt>
                <c:pt idx="201">
                  <c:v>31.104877758314782</c:v>
                </c:pt>
                <c:pt idx="202">
                  <c:v>30.951651759505349</c:v>
                </c:pt>
                <c:pt idx="203">
                  <c:v>30.799927976370522</c:v>
                </c:pt>
                <c:pt idx="204">
                  <c:v>30.649684425266276</c:v>
                </c:pt>
                <c:pt idx="205">
                  <c:v>30.500899549415468</c:v>
                </c:pt>
                <c:pt idx="206">
                  <c:v>30.353552208597037</c:v>
                </c:pt>
                <c:pt idx="207">
                  <c:v>30.207621669132628</c:v>
                </c:pt>
                <c:pt idx="208">
                  <c:v>30.063087594160702</c:v>
                </c:pt>
                <c:pt idx="209">
                  <c:v>29.919930034188507</c:v>
                </c:pt>
                <c:pt idx="210">
                  <c:v>29.778129417912734</c:v>
                </c:pt>
                <c:pt idx="211">
                  <c:v>29.637666543299936</c:v>
                </c:pt>
                <c:pt idx="212">
                  <c:v>29.498522568918247</c:v>
                </c:pt>
                <c:pt idx="213">
                  <c:v>29.360679005512086</c:v>
                </c:pt>
                <c:pt idx="214">
                  <c:v>29.224117707812031</c:v>
                </c:pt>
                <c:pt idx="215">
                  <c:v>29.08882086657216</c:v>
                </c:pt>
                <c:pt idx="216">
                  <c:v>28.954771000827588</c:v>
                </c:pt>
                <c:pt idx="217">
                  <c:v>28.821950950365075</c:v>
                </c:pt>
                <c:pt idx="218">
                  <c:v>28.690343868399935</c:v>
                </c:pt>
                <c:pt idx="219">
                  <c:v>28.559933214452666</c:v>
                </c:pt>
                <c:pt idx="220">
                  <c:v>28.430702747418941</c:v>
                </c:pt>
                <c:pt idx="221">
                  <c:v>28.302636518826965</c:v>
                </c:pt>
                <c:pt idx="222">
                  <c:v>28.175718866276171</c:v>
                </c:pt>
                <c:pt idx="223">
                  <c:v>28.049934407051722</c:v>
                </c:pt>
                <c:pt idx="224">
                  <c:v>27.925268031909273</c:v>
                </c:pt>
                <c:pt idx="225">
                  <c:v>27.801704899024717</c:v>
                </c:pt>
                <c:pt idx="226">
                  <c:v>27.679230428103903</c:v>
                </c:pt>
                <c:pt idx="227">
                  <c:v>27.557830294647307</c:v>
                </c:pt>
                <c:pt idx="228">
                  <c:v>27.437490424365006</c:v>
                </c:pt>
                <c:pt idx="229">
                  <c:v>27.318196987737331</c:v>
                </c:pt>
                <c:pt idx="230">
                  <c:v>27.199936394716822</c:v>
                </c:pt>
                <c:pt idx="231">
                  <c:v>27.08269528956718</c:v>
                </c:pt>
                <c:pt idx="232">
                  <c:v>26.966460545835133</c:v>
                </c:pt>
                <c:pt idx="233">
                  <c:v>26.85121926145122</c:v>
                </c:pt>
                <c:pt idx="234">
                  <c:v>26.736958753955687</c:v>
                </c:pt>
                <c:pt idx="235">
                  <c:v>26.623666555845706</c:v>
                </c:pt>
                <c:pt idx="236">
                  <c:v>26.511330410040451</c:v>
                </c:pt>
                <c:pt idx="237">
                  <c:v>26.399938265460449</c:v>
                </c:pt>
                <c:pt idx="238">
                  <c:v>26.289478272717936</c:v>
                </c:pt>
                <c:pt idx="239">
                  <c:v>26.179938779914945</c:v>
                </c:pt>
                <c:pt idx="240">
                  <c:v>26.071308328546003</c:v>
                </c:pt>
                <c:pt idx="241">
                  <c:v>25.963575649502424</c:v>
                </c:pt>
                <c:pt idx="242">
                  <c:v>25.856729659175251</c:v>
                </c:pt>
                <c:pt idx="243">
                  <c:v>25.750759455654041</c:v>
                </c:pt>
                <c:pt idx="244">
                  <c:v>25.645654315018721</c:v>
                </c:pt>
                <c:pt idx="245">
                  <c:v>25.541403687721896</c:v>
                </c:pt>
                <c:pt idx="246">
                  <c:v>25.437997195059054</c:v>
                </c:pt>
                <c:pt idx="247">
                  <c:v>25.335424625724137</c:v>
                </c:pt>
                <c:pt idx="248">
                  <c:v>25.233675932448136</c:v>
                </c:pt>
                <c:pt idx="249">
                  <c:v>25.132741228718345</c:v>
                </c:pt>
                <c:pt idx="250">
                  <c:v>25.03261078557604</c:v>
                </c:pt>
                <c:pt idx="251">
                  <c:v>24.933275028490421</c:v>
                </c:pt>
                <c:pt idx="252">
                  <c:v>24.834724534306666</c:v>
                </c:pt>
                <c:pt idx="253">
                  <c:v>24.736950028266087</c:v>
                </c:pt>
                <c:pt idx="254">
                  <c:v>24.639942381096414</c:v>
                </c:pt>
                <c:pt idx="255">
                  <c:v>24.543692606170257</c:v>
                </c:pt>
                <c:pt idx="256">
                  <c:v>24.448191856729906</c:v>
                </c:pt>
                <c:pt idx="257">
                  <c:v>24.353431423176691</c:v>
                </c:pt>
                <c:pt idx="258">
                  <c:v>24.259402730423112</c:v>
                </c:pt>
                <c:pt idx="259">
                  <c:v>24.166097335306102</c:v>
                </c:pt>
                <c:pt idx="260">
                  <c:v>24.073506924059718</c:v>
                </c:pt>
                <c:pt idx="261">
                  <c:v>23.981623309845748</c:v>
                </c:pt>
                <c:pt idx="262">
                  <c:v>23.89043843034063</c:v>
                </c:pt>
                <c:pt idx="263">
                  <c:v>23.79994434537722</c:v>
                </c:pt>
                <c:pt idx="264">
                  <c:v>23.710133234639947</c:v>
                </c:pt>
                <c:pt idx="265">
                  <c:v>23.620997395411976</c:v>
                </c:pt>
                <c:pt idx="266">
                  <c:v>23.53252924037298</c:v>
                </c:pt>
                <c:pt idx="267">
                  <c:v>23.444721295446215</c:v>
                </c:pt>
                <c:pt idx="268">
                  <c:v>23.357566197693629</c:v>
                </c:pt>
                <c:pt idx="269">
                  <c:v>23.271056693257727</c:v>
                </c:pt>
                <c:pt idx="270">
                  <c:v>23.185185635349026</c:v>
                </c:pt>
                <c:pt idx="271">
                  <c:v>23.099945982277887</c:v>
                </c:pt>
                <c:pt idx="272">
                  <c:v>23.015330795529618</c:v>
                </c:pt>
                <c:pt idx="273">
                  <c:v>22.931333237881699</c:v>
                </c:pt>
                <c:pt idx="274">
                  <c:v>22.847946571562129</c:v>
                </c:pt>
                <c:pt idx="275">
                  <c:v>22.765164156447774</c:v>
                </c:pt>
                <c:pt idx="276">
                  <c:v>22.682979448301754</c:v>
                </c:pt>
                <c:pt idx="277">
                  <c:v>22.601385997048869</c:v>
                </c:pt>
                <c:pt idx="278">
                  <c:v>22.520377445088119</c:v>
                </c:pt>
                <c:pt idx="279">
                  <c:v>22.439947525641376</c:v>
                </c:pt>
                <c:pt idx="280">
                  <c:v>22.360090061137317</c:v>
                </c:pt>
                <c:pt idx="281">
                  <c:v>22.280798961629742</c:v>
                </c:pt>
                <c:pt idx="282">
                  <c:v>22.202068223249423</c:v>
                </c:pt>
                <c:pt idx="283">
                  <c:v>22.123891926688685</c:v>
                </c:pt>
                <c:pt idx="284">
                  <c:v>22.04626423571785</c:v>
                </c:pt>
                <c:pt idx="285">
                  <c:v>21.969179395732819</c:v>
                </c:pt>
                <c:pt idx="286">
                  <c:v>21.892631732333054</c:v>
                </c:pt>
                <c:pt idx="287">
                  <c:v>21.816615649929119</c:v>
                </c:pt>
                <c:pt idx="288">
                  <c:v>21.741125630379194</c:v>
                </c:pt>
                <c:pt idx="289">
                  <c:v>21.666156231653748</c:v>
                </c:pt>
                <c:pt idx="290">
                  <c:v>21.591702086527789</c:v>
                </c:pt>
                <c:pt idx="291">
                  <c:v>21.517757901299955</c:v>
                </c:pt>
                <c:pt idx="292">
                  <c:v>21.444318454537839</c:v>
                </c:pt>
                <c:pt idx="293">
                  <c:v>21.371378595848935</c:v>
                </c:pt>
                <c:pt idx="294">
                  <c:v>21.298933244676565</c:v>
                </c:pt>
                <c:pt idx="295">
                  <c:v>21.226977389120226</c:v>
                </c:pt>
                <c:pt idx="296">
                  <c:v>21.155506084779752</c:v>
                </c:pt>
                <c:pt idx="297">
                  <c:v>21.084514453622774</c:v>
                </c:pt>
                <c:pt idx="298">
                  <c:v>21.013997682874873</c:v>
                </c:pt>
                <c:pt idx="299">
                  <c:v>20.943951023931955</c:v>
                </c:pt>
                <c:pt idx="300">
                  <c:v>20.874369791294306</c:v>
                </c:pt>
                <c:pt idx="301">
                  <c:v>20.80524936152181</c:v>
                </c:pt>
                <c:pt idx="302">
                  <c:v>20.736585172209857</c:v>
                </c:pt>
                <c:pt idx="303">
                  <c:v>20.668372720985481</c:v>
                </c:pt>
                <c:pt idx="304">
                  <c:v>20.600607564523234</c:v>
                </c:pt>
                <c:pt idx="305">
                  <c:v>20.533285317580347</c:v>
                </c:pt>
                <c:pt idx="306">
                  <c:v>20.46640165205077</c:v>
                </c:pt>
                <c:pt idx="307">
                  <c:v>20.399952296037618</c:v>
                </c:pt>
                <c:pt idx="308">
                  <c:v>20.333933032943644</c:v>
                </c:pt>
                <c:pt idx="309">
                  <c:v>20.268339700579311</c:v>
                </c:pt>
                <c:pt idx="310">
                  <c:v>20.203168190288057</c:v>
                </c:pt>
                <c:pt idx="311">
                  <c:v>20.138414446088419</c:v>
                </c:pt>
                <c:pt idx="312">
                  <c:v>20.074074463832545</c:v>
                </c:pt>
                <c:pt idx="313">
                  <c:v>20.010144290380847</c:v>
                </c:pt>
                <c:pt idx="314">
                  <c:v>19.946620022792338</c:v>
                </c:pt>
                <c:pt idx="315">
                  <c:v>19.883497807530336</c:v>
                </c:pt>
                <c:pt idx="316">
                  <c:v>19.820773839683238</c:v>
                </c:pt>
                <c:pt idx="317">
                  <c:v>19.758444362199956</c:v>
                </c:pt>
                <c:pt idx="318">
                  <c:v>19.696505665139767</c:v>
                </c:pt>
                <c:pt idx="319">
                  <c:v>19.634954084936208</c:v>
                </c:pt>
                <c:pt idx="320">
                  <c:v>19.573786003674723</c:v>
                </c:pt>
                <c:pt idx="321">
                  <c:v>19.512997848383808</c:v>
                </c:pt>
                <c:pt idx="322">
                  <c:v>19.452586090339274</c:v>
                </c:pt>
                <c:pt idx="323">
                  <c:v>19.39254724438144</c:v>
                </c:pt>
                <c:pt idx="324">
                  <c:v>19.332877868244879</c:v>
                </c:pt>
                <c:pt idx="325">
                  <c:v>19.273574561900571</c:v>
                </c:pt>
                <c:pt idx="326">
                  <c:v>19.21463396691005</c:v>
                </c:pt>
                <c:pt idx="327">
                  <c:v>19.156052765791422</c:v>
                </c:pt>
                <c:pt idx="328">
                  <c:v>19.097827681396918</c:v>
                </c:pt>
                <c:pt idx="329">
                  <c:v>19.039955476301774</c:v>
                </c:pt>
                <c:pt idx="330">
                  <c:v>18.982432952204189</c:v>
                </c:pt>
                <c:pt idx="331">
                  <c:v>18.925256949336102</c:v>
                </c:pt>
                <c:pt idx="332">
                  <c:v>18.868424345884641</c:v>
                </c:pt>
                <c:pt idx="333">
                  <c:v>18.81193205742391</c:v>
                </c:pt>
                <c:pt idx="334">
                  <c:v>18.755777036356974</c:v>
                </c:pt>
                <c:pt idx="335">
                  <c:v>18.699956271367814</c:v>
                </c:pt>
                <c:pt idx="336">
                  <c:v>18.644466786883044</c:v>
                </c:pt>
                <c:pt idx="337">
                  <c:v>18.589305642543152</c:v>
                </c:pt>
                <c:pt idx="338">
                  <c:v>18.534469932683145</c:v>
                </c:pt>
                <c:pt idx="339">
                  <c:v>18.47995678582231</c:v>
                </c:pt>
                <c:pt idx="340">
                  <c:v>18.425763364163007</c:v>
                </c:pt>
                <c:pt idx="341">
                  <c:v>18.371886863098204</c:v>
                </c:pt>
                <c:pt idx="342">
                  <c:v>18.318324510727656</c:v>
                </c:pt>
                <c:pt idx="343">
                  <c:v>18.265073567382519</c:v>
                </c:pt>
                <c:pt idx="344">
                  <c:v>18.212131325158222</c:v>
                </c:pt>
                <c:pt idx="345">
                  <c:v>18.159495107455452</c:v>
                </c:pt>
                <c:pt idx="346">
                  <c:v>18.10716226852907</c:v>
                </c:pt>
                <c:pt idx="347">
                  <c:v>18.055130193044789</c:v>
                </c:pt>
                <c:pt idx="348">
                  <c:v>18.003396295643515</c:v>
                </c:pt>
                <c:pt idx="349">
                  <c:v>17.951958020513104</c:v>
                </c:pt>
                <c:pt idx="350">
                  <c:v>17.900812840967482</c:v>
                </c:pt>
                <c:pt idx="351">
                  <c:v>17.849958259032917</c:v>
                </c:pt>
                <c:pt idx="352">
                  <c:v>17.799391805041321</c:v>
                </c:pt>
                <c:pt idx="353">
                  <c:v>17.74911103723047</c:v>
                </c:pt>
                <c:pt idx="354">
                  <c:v>17.699113541350947</c:v>
                </c:pt>
                <c:pt idx="355">
                  <c:v>17.649396930279739</c:v>
                </c:pt>
                <c:pt idx="356">
                  <c:v>17.599958843640298</c:v>
                </c:pt>
                <c:pt idx="357">
                  <c:v>17.550796947429014</c:v>
                </c:pt>
                <c:pt idx="358">
                  <c:v>17.501908933647872</c:v>
                </c:pt>
                <c:pt idx="359">
                  <c:v>17.453292519943297</c:v>
                </c:pt>
                <c:pt idx="360">
                  <c:v>17.404945449250931</c:v>
                </c:pt>
                <c:pt idx="361">
                  <c:v>17.356865489446371</c:v>
                </c:pt>
                <c:pt idx="362">
                  <c:v>17.309050433001616</c:v>
                </c:pt>
                <c:pt idx="363">
                  <c:v>17.261498096647216</c:v>
                </c:pt>
                <c:pt idx="364">
                  <c:v>17.214206321039963</c:v>
                </c:pt>
                <c:pt idx="365">
                  <c:v>17.167172970436027</c:v>
                </c:pt>
                <c:pt idx="366">
                  <c:v>17.120395932369444</c:v>
                </c:pt>
                <c:pt idx="367">
                  <c:v>17.073873117335832</c:v>
                </c:pt>
                <c:pt idx="368">
                  <c:v>17.027602458481265</c:v>
                </c:pt>
                <c:pt idx="369">
                  <c:v>16.981581911296178</c:v>
                </c:pt>
                <c:pt idx="370">
                  <c:v>16.935809453314249</c:v>
                </c:pt>
                <c:pt idx="371">
                  <c:v>16.890283083816094</c:v>
                </c:pt>
                <c:pt idx="372">
                  <c:v>16.845000823537763</c:v>
                </c:pt>
                <c:pt idx="373">
                  <c:v>16.799960714383921</c:v>
                </c:pt>
                <c:pt idx="374">
                  <c:v>16.755160819145562</c:v>
                </c:pt>
                <c:pt idx="375">
                  <c:v>16.710599221222303</c:v>
                </c:pt>
                <c:pt idx="376">
                  <c:v>16.666274024349036</c:v>
                </c:pt>
                <c:pt idx="377">
                  <c:v>16.622183352326946</c:v>
                </c:pt>
                <c:pt idx="378">
                  <c:v>16.578325348758803</c:v>
                </c:pt>
                <c:pt idx="379">
                  <c:v>16.534698176788385</c:v>
                </c:pt>
                <c:pt idx="380">
                  <c:v>16.491300018844058</c:v>
                </c:pt>
                <c:pt idx="381">
                  <c:v>16.448129076386351</c:v>
                </c:pt>
                <c:pt idx="382">
                  <c:v>16.405183569659492</c:v>
                </c:pt>
                <c:pt idx="383">
                  <c:v>16.362461737446839</c:v>
                </c:pt>
                <c:pt idx="384">
                  <c:v>16.319961836830092</c:v>
                </c:pt>
                <c:pt idx="385">
                  <c:v>16.277682142952294</c:v>
                </c:pt>
                <c:pt idx="386">
                  <c:v>16.235620948784462</c:v>
                </c:pt>
                <c:pt idx="387">
                  <c:v>16.193776564895842</c:v>
                </c:pt>
                <c:pt idx="388">
                  <c:v>16.152147319227726</c:v>
                </c:pt>
                <c:pt idx="389">
                  <c:v>16.110731556870732</c:v>
                </c:pt>
                <c:pt idx="390">
                  <c:v>16.069527639845489</c:v>
                </c:pt>
                <c:pt idx="391">
                  <c:v>16.0285339468867</c:v>
                </c:pt>
                <c:pt idx="392">
                  <c:v>15.987748873230499</c:v>
                </c:pt>
                <c:pt idx="393">
                  <c:v>15.947170830405041</c:v>
                </c:pt>
                <c:pt idx="394">
                  <c:v>15.906798246024268</c:v>
                </c:pt>
                <c:pt idx="395">
                  <c:v>15.866629563584812</c:v>
                </c:pt>
                <c:pt idx="396">
                  <c:v>15.82666324226596</c:v>
                </c:pt>
                <c:pt idx="397">
                  <c:v>15.786897756732628</c:v>
                </c:pt>
                <c:pt idx="398">
                  <c:v>15.747331596941319</c:v>
                </c:pt>
                <c:pt idx="399">
                  <c:v>15.707963267948966</c:v>
                </c:pt>
                <c:pt idx="400">
                  <c:v>15.668791289724654</c:v>
                </c:pt>
                <c:pt idx="401">
                  <c:v>15.629814196964144</c:v>
                </c:pt>
                <c:pt idx="402">
                  <c:v>15.591030538907161</c:v>
                </c:pt>
                <c:pt idx="403">
                  <c:v>15.552438879157391</c:v>
                </c:pt>
                <c:pt idx="404">
                  <c:v>15.51403779550515</c:v>
                </c:pt>
                <c:pt idx="405">
                  <c:v>15.475825879752675</c:v>
                </c:pt>
                <c:pt idx="406">
                  <c:v>15.437801737541982</c:v>
                </c:pt>
                <c:pt idx="407">
                  <c:v>15.399963988185261</c:v>
                </c:pt>
                <c:pt idx="408">
                  <c:v>15.362311264497766</c:v>
                </c:pt>
                <c:pt idx="409">
                  <c:v>15.324842212633138</c:v>
                </c:pt>
                <c:pt idx="410">
                  <c:v>15.287555491921136</c:v>
                </c:pt>
                <c:pt idx="411">
                  <c:v>15.250449774707734</c:v>
                </c:pt>
                <c:pt idx="412">
                  <c:v>15.213523746197547</c:v>
                </c:pt>
                <c:pt idx="413">
                  <c:v>15.176776104298519</c:v>
                </c:pt>
                <c:pt idx="414">
                  <c:v>15.140205559468884</c:v>
                </c:pt>
                <c:pt idx="415">
                  <c:v>15.103810834566314</c:v>
                </c:pt>
                <c:pt idx="416">
                  <c:v>15.067590664699248</c:v>
                </c:pt>
                <c:pt idx="417">
                  <c:v>15.031543797080351</c:v>
                </c:pt>
                <c:pt idx="418">
                  <c:v>14.995668990882068</c:v>
                </c:pt>
                <c:pt idx="419">
                  <c:v>14.959965017094254</c:v>
                </c:pt>
                <c:pt idx="420">
                  <c:v>14.924430658383816</c:v>
                </c:pt>
                <c:pt idx="421">
                  <c:v>14.889064708956367</c:v>
                </c:pt>
                <c:pt idx="422">
                  <c:v>14.853865974419826</c:v>
                </c:pt>
                <c:pt idx="423">
                  <c:v>14.818833271649968</c:v>
                </c:pt>
                <c:pt idx="424">
                  <c:v>14.783965428657851</c:v>
                </c:pt>
                <c:pt idx="425">
                  <c:v>14.749261284459124</c:v>
                </c:pt>
                <c:pt idx="426">
                  <c:v>14.714719688945166</c:v>
                </c:pt>
                <c:pt idx="427">
                  <c:v>14.680339502756043</c:v>
                </c:pt>
                <c:pt idx="428">
                  <c:v>14.646119597155213</c:v>
                </c:pt>
                <c:pt idx="429">
                  <c:v>14.612058853906015</c:v>
                </c:pt>
                <c:pt idx="430">
                  <c:v>14.578156165149853</c:v>
                </c:pt>
                <c:pt idx="431">
                  <c:v>14.54441043328608</c:v>
                </c:pt>
                <c:pt idx="432">
                  <c:v>14.510820570853548</c:v>
                </c:pt>
                <c:pt idx="433">
                  <c:v>14.477385500413794</c:v>
                </c:pt>
                <c:pt idx="434">
                  <c:v>14.444104154435831</c:v>
                </c:pt>
                <c:pt idx="435">
                  <c:v>14.410975475182537</c:v>
                </c:pt>
                <c:pt idx="436">
                  <c:v>14.377998414598595</c:v>
                </c:pt>
                <c:pt idx="437">
                  <c:v>14.345171934199968</c:v>
                </c:pt>
                <c:pt idx="438">
                  <c:v>14.312495004964889</c:v>
                </c:pt>
                <c:pt idx="439">
                  <c:v>14.279966607226333</c:v>
                </c:pt>
                <c:pt idx="440">
                  <c:v>14.247585730565955</c:v>
                </c:pt>
                <c:pt idx="441">
                  <c:v>14.215351373709471</c:v>
                </c:pt>
                <c:pt idx="442">
                  <c:v>14.183262544423446</c:v>
                </c:pt>
                <c:pt idx="443">
                  <c:v>14.151318259413483</c:v>
                </c:pt>
                <c:pt idx="444">
                  <c:v>14.11951754422379</c:v>
                </c:pt>
                <c:pt idx="445">
                  <c:v>14.087859433138085</c:v>
                </c:pt>
                <c:pt idx="446">
                  <c:v>14.056342969081848</c:v>
                </c:pt>
                <c:pt idx="447">
                  <c:v>14.024967203525861</c:v>
                </c:pt>
                <c:pt idx="448">
                  <c:v>13.99373119639106</c:v>
                </c:pt>
                <c:pt idx="449">
                  <c:v>13.962634015954636</c:v>
                </c:pt>
                <c:pt idx="450">
                  <c:v>13.931674738757398</c:v>
                </c:pt>
                <c:pt idx="451">
                  <c:v>13.900852449512358</c:v>
                </c:pt>
                <c:pt idx="452">
                  <c:v>13.870166241014539</c:v>
                </c:pt>
                <c:pt idx="453">
                  <c:v>13.839615214051951</c:v>
                </c:pt>
                <c:pt idx="454">
                  <c:v>13.809198477317771</c:v>
                </c:pt>
                <c:pt idx="455">
                  <c:v>13.778915147323653</c:v>
                </c:pt>
                <c:pt idx="456">
                  <c:v>13.748764348314193</c:v>
                </c:pt>
                <c:pt idx="457">
                  <c:v>13.718745212182503</c:v>
                </c:pt>
                <c:pt idx="458">
                  <c:v>13.688856878386897</c:v>
                </c:pt>
                <c:pt idx="459">
                  <c:v>13.659098493868665</c:v>
                </c:pt>
                <c:pt idx="460">
                  <c:v>13.629469212970902</c:v>
                </c:pt>
                <c:pt idx="461">
                  <c:v>13.599968197358411</c:v>
                </c:pt>
                <c:pt idx="462">
                  <c:v>13.57059461593863</c:v>
                </c:pt>
                <c:pt idx="463">
                  <c:v>13.54134764478359</c:v>
                </c:pt>
                <c:pt idx="464">
                  <c:v>13.512226467052873</c:v>
                </c:pt>
                <c:pt idx="465">
                  <c:v>13.483230272917567</c:v>
                </c:pt>
                <c:pt idx="466">
                  <c:v>13.454358259485195</c:v>
                </c:pt>
                <c:pt idx="467">
                  <c:v>13.42560963072561</c:v>
                </c:pt>
                <c:pt idx="468">
                  <c:v>13.396983597397838</c:v>
                </c:pt>
                <c:pt idx="469">
                  <c:v>13.368479376977843</c:v>
                </c:pt>
                <c:pt idx="470">
                  <c:v>13.340096193587232</c:v>
                </c:pt>
                <c:pt idx="471">
                  <c:v>13.311833277922853</c:v>
                </c:pt>
                <c:pt idx="472">
                  <c:v>13.283689867187286</c:v>
                </c:pt>
                <c:pt idx="473">
                  <c:v>13.255665205020225</c:v>
                </c:pt>
                <c:pt idx="474">
                  <c:v>13.227758541430708</c:v>
                </c:pt>
                <c:pt idx="475">
                  <c:v>13.199969132730224</c:v>
                </c:pt>
                <c:pt idx="476">
                  <c:v>13.172296241466638</c:v>
                </c:pt>
                <c:pt idx="477">
                  <c:v>13.144739136358968</c:v>
                </c:pt>
                <c:pt idx="478">
                  <c:v>13.117297092232958</c:v>
                </c:pt>
                <c:pt idx="479">
                  <c:v>13.089969389957473</c:v>
                </c:pt>
                <c:pt idx="480">
                  <c:v>13.062755316381677</c:v>
                </c:pt>
                <c:pt idx="481">
                  <c:v>13.035654164273001</c:v>
                </c:pt>
                <c:pt idx="482">
                  <c:v>13.008665232255872</c:v>
                </c:pt>
                <c:pt idx="483">
                  <c:v>12.981787824751212</c:v>
                </c:pt>
                <c:pt idx="484">
                  <c:v>12.955021251916673</c:v>
                </c:pt>
                <c:pt idx="485">
                  <c:v>12.928364829587625</c:v>
                </c:pt>
                <c:pt idx="486">
                  <c:v>12.901817879218862</c:v>
                </c:pt>
                <c:pt idx="487">
                  <c:v>12.875379727827021</c:v>
                </c:pt>
                <c:pt idx="488">
                  <c:v>12.849049707933714</c:v>
                </c:pt>
                <c:pt idx="489">
                  <c:v>12.82282715750936</c:v>
                </c:pt>
                <c:pt idx="490">
                  <c:v>12.796711419917692</c:v>
                </c:pt>
                <c:pt idx="491">
                  <c:v>12.770701843860948</c:v>
                </c:pt>
                <c:pt idx="492">
                  <c:v>12.744797783325733</c:v>
                </c:pt>
                <c:pt idx="493">
                  <c:v>12.718998597529527</c:v>
                </c:pt>
                <c:pt idx="494">
                  <c:v>12.693303650867851</c:v>
                </c:pt>
                <c:pt idx="495">
                  <c:v>12.667712312862069</c:v>
                </c:pt>
                <c:pt idx="496">
                  <c:v>12.64222395810782</c:v>
                </c:pt>
                <c:pt idx="497">
                  <c:v>12.616837966224068</c:v>
                </c:pt>
                <c:pt idx="498">
                  <c:v>12.591553721802779</c:v>
                </c:pt>
                <c:pt idx="499">
                  <c:v>12.566370614359172</c:v>
                </c:pt>
                <c:pt idx="500">
                  <c:v>12.541288038282607</c:v>
                </c:pt>
                <c:pt idx="501">
                  <c:v>12.51630539278802</c:v>
                </c:pt>
                <c:pt idx="502">
                  <c:v>12.491422081867965</c:v>
                </c:pt>
                <c:pt idx="503">
                  <c:v>12.46663751424521</c:v>
                </c:pt>
                <c:pt idx="504">
                  <c:v>12.441951103325913</c:v>
                </c:pt>
                <c:pt idx="505">
                  <c:v>12.417362267153333</c:v>
                </c:pt>
                <c:pt idx="506">
                  <c:v>12.392870428362103</c:v>
                </c:pt>
                <c:pt idx="507">
                  <c:v>12.368475014133043</c:v>
                </c:pt>
                <c:pt idx="508">
                  <c:v>12.344175456148498</c:v>
                </c:pt>
                <c:pt idx="509">
                  <c:v>12.319971190548207</c:v>
                </c:pt>
                <c:pt idx="510">
                  <c:v>12.295861657885688</c:v>
                </c:pt>
                <c:pt idx="511">
                  <c:v>12.271846303085129</c:v>
                </c:pt>
                <c:pt idx="512">
                  <c:v>12.247924575398804</c:v>
                </c:pt>
                <c:pt idx="513">
                  <c:v>12.224095928364953</c:v>
                </c:pt>
                <c:pt idx="514">
                  <c:v>12.200359819766186</c:v>
                </c:pt>
                <c:pt idx="515">
                  <c:v>12.176715711588345</c:v>
                </c:pt>
                <c:pt idx="516">
                  <c:v>12.153163069979858</c:v>
                </c:pt>
                <c:pt idx="517">
                  <c:v>12.129701365211556</c:v>
                </c:pt>
                <c:pt idx="518">
                  <c:v>12.106330071636968</c:v>
                </c:pt>
                <c:pt idx="519">
                  <c:v>12.083048667653051</c:v>
                </c:pt>
                <c:pt idx="520">
                  <c:v>12.059856635661394</c:v>
                </c:pt>
                <c:pt idx="521">
                  <c:v>12.036753462029859</c:v>
                </c:pt>
                <c:pt idx="522">
                  <c:v>12.013738637054658</c:v>
                </c:pt>
                <c:pt idx="523">
                  <c:v>11.990811654922874</c:v>
                </c:pt>
                <c:pt idx="524">
                  <c:v>11.967972013675402</c:v>
                </c:pt>
                <c:pt idx="525">
                  <c:v>11.945219215170315</c:v>
                </c:pt>
                <c:pt idx="526">
                  <c:v>11.922552765046653</c:v>
                </c:pt>
                <c:pt idx="527">
                  <c:v>11.89997217268861</c:v>
                </c:pt>
                <c:pt idx="528">
                  <c:v>11.877476951190143</c:v>
                </c:pt>
                <c:pt idx="529">
                  <c:v>11.855066617319974</c:v>
                </c:pt>
                <c:pt idx="530">
                  <c:v>11.832740691486979</c:v>
                </c:pt>
                <c:pt idx="531">
                  <c:v>11.810498697705988</c:v>
                </c:pt>
                <c:pt idx="532">
                  <c:v>11.788340163563952</c:v>
                </c:pt>
                <c:pt idx="533">
                  <c:v>11.76626462018649</c:v>
                </c:pt>
                <c:pt idx="534">
                  <c:v>11.744271602204833</c:v>
                </c:pt>
                <c:pt idx="535">
                  <c:v>11.722360647723107</c:v>
                </c:pt>
                <c:pt idx="536">
                  <c:v>11.700531298286007</c:v>
                </c:pt>
                <c:pt idx="537">
                  <c:v>11.678783098846814</c:v>
                </c:pt>
                <c:pt idx="538">
                  <c:v>11.65711559773578</c:v>
                </c:pt>
                <c:pt idx="539">
                  <c:v>11.635528346628863</c:v>
                </c:pt>
                <c:pt idx="540">
                  <c:v>11.614020900516794</c:v>
                </c:pt>
                <c:pt idx="541">
                  <c:v>11.592592817674513</c:v>
                </c:pt>
                <c:pt idx="542">
                  <c:v>11.571243659630913</c:v>
                </c:pt>
                <c:pt idx="543">
                  <c:v>11.549972991138944</c:v>
                </c:pt>
                <c:pt idx="544">
                  <c:v>11.52878038014603</c:v>
                </c:pt>
                <c:pt idx="545">
                  <c:v>11.507665397764809</c:v>
                </c:pt>
                <c:pt idx="546">
                  <c:v>11.486627618244215</c:v>
                </c:pt>
                <c:pt idx="547">
                  <c:v>11.465666618940849</c:v>
                </c:pt>
                <c:pt idx="548">
                  <c:v>11.444781980290685</c:v>
                </c:pt>
                <c:pt idx="549">
                  <c:v>11.423973285781065</c:v>
                </c:pt>
                <c:pt idx="550">
                  <c:v>11.403240121923023</c:v>
                </c:pt>
                <c:pt idx="551">
                  <c:v>11.382582078223887</c:v>
                </c:pt>
                <c:pt idx="552">
                  <c:v>11.361998747160191</c:v>
                </c:pt>
                <c:pt idx="553">
                  <c:v>11.341489724150877</c:v>
                </c:pt>
                <c:pt idx="554">
                  <c:v>11.321054607530785</c:v>
                </c:pt>
                <c:pt idx="555">
                  <c:v>11.300692998524434</c:v>
                </c:pt>
                <c:pt idx="556">
                  <c:v>11.280404501220081</c:v>
                </c:pt>
                <c:pt idx="557">
                  <c:v>11.26018872254406</c:v>
                </c:pt>
                <c:pt idx="558">
                  <c:v>11.240045272235395</c:v>
                </c:pt>
                <c:pt idx="559">
                  <c:v>11.219973762820688</c:v>
                </c:pt>
                <c:pt idx="560">
                  <c:v>11.199973809589279</c:v>
                </c:pt>
                <c:pt idx="561">
                  <c:v>11.180045030568659</c:v>
                </c:pt>
                <c:pt idx="562">
                  <c:v>11.160187046500154</c:v>
                </c:pt>
                <c:pt idx="563">
                  <c:v>11.140399480814871</c:v>
                </c:pt>
                <c:pt idx="564">
                  <c:v>11.120681959609888</c:v>
                </c:pt>
                <c:pt idx="565">
                  <c:v>11.101034111624712</c:v>
                </c:pt>
                <c:pt idx="566">
                  <c:v>11.081455568217967</c:v>
                </c:pt>
                <c:pt idx="567">
                  <c:v>11.061945963344343</c:v>
                </c:pt>
                <c:pt idx="568">
                  <c:v>11.042504933531786</c:v>
                </c:pt>
                <c:pt idx="569">
                  <c:v>11.023132117858925</c:v>
                </c:pt>
                <c:pt idx="570">
                  <c:v>11.003827157932726</c:v>
                </c:pt>
                <c:pt idx="571">
                  <c:v>10.98458969786641</c:v>
                </c:pt>
                <c:pt idx="572">
                  <c:v>10.965419384257569</c:v>
                </c:pt>
                <c:pt idx="573">
                  <c:v>10.946315866166527</c:v>
                </c:pt>
                <c:pt idx="574">
                  <c:v>10.927278795094933</c:v>
                </c:pt>
                <c:pt idx="575">
                  <c:v>10.90830782496456</c:v>
                </c:pt>
                <c:pt idx="576">
                  <c:v>10.889402612096337</c:v>
                </c:pt>
                <c:pt idx="577">
                  <c:v>10.870562815189597</c:v>
                </c:pt>
                <c:pt idx="578">
                  <c:v>10.851788095301531</c:v>
                </c:pt>
                <c:pt idx="579">
                  <c:v>10.833078115826874</c:v>
                </c:pt>
                <c:pt idx="580">
                  <c:v>10.814432542477775</c:v>
                </c:pt>
                <c:pt idx="581">
                  <c:v>10.795851043263895</c:v>
                </c:pt>
                <c:pt idx="582">
                  <c:v>10.777333288472704</c:v>
                </c:pt>
                <c:pt idx="583">
                  <c:v>10.758878950649978</c:v>
                </c:pt>
                <c:pt idx="584">
                  <c:v>10.74048770458049</c:v>
                </c:pt>
                <c:pt idx="585">
                  <c:v>10.72215922726892</c:v>
                </c:pt>
                <c:pt idx="586">
                  <c:v>10.703893197920932</c:v>
                </c:pt>
                <c:pt idx="587">
                  <c:v>10.685689297924467</c:v>
                </c:pt>
                <c:pt idx="588">
                  <c:v>10.667547210831216</c:v>
                </c:pt>
                <c:pt idx="589">
                  <c:v>10.649466622338283</c:v>
                </c:pt>
                <c:pt idx="590">
                  <c:v>10.631447220270028</c:v>
                </c:pt>
                <c:pt idx="591">
                  <c:v>10.613488694560113</c:v>
                </c:pt>
                <c:pt idx="592">
                  <c:v>10.595590737233705</c:v>
                </c:pt>
                <c:pt idx="593">
                  <c:v>10.577753042389876</c:v>
                </c:pt>
                <c:pt idx="594">
                  <c:v>10.55997530618418</c:v>
                </c:pt>
                <c:pt idx="595">
                  <c:v>10.542257226811387</c:v>
                </c:pt>
                <c:pt idx="596">
                  <c:v>10.52459850448842</c:v>
                </c:pt>
                <c:pt idx="597">
                  <c:v>10.506998841437436</c:v>
                </c:pt>
                <c:pt idx="598">
                  <c:v>10.489457941869093</c:v>
                </c:pt>
                <c:pt idx="599">
                  <c:v>10.471975511965978</c:v>
                </c:pt>
                <c:pt idx="600">
                  <c:v>10.4545512598662</c:v>
                </c:pt>
                <c:pt idx="601">
                  <c:v>10.437184895647153</c:v>
                </c:pt>
                <c:pt idx="602">
                  <c:v>10.419876131309429</c:v>
                </c:pt>
                <c:pt idx="603">
                  <c:v>10.402624680760905</c:v>
                </c:pt>
                <c:pt idx="604">
                  <c:v>10.38543025980097</c:v>
                </c:pt>
                <c:pt idx="605">
                  <c:v>10.368292586104928</c:v>
                </c:pt>
                <c:pt idx="606">
                  <c:v>10.351211379208545</c:v>
                </c:pt>
                <c:pt idx="607">
                  <c:v>10.33418636049274</c:v>
                </c:pt>
                <c:pt idx="608">
                  <c:v>10.317217253168451</c:v>
                </c:pt>
                <c:pt idx="609">
                  <c:v>10.300303782261617</c:v>
                </c:pt>
                <c:pt idx="610">
                  <c:v>10.28344567459834</c:v>
                </c:pt>
                <c:pt idx="611">
                  <c:v>10.266642658790174</c:v>
                </c:pt>
                <c:pt idx="612">
                  <c:v>10.249894465219553</c:v>
                </c:pt>
                <c:pt idx="613">
                  <c:v>10.233200826025385</c:v>
                </c:pt>
                <c:pt idx="614">
                  <c:v>10.216561475088758</c:v>
                </c:pt>
                <c:pt idx="615">
                  <c:v>10.199976148018809</c:v>
                </c:pt>
                <c:pt idx="616">
                  <c:v>10.183444582138714</c:v>
                </c:pt>
                <c:pt idx="617">
                  <c:v>10.166966516471822</c:v>
                </c:pt>
                <c:pt idx="618">
                  <c:v>10.150541691727927</c:v>
                </c:pt>
                <c:pt idx="619">
                  <c:v>10.134169850289656</c:v>
                </c:pt>
                <c:pt idx="620">
                  <c:v>10.117850736199012</c:v>
                </c:pt>
                <c:pt idx="621">
                  <c:v>10.101584095144029</c:v>
                </c:pt>
                <c:pt idx="622">
                  <c:v>10.085369674445564</c:v>
                </c:pt>
                <c:pt idx="623">
                  <c:v>10.069207223044209</c:v>
                </c:pt>
                <c:pt idx="624">
                  <c:v>10.053096491487338</c:v>
                </c:pt>
                <c:pt idx="625">
                  <c:v>10.037037231916273</c:v>
                </c:pt>
                <c:pt idx="626">
                  <c:v>10.021029198053567</c:v>
                </c:pt>
                <c:pt idx="627">
                  <c:v>10.005072145190423</c:v>
                </c:pt>
              </c:numCache>
            </c:numRef>
          </c:cat>
          <c:val>
            <c:numRef>
              <c:f>'fig 1b data'!$J$3:$J$630</c:f>
              <c:numCache>
                <c:formatCode>General</c:formatCode>
                <c:ptCount val="628"/>
                <c:pt idx="0">
                  <c:v>9.9602332632411056E-2</c:v>
                </c:pt>
                <c:pt idx="1">
                  <c:v>9.7159222879620838E-2</c:v>
                </c:pt>
                <c:pt idx="2">
                  <c:v>9.3385539194187933E-2</c:v>
                </c:pt>
                <c:pt idx="3">
                  <c:v>8.8647737501626647E-2</c:v>
                </c:pt>
                <c:pt idx="4">
                  <c:v>8.3334425106691062E-2</c:v>
                </c:pt>
                <c:pt idx="5">
                  <c:v>7.7793627429669804E-2</c:v>
                </c:pt>
                <c:pt idx="6">
                  <c:v>7.2298387310014131E-2</c:v>
                </c:pt>
                <c:pt idx="7">
                  <c:v>6.7038626126580458E-2</c:v>
                </c:pt>
                <c:pt idx="8">
                  <c:v>6.2129996012319465E-2</c:v>
                </c:pt>
                <c:pt idx="9">
                  <c:v>5.7630145220035296E-2</c:v>
                </c:pt>
                <c:pt idx="10">
                  <c:v>5.3555790919992172E-2</c:v>
                </c:pt>
                <c:pt idx="11">
                  <c:v>4.9897270276600937E-2</c:v>
                </c:pt>
                <c:pt idx="12">
                  <c:v>4.6629545651417907E-2</c:v>
                </c:pt>
                <c:pt idx="13">
                  <c:v>4.3719863171817919E-2</c:v>
                </c:pt>
                <c:pt idx="14">
                  <c:v>4.1132732296629095E-2</c:v>
                </c:pt>
                <c:pt idx="15">
                  <c:v>3.8832955316048738E-2</c:v>
                </c:pt>
                <c:pt idx="16">
                  <c:v>3.6787326754795617E-2</c:v>
                </c:pt>
                <c:pt idx="17">
                  <c:v>3.4965470879554407E-2</c:v>
                </c:pt>
                <c:pt idx="18">
                  <c:v>3.3340146539427393E-2</c:v>
                </c:pt>
                <c:pt idx="19">
                  <c:v>3.1887239709937946E-2</c:v>
                </c:pt>
                <c:pt idx="20">
                  <c:v>3.0585585688077076E-2</c:v>
                </c:pt>
                <c:pt idx="21">
                  <c:v>2.9416709231096433E-2</c:v>
                </c:pt>
                <c:pt idx="22">
                  <c:v>2.8364535586539067E-2</c:v>
                </c:pt>
                <c:pt idx="23">
                  <c:v>2.7415102714080486E-2</c:v>
                </c:pt>
                <c:pt idx="24">
                  <c:v>2.6556290869276283E-2</c:v>
                </c:pt>
                <c:pt idx="25">
                  <c:v>2.5777577135709589E-2</c:v>
                </c:pt>
                <c:pt idx="26">
                  <c:v>2.5069817439137852E-2</c:v>
                </c:pt>
                <c:pt idx="27">
                  <c:v>2.4425055738953955E-2</c:v>
                </c:pt>
                <c:pt idx="28">
                  <c:v>2.3836358600426235E-2</c:v>
                </c:pt>
                <c:pt idx="29">
                  <c:v>2.3297672683348928E-2</c:v>
                </c:pt>
                <c:pt idx="30">
                  <c:v>2.2803702470366949E-2</c:v>
                </c:pt>
                <c:pt idx="31">
                  <c:v>2.2349805622296822E-2</c:v>
                </c:pt>
                <c:pt idx="32">
                  <c:v>2.1931903532827476E-2</c:v>
                </c:pt>
                <c:pt idx="33">
                  <c:v>2.1546404907734934E-2</c:v>
                </c:pt>
                <c:pt idx="34">
                  <c:v>2.1190140456142398E-2</c:v>
                </c:pt>
                <c:pt idx="35">
                  <c:v>2.0860307037087019E-2</c:v>
                </c:pt>
                <c:pt idx="36">
                  <c:v>2.0554419839928725E-2</c:v>
                </c:pt>
                <c:pt idx="37">
                  <c:v>2.027027138652426E-2</c:v>
                </c:pt>
                <c:pt idx="38">
                  <c:v>2.0005896325756774E-2</c:v>
                </c:pt>
                <c:pt idx="39">
                  <c:v>1.9759541149407221E-2</c:v>
                </c:pt>
                <c:pt idx="40">
                  <c:v>1.9529638092918918E-2</c:v>
                </c:pt>
                <c:pt idx="41">
                  <c:v>1.9314782598969234E-2</c:v>
                </c:pt>
                <c:pt idx="42">
                  <c:v>1.9113713818825359E-2</c:v>
                </c:pt>
                <c:pt idx="43">
                  <c:v>1.8925297707700788E-2</c:v>
                </c:pt>
                <c:pt idx="44">
                  <c:v>1.8748512339074062E-2</c:v>
                </c:pt>
                <c:pt idx="45">
                  <c:v>1.8582435120495386E-2</c:v>
                </c:pt>
                <c:pt idx="46">
                  <c:v>1.8426231642017725E-2</c:v>
                </c:pt>
                <c:pt idx="47">
                  <c:v>1.8279145928931657E-2</c:v>
                </c:pt>
                <c:pt idx="48">
                  <c:v>1.8140491904904802E-2</c:v>
                </c:pt>
                <c:pt idx="49">
                  <c:v>1.8009645900269402E-2</c:v>
                </c:pt>
                <c:pt idx="50">
                  <c:v>1.7886040064805646E-2</c:v>
                </c:pt>
                <c:pt idx="51">
                  <c:v>1.7769156564540884E-2</c:v>
                </c:pt>
                <c:pt idx="52">
                  <c:v>1.7658522459607737E-2</c:v>
                </c:pt>
                <c:pt idx="53">
                  <c:v>1.7553705174895445E-2</c:v>
                </c:pt>
                <c:pt idx="54">
                  <c:v>1.7454308487596337E-2</c:v>
                </c:pt>
                <c:pt idx="55">
                  <c:v>1.7359968966260776E-2</c:v>
                </c:pt>
                <c:pt idx="56">
                  <c:v>1.7270352805122565E-2</c:v>
                </c:pt>
                <c:pt idx="57">
                  <c:v>1.7185153004996984E-2</c:v>
                </c:pt>
                <c:pt idx="58">
                  <c:v>1.7104086858554957E-2</c:v>
                </c:pt>
                <c:pt idx="59">
                  <c:v>1.7026893703571747E-2</c:v>
                </c:pt>
                <c:pt idx="60">
                  <c:v>1.6953332912272637E-2</c:v>
                </c:pt>
                <c:pt idx="61">
                  <c:v>1.6883182089233516E-2</c:v>
                </c:pt>
                <c:pt idx="62">
                  <c:v>1.6816235453730514E-2</c:v>
                </c:pt>
                <c:pt idx="63">
                  <c:v>1.6752302385464646E-2</c:v>
                </c:pt>
                <c:pt idx="64">
                  <c:v>1.6691206115327227E-2</c:v>
                </c:pt>
                <c:pt idx="65">
                  <c:v>1.6632782544992279E-2</c:v>
                </c:pt>
                <c:pt idx="66">
                  <c:v>1.6576879181238166E-2</c:v>
                </c:pt>
                <c:pt idx="67">
                  <c:v>1.6523354172522958E-2</c:v>
                </c:pt>
                <c:pt idx="68">
                  <c:v>1.6472075436834523E-2</c:v>
                </c:pt>
                <c:pt idx="69">
                  <c:v>1.642291987118483E-2</c:v>
                </c:pt>
                <c:pt idx="70">
                  <c:v>1.6375772634153431E-2</c:v>
                </c:pt>
                <c:pt idx="71">
                  <c:v>1.6330526493963538E-2</c:v>
                </c:pt>
                <c:pt idx="72">
                  <c:v>1.6287081235363796E-2</c:v>
                </c:pt>
                <c:pt idx="73">
                  <c:v>1.624534311939306E-2</c:v>
                </c:pt>
                <c:pt idx="74">
                  <c:v>1.6205224390731562E-2</c:v>
                </c:pt>
                <c:pt idx="75">
                  <c:v>1.6166642827942772E-2</c:v>
                </c:pt>
                <c:pt idx="76">
                  <c:v>1.6129521332428669E-2</c:v>
                </c:pt>
                <c:pt idx="77">
                  <c:v>1.6093787552350702E-2</c:v>
                </c:pt>
                <c:pt idx="78">
                  <c:v>1.6059373538177327E-2</c:v>
                </c:pt>
                <c:pt idx="79">
                  <c:v>1.6026215426886547E-2</c:v>
                </c:pt>
                <c:pt idx="80">
                  <c:v>1.5994253152128556E-2</c:v>
                </c:pt>
                <c:pt idx="81">
                  <c:v>1.5963430177965532E-2</c:v>
                </c:pt>
                <c:pt idx="82">
                  <c:v>1.593369325403347E-2</c:v>
                </c:pt>
                <c:pt idx="83">
                  <c:v>1.5904992190177904E-2</c:v>
                </c:pt>
                <c:pt idx="84">
                  <c:v>1.5877279648834459E-2</c:v>
                </c:pt>
                <c:pt idx="85">
                  <c:v>1.585051095358108E-2</c:v>
                </c:pt>
                <c:pt idx="86">
                  <c:v>1.5824643912435675E-2</c:v>
                </c:pt>
                <c:pt idx="87">
                  <c:v>1.5799638654638109E-2</c:v>
                </c:pt>
                <c:pt idx="88">
                  <c:v>1.5775457479744244E-2</c:v>
                </c:pt>
                <c:pt idx="89">
                  <c:v>1.5752064717994355E-2</c:v>
                </c:pt>
                <c:pt idx="90">
                  <c:v>1.5729426601004078E-2</c:v>
                </c:pt>
                <c:pt idx="91">
                  <c:v>1.5707511141922568E-2</c:v>
                </c:pt>
                <c:pt idx="92">
                  <c:v>1.5686288024275134E-2</c:v>
                </c:pt>
                <c:pt idx="93">
                  <c:v>1.5665728498779511E-2</c:v>
                </c:pt>
                <c:pt idx="94">
                  <c:v>1.5645805287494936E-2</c:v>
                </c:pt>
                <c:pt idx="95">
                  <c:v>1.5626492494715257E-2</c:v>
                </c:pt>
                <c:pt idx="96">
                  <c:v>1.5607765524070248E-2</c:v>
                </c:pt>
                <c:pt idx="97">
                  <c:v>1.5589601001349658E-2</c:v>
                </c:pt>
                <c:pt idx="98">
                  <c:v>1.5571976702603484E-2</c:v>
                </c:pt>
                <c:pt idx="99">
                  <c:v>1.555487148711116E-2</c:v>
                </c:pt>
                <c:pt idx="100">
                  <c:v>1.5538265234848133E-2</c:v>
                </c:pt>
                <c:pt idx="101">
                  <c:v>1.5522138788111975E-2</c:v>
                </c:pt>
                <c:pt idx="102">
                  <c:v>1.5506473896990006E-2</c:v>
                </c:pt>
                <c:pt idx="103">
                  <c:v>1.5491253168389757E-2</c:v>
                </c:pt>
                <c:pt idx="104">
                  <c:v>1.5476460018365277E-2</c:v>
                </c:pt>
                <c:pt idx="105">
                  <c:v>1.5462078627500285E-2</c:v>
                </c:pt>
                <c:pt idx="106">
                  <c:v>1.5448093899127113E-2</c:v>
                </c:pt>
                <c:pt idx="107">
                  <c:v>1.543449142017546E-2</c:v>
                </c:pt>
                <c:pt idx="108">
                  <c:v>1.5421257424469793E-2</c:v>
                </c:pt>
                <c:pt idx="109">
                  <c:v>1.5408378758295465E-2</c:v>
                </c:pt>
                <c:pt idx="110">
                  <c:v>1.539584284807884E-2</c:v>
                </c:pt>
                <c:pt idx="111">
                  <c:v>1.538363767003594E-2</c:v>
                </c:pt>
                <c:pt idx="112">
                  <c:v>1.5371751721651021E-2</c:v>
                </c:pt>
                <c:pt idx="113">
                  <c:v>1.5360173994863054E-2</c:v>
                </c:pt>
                <c:pt idx="114">
                  <c:v>1.534889395084235E-2</c:v>
                </c:pt>
                <c:pt idx="115">
                  <c:v>1.5337901496252406E-2</c:v>
                </c:pt>
                <c:pt idx="116">
                  <c:v>1.5327186960897797E-2</c:v>
                </c:pt>
                <c:pt idx="117">
                  <c:v>1.5316741076665939E-2</c:v>
                </c:pt>
                <c:pt idx="118">
                  <c:v>1.5306554957679044E-2</c:v>
                </c:pt>
                <c:pt idx="119">
                  <c:v>1.5296620081575276E-2</c:v>
                </c:pt>
                <c:pt idx="120">
                  <c:v>1.5286928271851005E-2</c:v>
                </c:pt>
                <c:pt idx="121">
                  <c:v>1.5277471681191489E-2</c:v>
                </c:pt>
                <c:pt idx="122">
                  <c:v>1.5268242775729286E-2</c:v>
                </c:pt>
                <c:pt idx="123">
                  <c:v>1.5259234320172517E-2</c:v>
                </c:pt>
                <c:pt idx="124">
                  <c:v>1.5250439363748531E-2</c:v>
                </c:pt>
                <c:pt idx="125">
                  <c:v>1.5241851226910318E-2</c:v>
                </c:pt>
                <c:pt idx="126">
                  <c:v>1.5233463488762226E-2</c:v>
                </c:pt>
                <c:pt idx="127">
                  <c:v>1.5225269975157848E-2</c:v>
                </c:pt>
                <c:pt idx="128">
                  <c:v>1.521726474743128E-2</c:v>
                </c:pt>
                <c:pt idx="129">
                  <c:v>1.5209442091722692E-2</c:v>
                </c:pt>
                <c:pt idx="130">
                  <c:v>1.5201796508864008E-2</c:v>
                </c:pt>
                <c:pt idx="131">
                  <c:v>1.5194322704788923E-2</c:v>
                </c:pt>
                <c:pt idx="132">
                  <c:v>1.5187015581439072E-2</c:v>
                </c:pt>
                <c:pt idx="133">
                  <c:v>1.5179870228136312E-2</c:v>
                </c:pt>
                <c:pt idx="134">
                  <c:v>1.5172881913393459E-2</c:v>
                </c:pt>
                <c:pt idx="135">
                  <c:v>1.5166046077139226E-2</c:v>
                </c:pt>
                <c:pt idx="136">
                  <c:v>1.5159358323332955E-2</c:v>
                </c:pt>
                <c:pt idx="137">
                  <c:v>1.5152814412947335E-2</c:v>
                </c:pt>
                <c:pt idx="138">
                  <c:v>1.5146410257298151E-2</c:v>
                </c:pt>
                <c:pt idx="139">
                  <c:v>1.5140141911702001E-2</c:v>
                </c:pt>
                <c:pt idx="140">
                  <c:v>1.5134005569443188E-2</c:v>
                </c:pt>
                <c:pt idx="141">
                  <c:v>1.5127997556033028E-2</c:v>
                </c:pt>
                <c:pt idx="142">
                  <c:v>1.5122114323745538E-2</c:v>
                </c:pt>
                <c:pt idx="143">
                  <c:v>1.5116352446414037E-2</c:v>
                </c:pt>
                <c:pt idx="144">
                  <c:v>1.5110708614475341E-2</c:v>
                </c:pt>
                <c:pt idx="145">
                  <c:v>1.5105179630247151E-2</c:v>
                </c:pt>
                <c:pt idx="146">
                  <c:v>1.5099762403427345E-2</c:v>
                </c:pt>
                <c:pt idx="147">
                  <c:v>1.5094453946802115E-2</c:v>
                </c:pt>
                <c:pt idx="148">
                  <c:v>1.5089251372153036E-2</c:v>
                </c:pt>
                <c:pt idx="149">
                  <c:v>1.5084151886352211E-2</c:v>
                </c:pt>
                <c:pt idx="150">
                  <c:v>1.5079152787635216E-2</c:v>
                </c:pt>
                <c:pt idx="151">
                  <c:v>1.5074251462043751E-2</c:v>
                </c:pt>
                <c:pt idx="152">
                  <c:v>1.5069445380028263E-2</c:v>
                </c:pt>
                <c:pt idx="153">
                  <c:v>1.5064732093202384E-2</c:v>
                </c:pt>
                <c:pt idx="154">
                  <c:v>1.5060109231242685E-2</c:v>
                </c:pt>
                <c:pt idx="155">
                  <c:v>1.5055574498924805E-2</c:v>
                </c:pt>
                <c:pt idx="156">
                  <c:v>1.5051125673290009E-2</c:v>
                </c:pt>
                <c:pt idx="157">
                  <c:v>1.5046760600935736E-2</c:v>
                </c:pt>
                <c:pt idx="158">
                  <c:v>1.5042477195423738E-2</c:v>
                </c:pt>
                <c:pt idx="159">
                  <c:v>1.503827343479946E-2</c:v>
                </c:pt>
                <c:pt idx="160">
                  <c:v>1.5034147359218972E-2</c:v>
                </c:pt>
                <c:pt idx="161">
                  <c:v>1.5030097068675946E-2</c:v>
                </c:pt>
                <c:pt idx="162">
                  <c:v>1.5026120720825435E-2</c:v>
                </c:pt>
                <c:pt idx="163">
                  <c:v>1.5022216528899415E-2</c:v>
                </c:pt>
                <c:pt idx="164">
                  <c:v>1.5018382759709374E-2</c:v>
                </c:pt>
                <c:pt idx="165">
                  <c:v>1.5014617731732243E-2</c:v>
                </c:pt>
                <c:pt idx="166">
                  <c:v>1.501091981327532E-2</c:v>
                </c:pt>
                <c:pt idx="167">
                  <c:v>1.5007287420716824E-2</c:v>
                </c:pt>
                <c:pt idx="168">
                  <c:v>1.5003719016818452E-2</c:v>
                </c:pt>
                <c:pt idx="169">
                  <c:v>1.5000213109106509E-2</c:v>
                </c:pt>
                <c:pt idx="170">
                  <c:v>1.49967682483185E-2</c:v>
                </c:pt>
                <c:pt idx="171">
                  <c:v>1.4993383026912036E-2</c:v>
                </c:pt>
                <c:pt idx="172">
                  <c:v>1.4990056077633891E-2</c:v>
                </c:pt>
                <c:pt idx="173">
                  <c:v>1.4986786072145014E-2</c:v>
                </c:pt>
                <c:pt idx="174">
                  <c:v>1.4983571719700831E-2</c:v>
                </c:pt>
                <c:pt idx="175">
                  <c:v>1.49804117658829E-2</c:v>
                </c:pt>
                <c:pt idx="176">
                  <c:v>1.4977304991380204E-2</c:v>
                </c:pt>
                <c:pt idx="177">
                  <c:v>1.497425021081804E-2</c:v>
                </c:pt>
                <c:pt idx="178">
                  <c:v>1.4971246271631995E-2</c:v>
                </c:pt>
                <c:pt idx="179">
                  <c:v>1.496829205298522E-2</c:v>
                </c:pt>
                <c:pt idx="180">
                  <c:v>1.4965386464727179E-2</c:v>
                </c:pt>
                <c:pt idx="181">
                  <c:v>1.4962528446392178E-2</c:v>
                </c:pt>
                <c:pt idx="182">
                  <c:v>1.4959716966235256E-2</c:v>
                </c:pt>
                <c:pt idx="183">
                  <c:v>1.495695102030521E-2</c:v>
                </c:pt>
                <c:pt idx="184">
                  <c:v>1.4954229631551333E-2</c:v>
                </c:pt>
                <c:pt idx="185">
                  <c:v>1.4951551848964214E-2</c:v>
                </c:pt>
                <c:pt idx="186">
                  <c:v>1.4948916746748029E-2</c:v>
                </c:pt>
                <c:pt idx="187">
                  <c:v>1.4946323423523242E-2</c:v>
                </c:pt>
                <c:pt idx="188">
                  <c:v>1.4943771001558706E-2</c:v>
                </c:pt>
                <c:pt idx="189">
                  <c:v>1.4941258626031899E-2</c:v>
                </c:pt>
                <c:pt idx="190">
                  <c:v>1.493878546431552E-2</c:v>
                </c:pt>
                <c:pt idx="191">
                  <c:v>1.4936350705290358E-2</c:v>
                </c:pt>
                <c:pt idx="192">
                  <c:v>1.4933953558682517E-2</c:v>
                </c:pt>
                <c:pt idx="193">
                  <c:v>1.4931593254424466E-2</c:v>
                </c:pt>
                <c:pt idx="194">
                  <c:v>1.4929269042038716E-2</c:v>
                </c:pt>
                <c:pt idx="195">
                  <c:v>1.4926980190043383E-2</c:v>
                </c:pt>
                <c:pt idx="196">
                  <c:v>1.4924725985378574E-2</c:v>
                </c:pt>
                <c:pt idx="197">
                  <c:v>1.4922505732852975E-2</c:v>
                </c:pt>
                <c:pt idx="198">
                  <c:v>1.4920318754609627E-2</c:v>
                </c:pt>
                <c:pt idx="199">
                  <c:v>1.4918164389610272E-2</c:v>
                </c:pt>
                <c:pt idx="200">
                  <c:v>1.4916041993137435E-2</c:v>
                </c:pt>
                <c:pt idx="201">
                  <c:v>1.49139509363138E-2</c:v>
                </c:pt>
                <c:pt idx="202">
                  <c:v>1.4911890605637643E-2</c:v>
                </c:pt>
                <c:pt idx="203">
                  <c:v>1.4909860402534459E-2</c:v>
                </c:pt>
                <c:pt idx="204">
                  <c:v>1.4907859742923541E-2</c:v>
                </c:pt>
                <c:pt idx="205">
                  <c:v>1.4905888056799134E-2</c:v>
                </c:pt>
                <c:pt idx="206">
                  <c:v>1.4903944787825764E-2</c:v>
                </c:pt>
                <c:pt idx="207">
                  <c:v>1.4902029392947021E-2</c:v>
                </c:pt>
                <c:pt idx="208">
                  <c:v>1.4900141342007209E-2</c:v>
                </c:pt>
                <c:pt idx="209">
                  <c:v>1.4898280117385716E-2</c:v>
                </c:pt>
                <c:pt idx="210">
                  <c:v>1.489644521364325E-2</c:v>
                </c:pt>
                <c:pt idx="211">
                  <c:v>1.489463613717968E-2</c:v>
                </c:pt>
                <c:pt idx="212">
                  <c:v>1.4892852405903148E-2</c:v>
                </c:pt>
                <c:pt idx="213">
                  <c:v>1.4891093548909657E-2</c:v>
                </c:pt>
                <c:pt idx="214">
                  <c:v>1.4889359106173377E-2</c:v>
                </c:pt>
                <c:pt idx="215">
                  <c:v>1.4887648628246538E-2</c:v>
                </c:pt>
                <c:pt idx="216">
                  <c:v>1.4885961675969166E-2</c:v>
                </c:pt>
                <c:pt idx="217">
                  <c:v>1.4884297820187959E-2</c:v>
                </c:pt>
                <c:pt idx="218">
                  <c:v>1.48826566414841E-2</c:v>
                </c:pt>
                <c:pt idx="219">
                  <c:v>1.488103772990973E-2</c:v>
                </c:pt>
                <c:pt idx="220">
                  <c:v>1.4879440684732534E-2</c:v>
                </c:pt>
                <c:pt idx="221">
                  <c:v>1.4877865114188505E-2</c:v>
                </c:pt>
                <c:pt idx="222">
                  <c:v>1.4876310635242359E-2</c:v>
                </c:pt>
                <c:pt idx="223">
                  <c:v>1.4874776873355193E-2</c:v>
                </c:pt>
                <c:pt idx="224">
                  <c:v>1.4873263462259666E-2</c:v>
                </c:pt>
                <c:pt idx="225">
                  <c:v>1.4871770043741782E-2</c:v>
                </c:pt>
                <c:pt idx="226">
                  <c:v>1.4870296267429518E-2</c:v>
                </c:pt>
                <c:pt idx="227">
                  <c:v>1.4868841790587797E-2</c:v>
                </c:pt>
                <c:pt idx="228">
                  <c:v>1.4867406277919781E-2</c:v>
                </c:pt>
                <c:pt idx="229">
                  <c:v>1.486598940137409E-2</c:v>
                </c:pt>
                <c:pt idx="230">
                  <c:v>1.4864590839957845E-2</c:v>
                </c:pt>
                <c:pt idx="231">
                  <c:v>1.486321027955533E-2</c:v>
                </c:pt>
                <c:pt idx="232">
                  <c:v>1.4861847412752049E-2</c:v>
                </c:pt>
                <c:pt idx="233">
                  <c:v>1.4860501938663964E-2</c:v>
                </c:pt>
                <c:pt idx="234">
                  <c:v>1.4859173562771869E-2</c:v>
                </c:pt>
                <c:pt idx="235">
                  <c:v>1.4857861996760591E-2</c:v>
                </c:pt>
                <c:pt idx="236">
                  <c:v>1.4856566958362924E-2</c:v>
                </c:pt>
                <c:pt idx="237">
                  <c:v>1.4855288171208085E-2</c:v>
                </c:pt>
                <c:pt idx="238">
                  <c:v>1.485402536467465E-2</c:v>
                </c:pt>
                <c:pt idx="239">
                  <c:v>1.4852778273747638E-2</c:v>
                </c:pt>
                <c:pt idx="240">
                  <c:v>1.4851546638879883E-2</c:v>
                </c:pt>
                <c:pt idx="241">
                  <c:v>1.4850330205857198E-2</c:v>
                </c:pt>
                <c:pt idx="242">
                  <c:v>1.4849128725667569E-2</c:v>
                </c:pt>
                <c:pt idx="243">
                  <c:v>1.4847941954373983E-2</c:v>
                </c:pt>
                <c:pt idx="244">
                  <c:v>1.484676965299081E-2</c:v>
                </c:pt>
                <c:pt idx="245">
                  <c:v>1.4845611587363881E-2</c:v>
                </c:pt>
                <c:pt idx="246">
                  <c:v>1.484446752805371E-2</c:v>
                </c:pt>
                <c:pt idx="247">
                  <c:v>1.4843337250222155E-2</c:v>
                </c:pt>
                <c:pt idx="248">
                  <c:v>1.4842220533522145E-2</c:v>
                </c:pt>
                <c:pt idx="249">
                  <c:v>1.484111716199055E-2</c:v>
                </c:pt>
                <c:pt idx="250">
                  <c:v>1.4840026923943993E-2</c:v>
                </c:pt>
                <c:pt idx="251">
                  <c:v>1.4838949611877461E-2</c:v>
                </c:pt>
                <c:pt idx="252">
                  <c:v>1.4837885022365884E-2</c:v>
                </c:pt>
                <c:pt idx="253">
                  <c:v>1.4836832955968191E-2</c:v>
                </c:pt>
                <c:pt idx="254">
                  <c:v>1.4835793217134175E-2</c:v>
                </c:pt>
                <c:pt idx="255">
                  <c:v>1.4834765614113763E-2</c:v>
                </c:pt>
                <c:pt idx="256">
                  <c:v>1.4833749958868785E-2</c:v>
                </c:pt>
                <c:pt idx="257">
                  <c:v>1.4832746066987154E-2</c:v>
                </c:pt>
                <c:pt idx="258">
                  <c:v>1.4831753757599302E-2</c:v>
                </c:pt>
                <c:pt idx="259">
                  <c:v>1.4830772853296856E-2</c:v>
                </c:pt>
                <c:pt idx="260">
                  <c:v>1.4829803180053525E-2</c:v>
                </c:pt>
                <c:pt idx="261">
                  <c:v>1.482884456714806E-2</c:v>
                </c:pt>
                <c:pt idx="262">
                  <c:v>1.4827896847089218E-2</c:v>
                </c:pt>
                <c:pt idx="263">
                  <c:v>1.4826959855542785E-2</c:v>
                </c:pt>
                <c:pt idx="264">
                  <c:v>1.4826033431260464E-2</c:v>
                </c:pt>
                <c:pt idx="265">
                  <c:v>1.4825117416010588E-2</c:v>
                </c:pt>
                <c:pt idx="266">
                  <c:v>1.4824211654510727E-2</c:v>
                </c:pt>
                <c:pt idx="267">
                  <c:v>1.4823315994361987E-2</c:v>
                </c:pt>
                <c:pt idx="268">
                  <c:v>1.4822430285985028E-2</c:v>
                </c:pt>
                <c:pt idx="269">
                  <c:v>1.4821554382557695E-2</c:v>
                </c:pt>
                <c:pt idx="270">
                  <c:v>1.4820688139954324E-2</c:v>
                </c:pt>
                <c:pt idx="271">
                  <c:v>1.4819831416686533E-2</c:v>
                </c:pt>
                <c:pt idx="272">
                  <c:v>1.4818984073845552E-2</c:v>
                </c:pt>
                <c:pt idx="273">
                  <c:v>1.4818145975046023E-2</c:v>
                </c:pt>
                <c:pt idx="274">
                  <c:v>1.4817316986371209E-2</c:v>
                </c:pt>
                <c:pt idx="275">
                  <c:v>1.48164969763196E-2</c:v>
                </c:pt>
                <c:pt idx="276">
                  <c:v>1.4815685815752849E-2</c:v>
                </c:pt>
                <c:pt idx="277">
                  <c:v>1.4814883377844992E-2</c:v>
                </c:pt>
                <c:pt idx="278">
                  <c:v>1.4814089538033004E-2</c:v>
                </c:pt>
                <c:pt idx="279">
                  <c:v>1.4813304173968506E-2</c:v>
                </c:pt>
                <c:pt idx="280">
                  <c:v>1.4812527165470707E-2</c:v>
                </c:pt>
                <c:pt idx="281">
                  <c:v>1.4811758394480515E-2</c:v>
                </c:pt>
                <c:pt idx="282">
                  <c:v>1.4810997745015771E-2</c:v>
                </c:pt>
                <c:pt idx="283">
                  <c:v>1.4810245103127525E-2</c:v>
                </c:pt>
                <c:pt idx="284">
                  <c:v>1.4809500356857521E-2</c:v>
                </c:pt>
                <c:pt idx="285">
                  <c:v>1.4808763396196535E-2</c:v>
                </c:pt>
                <c:pt idx="286">
                  <c:v>1.4808034113043871E-2</c:v>
                </c:pt>
                <c:pt idx="287">
                  <c:v>1.4807312401167777E-2</c:v>
                </c:pt>
                <c:pt idx="288">
                  <c:v>1.4806598156166794E-2</c:v>
                </c:pt>
                <c:pt idx="289">
                  <c:v>1.4805891275432092E-2</c:v>
                </c:pt>
                <c:pt idx="290">
                  <c:v>1.480519165811065E-2</c:v>
                </c:pt>
                <c:pt idx="291">
                  <c:v>1.4804499205069344E-2</c:v>
                </c:pt>
                <c:pt idx="292">
                  <c:v>1.4803813818859896E-2</c:v>
                </c:pt>
                <c:pt idx="293">
                  <c:v>1.4803135403684626E-2</c:v>
                </c:pt>
                <c:pt idx="294">
                  <c:v>1.4802463865363043E-2</c:v>
                </c:pt>
                <c:pt idx="295">
                  <c:v>1.4801799111299203E-2</c:v>
                </c:pt>
                <c:pt idx="296">
                  <c:v>1.4801141050449822E-2</c:v>
                </c:pt>
                <c:pt idx="297">
                  <c:v>1.4800489593293166E-2</c:v>
                </c:pt>
                <c:pt idx="298">
                  <c:v>1.4799844651798654E-2</c:v>
                </c:pt>
                <c:pt idx="299">
                  <c:v>1.4799206139397154E-2</c:v>
                </c:pt>
                <c:pt idx="300">
                  <c:v>1.479857397095196E-2</c:v>
                </c:pt>
                <c:pt idx="301">
                  <c:v>1.4797948062730486E-2</c:v>
                </c:pt>
                <c:pt idx="302">
                  <c:v>1.4797328332376548E-2</c:v>
                </c:pt>
                <c:pt idx="303">
                  <c:v>1.4796714698883351E-2</c:v>
                </c:pt>
                <c:pt idx="304">
                  <c:v>1.4796107082566996E-2</c:v>
                </c:pt>
                <c:pt idx="305">
                  <c:v>1.4795505405040717E-2</c:v>
                </c:pt>
                <c:pt idx="306">
                  <c:v>1.4794909589189571E-2</c:v>
                </c:pt>
                <c:pt idx="307">
                  <c:v>1.4794319559145799E-2</c:v>
                </c:pt>
                <c:pt idx="308">
                  <c:v>1.4793735240264718E-2</c:v>
                </c:pt>
                <c:pt idx="309">
                  <c:v>1.4793156559101116E-2</c:v>
                </c:pt>
                <c:pt idx="310">
                  <c:v>1.4792583443386208E-2</c:v>
                </c:pt>
                <c:pt idx="311">
                  <c:v>1.4792015822005121E-2</c:v>
                </c:pt>
                <c:pt idx="312">
                  <c:v>1.4791453624974853E-2</c:v>
                </c:pt>
                <c:pt idx="313">
                  <c:v>1.4790896783422738E-2</c:v>
                </c:pt>
                <c:pt idx="314">
                  <c:v>1.4790345229565358E-2</c:v>
                </c:pt>
                <c:pt idx="315">
                  <c:v>1.4789798896687979E-2</c:v>
                </c:pt>
                <c:pt idx="316">
                  <c:v>1.4789257719124357E-2</c:v>
                </c:pt>
                <c:pt idx="317">
                  <c:v>1.478872163223709E-2</c:v>
                </c:pt>
                <c:pt idx="318">
                  <c:v>1.4788190572398278E-2</c:v>
                </c:pt>
                <c:pt idx="319">
                  <c:v>1.4787664476970721E-2</c:v>
                </c:pt>
                <c:pt idx="320">
                  <c:v>1.4787143284289431E-2</c:v>
                </c:pt>
                <c:pt idx="321">
                  <c:v>1.4786626933643632E-2</c:v>
                </c:pt>
                <c:pt idx="322">
                  <c:v>1.4786115365259055E-2</c:v>
                </c:pt>
                <c:pt idx="323">
                  <c:v>1.4785608520280684E-2</c:v>
                </c:pt>
                <c:pt idx="324">
                  <c:v>1.4785106340755855E-2</c:v>
                </c:pt>
                <c:pt idx="325">
                  <c:v>1.4784608769617695E-2</c:v>
                </c:pt>
                <c:pt idx="326">
                  <c:v>1.4784115750668932E-2</c:v>
                </c:pt>
                <c:pt idx="327">
                  <c:v>1.4783627228566071E-2</c:v>
                </c:pt>
                <c:pt idx="328">
                  <c:v>1.4783143148803836E-2</c:v>
                </c:pt>
                <c:pt idx="329">
                  <c:v>1.4782663457700027E-2</c:v>
                </c:pt>
                <c:pt idx="330">
                  <c:v>1.4782188102380633E-2</c:v>
                </c:pt>
                <c:pt idx="331">
                  <c:v>1.4781717030765293E-2</c:v>
                </c:pt>
                <c:pt idx="332">
                  <c:v>1.4781250191553024E-2</c:v>
                </c:pt>
                <c:pt idx="333">
                  <c:v>1.4780787534208304E-2</c:v>
                </c:pt>
                <c:pt idx="334">
                  <c:v>1.4780329008947385E-2</c:v>
                </c:pt>
                <c:pt idx="335">
                  <c:v>1.4779874566724929E-2</c:v>
                </c:pt>
                <c:pt idx="336">
                  <c:v>1.4779424159220898E-2</c:v>
                </c:pt>
                <c:pt idx="337">
                  <c:v>1.4778977738827741E-2</c:v>
                </c:pt>
                <c:pt idx="338">
                  <c:v>1.4778535258637808E-2</c:v>
                </c:pt>
                <c:pt idx="339">
                  <c:v>1.4778096672431055E-2</c:v>
                </c:pt>
                <c:pt idx="340">
                  <c:v>1.4777661934662996E-2</c:v>
                </c:pt>
                <c:pt idx="341">
                  <c:v>1.4777231000452862E-2</c:v>
                </c:pt>
                <c:pt idx="342">
                  <c:v>1.4776803825572069E-2</c:v>
                </c:pt>
                <c:pt idx="343">
                  <c:v>1.4776380366432839E-2</c:v>
                </c:pt>
                <c:pt idx="344">
                  <c:v>1.4775960580077142E-2</c:v>
                </c:pt>
                <c:pt idx="345">
                  <c:v>1.4775544424165774E-2</c:v>
                </c:pt>
                <c:pt idx="346">
                  <c:v>1.4775131856967712E-2</c:v>
                </c:pt>
                <c:pt idx="347">
                  <c:v>1.4774722837349654E-2</c:v>
                </c:pt>
                <c:pt idx="348">
                  <c:v>1.4774317324765789E-2</c:v>
                </c:pt>
                <c:pt idx="349">
                  <c:v>1.4773915279247752E-2</c:v>
                </c:pt>
                <c:pt idx="350">
                  <c:v>1.477351666139478E-2</c:v>
                </c:pt>
                <c:pt idx="351">
                  <c:v>1.4773121432364084E-2</c:v>
                </c:pt>
                <c:pt idx="352">
                  <c:v>1.4772729553861384E-2</c:v>
                </c:pt>
                <c:pt idx="353">
                  <c:v>1.4772340988131644E-2</c:v>
                </c:pt>
                <c:pt idx="354">
                  <c:v>1.4771955697950005E-2</c:v>
                </c:pt>
                <c:pt idx="355">
                  <c:v>1.4771573646612851E-2</c:v>
                </c:pt>
                <c:pt idx="356">
                  <c:v>1.4771194797929092E-2</c:v>
                </c:pt>
                <c:pt idx="357">
                  <c:v>1.4770819116211602E-2</c:v>
                </c:pt>
                <c:pt idx="358">
                  <c:v>1.477044656626883E-2</c:v>
                </c:pt>
                <c:pt idx="359">
                  <c:v>1.4770077113396543E-2</c:v>
                </c:pt>
                <c:pt idx="360">
                  <c:v>1.4769710723369786E-2</c:v>
                </c:pt>
                <c:pt idx="361">
                  <c:v>1.4769347362434931E-2</c:v>
                </c:pt>
                <c:pt idx="362">
                  <c:v>1.4768986997301935E-2</c:v>
                </c:pt>
                <c:pt idx="363">
                  <c:v>1.4768629595136706E-2</c:v>
                </c:pt>
                <c:pt idx="364">
                  <c:v>1.4768275123553644E-2</c:v>
                </c:pt>
                <c:pt idx="365">
                  <c:v>1.4767923550608303E-2</c:v>
                </c:pt>
                <c:pt idx="366">
                  <c:v>1.4767574844790207E-2</c:v>
                </c:pt>
                <c:pt idx="367">
                  <c:v>1.4767228975015792E-2</c:v>
                </c:pt>
                <c:pt idx="368">
                  <c:v>1.4766885910621488E-2</c:v>
                </c:pt>
                <c:pt idx="369">
                  <c:v>1.4766545621356928E-2</c:v>
                </c:pt>
                <c:pt idx="370">
                  <c:v>1.4766208077378285E-2</c:v>
                </c:pt>
                <c:pt idx="371">
                  <c:v>1.4765873249241741E-2</c:v>
                </c:pt>
                <c:pt idx="372">
                  <c:v>1.4765541107897061E-2</c:v>
                </c:pt>
                <c:pt idx="373">
                  <c:v>1.4765211624681317E-2</c:v>
                </c:pt>
                <c:pt idx="374">
                  <c:v>1.4764884771312674E-2</c:v>
                </c:pt>
                <c:pt idx="375">
                  <c:v>1.4764560519884371E-2</c:v>
                </c:pt>
                <c:pt idx="376">
                  <c:v>1.476423884285874E-2</c:v>
                </c:pt>
                <c:pt idx="377">
                  <c:v>1.4763919713061376E-2</c:v>
                </c:pt>
                <c:pt idx="378">
                  <c:v>1.4763603103675395E-2</c:v>
                </c:pt>
                <c:pt idx="379">
                  <c:v>1.4763288988235817E-2</c:v>
                </c:pt>
                <c:pt idx="380">
                  <c:v>1.4762977340624029E-2</c:v>
                </c:pt>
                <c:pt idx="381">
                  <c:v>1.4762668135062365E-2</c:v>
                </c:pt>
                <c:pt idx="382">
                  <c:v>1.4762361346108796E-2</c:v>
                </c:pt>
                <c:pt idx="383">
                  <c:v>1.476205694865166E-2</c:v>
                </c:pt>
                <c:pt idx="384">
                  <c:v>1.4761754917904579E-2</c:v>
                </c:pt>
                <c:pt idx="385">
                  <c:v>1.4761455229401376E-2</c:v>
                </c:pt>
                <c:pt idx="386">
                  <c:v>1.4761157858991153E-2</c:v>
                </c:pt>
                <c:pt idx="387">
                  <c:v>1.4760862782833407E-2</c:v>
                </c:pt>
                <c:pt idx="388">
                  <c:v>1.4760569977393279E-2</c:v>
                </c:pt>
                <c:pt idx="389">
                  <c:v>1.4760279419436842E-2</c:v>
                </c:pt>
                <c:pt idx="390">
                  <c:v>1.4759991086026507E-2</c:v>
                </c:pt>
                <c:pt idx="391">
                  <c:v>1.475970495451652E-2</c:v>
                </c:pt>
                <c:pt idx="392">
                  <c:v>1.475942100254847E-2</c:v>
                </c:pt>
                <c:pt idx="393">
                  <c:v>1.4759139208046971E-2</c:v>
                </c:pt>
                <c:pt idx="394">
                  <c:v>1.4758859549215356E-2</c:v>
                </c:pt>
                <c:pt idx="395">
                  <c:v>1.4758582004531472E-2</c:v>
                </c:pt>
                <c:pt idx="396">
                  <c:v>1.4758306552743529E-2</c:v>
                </c:pt>
                <c:pt idx="397">
                  <c:v>1.4758033172866048E-2</c:v>
                </c:pt>
                <c:pt idx="398">
                  <c:v>1.4757761844175869E-2</c:v>
                </c:pt>
                <c:pt idx="399">
                  <c:v>1.4757492546208216E-2</c:v>
                </c:pt>
                <c:pt idx="400">
                  <c:v>1.4757225258752853E-2</c:v>
                </c:pt>
                <c:pt idx="401">
                  <c:v>1.4756959961850283E-2</c:v>
                </c:pt>
                <c:pt idx="402">
                  <c:v>1.4756696635788035E-2</c:v>
                </c:pt>
                <c:pt idx="403">
                  <c:v>1.4756435261097007E-2</c:v>
                </c:pt>
                <c:pt idx="404">
                  <c:v>1.4756175818547853E-2</c:v>
                </c:pt>
                <c:pt idx="405">
                  <c:v>1.4755918289147471E-2</c:v>
                </c:pt>
                <c:pt idx="406">
                  <c:v>1.4755662654135512E-2</c:v>
                </c:pt>
                <c:pt idx="407">
                  <c:v>1.4755408894980979E-2</c:v>
                </c:pt>
                <c:pt idx="408">
                  <c:v>1.4755156993378864E-2</c:v>
                </c:pt>
                <c:pt idx="409">
                  <c:v>1.4754906931246852E-2</c:v>
                </c:pt>
                <c:pt idx="410">
                  <c:v>1.4754658690722079E-2</c:v>
                </c:pt>
                <c:pt idx="411">
                  <c:v>1.4754412254157937E-2</c:v>
                </c:pt>
                <c:pt idx="412">
                  <c:v>1.4754167604120957E-2</c:v>
                </c:pt>
                <c:pt idx="413">
                  <c:v>1.4753924723387709E-2</c:v>
                </c:pt>
                <c:pt idx="414">
                  <c:v>1.4753683594941785E-2</c:v>
                </c:pt>
                <c:pt idx="415">
                  <c:v>1.4753444201970816E-2</c:v>
                </c:pt>
                <c:pt idx="416">
                  <c:v>1.4753206527863553E-2</c:v>
                </c:pt>
                <c:pt idx="417">
                  <c:v>1.4752970556206968E-2</c:v>
                </c:pt>
                <c:pt idx="418">
                  <c:v>1.4752736270783441E-2</c:v>
                </c:pt>
                <c:pt idx="419">
                  <c:v>1.4752503655567968E-2</c:v>
                </c:pt>
                <c:pt idx="420">
                  <c:v>1.4752272694725425E-2</c:v>
                </c:pt>
                <c:pt idx="421">
                  <c:v>1.4752043372607869E-2</c:v>
                </c:pt>
                <c:pt idx="422">
                  <c:v>1.4751815673751901E-2</c:v>
                </c:pt>
                <c:pt idx="423">
                  <c:v>1.475158958287605E-2</c:v>
                </c:pt>
                <c:pt idx="424">
                  <c:v>1.4751365084878214E-2</c:v>
                </c:pt>
                <c:pt idx="425">
                  <c:v>1.4751142164833144E-2</c:v>
                </c:pt>
                <c:pt idx="426">
                  <c:v>1.4750920807989962E-2</c:v>
                </c:pt>
                <c:pt idx="427">
                  <c:v>1.4750700999769724E-2</c:v>
                </c:pt>
                <c:pt idx="428">
                  <c:v>1.4750482725763014E-2</c:v>
                </c:pt>
                <c:pt idx="429">
                  <c:v>1.4750265971727598E-2</c:v>
                </c:pt>
                <c:pt idx="430">
                  <c:v>1.4750050723586091E-2</c:v>
                </c:pt>
                <c:pt idx="431">
                  <c:v>1.4749836967423673E-2</c:v>
                </c:pt>
                <c:pt idx="432">
                  <c:v>1.4749624689485855E-2</c:v>
                </c:pt>
                <c:pt idx="433">
                  <c:v>1.4749413876176247E-2</c:v>
                </c:pt>
                <c:pt idx="434">
                  <c:v>1.4749204514054398E-2</c:v>
                </c:pt>
                <c:pt idx="435">
                  <c:v>1.4748996589833658E-2</c:v>
                </c:pt>
                <c:pt idx="436">
                  <c:v>1.4748790090379049E-2</c:v>
                </c:pt>
                <c:pt idx="437">
                  <c:v>1.4748585002705218E-2</c:v>
                </c:pt>
                <c:pt idx="438">
                  <c:v>1.4748381313974388E-2</c:v>
                </c:pt>
                <c:pt idx="439">
                  <c:v>1.4748179011494342E-2</c:v>
                </c:pt>
                <c:pt idx="440">
                  <c:v>1.4747978082716454E-2</c:v>
                </c:pt>
                <c:pt idx="441">
                  <c:v>1.4747778515233748E-2</c:v>
                </c:pt>
                <c:pt idx="442">
                  <c:v>1.4747580296778974E-2</c:v>
                </c:pt>
                <c:pt idx="443">
                  <c:v>1.4747383415222741E-2</c:v>
                </c:pt>
                <c:pt idx="444">
                  <c:v>1.4747187858571641E-2</c:v>
                </c:pt>
                <c:pt idx="445">
                  <c:v>1.4746993614966437E-2</c:v>
                </c:pt>
                <c:pt idx="446">
                  <c:v>1.4746800672680268E-2</c:v>
                </c:pt>
                <c:pt idx="447">
                  <c:v>1.4746609020116876E-2</c:v>
                </c:pt>
                <c:pt idx="448">
                  <c:v>1.4746418645808853E-2</c:v>
                </c:pt>
                <c:pt idx="449">
                  <c:v>1.4746229538415956E-2</c:v>
                </c:pt>
                <c:pt idx="450">
                  <c:v>1.4746041686723384E-2</c:v>
                </c:pt>
                <c:pt idx="451">
                  <c:v>1.4745855079640153E-2</c:v>
                </c:pt>
                <c:pt idx="452">
                  <c:v>1.4745669706197425E-2</c:v>
                </c:pt>
                <c:pt idx="453">
                  <c:v>1.474548555554692E-2</c:v>
                </c:pt>
                <c:pt idx="454">
                  <c:v>1.4745302616959324E-2</c:v>
                </c:pt>
                <c:pt idx="455">
                  <c:v>1.4745120879822722E-2</c:v>
                </c:pt>
                <c:pt idx="456">
                  <c:v>1.4744940333641068E-2</c:v>
                </c:pt>
                <c:pt idx="457">
                  <c:v>1.4744760968032667E-2</c:v>
                </c:pt>
                <c:pt idx="458">
                  <c:v>1.4744582772728677E-2</c:v>
                </c:pt>
                <c:pt idx="459">
                  <c:v>1.4744405737571653E-2</c:v>
                </c:pt>
                <c:pt idx="460">
                  <c:v>1.4744229852514099E-2</c:v>
                </c:pt>
                <c:pt idx="461">
                  <c:v>1.474405510761702E-2</c:v>
                </c:pt>
                <c:pt idx="462">
                  <c:v>1.4743881493048552E-2</c:v>
                </c:pt>
                <c:pt idx="463">
                  <c:v>1.4743708999082559E-2</c:v>
                </c:pt>
                <c:pt idx="464">
                  <c:v>1.4743537616097282E-2</c:v>
                </c:pt>
                <c:pt idx="465">
                  <c:v>1.4743367334573992E-2</c:v>
                </c:pt>
                <c:pt idx="466">
                  <c:v>1.4743198145095658E-2</c:v>
                </c:pt>
                <c:pt idx="467">
                  <c:v>1.4743030038345683E-2</c:v>
                </c:pt>
                <c:pt idx="468">
                  <c:v>1.4742863005106575E-2</c:v>
                </c:pt>
                <c:pt idx="469">
                  <c:v>1.4742697036258714E-2</c:v>
                </c:pt>
                <c:pt idx="470">
                  <c:v>1.4742532122779105E-2</c:v>
                </c:pt>
                <c:pt idx="471">
                  <c:v>1.4742368255740147E-2</c:v>
                </c:pt>
                <c:pt idx="472">
                  <c:v>1.474220542630842E-2</c:v>
                </c:pt>
                <c:pt idx="473">
                  <c:v>1.4742043625743509E-2</c:v>
                </c:pt>
                <c:pt idx="474">
                  <c:v>1.4741882845396822E-2</c:v>
                </c:pt>
                <c:pt idx="475">
                  <c:v>1.4741723076710435E-2</c:v>
                </c:pt>
                <c:pt idx="476">
                  <c:v>1.4741564311215961E-2</c:v>
                </c:pt>
                <c:pt idx="477">
                  <c:v>1.4741406540533422E-2</c:v>
                </c:pt>
                <c:pt idx="478">
                  <c:v>1.4741249756370142E-2</c:v>
                </c:pt>
                <c:pt idx="479">
                  <c:v>1.4741093950519667E-2</c:v>
                </c:pt>
                <c:pt idx="480">
                  <c:v>1.4740939114860687E-2</c:v>
                </c:pt>
                <c:pt idx="481">
                  <c:v>1.4740785241355968E-2</c:v>
                </c:pt>
                <c:pt idx="482">
                  <c:v>1.474063232205133E-2</c:v>
                </c:pt>
                <c:pt idx="483">
                  <c:v>1.4740480349074603E-2</c:v>
                </c:pt>
                <c:pt idx="484">
                  <c:v>1.4740329314634627E-2</c:v>
                </c:pt>
                <c:pt idx="485">
                  <c:v>1.4740179211020242E-2</c:v>
                </c:pt>
                <c:pt idx="486">
                  <c:v>1.4740030030599304E-2</c:v>
                </c:pt>
                <c:pt idx="487">
                  <c:v>1.4739881765817732E-2</c:v>
                </c:pt>
                <c:pt idx="488">
                  <c:v>1.4739734409198535E-2</c:v>
                </c:pt>
                <c:pt idx="489">
                  <c:v>1.4739587953340877E-2</c:v>
                </c:pt>
                <c:pt idx="490">
                  <c:v>1.4739442390919148E-2</c:v>
                </c:pt>
                <c:pt idx="491">
                  <c:v>1.4739297714682052E-2</c:v>
                </c:pt>
                <c:pt idx="492">
                  <c:v>1.4739153917451687E-2</c:v>
                </c:pt>
                <c:pt idx="493">
                  <c:v>1.4739010992122686E-2</c:v>
                </c:pt>
                <c:pt idx="494">
                  <c:v>1.4738868931661304E-2</c:v>
                </c:pt>
                <c:pt idx="495">
                  <c:v>1.4738727729104589E-2</c:v>
                </c:pt>
                <c:pt idx="496">
                  <c:v>1.4738587377559495E-2</c:v>
                </c:pt>
                <c:pt idx="497">
                  <c:v>1.4738447870202072E-2</c:v>
                </c:pt>
                <c:pt idx="498">
                  <c:v>1.4738309200276611E-2</c:v>
                </c:pt>
                <c:pt idx="499">
                  <c:v>1.4738171361094843E-2</c:v>
                </c:pt>
                <c:pt idx="500">
                  <c:v>1.4738034346035132E-2</c:v>
                </c:pt>
                <c:pt idx="501">
                  <c:v>1.4737898148541668E-2</c:v>
                </c:pt>
                <c:pt idx="502">
                  <c:v>1.4737762762123695E-2</c:v>
                </c:pt>
                <c:pt idx="503">
                  <c:v>1.4737628180354741E-2</c:v>
                </c:pt>
                <c:pt idx="504">
                  <c:v>1.4737494396871839E-2</c:v>
                </c:pt>
                <c:pt idx="505">
                  <c:v>1.4737361405374792E-2</c:v>
                </c:pt>
                <c:pt idx="506">
                  <c:v>1.4737229199625423E-2</c:v>
                </c:pt>
                <c:pt idx="507">
                  <c:v>1.4737097773446846E-2</c:v>
                </c:pt>
                <c:pt idx="508">
                  <c:v>1.473696712072275E-2</c:v>
                </c:pt>
                <c:pt idx="509">
                  <c:v>1.4736837235396672E-2</c:v>
                </c:pt>
                <c:pt idx="510">
                  <c:v>1.4736708111471312E-2</c:v>
                </c:pt>
                <c:pt idx="511">
                  <c:v>1.4736579743007846E-2</c:v>
                </c:pt>
                <c:pt idx="512">
                  <c:v>1.4736452124125209E-2</c:v>
                </c:pt>
                <c:pt idx="513">
                  <c:v>1.4736325248999467E-2</c:v>
                </c:pt>
                <c:pt idx="514">
                  <c:v>1.4736199111863123E-2</c:v>
                </c:pt>
                <c:pt idx="515">
                  <c:v>1.4736073707004466E-2</c:v>
                </c:pt>
                <c:pt idx="516">
                  <c:v>1.4735949028766938E-2</c:v>
                </c:pt>
                <c:pt idx="517">
                  <c:v>1.4735825071548483E-2</c:v>
                </c:pt>
                <c:pt idx="518">
                  <c:v>1.4735701829800919E-2</c:v>
                </c:pt>
                <c:pt idx="519">
                  <c:v>1.4735579298029329E-2</c:v>
                </c:pt>
                <c:pt idx="520">
                  <c:v>1.4735457470791431E-2</c:v>
                </c:pt>
                <c:pt idx="521">
                  <c:v>1.4735336342696992E-2</c:v>
                </c:pt>
                <c:pt idx="522">
                  <c:v>1.4735215908407217E-2</c:v>
                </c:pt>
                <c:pt idx="523">
                  <c:v>1.4735096162634173E-2</c:v>
                </c:pt>
                <c:pt idx="524">
                  <c:v>1.4734977100140203E-2</c:v>
                </c:pt>
                <c:pt idx="525">
                  <c:v>1.473485871573735E-2</c:v>
                </c:pt>
                <c:pt idx="526">
                  <c:v>1.4734741004286801E-2</c:v>
                </c:pt>
                <c:pt idx="527">
                  <c:v>1.4734623960698325E-2</c:v>
                </c:pt>
                <c:pt idx="528">
                  <c:v>1.4734507579929716E-2</c:v>
                </c:pt>
                <c:pt idx="529">
                  <c:v>1.4734391856986264E-2</c:v>
                </c:pt>
                <c:pt idx="530">
                  <c:v>1.4734276786920211E-2</c:v>
                </c:pt>
                <c:pt idx="531">
                  <c:v>1.4734162364830222E-2</c:v>
                </c:pt>
                <c:pt idx="532">
                  <c:v>1.4734048585860865E-2</c:v>
                </c:pt>
                <c:pt idx="533">
                  <c:v>1.4733935445202097E-2</c:v>
                </c:pt>
                <c:pt idx="534">
                  <c:v>1.4733822938088753E-2</c:v>
                </c:pt>
                <c:pt idx="535">
                  <c:v>1.4733711059800057E-2</c:v>
                </c:pt>
                <c:pt idx="536">
                  <c:v>1.4733599805659098E-2</c:v>
                </c:pt>
                <c:pt idx="537">
                  <c:v>1.473348917103238E-2</c:v>
                </c:pt>
                <c:pt idx="538">
                  <c:v>1.4733379151329303E-2</c:v>
                </c:pt>
                <c:pt idx="539">
                  <c:v>1.4733269742001712E-2</c:v>
                </c:pt>
                <c:pt idx="540">
                  <c:v>1.473316093854342E-2</c:v>
                </c:pt>
                <c:pt idx="541">
                  <c:v>1.4733052736489741E-2</c:v>
                </c:pt>
                <c:pt idx="542">
                  <c:v>1.4732945131417033E-2</c:v>
                </c:pt>
                <c:pt idx="543">
                  <c:v>1.473283811894225E-2</c:v>
                </c:pt>
                <c:pt idx="544">
                  <c:v>1.4732731694722492E-2</c:v>
                </c:pt>
                <c:pt idx="545">
                  <c:v>1.4732625854454567E-2</c:v>
                </c:pt>
                <c:pt idx="546">
                  <c:v>1.4732520593874554E-2</c:v>
                </c:pt>
                <c:pt idx="547">
                  <c:v>1.4732415908757374E-2</c:v>
                </c:pt>
                <c:pt idx="548">
                  <c:v>1.4732311794916369E-2</c:v>
                </c:pt>
                <c:pt idx="549">
                  <c:v>1.473220824820288E-2</c:v>
                </c:pt>
                <c:pt idx="550">
                  <c:v>1.4732105264505841E-2</c:v>
                </c:pt>
                <c:pt idx="551">
                  <c:v>1.4732002839751353E-2</c:v>
                </c:pt>
                <c:pt idx="552">
                  <c:v>1.473190096990231E-2</c:v>
                </c:pt>
                <c:pt idx="553">
                  <c:v>1.473179965095797E-2</c:v>
                </c:pt>
                <c:pt idx="554">
                  <c:v>1.4731698878953592E-2</c:v>
                </c:pt>
                <c:pt idx="555">
                  <c:v>1.4731598649960022E-2</c:v>
                </c:pt>
                <c:pt idx="556">
                  <c:v>1.4731498960083326E-2</c:v>
                </c:pt>
                <c:pt idx="557">
                  <c:v>1.4731399805464417E-2</c:v>
                </c:pt>
                <c:pt idx="558">
                  <c:v>1.4731301182278654E-2</c:v>
                </c:pt>
                <c:pt idx="559">
                  <c:v>1.4731203086735509E-2</c:v>
                </c:pt>
                <c:pt idx="560">
                  <c:v>1.4731105515078181E-2</c:v>
                </c:pt>
                <c:pt idx="561">
                  <c:v>1.4731008463583235E-2</c:v>
                </c:pt>
                <c:pt idx="562">
                  <c:v>1.4730911928560266E-2</c:v>
                </c:pt>
                <c:pt idx="563">
                  <c:v>1.4730815906351523E-2</c:v>
                </c:pt>
                <c:pt idx="564">
                  <c:v>1.4730720393331585E-2</c:v>
                </c:pt>
                <c:pt idx="565">
                  <c:v>1.4730625385907E-2</c:v>
                </c:pt>
                <c:pt idx="566">
                  <c:v>1.4730530880515968E-2</c:v>
                </c:pt>
                <c:pt idx="567">
                  <c:v>1.4730436873627985E-2</c:v>
                </c:pt>
                <c:pt idx="568">
                  <c:v>1.4730343361743533E-2</c:v>
                </c:pt>
                <c:pt idx="569">
                  <c:v>1.4730250341393735E-2</c:v>
                </c:pt>
                <c:pt idx="570">
                  <c:v>1.4730157809140058E-2</c:v>
                </c:pt>
                <c:pt idx="571">
                  <c:v>1.4730065761573966E-2</c:v>
                </c:pt>
                <c:pt idx="572">
                  <c:v>1.4729974195316636E-2</c:v>
                </c:pt>
                <c:pt idx="573">
                  <c:v>1.4729883107018624E-2</c:v>
                </c:pt>
                <c:pt idx="574">
                  <c:v>1.4729792493359572E-2</c:v>
                </c:pt>
                <c:pt idx="575">
                  <c:v>1.4729702351047905E-2</c:v>
                </c:pt>
                <c:pt idx="576">
                  <c:v>1.4729612676820523E-2</c:v>
                </c:pt>
                <c:pt idx="577">
                  <c:v>1.4729523467442517E-2</c:v>
                </c:pt>
                <c:pt idx="578">
                  <c:v>1.4729434719706868E-2</c:v>
                </c:pt>
                <c:pt idx="579">
                  <c:v>1.4729346430434168E-2</c:v>
                </c:pt>
                <c:pt idx="580">
                  <c:v>1.4729258596472328E-2</c:v>
                </c:pt>
                <c:pt idx="581">
                  <c:v>1.47291712146963E-2</c:v>
                </c:pt>
                <c:pt idx="582">
                  <c:v>1.4729084282007804E-2</c:v>
                </c:pt>
                <c:pt idx="583">
                  <c:v>1.4728997795335033E-2</c:v>
                </c:pt>
                <c:pt idx="584">
                  <c:v>1.4728911751632413E-2</c:v>
                </c:pt>
                <c:pt idx="585">
                  <c:v>1.4728826147880313E-2</c:v>
                </c:pt>
                <c:pt idx="586">
                  <c:v>1.472874098108478E-2</c:v>
                </c:pt>
                <c:pt idx="587">
                  <c:v>1.4728656248277294E-2</c:v>
                </c:pt>
                <c:pt idx="588">
                  <c:v>1.4728571946514491E-2</c:v>
                </c:pt>
                <c:pt idx="589">
                  <c:v>1.4728488072877919E-2</c:v>
                </c:pt>
                <c:pt idx="590">
                  <c:v>1.4728404624473779E-2</c:v>
                </c:pt>
                <c:pt idx="591">
                  <c:v>1.4728321598432679E-2</c:v>
                </c:pt>
                <c:pt idx="592">
                  <c:v>1.4728238991909389E-2</c:v>
                </c:pt>
                <c:pt idx="593">
                  <c:v>1.4728156802082591E-2</c:v>
                </c:pt>
                <c:pt idx="594">
                  <c:v>1.4728075026154646E-2</c:v>
                </c:pt>
                <c:pt idx="595">
                  <c:v>1.4727993661351349E-2</c:v>
                </c:pt>
                <c:pt idx="596">
                  <c:v>1.4727912704921698E-2</c:v>
                </c:pt>
                <c:pt idx="597">
                  <c:v>1.4727832154137662E-2</c:v>
                </c:pt>
                <c:pt idx="598">
                  <c:v>1.4727752006293952E-2</c:v>
                </c:pt>
                <c:pt idx="599">
                  <c:v>1.4727672258707782E-2</c:v>
                </c:pt>
                <c:pt idx="600">
                  <c:v>1.4727592908718662E-2</c:v>
                </c:pt>
                <c:pt idx="601">
                  <c:v>1.4727513953688171E-2</c:v>
                </c:pt>
                <c:pt idx="602">
                  <c:v>1.4727435390999728E-2</c:v>
                </c:pt>
                <c:pt idx="603">
                  <c:v>1.4727357218058387E-2</c:v>
                </c:pt>
                <c:pt idx="604">
                  <c:v>1.4727279432290618E-2</c:v>
                </c:pt>
                <c:pt idx="605">
                  <c:v>1.4727202031144093E-2</c:v>
                </c:pt>
                <c:pt idx="606">
                  <c:v>1.4727125012087483E-2</c:v>
                </c:pt>
                <c:pt idx="607">
                  <c:v>1.4727048372610243E-2</c:v>
                </c:pt>
                <c:pt idx="608">
                  <c:v>1.4726972110222418E-2</c:v>
                </c:pt>
                <c:pt idx="609">
                  <c:v>1.4726896222454431E-2</c:v>
                </c:pt>
                <c:pt idx="610">
                  <c:v>1.4726820706856887E-2</c:v>
                </c:pt>
                <c:pt idx="611">
                  <c:v>1.4726745561000372E-2</c:v>
                </c:pt>
                <c:pt idx="612">
                  <c:v>1.4726670782475269E-2</c:v>
                </c:pt>
                <c:pt idx="613">
                  <c:v>1.4726596368891547E-2</c:v>
                </c:pt>
                <c:pt idx="614">
                  <c:v>1.4726522317878592E-2</c:v>
                </c:pt>
                <c:pt idx="615">
                  <c:v>1.4726448627084995E-2</c:v>
                </c:pt>
                <c:pt idx="616">
                  <c:v>1.4726375294178385E-2</c:v>
                </c:pt>
                <c:pt idx="617">
                  <c:v>1.4726302316845226E-2</c:v>
                </c:pt>
                <c:pt idx="618">
                  <c:v>1.4726229692790653E-2</c:v>
                </c:pt>
                <c:pt idx="619">
                  <c:v>1.4726157419738289E-2</c:v>
                </c:pt>
                <c:pt idx="620">
                  <c:v>1.4726085495430046E-2</c:v>
                </c:pt>
                <c:pt idx="621">
                  <c:v>1.4726013917625971E-2</c:v>
                </c:pt>
                <c:pt idx="622">
                  <c:v>1.4725942684104067E-2</c:v>
                </c:pt>
                <c:pt idx="623">
                  <c:v>1.4725871792660116E-2</c:v>
                </c:pt>
                <c:pt idx="624">
                  <c:v>1.4725801241107511E-2</c:v>
                </c:pt>
                <c:pt idx="625">
                  <c:v>1.4725731027277084E-2</c:v>
                </c:pt>
                <c:pt idx="626">
                  <c:v>1.4725661149016946E-2</c:v>
                </c:pt>
                <c:pt idx="627">
                  <c:v>1.4725591604192316E-2</c:v>
                </c:pt>
              </c:numCache>
            </c:numRef>
          </c:val>
          <c:smooth val="1"/>
          <c:extLst>
            <c:ext xmlns:c16="http://schemas.microsoft.com/office/drawing/2014/chart" uri="{C3380CC4-5D6E-409C-BE32-E72D297353CC}">
              <c16:uniqueId val="{00000001-3B39-4BAF-9548-1DACF67B7C8B}"/>
            </c:ext>
          </c:extLst>
        </c:ser>
        <c:dLbls>
          <c:showLegendKey val="0"/>
          <c:showVal val="0"/>
          <c:showCatName val="0"/>
          <c:showSerName val="0"/>
          <c:showPercent val="0"/>
          <c:showBubbleSize val="0"/>
        </c:dLbls>
        <c:smooth val="0"/>
        <c:axId val="-1184196848"/>
        <c:axId val="-1184188144"/>
      </c:lineChart>
      <c:catAx>
        <c:axId val="-1184196848"/>
        <c:scaling>
          <c:orientation val="minMax"/>
        </c:scaling>
        <c:delete val="0"/>
        <c:axPos val="b"/>
        <c:title>
          <c:tx>
            <c:rich>
              <a:bodyPr rot="0" spcFirstLastPara="1" vertOverflow="ellipsis" vert="horz" wrap="square" anchor="ctr" anchorCtr="1"/>
              <a:lstStyle/>
              <a:p>
                <a:pPr>
                  <a:defRPr sz="1200" b="0" i="0" u="none" strike="noStrike" kern="1200" baseline="0">
                    <a:solidFill>
                      <a:schemeClr val="tx1">
                        <a:lumMod val="65000"/>
                        <a:lumOff val="35000"/>
                      </a:schemeClr>
                    </a:solidFill>
                    <a:latin typeface="Garamond" panose="02020404030301010803" pitchFamily="18" charset="0"/>
                    <a:ea typeface="+mn-ea"/>
                    <a:cs typeface="+mn-cs"/>
                  </a:defRPr>
                </a:pPr>
                <a:r>
                  <a:rPr lang="en-US" sz="1200"/>
                  <a:t>Cycle length (years)</a:t>
                </a: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Garamond" panose="02020404030301010803" pitchFamily="18" charset="0"/>
                  <a:ea typeface="+mn-ea"/>
                  <a:cs typeface="+mn-cs"/>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Garamond" panose="02020404030301010803" pitchFamily="18" charset="0"/>
                <a:ea typeface="+mn-ea"/>
                <a:cs typeface="+mn-cs"/>
              </a:defRPr>
            </a:pPr>
            <a:endParaRPr lang="en-US"/>
          </a:p>
        </c:txPr>
        <c:crossAx val="-1184188144"/>
        <c:crosses val="autoZero"/>
        <c:auto val="1"/>
        <c:lblAlgn val="ctr"/>
        <c:lblOffset val="100"/>
        <c:tickLblSkip val="40"/>
        <c:noMultiLvlLbl val="0"/>
      </c:catAx>
      <c:valAx>
        <c:axId val="-1184188144"/>
        <c:scaling>
          <c:orientation val="minMax"/>
          <c:max val="7.0000000000000007E-2"/>
        </c:scaling>
        <c:delete val="0"/>
        <c:axPos val="l"/>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Garamond" panose="02020404030301010803" pitchFamily="18" charset="0"/>
                <a:ea typeface="+mn-ea"/>
                <a:cs typeface="+mn-cs"/>
              </a:defRPr>
            </a:pPr>
            <a:endParaRPr lang="en-US"/>
          </a:p>
        </c:txPr>
        <c:crossAx val="-118419684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Garamond" panose="02020404030301010803" pitchFamily="18" charset="0"/>
        </a:defRPr>
      </a:pPr>
      <a:endParaRPr lang="en-US"/>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Garamond" panose="02020404030301010803" pitchFamily="18" charset="0"/>
                <a:ea typeface="+mn-ea"/>
                <a:cs typeface="+mn-cs"/>
              </a:defRPr>
            </a:pPr>
            <a:r>
              <a:rPr lang="en-US" sz="1600">
                <a:latin typeface="Garamond" panose="02020404030301010803" pitchFamily="18" charset="0"/>
              </a:rPr>
              <a:t>Figure 2. Empirical and model-implied R2's from return forecasting regressions</a:t>
            </a:r>
          </a:p>
        </c:rich>
      </c:tx>
      <c:overlay val="0"/>
      <c:spPr>
        <a:noFill/>
        <a:ln>
          <a:noFill/>
        </a:ln>
        <a:effectLst/>
      </c:spPr>
      <c:txPr>
        <a:bodyPr rot="0" spcFirstLastPara="1" vertOverflow="ellipsis" vert="horz" wrap="square" anchor="ctr" anchorCtr="1"/>
        <a:lstStyle/>
        <a:p>
          <a:pPr>
            <a:defRPr sz="1600" b="0" i="0" u="none" strike="noStrike" kern="1200" spc="0" baseline="0">
              <a:solidFill>
                <a:schemeClr val="tx1">
                  <a:lumMod val="65000"/>
                  <a:lumOff val="35000"/>
                </a:schemeClr>
              </a:solidFill>
              <a:latin typeface="Garamond" panose="02020404030301010803" pitchFamily="18" charset="0"/>
              <a:ea typeface="+mn-ea"/>
              <a:cs typeface="+mn-cs"/>
            </a:defRPr>
          </a:pPr>
          <a:endParaRPr lang="en-US"/>
        </a:p>
      </c:txPr>
    </c:title>
    <c:autoTitleDeleted val="0"/>
    <c:plotArea>
      <c:layout>
        <c:manualLayout>
          <c:layoutTarget val="inner"/>
          <c:xMode val="edge"/>
          <c:yMode val="edge"/>
          <c:x val="7.3152293495018395E-2"/>
          <c:y val="7.712257595042589E-2"/>
          <c:w val="0.91073410434093749"/>
          <c:h val="0.74804244102356643"/>
        </c:manualLayout>
      </c:layout>
      <c:lineChart>
        <c:grouping val="standard"/>
        <c:varyColors val="0"/>
        <c:ser>
          <c:idx val="0"/>
          <c:order val="0"/>
          <c:spPr>
            <a:ln w="28575" cap="rnd">
              <a:solidFill>
                <a:schemeClr val="bg1">
                  <a:lumMod val="50000"/>
                </a:schemeClr>
              </a:solidFill>
              <a:round/>
            </a:ln>
            <a:effectLst/>
          </c:spPr>
          <c:marker>
            <c:symbol val="square"/>
            <c:size val="4"/>
            <c:spPr>
              <a:solidFill>
                <a:schemeClr val="bg1">
                  <a:lumMod val="50000"/>
                </a:schemeClr>
              </a:solidFill>
              <a:ln w="9525">
                <a:noFill/>
              </a:ln>
              <a:effectLst/>
            </c:spPr>
          </c:marker>
          <c:val>
            <c:numRef>
              <c:f>'fig. 2 data'!$B$5:$B$44</c:f>
              <c:numCache>
                <c:formatCode>General</c:formatCode>
                <c:ptCount val="40"/>
                <c:pt idx="0">
                  <c:v>7.7999999999999996E-3</c:v>
                </c:pt>
                <c:pt idx="1">
                  <c:v>1.5100000000000001E-2</c:v>
                </c:pt>
                <c:pt idx="2">
                  <c:v>2.24E-2</c:v>
                </c:pt>
                <c:pt idx="3">
                  <c:v>3.1800000000000002E-2</c:v>
                </c:pt>
                <c:pt idx="4">
                  <c:v>3.8100000000000002E-2</c:v>
                </c:pt>
                <c:pt idx="5">
                  <c:v>4.7100000000000003E-2</c:v>
                </c:pt>
                <c:pt idx="6">
                  <c:v>5.33E-2</c:v>
                </c:pt>
                <c:pt idx="7">
                  <c:v>6.0999999999999999E-2</c:v>
                </c:pt>
                <c:pt idx="8">
                  <c:v>6.4199999999999993E-2</c:v>
                </c:pt>
                <c:pt idx="9">
                  <c:v>6.6799999999999998E-2</c:v>
                </c:pt>
                <c:pt idx="10">
                  <c:v>7.17E-2</c:v>
                </c:pt>
                <c:pt idx="11">
                  <c:v>7.6999999999999999E-2</c:v>
                </c:pt>
                <c:pt idx="12">
                  <c:v>8.14E-2</c:v>
                </c:pt>
                <c:pt idx="13">
                  <c:v>8.48E-2</c:v>
                </c:pt>
                <c:pt idx="14">
                  <c:v>8.7400000000000005E-2</c:v>
                </c:pt>
                <c:pt idx="15">
                  <c:v>9.1800000000000007E-2</c:v>
                </c:pt>
                <c:pt idx="16">
                  <c:v>9.4799999999999995E-2</c:v>
                </c:pt>
                <c:pt idx="17">
                  <c:v>0.1013</c:v>
                </c:pt>
                <c:pt idx="18">
                  <c:v>0.1056</c:v>
                </c:pt>
                <c:pt idx="19">
                  <c:v>0.11360000000000001</c:v>
                </c:pt>
                <c:pt idx="20">
                  <c:v>0.1159</c:v>
                </c:pt>
                <c:pt idx="21">
                  <c:v>0.1207</c:v>
                </c:pt>
                <c:pt idx="22">
                  <c:v>0.12809999999999999</c:v>
                </c:pt>
                <c:pt idx="23">
                  <c:v>0.13919999999999999</c:v>
                </c:pt>
                <c:pt idx="24">
                  <c:v>0.14860000000000001</c:v>
                </c:pt>
                <c:pt idx="25">
                  <c:v>0.16719999999999999</c:v>
                </c:pt>
                <c:pt idx="26">
                  <c:v>0.1726</c:v>
                </c:pt>
                <c:pt idx="27">
                  <c:v>0.19</c:v>
                </c:pt>
                <c:pt idx="28">
                  <c:v>0.2024</c:v>
                </c:pt>
                <c:pt idx="29">
                  <c:v>0.20830000000000001</c:v>
                </c:pt>
                <c:pt idx="30">
                  <c:v>0.215</c:v>
                </c:pt>
                <c:pt idx="31">
                  <c:v>0.22750000000000001</c:v>
                </c:pt>
                <c:pt idx="32">
                  <c:v>0.23400000000000001</c:v>
                </c:pt>
                <c:pt idx="33">
                  <c:v>0.24129999999999999</c:v>
                </c:pt>
                <c:pt idx="34">
                  <c:v>0.2417</c:v>
                </c:pt>
                <c:pt idx="35">
                  <c:v>0.24909999999999999</c:v>
                </c:pt>
                <c:pt idx="36">
                  <c:v>0.25169999999999998</c:v>
                </c:pt>
                <c:pt idx="37">
                  <c:v>0.25169999999999998</c:v>
                </c:pt>
                <c:pt idx="38">
                  <c:v>0.24529999999999999</c:v>
                </c:pt>
                <c:pt idx="39">
                  <c:v>0.24809999999999999</c:v>
                </c:pt>
              </c:numCache>
            </c:numRef>
          </c:val>
          <c:smooth val="0"/>
          <c:extLst>
            <c:ext xmlns:c16="http://schemas.microsoft.com/office/drawing/2014/chart" uri="{C3380CC4-5D6E-409C-BE32-E72D297353CC}">
              <c16:uniqueId val="{00000000-287E-4952-BC91-DBD9C1BAD125}"/>
            </c:ext>
          </c:extLst>
        </c:ser>
        <c:ser>
          <c:idx val="1"/>
          <c:order val="1"/>
          <c:spPr>
            <a:ln w="22225" cap="rnd">
              <a:solidFill>
                <a:schemeClr val="dk1"/>
              </a:solidFill>
              <a:prstDash val="dash"/>
              <a:round/>
            </a:ln>
            <a:effectLst/>
          </c:spPr>
          <c:marker>
            <c:symbol val="none"/>
          </c:marker>
          <c:val>
            <c:numRef>
              <c:f>'fig. 2 data'!$C$5:$C$44</c:f>
              <c:numCache>
                <c:formatCode>General</c:formatCode>
                <c:ptCount val="40"/>
                <c:pt idx="0">
                  <c:v>5.4000000000000003E-3</c:v>
                </c:pt>
                <c:pt idx="1">
                  <c:v>1.11E-2</c:v>
                </c:pt>
                <c:pt idx="2">
                  <c:v>1.6299999999999999E-2</c:v>
                </c:pt>
                <c:pt idx="3">
                  <c:v>2.1899999999999999E-2</c:v>
                </c:pt>
                <c:pt idx="4">
                  <c:v>2.7199999999999998E-2</c:v>
                </c:pt>
                <c:pt idx="5">
                  <c:v>3.2399999999999998E-2</c:v>
                </c:pt>
                <c:pt idx="6">
                  <c:v>3.8100000000000002E-2</c:v>
                </c:pt>
                <c:pt idx="7">
                  <c:v>4.3499999999999997E-2</c:v>
                </c:pt>
                <c:pt idx="8">
                  <c:v>4.8500000000000001E-2</c:v>
                </c:pt>
                <c:pt idx="9">
                  <c:v>5.3600000000000002E-2</c:v>
                </c:pt>
                <c:pt idx="10">
                  <c:v>5.8599999999999999E-2</c:v>
                </c:pt>
                <c:pt idx="11">
                  <c:v>6.4100000000000004E-2</c:v>
                </c:pt>
                <c:pt idx="12">
                  <c:v>6.88E-2</c:v>
                </c:pt>
                <c:pt idx="13">
                  <c:v>7.3599999999999999E-2</c:v>
                </c:pt>
                <c:pt idx="14">
                  <c:v>7.8799999999999995E-2</c:v>
                </c:pt>
                <c:pt idx="15">
                  <c:v>8.4500000000000006E-2</c:v>
                </c:pt>
                <c:pt idx="16">
                  <c:v>8.9700000000000002E-2</c:v>
                </c:pt>
                <c:pt idx="17">
                  <c:v>9.3700000000000006E-2</c:v>
                </c:pt>
                <c:pt idx="18">
                  <c:v>9.8900000000000002E-2</c:v>
                </c:pt>
                <c:pt idx="19">
                  <c:v>0.105</c:v>
                </c:pt>
                <c:pt idx="20">
                  <c:v>0.1111</c:v>
                </c:pt>
                <c:pt idx="21">
                  <c:v>0.1158</c:v>
                </c:pt>
                <c:pt idx="22">
                  <c:v>0.12039999999999999</c:v>
                </c:pt>
                <c:pt idx="23">
                  <c:v>0.124</c:v>
                </c:pt>
                <c:pt idx="24">
                  <c:v>0.129</c:v>
                </c:pt>
                <c:pt idx="25">
                  <c:v>0.1343</c:v>
                </c:pt>
                <c:pt idx="26">
                  <c:v>0.13919999999999999</c:v>
                </c:pt>
                <c:pt idx="27">
                  <c:v>0.1429</c:v>
                </c:pt>
                <c:pt idx="28">
                  <c:v>0.14810000000000001</c:v>
                </c:pt>
                <c:pt idx="29">
                  <c:v>0.15379999999999999</c:v>
                </c:pt>
                <c:pt idx="30">
                  <c:v>0.15840000000000001</c:v>
                </c:pt>
                <c:pt idx="31">
                  <c:v>0.16350000000000001</c:v>
                </c:pt>
                <c:pt idx="32">
                  <c:v>0.16839999999999999</c:v>
                </c:pt>
                <c:pt idx="33">
                  <c:v>0.1721</c:v>
                </c:pt>
                <c:pt idx="34">
                  <c:v>0.17799999999999999</c:v>
                </c:pt>
                <c:pt idx="35">
                  <c:v>0.18279999999999999</c:v>
                </c:pt>
                <c:pt idx="36">
                  <c:v>0.1867</c:v>
                </c:pt>
                <c:pt idx="37">
                  <c:v>0.19350000000000001</c:v>
                </c:pt>
                <c:pt idx="38">
                  <c:v>0.1986</c:v>
                </c:pt>
                <c:pt idx="39">
                  <c:v>0.2019</c:v>
                </c:pt>
              </c:numCache>
            </c:numRef>
          </c:val>
          <c:smooth val="0"/>
          <c:extLst>
            <c:ext xmlns:c16="http://schemas.microsoft.com/office/drawing/2014/chart" uri="{C3380CC4-5D6E-409C-BE32-E72D297353CC}">
              <c16:uniqueId val="{00000001-287E-4952-BC91-DBD9C1BAD125}"/>
            </c:ext>
          </c:extLst>
        </c:ser>
        <c:ser>
          <c:idx val="2"/>
          <c:order val="2"/>
          <c:spPr>
            <a:ln w="28575" cap="rnd">
              <a:solidFill>
                <a:schemeClr val="tx1"/>
              </a:solidFill>
              <a:round/>
            </a:ln>
            <a:effectLst/>
          </c:spPr>
          <c:marker>
            <c:symbol val="none"/>
          </c:marker>
          <c:val>
            <c:numRef>
              <c:f>'fig. 2 data'!$D$5:$D$44</c:f>
              <c:numCache>
                <c:formatCode>General</c:formatCode>
                <c:ptCount val="40"/>
                <c:pt idx="0">
                  <c:v>9.1000000000000004E-3</c:v>
                </c:pt>
                <c:pt idx="1">
                  <c:v>1.8200000000000001E-2</c:v>
                </c:pt>
                <c:pt idx="2">
                  <c:v>2.7400000000000001E-2</c:v>
                </c:pt>
                <c:pt idx="3">
                  <c:v>3.5999999999999997E-2</c:v>
                </c:pt>
                <c:pt idx="4">
                  <c:v>4.4600000000000001E-2</c:v>
                </c:pt>
                <c:pt idx="5">
                  <c:v>5.3400000000000003E-2</c:v>
                </c:pt>
                <c:pt idx="6">
                  <c:v>6.1899999999999997E-2</c:v>
                </c:pt>
                <c:pt idx="7">
                  <c:v>6.9500000000000006E-2</c:v>
                </c:pt>
                <c:pt idx="8">
                  <c:v>7.7100000000000002E-2</c:v>
                </c:pt>
                <c:pt idx="9">
                  <c:v>8.5800000000000001E-2</c:v>
                </c:pt>
                <c:pt idx="10">
                  <c:v>9.4200000000000006E-2</c:v>
                </c:pt>
                <c:pt idx="11">
                  <c:v>0.1024</c:v>
                </c:pt>
                <c:pt idx="12">
                  <c:v>0.1111</c:v>
                </c:pt>
                <c:pt idx="13">
                  <c:v>0.12</c:v>
                </c:pt>
                <c:pt idx="14">
                  <c:v>0.1288</c:v>
                </c:pt>
                <c:pt idx="15">
                  <c:v>0.13700000000000001</c:v>
                </c:pt>
                <c:pt idx="16">
                  <c:v>0.1439</c:v>
                </c:pt>
                <c:pt idx="17">
                  <c:v>0.15140000000000001</c:v>
                </c:pt>
                <c:pt idx="18">
                  <c:v>0.16009999999999999</c:v>
                </c:pt>
                <c:pt idx="19">
                  <c:v>0.16830000000000001</c:v>
                </c:pt>
                <c:pt idx="20">
                  <c:v>0.1757</c:v>
                </c:pt>
                <c:pt idx="21">
                  <c:v>0.18360000000000001</c:v>
                </c:pt>
                <c:pt idx="22">
                  <c:v>0.1915</c:v>
                </c:pt>
                <c:pt idx="23">
                  <c:v>0.1988</c:v>
                </c:pt>
                <c:pt idx="24">
                  <c:v>0.2064</c:v>
                </c:pt>
                <c:pt idx="25">
                  <c:v>0.21410000000000001</c:v>
                </c:pt>
                <c:pt idx="26">
                  <c:v>0.22189999999999999</c:v>
                </c:pt>
                <c:pt idx="27">
                  <c:v>0.23130000000000001</c:v>
                </c:pt>
                <c:pt idx="28">
                  <c:v>0.23799999999999999</c:v>
                </c:pt>
                <c:pt idx="29">
                  <c:v>0.24410000000000001</c:v>
                </c:pt>
                <c:pt idx="30">
                  <c:v>0.25069999999999998</c:v>
                </c:pt>
                <c:pt idx="31">
                  <c:v>0.2586</c:v>
                </c:pt>
                <c:pt idx="32">
                  <c:v>0.26579999999999998</c:v>
                </c:pt>
                <c:pt idx="33">
                  <c:v>0.2732</c:v>
                </c:pt>
                <c:pt idx="34">
                  <c:v>0.28160000000000002</c:v>
                </c:pt>
                <c:pt idx="35">
                  <c:v>0.28789999999999999</c:v>
                </c:pt>
                <c:pt idx="36">
                  <c:v>0.29509999999999997</c:v>
                </c:pt>
                <c:pt idx="37">
                  <c:v>0.30209999999999998</c:v>
                </c:pt>
                <c:pt idx="38">
                  <c:v>0.30709999999999998</c:v>
                </c:pt>
                <c:pt idx="39">
                  <c:v>0.3145</c:v>
                </c:pt>
              </c:numCache>
            </c:numRef>
          </c:val>
          <c:smooth val="0"/>
          <c:extLst>
            <c:ext xmlns:c16="http://schemas.microsoft.com/office/drawing/2014/chart" uri="{C3380CC4-5D6E-409C-BE32-E72D297353CC}">
              <c16:uniqueId val="{00000002-287E-4952-BC91-DBD9C1BAD125}"/>
            </c:ext>
          </c:extLst>
        </c:ser>
        <c:ser>
          <c:idx val="3"/>
          <c:order val="3"/>
          <c:spPr>
            <a:ln w="22225" cap="rnd">
              <a:solidFill>
                <a:schemeClr val="tx1"/>
              </a:solidFill>
              <a:prstDash val="dash"/>
              <a:round/>
            </a:ln>
            <a:effectLst/>
          </c:spPr>
          <c:marker>
            <c:symbol val="none"/>
          </c:marker>
          <c:val>
            <c:numRef>
              <c:f>'fig. 2 data'!$E$5:$E$44</c:f>
              <c:numCache>
                <c:formatCode>General</c:formatCode>
                <c:ptCount val="40"/>
                <c:pt idx="0">
                  <c:v>1.46E-2</c:v>
                </c:pt>
                <c:pt idx="1">
                  <c:v>2.8899999999999999E-2</c:v>
                </c:pt>
                <c:pt idx="2">
                  <c:v>4.3299999999999998E-2</c:v>
                </c:pt>
                <c:pt idx="3">
                  <c:v>5.6399999999999999E-2</c:v>
                </c:pt>
                <c:pt idx="4">
                  <c:v>6.9199999999999998E-2</c:v>
                </c:pt>
                <c:pt idx="5">
                  <c:v>8.2799999999999999E-2</c:v>
                </c:pt>
                <c:pt idx="6">
                  <c:v>9.5399999999999999E-2</c:v>
                </c:pt>
                <c:pt idx="7">
                  <c:v>0.108</c:v>
                </c:pt>
                <c:pt idx="8">
                  <c:v>0.1196</c:v>
                </c:pt>
                <c:pt idx="9">
                  <c:v>0.13139999999999999</c:v>
                </c:pt>
                <c:pt idx="10">
                  <c:v>0.14319999999999999</c:v>
                </c:pt>
                <c:pt idx="11">
                  <c:v>0.15509999999999999</c:v>
                </c:pt>
                <c:pt idx="12">
                  <c:v>0.16669999999999999</c:v>
                </c:pt>
                <c:pt idx="13">
                  <c:v>0.17860000000000001</c:v>
                </c:pt>
                <c:pt idx="14">
                  <c:v>0.19040000000000001</c:v>
                </c:pt>
                <c:pt idx="15">
                  <c:v>0.2014</c:v>
                </c:pt>
                <c:pt idx="16">
                  <c:v>0.21129999999999999</c:v>
                </c:pt>
                <c:pt idx="17">
                  <c:v>0.22270000000000001</c:v>
                </c:pt>
                <c:pt idx="18">
                  <c:v>0.23150000000000001</c:v>
                </c:pt>
                <c:pt idx="19">
                  <c:v>0.24160000000000001</c:v>
                </c:pt>
                <c:pt idx="20">
                  <c:v>0.25159999999999999</c:v>
                </c:pt>
                <c:pt idx="21">
                  <c:v>0.26219999999999999</c:v>
                </c:pt>
                <c:pt idx="22">
                  <c:v>0.27100000000000002</c:v>
                </c:pt>
                <c:pt idx="23">
                  <c:v>0.28289999999999998</c:v>
                </c:pt>
                <c:pt idx="24">
                  <c:v>0.29249999999999998</c:v>
                </c:pt>
                <c:pt idx="25">
                  <c:v>0.30170000000000002</c:v>
                </c:pt>
                <c:pt idx="26">
                  <c:v>0.31109999999999999</c:v>
                </c:pt>
                <c:pt idx="27">
                  <c:v>0.32019999999999998</c:v>
                </c:pt>
                <c:pt idx="28">
                  <c:v>0.33079999999999998</c:v>
                </c:pt>
                <c:pt idx="29">
                  <c:v>0.34100000000000003</c:v>
                </c:pt>
                <c:pt idx="30">
                  <c:v>0.34910000000000002</c:v>
                </c:pt>
                <c:pt idx="31">
                  <c:v>0.35709999999999997</c:v>
                </c:pt>
                <c:pt idx="32">
                  <c:v>0.3644</c:v>
                </c:pt>
                <c:pt idx="33">
                  <c:v>0.37290000000000001</c:v>
                </c:pt>
                <c:pt idx="34">
                  <c:v>0.37969999999999998</c:v>
                </c:pt>
                <c:pt idx="35">
                  <c:v>0.38669999999999999</c:v>
                </c:pt>
                <c:pt idx="36">
                  <c:v>0.39450000000000002</c:v>
                </c:pt>
                <c:pt idx="37">
                  <c:v>0.39739999999999998</c:v>
                </c:pt>
                <c:pt idx="38">
                  <c:v>0.40479999999999999</c:v>
                </c:pt>
                <c:pt idx="39">
                  <c:v>0.4128</c:v>
                </c:pt>
              </c:numCache>
            </c:numRef>
          </c:val>
          <c:smooth val="0"/>
          <c:extLst>
            <c:ext xmlns:c16="http://schemas.microsoft.com/office/drawing/2014/chart" uri="{C3380CC4-5D6E-409C-BE32-E72D297353CC}">
              <c16:uniqueId val="{00000003-287E-4952-BC91-DBD9C1BAD125}"/>
            </c:ext>
          </c:extLst>
        </c:ser>
        <c:dLbls>
          <c:showLegendKey val="0"/>
          <c:showVal val="0"/>
          <c:showCatName val="0"/>
          <c:showSerName val="0"/>
          <c:showPercent val="0"/>
          <c:showBubbleSize val="0"/>
        </c:dLbls>
        <c:marker val="1"/>
        <c:smooth val="0"/>
        <c:axId val="-1335650272"/>
        <c:axId val="-1335651360"/>
      </c:lineChart>
      <c:catAx>
        <c:axId val="-1335650272"/>
        <c:scaling>
          <c:orientation val="minMax"/>
        </c:scaling>
        <c:delete val="0"/>
        <c:axPos val="b"/>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Garamond" panose="02020404030301010803" pitchFamily="18" charset="0"/>
                    <a:ea typeface="+mn-ea"/>
                    <a:cs typeface="+mn-cs"/>
                  </a:defRPr>
                </a:pPr>
                <a:r>
                  <a:rPr lang="en-US" sz="1100">
                    <a:latin typeface="Garamond" panose="02020404030301010803" pitchFamily="18" charset="0"/>
                  </a:rPr>
                  <a:t>Horizon (quarters)</a:t>
                </a:r>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Garamond" panose="02020404030301010803" pitchFamily="18" charset="0"/>
                  <a:ea typeface="+mn-ea"/>
                  <a:cs typeface="+mn-cs"/>
                </a:defRPr>
              </a:pPr>
              <a:endParaRPr lang="en-US"/>
            </a:p>
          </c:txPr>
        </c:title>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Garamond" panose="02020404030301010803" pitchFamily="18" charset="0"/>
                <a:ea typeface="+mn-ea"/>
                <a:cs typeface="+mn-cs"/>
              </a:defRPr>
            </a:pPr>
            <a:endParaRPr lang="en-US"/>
          </a:p>
        </c:txPr>
        <c:crossAx val="-1335651360"/>
        <c:crosses val="autoZero"/>
        <c:auto val="1"/>
        <c:lblAlgn val="ctr"/>
        <c:lblOffset val="100"/>
        <c:noMultiLvlLbl val="0"/>
      </c:catAx>
      <c:valAx>
        <c:axId val="-1335651360"/>
        <c:scaling>
          <c:orientation val="minMax"/>
        </c:scaling>
        <c:delete val="0"/>
        <c:axPos val="l"/>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Garamond" panose="02020404030301010803" pitchFamily="18" charset="0"/>
                    <a:ea typeface="+mn-ea"/>
                    <a:cs typeface="+mn-cs"/>
                  </a:defRPr>
                </a:pPr>
                <a:r>
                  <a:rPr lang="en-US" sz="1100">
                    <a:latin typeface="Garamond" panose="02020404030301010803" pitchFamily="18" charset="0"/>
                  </a:rPr>
                  <a:t>R2</a:t>
                </a:r>
              </a:p>
            </c:rich>
          </c:tx>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Garamond" panose="02020404030301010803" pitchFamily="18" charset="0"/>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Garamond" panose="02020404030301010803" pitchFamily="18" charset="0"/>
                <a:ea typeface="+mn-ea"/>
                <a:cs typeface="+mn-cs"/>
              </a:defRPr>
            </a:pPr>
            <a:endParaRPr lang="en-US"/>
          </a:p>
        </c:txPr>
        <c:crossAx val="-133565027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Garamond" panose="02020404030301010803" pitchFamily="18" charset="0"/>
                <a:ea typeface="+mn-ea"/>
                <a:cs typeface="+mn-cs"/>
              </a:defRPr>
            </a:pPr>
            <a:r>
              <a:rPr lang="en-US">
                <a:latin typeface="Garamond" panose="02020404030301010803" pitchFamily="18" charset="0"/>
              </a:rPr>
              <a:t>Figure 3. Benchmark and worst-case transfer function</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Garamond" panose="02020404030301010803" pitchFamily="18" charset="0"/>
              <a:ea typeface="+mn-ea"/>
              <a:cs typeface="+mn-cs"/>
            </a:defRPr>
          </a:pPr>
          <a:endParaRPr lang="en-US"/>
        </a:p>
      </c:txPr>
    </c:title>
    <c:autoTitleDeleted val="0"/>
    <c:plotArea>
      <c:layout>
        <c:manualLayout>
          <c:layoutTarget val="inner"/>
          <c:xMode val="edge"/>
          <c:yMode val="edge"/>
          <c:x val="2.6903768571330044E-2"/>
          <c:y val="7.2038610569132397E-2"/>
          <c:w val="0.94626939107109098"/>
          <c:h val="0.80293669693867042"/>
        </c:manualLayout>
      </c:layout>
      <c:scatterChart>
        <c:scatterStyle val="smoothMarker"/>
        <c:varyColors val="0"/>
        <c:ser>
          <c:idx val="0"/>
          <c:order val="0"/>
          <c:spPr>
            <a:ln w="19050" cap="rnd">
              <a:solidFill>
                <a:schemeClr val="dk1"/>
              </a:solidFill>
              <a:round/>
            </a:ln>
            <a:effectLst/>
          </c:spPr>
          <c:marker>
            <c:symbol val="none"/>
          </c:marker>
          <c:xVal>
            <c:numRef>
              <c:f>'fig 3 data'!$A$6:$A$106</c:f>
              <c:numCache>
                <c:formatCode>General</c:formatCode>
                <c:ptCount val="101"/>
                <c:pt idx="0">
                  <c:v>1.0000000000000002E-3</c:v>
                </c:pt>
                <c:pt idx="1">
                  <c:v>1.0838523313464561E-3</c:v>
                </c:pt>
                <c:pt idx="2">
                  <c:v>1.1747358761651479E-3</c:v>
                </c:pt>
                <c:pt idx="3">
                  <c:v>1.2732402180979159E-3</c:v>
                </c:pt>
                <c:pt idx="4">
                  <c:v>1.3800043787494962E-3</c:v>
                </c:pt>
                <c:pt idx="5">
                  <c:v>1.4957209631759588E-3</c:v>
                </c:pt>
                <c:pt idx="6">
                  <c:v>1.6211406529820294E-3</c:v>
                </c:pt>
                <c:pt idx="7">
                  <c:v>1.7570770761750868E-3</c:v>
                </c:pt>
                <c:pt idx="8">
                  <c:v>1.9044120853677821E-3</c:v>
                </c:pt>
                <c:pt idx="9">
                  <c:v>2.0641014785702364E-3</c:v>
                </c:pt>
                <c:pt idx="10">
                  <c:v>2.2371811996840176E-3</c:v>
                </c:pt>
                <c:pt idx="11">
                  <c:v>2.4247740589219812E-3</c:v>
                </c:pt>
                <c:pt idx="12">
                  <c:v>2.628097016750998E-3</c:v>
                </c:pt>
                <c:pt idx="13">
                  <c:v>2.8484690786102348E-3</c:v>
                </c:pt>
                <c:pt idx="14">
                  <c:v>3.087319851619994E-3</c:v>
                </c:pt>
                <c:pt idx="15">
                  <c:v>3.3461988187905218E-3</c:v>
                </c:pt>
                <c:pt idx="16">
                  <c:v>3.6267853908948638E-3</c:v>
                </c:pt>
                <c:pt idx="17">
                  <c:v>3.9308998012146656E-3</c:v>
                </c:pt>
                <c:pt idx="18">
                  <c:v>4.2605149138358351E-3</c:v>
                </c:pt>
                <c:pt idx="19">
                  <c:v>4.6177690220973143E-3</c:v>
                </c:pt>
                <c:pt idx="20">
                  <c:v>5.0049797202196137E-3</c:v>
                </c:pt>
                <c:pt idx="21">
                  <c:v>5.4246589381017609E-3</c:v>
                </c:pt>
                <c:pt idx="22">
                  <c:v>5.8795292368209835E-3</c:v>
                </c:pt>
                <c:pt idx="23">
                  <c:v>6.3725414705480656E-3</c:v>
                </c:pt>
                <c:pt idx="24">
                  <c:v>6.9068939294554934E-3</c:v>
                </c:pt>
                <c:pt idx="25">
                  <c:v>7.4860530878030195E-3</c:v>
                </c:pt>
                <c:pt idx="26">
                  <c:v>8.1137760917986378E-3</c:v>
                </c:pt>
                <c:pt idx="27">
                  <c:v>8.7941351331190885E-3</c:v>
                </c:pt>
                <c:pt idx="28">
                  <c:v>9.5315438662068996E-3</c:v>
                </c:pt>
                <c:pt idx="29">
                  <c:v>1.0330786040719351E-2</c:v>
                </c:pt>
                <c:pt idx="30">
                  <c:v>1.1197046534875091E-2</c:v>
                </c:pt>
                <c:pt idx="31">
                  <c:v>1.2135944991019111E-2</c:v>
                </c:pt>
                <c:pt idx="32">
                  <c:v>1.3153572271608408E-2</c:v>
                </c:pt>
                <c:pt idx="33">
                  <c:v>1.425652997211687E-2</c:v>
                </c:pt>
                <c:pt idx="34">
                  <c:v>1.5451973247189494E-2</c:v>
                </c:pt>
                <c:pt idx="35">
                  <c:v>1.67476572278694E-2</c:v>
                </c:pt>
                <c:pt idx="36">
                  <c:v>1.8151987331017569E-2</c:v>
                </c:pt>
                <c:pt idx="37">
                  <c:v>1.9674073787294716E-2</c:v>
                </c:pt>
                <c:pt idx="38">
                  <c:v>2.1323790741441567E-2</c:v>
                </c:pt>
                <c:pt idx="39">
                  <c:v>2.3111840308255412E-2</c:v>
                </c:pt>
                <c:pt idx="40">
                  <c:v>2.5049821999809607E-2</c:v>
                </c:pt>
                <c:pt idx="41">
                  <c:v>2.7150307974307383E-2</c:v>
                </c:pt>
                <c:pt idx="42">
                  <c:v>2.9426924594727316E-2</c:v>
                </c:pt>
                <c:pt idx="43">
                  <c:v>3.189444082635156E-2</c:v>
                </c:pt>
                <c:pt idx="44">
                  <c:v>3.4568864046632709E-2</c:v>
                </c:pt>
                <c:pt idx="45">
                  <c:v>3.7467543888941537E-2</c:v>
                </c:pt>
                <c:pt idx="46">
                  <c:v>4.0609284793854929E-2</c:v>
                </c:pt>
                <c:pt idx="47">
                  <c:v>4.4014467998131843E-2</c:v>
                </c:pt>
                <c:pt idx="48">
                  <c:v>4.7705183752749174E-2</c:v>
                </c:pt>
                <c:pt idx="49">
                  <c:v>5.1705374627728236E-2</c:v>
                </c:pt>
                <c:pt idx="50">
                  <c:v>5.6040990833405115E-2</c:v>
                </c:pt>
                <c:pt idx="51">
                  <c:v>6.0740158565751497E-2</c:v>
                </c:pt>
                <c:pt idx="52">
                  <c:v>6.5833362467843159E-2</c:v>
                </c:pt>
                <c:pt idx="53">
                  <c:v>7.1353643391148081E-2</c:v>
                </c:pt>
                <c:pt idx="54">
                  <c:v>7.7336812739559405E-2</c:v>
                </c:pt>
                <c:pt idx="55">
                  <c:v>8.382168478667576E-2</c:v>
                </c:pt>
                <c:pt idx="56">
                  <c:v>9.0850328473426264E-2</c:v>
                </c:pt>
                <c:pt idx="57">
                  <c:v>9.8468340319514361E-2</c:v>
                </c:pt>
                <c:pt idx="58">
                  <c:v>0.10672514021912177</c:v>
                </c:pt>
                <c:pt idx="59">
                  <c:v>0.11567429203977253</c:v>
                </c:pt>
                <c:pt idx="60">
                  <c:v>0.12537385110415825</c:v>
                </c:pt>
                <c:pt idx="61">
                  <c:v>0.13588674080912533</c:v>
                </c:pt>
                <c:pt idx="62">
                  <c:v>0.14728116082504195</c:v>
                </c:pt>
                <c:pt idx="63">
                  <c:v>0.15963102952363403</c:v>
                </c:pt>
                <c:pt idx="64">
                  <c:v>0.17301646350442568</c:v>
                </c:pt>
                <c:pt idx="65">
                  <c:v>0.18752429733059076</c:v>
                </c:pt>
                <c:pt idx="66">
                  <c:v>0.20324864684586677</c:v>
                </c:pt>
                <c:pt idx="67">
                  <c:v>0.220291519726905</c:v>
                </c:pt>
                <c:pt idx="68">
                  <c:v>0.23876347723185976</c:v>
                </c:pt>
                <c:pt idx="69">
                  <c:v>0.25878435143813766</c:v>
                </c:pt>
                <c:pt idx="70">
                  <c:v>0.28048402262220606</c:v>
                </c:pt>
                <c:pt idx="71">
                  <c:v>0.30400326182450982</c:v>
                </c:pt>
                <c:pt idx="72">
                  <c:v>0.329494644065422</c:v>
                </c:pt>
                <c:pt idx="73">
                  <c:v>0.35712353813647829</c:v>
                </c:pt>
                <c:pt idx="74">
                  <c:v>0.38706917938791696</c:v>
                </c:pt>
                <c:pt idx="75">
                  <c:v>0.41952583247195296</c:v>
                </c:pt>
                <c:pt idx="76">
                  <c:v>0.45470405158478888</c:v>
                </c:pt>
                <c:pt idx="77">
                  <c:v>0.49283204638285261</c:v>
                </c:pt>
                <c:pt idx="78">
                  <c:v>0.53415716243429945</c:v>
                </c:pt>
                <c:pt idx="79">
                  <c:v>0.57894748580982247</c:v>
                </c:pt>
                <c:pt idx="80">
                  <c:v>0.62749358222214524</c:v>
                </c:pt>
                <c:pt idx="81">
                  <c:v>0.68011038199641116</c:v>
                </c:pt>
                <c:pt idx="82">
                  <c:v>0.73713922309973889</c:v>
                </c:pt>
                <c:pt idx="83">
                  <c:v>0.79895006548356728</c:v>
                </c:pt>
                <c:pt idx="84">
                  <c:v>0.86594389110376724</c:v>
                </c:pt>
                <c:pt idx="85">
                  <c:v>0.93855530518803965</c:v>
                </c:pt>
                <c:pt idx="86">
                  <c:v>1.0172553556256412</c:v>
                </c:pt>
                <c:pt idx="87">
                  <c:v>1.1025545887695192</c:v>
                </c:pt>
                <c:pt idx="88">
                  <c:v>1.1950063614745752</c:v>
                </c:pt>
                <c:pt idx="89">
                  <c:v>1.2952104308580639</c:v>
                </c:pt>
                <c:pt idx="90">
                  <c:v>1.4038168450697603</c:v>
                </c:pt>
                <c:pt idx="91">
                  <c:v>1.5215301603122862</c:v>
                </c:pt>
                <c:pt idx="92">
                  <c:v>1.6491140114684166</c:v>
                </c:pt>
                <c:pt idx="93">
                  <c:v>1.7873960659861492</c:v>
                </c:pt>
                <c:pt idx="94">
                  <c:v>1.9372733931585715</c:v>
                </c:pt>
                <c:pt idx="95">
                  <c:v>2.0997182836303772</c:v>
                </c:pt>
                <c:pt idx="96">
                  <c:v>2.2757845568835631</c:v>
                </c:pt>
                <c:pt idx="97">
                  <c:v>2.4666143976205088</c:v>
                </c:pt>
                <c:pt idx="98">
                  <c:v>2.6734457653937223</c:v>
                </c:pt>
                <c:pt idx="99">
                  <c:v>2.8976204255502958</c:v>
                </c:pt>
                <c:pt idx="100">
                  <c:v>3.1405926535897928</c:v>
                </c:pt>
              </c:numCache>
            </c:numRef>
          </c:xVal>
          <c:yVal>
            <c:numRef>
              <c:f>'fig 3 data'!$C$6:$C$106</c:f>
              <c:numCache>
                <c:formatCode>General</c:formatCode>
                <c:ptCount val="101"/>
                <c:pt idx="0">
                  <c:v>1.9557765897713253</c:v>
                </c:pt>
                <c:pt idx="1">
                  <c:v>1.9557732352822679</c:v>
                </c:pt>
                <c:pt idx="2">
                  <c:v>1.9557692946702803</c:v>
                </c:pt>
                <c:pt idx="3">
                  <c:v>1.955764665528787</c:v>
                </c:pt>
                <c:pt idx="4">
                  <c:v>1.9557592275609581</c:v>
                </c:pt>
                <c:pt idx="5">
                  <c:v>1.955752839455104</c:v>
                </c:pt>
                <c:pt idx="6">
                  <c:v>1.9557453352146397</c:v>
                </c:pt>
                <c:pt idx="7">
                  <c:v>1.9557365198475369</c:v>
                </c:pt>
                <c:pt idx="8">
                  <c:v>1.955726164303619</c:v>
                </c:pt>
                <c:pt idx="9">
                  <c:v>1.9557139995286832</c:v>
                </c:pt>
                <c:pt idx="10">
                  <c:v>1.9556997094816824</c:v>
                </c:pt>
                <c:pt idx="11">
                  <c:v>1.9556829229345265</c:v>
                </c:pt>
                <c:pt idx="12">
                  <c:v>1.9556632038428605</c:v>
                </c:pt>
                <c:pt idx="13">
                  <c:v>1.955640040039559</c:v>
                </c:pt>
                <c:pt idx="14">
                  <c:v>1.9556128299598639</c:v>
                </c:pt>
                <c:pt idx="15">
                  <c:v>1.9555808670570025</c:v>
                </c:pt>
                <c:pt idx="16">
                  <c:v>1.9555433215085469</c:v>
                </c:pt>
                <c:pt idx="17">
                  <c:v>1.9554992187453806</c:v>
                </c:pt>
                <c:pt idx="18">
                  <c:v>1.9554474142553309</c:v>
                </c:pt>
                <c:pt idx="19">
                  <c:v>1.9553865640205743</c:v>
                </c:pt>
                <c:pt idx="20">
                  <c:v>1.9553150898396461</c:v>
                </c:pt>
                <c:pt idx="21">
                  <c:v>1.9552311386593231</c:v>
                </c:pt>
                <c:pt idx="22">
                  <c:v>1.9551325348959068</c:v>
                </c:pt>
                <c:pt idx="23">
                  <c:v>1.9550167245571324</c:v>
                </c:pt>
                <c:pt idx="24">
                  <c:v>1.9548807097818046</c:v>
                </c:pt>
                <c:pt idx="25">
                  <c:v>1.9547209721914875</c:v>
                </c:pt>
                <c:pt idx="26">
                  <c:v>1.9545333831938356</c:v>
                </c:pt>
                <c:pt idx="27">
                  <c:v>1.9543130990876674</c:v>
                </c:pt>
                <c:pt idx="28">
                  <c:v>1.9540544384930536</c:v>
                </c:pt>
                <c:pt idx="29">
                  <c:v>1.9537507392640054</c:v>
                </c:pt>
                <c:pt idx="30">
                  <c:v>1.9533941916366377</c:v>
                </c:pt>
                <c:pt idx="31">
                  <c:v>1.9529756439242605</c:v>
                </c:pt>
                <c:pt idx="32">
                  <c:v>1.9524843765987285</c:v>
                </c:pt>
                <c:pt idx="33">
                  <c:v>1.9519078401057062</c:v>
                </c:pt>
                <c:pt idx="34">
                  <c:v>1.9512313512696013</c:v>
                </c:pt>
                <c:pt idx="35">
                  <c:v>1.9504377426815953</c:v>
                </c:pt>
                <c:pt idx="36">
                  <c:v>1.9495069590770788</c:v>
                </c:pt>
                <c:pt idx="37">
                  <c:v>1.9484155944628259</c:v>
                </c:pt>
                <c:pt idx="38">
                  <c:v>1.9471363637442018</c:v>
                </c:pt>
                <c:pt idx="39">
                  <c:v>1.945637502959972</c:v>
                </c:pt>
                <c:pt idx="40">
                  <c:v>1.9438820931374439</c:v>
                </c:pt>
                <c:pt idx="41">
                  <c:v>1.9418273044752903</c:v>
                </c:pt>
                <c:pt idx="42">
                  <c:v>1.9394235603637326</c:v>
                </c:pt>
                <c:pt idx="43">
                  <c:v>1.9366136250701484</c:v>
                </c:pt>
                <c:pt idx="44">
                  <c:v>1.9333316252636639</c:v>
                </c:pt>
                <c:pt idx="45">
                  <c:v>1.9295020245418537</c:v>
                </c:pt>
                <c:pt idx="46">
                  <c:v>1.9250385824676652</c:v>
                </c:pt>
                <c:pt idx="47">
                  <c:v>1.9198433460901261</c:v>
                </c:pt>
                <c:pt idx="48">
                  <c:v>1.9138057432407889</c:v>
                </c:pt>
                <c:pt idx="49">
                  <c:v>1.906801873610571</c:v>
                </c:pt>
                <c:pt idx="50">
                  <c:v>1.8986941258125127</c:v>
                </c:pt>
                <c:pt idx="51">
                  <c:v>1.8893312855819229</c:v>
                </c:pt>
                <c:pt idx="52">
                  <c:v>1.8785493398380662</c:v>
                </c:pt>
                <c:pt idx="53">
                  <c:v>1.8661732193558862</c:v>
                </c:pt>
                <c:pt idx="54">
                  <c:v>1.8520197522890132</c:v>
                </c:pt>
                <c:pt idx="55">
                  <c:v>1.8359021113104037</c:v>
                </c:pt>
                <c:pt idx="56">
                  <c:v>1.817636014602241</c:v>
                </c:pt>
                <c:pt idx="57">
                  <c:v>1.7970478683370379</c:v>
                </c:pt>
                <c:pt idx="58">
                  <c:v>1.7739848981203785</c:v>
                </c:pt>
                <c:pt idx="59">
                  <c:v>1.7483270956700425</c:v>
                </c:pt>
                <c:pt idx="60">
                  <c:v>1.720000502510205</c:v>
                </c:pt>
                <c:pt idx="61">
                  <c:v>1.6889909823319793</c:v>
                </c:pt>
                <c:pt idx="62">
                  <c:v>1.6553572436340926</c:v>
                </c:pt>
                <c:pt idx="63">
                  <c:v>1.6192415413193988</c:v>
                </c:pt>
                <c:pt idx="64">
                  <c:v>1.5808763114990665</c:v>
                </c:pt>
                <c:pt idx="65">
                  <c:v>1.5405850826688421</c:v>
                </c:pt>
                <c:pt idx="66">
                  <c:v>1.4987764325692092</c:v>
                </c:pt>
                <c:pt idx="67">
                  <c:v>1.4559305273752114</c:v>
                </c:pt>
                <c:pt idx="68">
                  <c:v>1.4125787949495752</c:v>
                </c:pt>
                <c:pt idx="69">
                  <c:v>1.3692783581681049</c:v>
                </c:pt>
                <c:pt idx="70">
                  <c:v>1.3265837455650786</c:v>
                </c:pt>
                <c:pt idx="71">
                  <c:v>1.2850188812245797</c:v>
                </c:pt>
                <c:pt idx="72">
                  <c:v>1.2450523055607241</c:v>
                </c:pt>
                <c:pt idx="73">
                  <c:v>1.2070780069126132</c:v>
                </c:pt>
                <c:pt idx="74">
                  <c:v>1.1714033011677749</c:v>
                </c:pt>
                <c:pt idx="75">
                  <c:v>1.138244115860588</c:v>
                </c:pt>
                <c:pt idx="76">
                  <c:v>1.1077270535895012</c:v>
                </c:pt>
                <c:pt idx="77">
                  <c:v>1.0798969003715588</c:v>
                </c:pt>
                <c:pt idx="78">
                  <c:v>1.0547278825408912</c:v>
                </c:pt>
                <c:pt idx="79">
                  <c:v>1.0321369417127138</c:v>
                </c:pt>
                <c:pt idx="80">
                  <c:v>1.0119975087227047</c:v>
                </c:pt>
                <c:pt idx="81">
                  <c:v>0.99415260789344939</c:v>
                </c:pt>
                <c:pt idx="82">
                  <c:v>0.97842651438615746</c:v>
                </c:pt>
                <c:pt idx="83">
                  <c:v>0.96463454831315865</c:v>
                </c:pt>
                <c:pt idx="84">
                  <c:v>0.95259087956746669</c:v>
                </c:pt>
                <c:pt idx="85">
                  <c:v>0.94211442363298881</c:v>
                </c:pt>
                <c:pt idx="86">
                  <c:v>0.93303303596353693</c:v>
                </c:pt>
                <c:pt idx="87">
                  <c:v>0.92518627559927868</c:v>
                </c:pt>
                <c:pt idx="88">
                  <c:v>0.91842702538086662</c:v>
                </c:pt>
                <c:pt idx="89">
                  <c:v>0.91262224326018082</c:v>
                </c:pt>
                <c:pt idx="90">
                  <c:v>0.90765309064962629</c:v>
                </c:pt>
                <c:pt idx="91">
                  <c:v>0.90341464996372056</c:v>
                </c:pt>
                <c:pt idx="92">
                  <c:v>0.899815412096724</c:v>
                </c:pt>
                <c:pt idx="93">
                  <c:v>0.8967766914077564</c:v>
                </c:pt>
                <c:pt idx="94">
                  <c:v>0.89423211653884482</c:v>
                </c:pt>
                <c:pt idx="95">
                  <c:v>0.89212735794608755</c:v>
                </c:pt>
                <c:pt idx="96">
                  <c:v>0.89042030156764274</c:v>
                </c:pt>
                <c:pt idx="97">
                  <c:v>0.88908199151096057</c:v>
                </c:pt>
                <c:pt idx="98">
                  <c:v>0.88809890585184037</c:v>
                </c:pt>
                <c:pt idx="99">
                  <c:v>0.8874776426873523</c:v>
                </c:pt>
                <c:pt idx="100">
                  <c:v>0.88725422996962211</c:v>
                </c:pt>
              </c:numCache>
            </c:numRef>
          </c:yVal>
          <c:smooth val="1"/>
          <c:extLst>
            <c:ext xmlns:c16="http://schemas.microsoft.com/office/drawing/2014/chart" uri="{C3380CC4-5D6E-409C-BE32-E72D297353CC}">
              <c16:uniqueId val="{00000000-B796-4FD5-8192-D3903C74833F}"/>
            </c:ext>
          </c:extLst>
        </c:ser>
        <c:ser>
          <c:idx val="1"/>
          <c:order val="1"/>
          <c:spPr>
            <a:ln w="19050" cap="rnd">
              <a:solidFill>
                <a:schemeClr val="bg1">
                  <a:lumMod val="50000"/>
                </a:schemeClr>
              </a:solidFill>
              <a:round/>
            </a:ln>
            <a:effectLst/>
          </c:spPr>
          <c:marker>
            <c:symbol val="none"/>
          </c:marker>
          <c:xVal>
            <c:numRef>
              <c:f>'fig 3 data'!$A$6:$A$106</c:f>
              <c:numCache>
                <c:formatCode>General</c:formatCode>
                <c:ptCount val="101"/>
                <c:pt idx="0">
                  <c:v>1.0000000000000002E-3</c:v>
                </c:pt>
                <c:pt idx="1">
                  <c:v>1.0838523313464561E-3</c:v>
                </c:pt>
                <c:pt idx="2">
                  <c:v>1.1747358761651479E-3</c:v>
                </c:pt>
                <c:pt idx="3">
                  <c:v>1.2732402180979159E-3</c:v>
                </c:pt>
                <c:pt idx="4">
                  <c:v>1.3800043787494962E-3</c:v>
                </c:pt>
                <c:pt idx="5">
                  <c:v>1.4957209631759588E-3</c:v>
                </c:pt>
                <c:pt idx="6">
                  <c:v>1.6211406529820294E-3</c:v>
                </c:pt>
                <c:pt idx="7">
                  <c:v>1.7570770761750868E-3</c:v>
                </c:pt>
                <c:pt idx="8">
                  <c:v>1.9044120853677821E-3</c:v>
                </c:pt>
                <c:pt idx="9">
                  <c:v>2.0641014785702364E-3</c:v>
                </c:pt>
                <c:pt idx="10">
                  <c:v>2.2371811996840176E-3</c:v>
                </c:pt>
                <c:pt idx="11">
                  <c:v>2.4247740589219812E-3</c:v>
                </c:pt>
                <c:pt idx="12">
                  <c:v>2.628097016750998E-3</c:v>
                </c:pt>
                <c:pt idx="13">
                  <c:v>2.8484690786102348E-3</c:v>
                </c:pt>
                <c:pt idx="14">
                  <c:v>3.087319851619994E-3</c:v>
                </c:pt>
                <c:pt idx="15">
                  <c:v>3.3461988187905218E-3</c:v>
                </c:pt>
                <c:pt idx="16">
                  <c:v>3.6267853908948638E-3</c:v>
                </c:pt>
                <c:pt idx="17">
                  <c:v>3.9308998012146656E-3</c:v>
                </c:pt>
                <c:pt idx="18">
                  <c:v>4.2605149138358351E-3</c:v>
                </c:pt>
                <c:pt idx="19">
                  <c:v>4.6177690220973143E-3</c:v>
                </c:pt>
                <c:pt idx="20">
                  <c:v>5.0049797202196137E-3</c:v>
                </c:pt>
                <c:pt idx="21">
                  <c:v>5.4246589381017609E-3</c:v>
                </c:pt>
                <c:pt idx="22">
                  <c:v>5.8795292368209835E-3</c:v>
                </c:pt>
                <c:pt idx="23">
                  <c:v>6.3725414705480656E-3</c:v>
                </c:pt>
                <c:pt idx="24">
                  <c:v>6.9068939294554934E-3</c:v>
                </c:pt>
                <c:pt idx="25">
                  <c:v>7.4860530878030195E-3</c:v>
                </c:pt>
                <c:pt idx="26">
                  <c:v>8.1137760917986378E-3</c:v>
                </c:pt>
                <c:pt idx="27">
                  <c:v>8.7941351331190885E-3</c:v>
                </c:pt>
                <c:pt idx="28">
                  <c:v>9.5315438662068996E-3</c:v>
                </c:pt>
                <c:pt idx="29">
                  <c:v>1.0330786040719351E-2</c:v>
                </c:pt>
                <c:pt idx="30">
                  <c:v>1.1197046534875091E-2</c:v>
                </c:pt>
                <c:pt idx="31">
                  <c:v>1.2135944991019111E-2</c:v>
                </c:pt>
                <c:pt idx="32">
                  <c:v>1.3153572271608408E-2</c:v>
                </c:pt>
                <c:pt idx="33">
                  <c:v>1.425652997211687E-2</c:v>
                </c:pt>
                <c:pt idx="34">
                  <c:v>1.5451973247189494E-2</c:v>
                </c:pt>
                <c:pt idx="35">
                  <c:v>1.67476572278694E-2</c:v>
                </c:pt>
                <c:pt idx="36">
                  <c:v>1.8151987331017569E-2</c:v>
                </c:pt>
                <c:pt idx="37">
                  <c:v>1.9674073787294716E-2</c:v>
                </c:pt>
                <c:pt idx="38">
                  <c:v>2.1323790741441567E-2</c:v>
                </c:pt>
                <c:pt idx="39">
                  <c:v>2.3111840308255412E-2</c:v>
                </c:pt>
                <c:pt idx="40">
                  <c:v>2.5049821999809607E-2</c:v>
                </c:pt>
                <c:pt idx="41">
                  <c:v>2.7150307974307383E-2</c:v>
                </c:pt>
                <c:pt idx="42">
                  <c:v>2.9426924594727316E-2</c:v>
                </c:pt>
                <c:pt idx="43">
                  <c:v>3.189444082635156E-2</c:v>
                </c:pt>
                <c:pt idx="44">
                  <c:v>3.4568864046632709E-2</c:v>
                </c:pt>
                <c:pt idx="45">
                  <c:v>3.7467543888941537E-2</c:v>
                </c:pt>
                <c:pt idx="46">
                  <c:v>4.0609284793854929E-2</c:v>
                </c:pt>
                <c:pt idx="47">
                  <c:v>4.4014467998131843E-2</c:v>
                </c:pt>
                <c:pt idx="48">
                  <c:v>4.7705183752749174E-2</c:v>
                </c:pt>
                <c:pt idx="49">
                  <c:v>5.1705374627728236E-2</c:v>
                </c:pt>
                <c:pt idx="50">
                  <c:v>5.6040990833405115E-2</c:v>
                </c:pt>
                <c:pt idx="51">
                  <c:v>6.0740158565751497E-2</c:v>
                </c:pt>
                <c:pt idx="52">
                  <c:v>6.5833362467843159E-2</c:v>
                </c:pt>
                <c:pt idx="53">
                  <c:v>7.1353643391148081E-2</c:v>
                </c:pt>
                <c:pt idx="54">
                  <c:v>7.7336812739559405E-2</c:v>
                </c:pt>
                <c:pt idx="55">
                  <c:v>8.382168478667576E-2</c:v>
                </c:pt>
                <c:pt idx="56">
                  <c:v>9.0850328473426264E-2</c:v>
                </c:pt>
                <c:pt idx="57">
                  <c:v>9.8468340319514361E-2</c:v>
                </c:pt>
                <c:pt idx="58">
                  <c:v>0.10672514021912177</c:v>
                </c:pt>
                <c:pt idx="59">
                  <c:v>0.11567429203977253</c:v>
                </c:pt>
                <c:pt idx="60">
                  <c:v>0.12537385110415825</c:v>
                </c:pt>
                <c:pt idx="61">
                  <c:v>0.13588674080912533</c:v>
                </c:pt>
                <c:pt idx="62">
                  <c:v>0.14728116082504195</c:v>
                </c:pt>
                <c:pt idx="63">
                  <c:v>0.15963102952363403</c:v>
                </c:pt>
                <c:pt idx="64">
                  <c:v>0.17301646350442568</c:v>
                </c:pt>
                <c:pt idx="65">
                  <c:v>0.18752429733059076</c:v>
                </c:pt>
                <c:pt idx="66">
                  <c:v>0.20324864684586677</c:v>
                </c:pt>
                <c:pt idx="67">
                  <c:v>0.220291519726905</c:v>
                </c:pt>
                <c:pt idx="68">
                  <c:v>0.23876347723185976</c:v>
                </c:pt>
                <c:pt idx="69">
                  <c:v>0.25878435143813766</c:v>
                </c:pt>
                <c:pt idx="70">
                  <c:v>0.28048402262220606</c:v>
                </c:pt>
                <c:pt idx="71">
                  <c:v>0.30400326182450982</c:v>
                </c:pt>
                <c:pt idx="72">
                  <c:v>0.329494644065422</c:v>
                </c:pt>
                <c:pt idx="73">
                  <c:v>0.35712353813647829</c:v>
                </c:pt>
                <c:pt idx="74">
                  <c:v>0.38706917938791696</c:v>
                </c:pt>
                <c:pt idx="75">
                  <c:v>0.41952583247195296</c:v>
                </c:pt>
                <c:pt idx="76">
                  <c:v>0.45470405158478888</c:v>
                </c:pt>
                <c:pt idx="77">
                  <c:v>0.49283204638285261</c:v>
                </c:pt>
                <c:pt idx="78">
                  <c:v>0.53415716243429945</c:v>
                </c:pt>
                <c:pt idx="79">
                  <c:v>0.57894748580982247</c:v>
                </c:pt>
                <c:pt idx="80">
                  <c:v>0.62749358222214524</c:v>
                </c:pt>
                <c:pt idx="81">
                  <c:v>0.68011038199641116</c:v>
                </c:pt>
                <c:pt idx="82">
                  <c:v>0.73713922309973889</c:v>
                </c:pt>
                <c:pt idx="83">
                  <c:v>0.79895006548356728</c:v>
                </c:pt>
                <c:pt idx="84">
                  <c:v>0.86594389110376724</c:v>
                </c:pt>
                <c:pt idx="85">
                  <c:v>0.93855530518803965</c:v>
                </c:pt>
                <c:pt idx="86">
                  <c:v>1.0172553556256412</c:v>
                </c:pt>
                <c:pt idx="87">
                  <c:v>1.1025545887695192</c:v>
                </c:pt>
                <c:pt idx="88">
                  <c:v>1.1950063614745752</c:v>
                </c:pt>
                <c:pt idx="89">
                  <c:v>1.2952104308580639</c:v>
                </c:pt>
                <c:pt idx="90">
                  <c:v>1.4038168450697603</c:v>
                </c:pt>
                <c:pt idx="91">
                  <c:v>1.5215301603122862</c:v>
                </c:pt>
                <c:pt idx="92">
                  <c:v>1.6491140114684166</c:v>
                </c:pt>
                <c:pt idx="93">
                  <c:v>1.7873960659861492</c:v>
                </c:pt>
                <c:pt idx="94">
                  <c:v>1.9372733931585715</c:v>
                </c:pt>
                <c:pt idx="95">
                  <c:v>2.0997182836303772</c:v>
                </c:pt>
                <c:pt idx="96">
                  <c:v>2.2757845568835631</c:v>
                </c:pt>
                <c:pt idx="97">
                  <c:v>2.4666143976205088</c:v>
                </c:pt>
                <c:pt idx="98">
                  <c:v>2.6734457653937223</c:v>
                </c:pt>
                <c:pt idx="99">
                  <c:v>2.8976204255502958</c:v>
                </c:pt>
                <c:pt idx="100">
                  <c:v>3.1405926535897928</c:v>
                </c:pt>
              </c:numCache>
            </c:numRef>
          </c:xVal>
          <c:yVal>
            <c:numRef>
              <c:f>'fig 3 data'!$D$6:$D$106</c:f>
              <c:numCache>
                <c:formatCode>General</c:formatCode>
                <c:ptCount val="101"/>
                <c:pt idx="0">
                  <c:v>2.0302345802353043</c:v>
                </c:pt>
                <c:pt idx="1">
                  <c:v>2.0302304071433097</c:v>
                </c:pt>
                <c:pt idx="2">
                  <c:v>2.0302255049010443</c:v>
                </c:pt>
                <c:pt idx="3">
                  <c:v>2.0302197461144709</c:v>
                </c:pt>
                <c:pt idx="4">
                  <c:v>2.0302129811348175</c:v>
                </c:pt>
                <c:pt idx="5">
                  <c:v>2.030205034171999</c:v>
                </c:pt>
                <c:pt idx="6">
                  <c:v>2.0301956987297132</c:v>
                </c:pt>
                <c:pt idx="7">
                  <c:v>2.0301847322439945</c:v>
                </c:pt>
                <c:pt idx="8">
                  <c:v>2.0301718497864663</c:v>
                </c:pt>
                <c:pt idx="9">
                  <c:v>2.0301567166694476</c:v>
                </c:pt>
                <c:pt idx="10">
                  <c:v>2.0301389397618066</c:v>
                </c:pt>
                <c:pt idx="11">
                  <c:v>2.0301180572914204</c:v>
                </c:pt>
                <c:pt idx="12">
                  <c:v>2.0300935268713092</c:v>
                </c:pt>
                <c:pt idx="13">
                  <c:v>2.030064711441173</c:v>
                </c:pt>
                <c:pt idx="14">
                  <c:v>2.0300308627629819</c:v>
                </c:pt>
                <c:pt idx="15">
                  <c:v>2.0299911020472292</c:v>
                </c:pt>
                <c:pt idx="16">
                  <c:v>2.0299443972140327</c:v>
                </c:pt>
                <c:pt idx="17">
                  <c:v>2.0298895362086693</c:v>
                </c:pt>
                <c:pt idx="18">
                  <c:v>2.0298250956926682</c:v>
                </c:pt>
                <c:pt idx="19">
                  <c:v>2.02974940431689</c:v>
                </c:pt>
                <c:pt idx="20">
                  <c:v>2.0296604996498999</c:v>
                </c:pt>
                <c:pt idx="21">
                  <c:v>2.0295560776805508</c:v>
                </c:pt>
                <c:pt idx="22">
                  <c:v>2.0294334336352109</c:v>
                </c:pt>
                <c:pt idx="23">
                  <c:v>2.0292893926443814</c:v>
                </c:pt>
                <c:pt idx="24">
                  <c:v>2.0291202285570638</c:v>
                </c:pt>
                <c:pt idx="25">
                  <c:v>2.028921568931195</c:v>
                </c:pt>
                <c:pt idx="26">
                  <c:v>2.0286882839211842</c:v>
                </c:pt>
                <c:pt idx="27">
                  <c:v>2.0284143564367181</c:v>
                </c:pt>
                <c:pt idx="28">
                  <c:v>2.0280927305586411</c:v>
                </c:pt>
                <c:pt idx="29">
                  <c:v>2.0277151347675151</c:v>
                </c:pt>
                <c:pt idx="30">
                  <c:v>2.0272718760710577</c:v>
                </c:pt>
                <c:pt idx="31">
                  <c:v>2.0267516006136885</c:v>
                </c:pt>
                <c:pt idx="32">
                  <c:v>2.0261410158270348</c:v>
                </c:pt>
                <c:pt idx="33">
                  <c:v>2.0254245686539463</c:v>
                </c:pt>
                <c:pt idx="34">
                  <c:v>2.0245840738820924</c:v>
                </c:pt>
                <c:pt idx="35">
                  <c:v>2.0235982862036095</c:v>
                </c:pt>
                <c:pt idx="36">
                  <c:v>2.0224424093442579</c:v>
                </c:pt>
                <c:pt idx="37">
                  <c:v>2.0210875355779585</c:v>
                </c:pt>
                <c:pt idx="38">
                  <c:v>2.0195000092987048</c:v>
                </c:pt>
                <c:pt idx="39">
                  <c:v>2.0176407092512951</c:v>
                </c:pt>
                <c:pt idx="40">
                  <c:v>2.0154642457792322</c:v>
                </c:pt>
                <c:pt idx="41">
                  <c:v>2.0129180723676301</c:v>
                </c:pt>
                <c:pt idx="42">
                  <c:v>2.0099415152718079</c:v>
                </c:pt>
                <c:pt idx="43">
                  <c:v>2.0064647316681175</c:v>
                </c:pt>
                <c:pt idx="44">
                  <c:v>2.0024076161955611</c:v>
                </c:pt>
                <c:pt idx="45">
                  <c:v>1.9976786887301374</c:v>
                </c:pt>
                <c:pt idx="46">
                  <c:v>1.9921740135645711</c:v>
                </c:pt>
                <c:pt idx="47">
                  <c:v>1.9857762226418374</c:v>
                </c:pt>
                <c:pt idx="48">
                  <c:v>1.978353743707109</c:v>
                </c:pt>
                <c:pt idx="49">
                  <c:v>1.9697603683344282</c:v>
                </c:pt>
                <c:pt idx="50">
                  <c:v>1.9598353340193124</c:v>
                </c:pt>
                <c:pt idx="51">
                  <c:v>1.9484041367402001</c:v>
                </c:pt>
                <c:pt idx="52">
                  <c:v>1.9352803312590994</c:v>
                </c:pt>
                <c:pt idx="53">
                  <c:v>1.9202686086767224</c:v>
                </c:pt>
                <c:pt idx="54">
                  <c:v>1.9031694534423858</c:v>
                </c:pt>
                <c:pt idx="55">
                  <c:v>1.8837856602924246</c:v>
                </c:pt>
                <c:pt idx="56">
                  <c:v>1.8619309174195502</c:v>
                </c:pt>
                <c:pt idx="57">
                  <c:v>1.8374405167653429</c:v>
                </c:pt>
                <c:pt idx="58">
                  <c:v>1.8101840209141882</c:v>
                </c:pt>
                <c:pt idx="59">
                  <c:v>1.7800793953445311</c:v>
                </c:pt>
                <c:pt idx="60">
                  <c:v>1.7471077222451386</c:v>
                </c:pt>
                <c:pt idx="61">
                  <c:v>1.7113271947968927</c:v>
                </c:pt>
                <c:pt idx="62">
                  <c:v>1.6728847292830722</c:v>
                </c:pt>
                <c:pt idx="63">
                  <c:v>1.6320233339795178</c:v>
                </c:pt>
                <c:pt idx="64">
                  <c:v>1.58908345109863</c:v>
                </c:pt>
                <c:pt idx="65">
                  <c:v>1.544496922920324</c:v>
                </c:pt>
                <c:pt idx="66">
                  <c:v>1.4987730348346839</c:v>
                </c:pt>
                <c:pt idx="67">
                  <c:v>1.4524771624391863</c:v>
                </c:pt>
                <c:pt idx="68">
                  <c:v>1.4062037003705674</c:v>
                </c:pt>
                <c:pt idx="69">
                  <c:v>1.360545919776623</c:v>
                </c:pt>
                <c:pt idx="70">
                  <c:v>1.3160659471932503</c:v>
                </c:pt>
                <c:pt idx="71">
                  <c:v>1.2732680357491137</c:v>
                </c:pt>
                <c:pt idx="72">
                  <c:v>1.2325777159522402</c:v>
                </c:pt>
                <c:pt idx="73">
                  <c:v>1.1943284217337673</c:v>
                </c:pt>
                <c:pt idx="74">
                  <c:v>1.1587560340777929</c:v>
                </c:pt>
                <c:pt idx="75">
                  <c:v>1.1260007247088104</c:v>
                </c:pt>
                <c:pt idx="76">
                  <c:v>1.0961147059752656</c:v>
                </c:pt>
                <c:pt idx="77">
                  <c:v>1.0690740860857504</c:v>
                </c:pt>
                <c:pt idx="78">
                  <c:v>1.0447929753661582</c:v>
                </c:pt>
                <c:pt idx="79">
                  <c:v>1.0231382036950616</c:v>
                </c:pt>
                <c:pt idx="80">
                  <c:v>1.003943378441303</c:v>
                </c:pt>
                <c:pt idx="81">
                  <c:v>0.9870214301644773</c:v>
                </c:pt>
                <c:pt idx="82">
                  <c:v>0.97217518193460339</c:v>
                </c:pt>
                <c:pt idx="83">
                  <c:v>0.95920579274152873</c:v>
                </c:pt>
                <c:pt idx="84">
                  <c:v>0.94791915050372977</c:v>
                </c:pt>
                <c:pt idx="85">
                  <c:v>0.93813043014421293</c:v>
                </c:pt>
                <c:pt idx="86">
                  <c:v>0.92966710242115402</c:v>
                </c:pt>
                <c:pt idx="87">
                  <c:v>0.92237069864179833</c:v>
                </c:pt>
                <c:pt idx="88">
                  <c:v>0.91609762304770304</c:v>
                </c:pt>
                <c:pt idx="89">
                  <c:v>0.910719273337951</c:v>
                </c:pt>
                <c:pt idx="90">
                  <c:v>0.90612169152122657</c:v>
                </c:pt>
                <c:pt idx="91">
                  <c:v>0.90220492972495503</c:v>
                </c:pt>
                <c:pt idx="92">
                  <c:v>0.89888228397044312</c:v>
                </c:pt>
                <c:pt idx="93">
                  <c:v>0.89607952722972051</c:v>
                </c:pt>
                <c:pt idx="94">
                  <c:v>0.8937342655234719</c:v>
                </c:pt>
                <c:pt idx="95">
                  <c:v>0.89179555395952803</c:v>
                </c:pt>
                <c:pt idx="96">
                  <c:v>0.89022395608585336</c:v>
                </c:pt>
                <c:pt idx="97">
                  <c:v>0.88899233615532225</c:v>
                </c:pt>
                <c:pt idx="98">
                  <c:v>0.88808789769970486</c:v>
                </c:pt>
                <c:pt idx="99">
                  <c:v>0.88751645612304886</c:v>
                </c:pt>
                <c:pt idx="100">
                  <c:v>0.88731098254187901</c:v>
                </c:pt>
              </c:numCache>
            </c:numRef>
          </c:yVal>
          <c:smooth val="1"/>
          <c:extLst>
            <c:ext xmlns:c16="http://schemas.microsoft.com/office/drawing/2014/chart" uri="{C3380CC4-5D6E-409C-BE32-E72D297353CC}">
              <c16:uniqueId val="{00000001-B796-4FD5-8192-D3903C74833F}"/>
            </c:ext>
          </c:extLst>
        </c:ser>
        <c:ser>
          <c:idx val="2"/>
          <c:order val="2"/>
          <c:spPr>
            <a:ln w="12700" cap="rnd">
              <a:solidFill>
                <a:schemeClr val="tx1"/>
              </a:solidFill>
              <a:prstDash val="sysDash"/>
              <a:round/>
            </a:ln>
            <a:effectLst/>
          </c:spPr>
          <c:marker>
            <c:symbol val="none"/>
          </c:marker>
          <c:xVal>
            <c:numRef>
              <c:f>'fig 3 data'!$A$6:$A$106</c:f>
              <c:numCache>
                <c:formatCode>General</c:formatCode>
                <c:ptCount val="101"/>
                <c:pt idx="0">
                  <c:v>1.0000000000000002E-3</c:v>
                </c:pt>
                <c:pt idx="1">
                  <c:v>1.0838523313464561E-3</c:v>
                </c:pt>
                <c:pt idx="2">
                  <c:v>1.1747358761651479E-3</c:v>
                </c:pt>
                <c:pt idx="3">
                  <c:v>1.2732402180979159E-3</c:v>
                </c:pt>
                <c:pt idx="4">
                  <c:v>1.3800043787494962E-3</c:v>
                </c:pt>
                <c:pt idx="5">
                  <c:v>1.4957209631759588E-3</c:v>
                </c:pt>
                <c:pt idx="6">
                  <c:v>1.6211406529820294E-3</c:v>
                </c:pt>
                <c:pt idx="7">
                  <c:v>1.7570770761750868E-3</c:v>
                </c:pt>
                <c:pt idx="8">
                  <c:v>1.9044120853677821E-3</c:v>
                </c:pt>
                <c:pt idx="9">
                  <c:v>2.0641014785702364E-3</c:v>
                </c:pt>
                <c:pt idx="10">
                  <c:v>2.2371811996840176E-3</c:v>
                </c:pt>
                <c:pt idx="11">
                  <c:v>2.4247740589219812E-3</c:v>
                </c:pt>
                <c:pt idx="12">
                  <c:v>2.628097016750998E-3</c:v>
                </c:pt>
                <c:pt idx="13">
                  <c:v>2.8484690786102348E-3</c:v>
                </c:pt>
                <c:pt idx="14">
                  <c:v>3.087319851619994E-3</c:v>
                </c:pt>
                <c:pt idx="15">
                  <c:v>3.3461988187905218E-3</c:v>
                </c:pt>
                <c:pt idx="16">
                  <c:v>3.6267853908948638E-3</c:v>
                </c:pt>
                <c:pt idx="17">
                  <c:v>3.9308998012146656E-3</c:v>
                </c:pt>
                <c:pt idx="18">
                  <c:v>4.2605149138358351E-3</c:v>
                </c:pt>
                <c:pt idx="19">
                  <c:v>4.6177690220973143E-3</c:v>
                </c:pt>
                <c:pt idx="20">
                  <c:v>5.0049797202196137E-3</c:v>
                </c:pt>
                <c:pt idx="21">
                  <c:v>5.4246589381017609E-3</c:v>
                </c:pt>
                <c:pt idx="22">
                  <c:v>5.8795292368209835E-3</c:v>
                </c:pt>
                <c:pt idx="23">
                  <c:v>6.3725414705480656E-3</c:v>
                </c:pt>
                <c:pt idx="24">
                  <c:v>6.9068939294554934E-3</c:v>
                </c:pt>
                <c:pt idx="25">
                  <c:v>7.4860530878030195E-3</c:v>
                </c:pt>
                <c:pt idx="26">
                  <c:v>8.1137760917986378E-3</c:v>
                </c:pt>
                <c:pt idx="27">
                  <c:v>8.7941351331190885E-3</c:v>
                </c:pt>
                <c:pt idx="28">
                  <c:v>9.5315438662068996E-3</c:v>
                </c:pt>
                <c:pt idx="29">
                  <c:v>1.0330786040719351E-2</c:v>
                </c:pt>
                <c:pt idx="30">
                  <c:v>1.1197046534875091E-2</c:v>
                </c:pt>
                <c:pt idx="31">
                  <c:v>1.2135944991019111E-2</c:v>
                </c:pt>
                <c:pt idx="32">
                  <c:v>1.3153572271608408E-2</c:v>
                </c:pt>
                <c:pt idx="33">
                  <c:v>1.425652997211687E-2</c:v>
                </c:pt>
                <c:pt idx="34">
                  <c:v>1.5451973247189494E-2</c:v>
                </c:pt>
                <c:pt idx="35">
                  <c:v>1.67476572278694E-2</c:v>
                </c:pt>
                <c:pt idx="36">
                  <c:v>1.8151987331017569E-2</c:v>
                </c:pt>
                <c:pt idx="37">
                  <c:v>1.9674073787294716E-2</c:v>
                </c:pt>
                <c:pt idx="38">
                  <c:v>2.1323790741441567E-2</c:v>
                </c:pt>
                <c:pt idx="39">
                  <c:v>2.3111840308255412E-2</c:v>
                </c:pt>
                <c:pt idx="40">
                  <c:v>2.5049821999809607E-2</c:v>
                </c:pt>
                <c:pt idx="41">
                  <c:v>2.7150307974307383E-2</c:v>
                </c:pt>
                <c:pt idx="42">
                  <c:v>2.9426924594727316E-2</c:v>
                </c:pt>
                <c:pt idx="43">
                  <c:v>3.189444082635156E-2</c:v>
                </c:pt>
                <c:pt idx="44">
                  <c:v>3.4568864046632709E-2</c:v>
                </c:pt>
                <c:pt idx="45">
                  <c:v>3.7467543888941537E-2</c:v>
                </c:pt>
                <c:pt idx="46">
                  <c:v>4.0609284793854929E-2</c:v>
                </c:pt>
                <c:pt idx="47">
                  <c:v>4.4014467998131843E-2</c:v>
                </c:pt>
                <c:pt idx="48">
                  <c:v>4.7705183752749174E-2</c:v>
                </c:pt>
                <c:pt idx="49">
                  <c:v>5.1705374627728236E-2</c:v>
                </c:pt>
                <c:pt idx="50">
                  <c:v>5.6040990833405115E-2</c:v>
                </c:pt>
                <c:pt idx="51">
                  <c:v>6.0740158565751497E-2</c:v>
                </c:pt>
                <c:pt idx="52">
                  <c:v>6.5833362467843159E-2</c:v>
                </c:pt>
                <c:pt idx="53">
                  <c:v>7.1353643391148081E-2</c:v>
                </c:pt>
                <c:pt idx="54">
                  <c:v>7.7336812739559405E-2</c:v>
                </c:pt>
                <c:pt idx="55">
                  <c:v>8.382168478667576E-2</c:v>
                </c:pt>
                <c:pt idx="56">
                  <c:v>9.0850328473426264E-2</c:v>
                </c:pt>
                <c:pt idx="57">
                  <c:v>9.8468340319514361E-2</c:v>
                </c:pt>
                <c:pt idx="58">
                  <c:v>0.10672514021912177</c:v>
                </c:pt>
                <c:pt idx="59">
                  <c:v>0.11567429203977253</c:v>
                </c:pt>
                <c:pt idx="60">
                  <c:v>0.12537385110415825</c:v>
                </c:pt>
                <c:pt idx="61">
                  <c:v>0.13588674080912533</c:v>
                </c:pt>
                <c:pt idx="62">
                  <c:v>0.14728116082504195</c:v>
                </c:pt>
                <c:pt idx="63">
                  <c:v>0.15963102952363403</c:v>
                </c:pt>
                <c:pt idx="64">
                  <c:v>0.17301646350442568</c:v>
                </c:pt>
                <c:pt idx="65">
                  <c:v>0.18752429733059076</c:v>
                </c:pt>
                <c:pt idx="66">
                  <c:v>0.20324864684586677</c:v>
                </c:pt>
                <c:pt idx="67">
                  <c:v>0.220291519726905</c:v>
                </c:pt>
                <c:pt idx="68">
                  <c:v>0.23876347723185976</c:v>
                </c:pt>
                <c:pt idx="69">
                  <c:v>0.25878435143813766</c:v>
                </c:pt>
                <c:pt idx="70">
                  <c:v>0.28048402262220606</c:v>
                </c:pt>
                <c:pt idx="71">
                  <c:v>0.30400326182450982</c:v>
                </c:pt>
                <c:pt idx="72">
                  <c:v>0.329494644065422</c:v>
                </c:pt>
                <c:pt idx="73">
                  <c:v>0.35712353813647829</c:v>
                </c:pt>
                <c:pt idx="74">
                  <c:v>0.38706917938791696</c:v>
                </c:pt>
                <c:pt idx="75">
                  <c:v>0.41952583247195296</c:v>
                </c:pt>
                <c:pt idx="76">
                  <c:v>0.45470405158478888</c:v>
                </c:pt>
                <c:pt idx="77">
                  <c:v>0.49283204638285261</c:v>
                </c:pt>
                <c:pt idx="78">
                  <c:v>0.53415716243429945</c:v>
                </c:pt>
                <c:pt idx="79">
                  <c:v>0.57894748580982247</c:v>
                </c:pt>
                <c:pt idx="80">
                  <c:v>0.62749358222214524</c:v>
                </c:pt>
                <c:pt idx="81">
                  <c:v>0.68011038199641116</c:v>
                </c:pt>
                <c:pt idx="82">
                  <c:v>0.73713922309973889</c:v>
                </c:pt>
                <c:pt idx="83">
                  <c:v>0.79895006548356728</c:v>
                </c:pt>
                <c:pt idx="84">
                  <c:v>0.86594389110376724</c:v>
                </c:pt>
                <c:pt idx="85">
                  <c:v>0.93855530518803965</c:v>
                </c:pt>
                <c:pt idx="86">
                  <c:v>1.0172553556256412</c:v>
                </c:pt>
                <c:pt idx="87">
                  <c:v>1.1025545887695192</c:v>
                </c:pt>
                <c:pt idx="88">
                  <c:v>1.1950063614745752</c:v>
                </c:pt>
                <c:pt idx="89">
                  <c:v>1.2952104308580639</c:v>
                </c:pt>
                <c:pt idx="90">
                  <c:v>1.4038168450697603</c:v>
                </c:pt>
                <c:pt idx="91">
                  <c:v>1.5215301603122862</c:v>
                </c:pt>
                <c:pt idx="92">
                  <c:v>1.6491140114684166</c:v>
                </c:pt>
                <c:pt idx="93">
                  <c:v>1.7873960659861492</c:v>
                </c:pt>
                <c:pt idx="94">
                  <c:v>1.9372733931585715</c:v>
                </c:pt>
                <c:pt idx="95">
                  <c:v>2.0997182836303772</c:v>
                </c:pt>
                <c:pt idx="96">
                  <c:v>2.2757845568835631</c:v>
                </c:pt>
                <c:pt idx="97">
                  <c:v>2.4666143976205088</c:v>
                </c:pt>
                <c:pt idx="98">
                  <c:v>2.6734457653937223</c:v>
                </c:pt>
                <c:pt idx="99">
                  <c:v>2.8976204255502958</c:v>
                </c:pt>
                <c:pt idx="100">
                  <c:v>3.1405926535897928</c:v>
                </c:pt>
              </c:numCache>
            </c:numRef>
          </c:xVal>
          <c:yVal>
            <c:numRef>
              <c:f>'fig 3 data'!$E$6:$E$106</c:f>
              <c:numCache>
                <c:formatCode>General</c:formatCode>
                <c:ptCount val="101"/>
                <c:pt idx="0">
                  <c:v>6.2426077215426039</c:v>
                </c:pt>
                <c:pt idx="1">
                  <c:v>6.1424105607678463</c:v>
                </c:pt>
                <c:pt idx="2">
                  <c:v>6.0305192858656556</c:v>
                </c:pt>
                <c:pt idx="3">
                  <c:v>5.9064717224506964</c:v>
                </c:pt>
                <c:pt idx="4">
                  <c:v>5.770047727128869</c:v>
                </c:pt>
                <c:pt idx="5">
                  <c:v>5.6213318906026934</c:v>
                </c:pt>
                <c:pt idx="6">
                  <c:v>5.4607695544465678</c:v>
                </c:pt>
                <c:pt idx="7">
                  <c:v>5.2892083980178164</c:v>
                </c:pt>
                <c:pt idx="8">
                  <c:v>5.1079175594612156</c:v>
                </c:pt>
                <c:pt idx="9">
                  <c:v>4.9185773647901909</c:v>
                </c:pt>
                <c:pt idx="10">
                  <c:v>4.7232354627495878</c:v>
                </c:pt>
                <c:pt idx="11">
                  <c:v>4.5242293181090147</c:v>
                </c:pt>
                <c:pt idx="12">
                  <c:v>4.3240799542307702</c:v>
                </c:pt>
                <c:pt idx="13">
                  <c:v>4.1253665375309634</c:v>
                </c:pt>
                <c:pt idx="14">
                  <c:v>3.9305947388474634</c:v>
                </c:pt>
                <c:pt idx="15">
                  <c:v>3.742072925037184</c:v>
                </c:pt>
                <c:pt idx="16">
                  <c:v>3.5618088285897662</c:v>
                </c:pt>
                <c:pt idx="17">
                  <c:v>3.3914357895753025</c:v>
                </c:pt>
                <c:pt idx="18">
                  <c:v>3.2321728759006794</c:v>
                </c:pt>
                <c:pt idx="19">
                  <c:v>3.0848182935625532</c:v>
                </c:pt>
                <c:pt idx="20">
                  <c:v>2.9497714856012061</c:v>
                </c:pt>
                <c:pt idx="21">
                  <c:v>2.8270767817732767</c:v>
                </c:pt>
                <c:pt idx="22">
                  <c:v>2.7164805309835902</c:v>
                </c:pt>
                <c:pt idx="23">
                  <c:v>2.6174940780592193</c:v>
                </c:pt>
                <c:pt idx="24">
                  <c:v>2.5294562818103206</c:v>
                </c:pt>
                <c:pt idx="25">
                  <c:v>2.4515910247618957</c:v>
                </c:pt>
                <c:pt idx="26">
                  <c:v>2.3830569351325708</c:v>
                </c:pt>
                <c:pt idx="27">
                  <c:v>2.3229880669377345</c:v>
                </c:pt>
                <c:pt idx="28">
                  <c:v>2.2705254412124574</c:v>
                </c:pt>
                <c:pt idx="29">
                  <c:v>2.2248401232750741</c:v>
                </c:pt>
                <c:pt idx="30">
                  <c:v>2.1851489458534217</c:v>
                </c:pt>
                <c:pt idx="31">
                  <c:v>2.1507241630059806</c:v>
                </c:pt>
                <c:pt idx="32">
                  <c:v>2.1208983160521235</c:v>
                </c:pt>
                <c:pt idx="33">
                  <c:v>2.0950654805767854</c:v>
                </c:pt>
                <c:pt idx="34">
                  <c:v>2.0726798971206564</c:v>
                </c:pt>
                <c:pt idx="35">
                  <c:v>2.0532528049490573</c:v>
                </c:pt>
                <c:pt idx="36">
                  <c:v>2.0363481217618262</c:v>
                </c:pt>
                <c:pt idx="37">
                  <c:v>2.0215774551400689</c:v>
                </c:pt>
                <c:pt idx="38">
                  <c:v>2.0085947993503082</c:v>
                </c:pt>
                <c:pt idx="39">
                  <c:v>1.9970911646560459</c:v>
                </c:pt>
                <c:pt idx="40">
                  <c:v>1.9867893037659459</c:v>
                </c:pt>
                <c:pt idx="41">
                  <c:v>1.9774386385450224</c:v>
                </c:pt>
                <c:pt idx="42">
                  <c:v>1.9688104464113751</c:v>
                </c:pt>
                <c:pt idx="43">
                  <c:v>1.9606933369467725</c:v>
                </c:pt>
                <c:pt idx="44">
                  <c:v>1.9528890326624881</c:v>
                </c:pt>
                <c:pt idx="45">
                  <c:v>1.9452084616681515</c:v>
                </c:pt>
                <c:pt idx="46">
                  <c:v>1.9374681728541356</c:v>
                </c:pt>
                <c:pt idx="47">
                  <c:v>1.9294870952723784</c:v>
                </c:pt>
                <c:pt idx="48">
                  <c:v>1.9210836821848505</c:v>
                </c:pt>
                <c:pt idx="49">
                  <c:v>1.9120735063580609</c:v>
                </c:pt>
                <c:pt idx="50">
                  <c:v>1.90226740602994</c:v>
                </c:pt>
                <c:pt idx="51">
                  <c:v>1.8914703193319864</c:v>
                </c:pt>
                <c:pt idx="52">
                  <c:v>1.8794809863606159</c:v>
                </c:pt>
                <c:pt idx="53">
                  <c:v>1.866092738163089</c:v>
                </c:pt>
                <c:pt idx="54">
                  <c:v>1.8510956235269569</c:v>
                </c:pt>
                <c:pt idx="55">
                  <c:v>1.8342801371501556</c:v>
                </c:pt>
                <c:pt idx="56">
                  <c:v>1.8154427924375611</c:v>
                </c:pt>
                <c:pt idx="57">
                  <c:v>1.7943937118748376</c:v>
                </c:pt>
                <c:pt idx="58">
                  <c:v>1.7709662702176769</c:v>
                </c:pt>
                <c:pt idx="59">
                  <c:v>1.7450286072268899</c:v>
                </c:pt>
                <c:pt idx="60">
                  <c:v>1.716496525117905</c:v>
                </c:pt>
                <c:pt idx="61">
                  <c:v>1.6853469188669823</c:v>
                </c:pt>
                <c:pt idx="62">
                  <c:v>1.6516305005289573</c:v>
                </c:pt>
                <c:pt idx="63">
                  <c:v>1.615482248406769</c:v>
                </c:pt>
                <c:pt idx="64">
                  <c:v>1.5771278391876615</c:v>
                </c:pt>
                <c:pt idx="65">
                  <c:v>1.5368844103308028</c:v>
                </c:pt>
                <c:pt idx="66">
                  <c:v>1.4951544245938391</c:v>
                </c:pt>
                <c:pt idx="67">
                  <c:v>1.4524121725652857</c:v>
                </c:pt>
                <c:pt idx="68">
                  <c:v>1.4091834594763759</c:v>
                </c:pt>
                <c:pt idx="69">
                  <c:v>1.3660200917968954</c:v>
                </c:pt>
                <c:pt idx="70">
                  <c:v>1.3234716661841617</c:v>
                </c:pt>
                <c:pt idx="71">
                  <c:v>1.2820576458666373</c:v>
                </c:pt>
                <c:pt idx="72">
                  <c:v>1.2422426597590399</c:v>
                </c:pt>
                <c:pt idx="73">
                  <c:v>1.2044173909886222</c:v>
                </c:pt>
                <c:pt idx="74">
                  <c:v>1.1688864837459749</c:v>
                </c:pt>
                <c:pt idx="75">
                  <c:v>1.1358638222243169</c:v>
                </c:pt>
                <c:pt idx="76">
                  <c:v>1.105474558902642</c:v>
                </c:pt>
                <c:pt idx="77">
                  <c:v>1.0777625639003616</c:v>
                </c:pt>
                <c:pt idx="78">
                  <c:v>1.0527016070445838</c:v>
                </c:pt>
                <c:pt idx="79">
                  <c:v>1.0302085504591032</c:v>
                </c:pt>
                <c:pt idx="80">
                  <c:v>1.0101570398722779</c:v>
                </c:pt>
                <c:pt idx="81">
                  <c:v>0.99239053156919899</c:v>
                </c:pt>
                <c:pt idx="82">
                  <c:v>0.97673388139068873</c:v>
                </c:pt>
                <c:pt idx="83">
                  <c:v>0.96300308131640455</c:v>
                </c:pt>
                <c:pt idx="84">
                  <c:v>0.95101301801851157</c:v>
                </c:pt>
                <c:pt idx="85">
                  <c:v>0.94058333306744812</c:v>
                </c:pt>
                <c:pt idx="86">
                  <c:v>0.93154259117860239</c:v>
                </c:pt>
                <c:pt idx="87">
                  <c:v>0.92373102567306786</c:v>
                </c:pt>
                <c:pt idx="88">
                  <c:v>0.91700214695260973</c:v>
                </c:pt>
                <c:pt idx="89">
                  <c:v>0.91122348701003419</c:v>
                </c:pt>
                <c:pt idx="90">
                  <c:v>0.90627672459905273</c:v>
                </c:pt>
                <c:pt idx="91">
                  <c:v>0.90205740208478047</c:v>
                </c:pt>
                <c:pt idx="92">
                  <c:v>0.89847441375907289</c:v>
                </c:pt>
                <c:pt idx="93">
                  <c:v>0.89544942236519165</c:v>
                </c:pt>
                <c:pt idx="94">
                  <c:v>0.89291635139595238</c:v>
                </c:pt>
                <c:pt idx="95">
                  <c:v>0.89082111324722679</c:v>
                </c:pt>
                <c:pt idx="96">
                  <c:v>0.88912178164860955</c:v>
                </c:pt>
                <c:pt idx="97">
                  <c:v>0.88778952975129466</c:v>
                </c:pt>
                <c:pt idx="98">
                  <c:v>0.88681089538258906</c:v>
                </c:pt>
                <c:pt idx="99">
                  <c:v>0.88619244571470446</c:v>
                </c:pt>
                <c:pt idx="100">
                  <c:v>0.88597004485303754</c:v>
                </c:pt>
              </c:numCache>
            </c:numRef>
          </c:yVal>
          <c:smooth val="1"/>
          <c:extLst>
            <c:ext xmlns:c16="http://schemas.microsoft.com/office/drawing/2014/chart" uri="{C3380CC4-5D6E-409C-BE32-E72D297353CC}">
              <c16:uniqueId val="{00000002-B796-4FD5-8192-D3903C74833F}"/>
            </c:ext>
          </c:extLst>
        </c:ser>
        <c:dLbls>
          <c:showLegendKey val="0"/>
          <c:showVal val="0"/>
          <c:showCatName val="0"/>
          <c:showSerName val="0"/>
          <c:showPercent val="0"/>
          <c:showBubbleSize val="0"/>
        </c:dLbls>
        <c:axId val="-1335661152"/>
        <c:axId val="-1335659520"/>
      </c:scatterChart>
      <c:valAx>
        <c:axId val="-1335661152"/>
        <c:scaling>
          <c:orientation val="minMax"/>
          <c:max val="0.7400000000000001"/>
          <c:min val="0"/>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Garamond" panose="02020404030301010803" pitchFamily="18" charset="0"/>
                    <a:ea typeface="+mn-ea"/>
                    <a:cs typeface="+mn-cs"/>
                  </a:defRPr>
                </a:pPr>
                <a:r>
                  <a:rPr lang="en-US">
                    <a:latin typeface="Garamond" panose="02020404030301010803" pitchFamily="18" charset="0"/>
                  </a:rPr>
                  <a:t>Frequency (radians/year)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Garamond" panose="02020404030301010803" pitchFamily="18" charset="0"/>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Garamond" panose="02020404030301010803" pitchFamily="18" charset="0"/>
                <a:ea typeface="+mn-ea"/>
                <a:cs typeface="+mn-cs"/>
              </a:defRPr>
            </a:pPr>
            <a:endParaRPr lang="en-US"/>
          </a:p>
        </c:txPr>
        <c:crossAx val="-1335659520"/>
        <c:crosses val="autoZero"/>
        <c:crossBetween val="midCat"/>
      </c:valAx>
      <c:valAx>
        <c:axId val="-1335659520"/>
        <c:scaling>
          <c:orientation val="minMax"/>
          <c:max val="6"/>
        </c:scaling>
        <c:delete val="0"/>
        <c:axPos val="l"/>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Garamond" panose="02020404030301010803" pitchFamily="18" charset="0"/>
                <a:ea typeface="+mn-ea"/>
                <a:cs typeface="+mn-cs"/>
              </a:defRPr>
            </a:pPr>
            <a:endParaRPr lang="en-US"/>
          </a:p>
        </c:txPr>
        <c:crossAx val="-1335661152"/>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chartsheets/sheet1.xml><?xml version="1.0" encoding="utf-8"?>
<chartsheet xmlns="http://schemas.openxmlformats.org/spreadsheetml/2006/main" xmlns:r="http://schemas.openxmlformats.org/officeDocument/2006/relationships">
  <sheetPr/>
  <sheetViews>
    <sheetView zoomScale="106" workbookViewId="0" zoomToFit="1"/>
  </sheetViews>
  <pageMargins left="0.7" right="0.7" top="0.75" bottom="0.75" header="0.3" footer="0.3"/>
  <pageSetup orientation="landscape" r:id="rId1"/>
  <drawing r:id="rId2"/>
</chartsheet>
</file>

<file path=xl/chartsheets/sheet2.xml><?xml version="1.0" encoding="utf-8"?>
<chartsheet xmlns="http://schemas.openxmlformats.org/spreadsheetml/2006/main" xmlns:r="http://schemas.openxmlformats.org/officeDocument/2006/relationships">
  <sheetPr/>
  <sheetViews>
    <sheetView zoomScale="106" workbookViewId="0" zoomToFit="1"/>
  </sheetViews>
  <pageMargins left="0.7" right="0.7" top="0.75" bottom="0.75" header="0.3" footer="0.3"/>
  <pageSetup orientation="landscape" r:id="rId1"/>
  <drawing r:id="rId2"/>
</chartsheet>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0</xdr:col>
      <xdr:colOff>23812</xdr:colOff>
      <xdr:row>0</xdr:row>
      <xdr:rowOff>14286</xdr:rowOff>
    </xdr:from>
    <xdr:to>
      <xdr:col>9</xdr:col>
      <xdr:colOff>0</xdr:colOff>
      <xdr:row>23</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23812</xdr:colOff>
      <xdr:row>23</xdr:row>
      <xdr:rowOff>119061</xdr:rowOff>
    </xdr:from>
    <xdr:to>
      <xdr:col>8</xdr:col>
      <xdr:colOff>571500</xdr:colOff>
      <xdr:row>46</xdr:row>
      <xdr:rowOff>174624</xdr:rowOff>
    </xdr:to>
    <xdr:graphicFrame macro="">
      <xdr:nvGraphicFramePr>
        <xdr:cNvPr id="3"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0.10927</cdr:x>
      <cdr:y>0.47046</cdr:y>
    </cdr:from>
    <cdr:to>
      <cdr:x>0.21471</cdr:x>
      <cdr:y>0.61573</cdr:y>
    </cdr:to>
    <cdr:sp macro="" textlink="">
      <cdr:nvSpPr>
        <cdr:cNvPr id="2" name="TextBox 1"/>
        <cdr:cNvSpPr txBox="1"/>
      </cdr:nvSpPr>
      <cdr:spPr>
        <a:xfrm xmlns:a="http://schemas.openxmlformats.org/drawingml/2006/main">
          <a:off x="592718" y="2087446"/>
          <a:ext cx="571958" cy="644572"/>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200">
              <a:latin typeface="Garamond" panose="02020404030301010803" pitchFamily="18" charset="0"/>
            </a:rPr>
            <a:t>Worst-case transfer function</a:t>
          </a:r>
        </a:p>
      </cdr:txBody>
    </cdr:sp>
  </cdr:relSizeAnchor>
  <cdr:relSizeAnchor xmlns:cdr="http://schemas.openxmlformats.org/drawingml/2006/chartDrawing">
    <cdr:from>
      <cdr:x>0.13975</cdr:x>
      <cdr:y>0.78389</cdr:y>
    </cdr:from>
    <cdr:to>
      <cdr:x>0.24519</cdr:x>
      <cdr:y>0.92916</cdr:y>
    </cdr:to>
    <cdr:sp macro="" textlink="">
      <cdr:nvSpPr>
        <cdr:cNvPr id="3" name="TextBox 1"/>
        <cdr:cNvSpPr txBox="1"/>
      </cdr:nvSpPr>
      <cdr:spPr>
        <a:xfrm xmlns:a="http://schemas.openxmlformats.org/drawingml/2006/main">
          <a:off x="758060" y="3478166"/>
          <a:ext cx="571958" cy="64457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a:latin typeface="Garamond" panose="02020404030301010803" pitchFamily="18" charset="0"/>
            </a:rPr>
            <a:t>Benchmark </a:t>
          </a:r>
          <a:r>
            <a:rPr lang="en-US" sz="1200">
              <a:latin typeface="Garamond" panose="02020404030301010803" pitchFamily="18" charset="0"/>
            </a:rPr>
            <a:t>transfer</a:t>
          </a:r>
          <a:r>
            <a:rPr lang="en-US" sz="1100">
              <a:latin typeface="Garamond" panose="02020404030301010803" pitchFamily="18" charset="0"/>
            </a:rPr>
            <a:t> function</a:t>
          </a:r>
        </a:p>
      </cdr:txBody>
    </cdr:sp>
  </cdr:relSizeAnchor>
  <cdr:relSizeAnchor xmlns:cdr="http://schemas.openxmlformats.org/drawingml/2006/chartDrawing">
    <cdr:from>
      <cdr:x>0.11326</cdr:x>
      <cdr:y>0.73095</cdr:y>
    </cdr:from>
    <cdr:to>
      <cdr:x>0.15013</cdr:x>
      <cdr:y>0.80608</cdr:y>
    </cdr:to>
    <cdr:cxnSp macro="">
      <cdr:nvCxnSpPr>
        <cdr:cNvPr id="5" name="Straight Connector 4"/>
        <cdr:cNvCxnSpPr/>
      </cdr:nvCxnSpPr>
      <cdr:spPr>
        <a:xfrm xmlns:a="http://schemas.openxmlformats.org/drawingml/2006/main" flipH="1" flipV="1">
          <a:off x="614363" y="3243264"/>
          <a:ext cx="200016" cy="333364"/>
        </a:xfrm>
        <a:prstGeom xmlns:a="http://schemas.openxmlformats.org/drawingml/2006/main" prst="line">
          <a:avLst/>
        </a:prstGeom>
      </cdr:spPr>
      <cdr:style>
        <a:lnRef xmlns:a="http://schemas.openxmlformats.org/drawingml/2006/main" idx="1">
          <a:schemeClr val="dk1"/>
        </a:lnRef>
        <a:fillRef xmlns:a="http://schemas.openxmlformats.org/drawingml/2006/main" idx="0">
          <a:schemeClr val="dk1"/>
        </a:fillRef>
        <a:effectRef xmlns:a="http://schemas.openxmlformats.org/drawingml/2006/main" idx="0">
          <a:schemeClr val="dk1"/>
        </a:effectRef>
        <a:fontRef xmlns:a="http://schemas.openxmlformats.org/drawingml/2006/main" idx="minor">
          <a:schemeClr val="tx1"/>
        </a:fontRef>
      </cdr:style>
    </cdr:cxnSp>
  </cdr:relSizeAnchor>
</c:userShapes>
</file>

<file path=xl/drawings/drawing3.xml><?xml version="1.0" encoding="utf-8"?>
<xdr:wsDr xmlns:xdr="http://schemas.openxmlformats.org/drawingml/2006/spreadsheetDrawing" xmlns:a="http://schemas.openxmlformats.org/drawingml/2006/main">
  <xdr:absoluteAnchor>
    <xdr:pos x="0" y="0"/>
    <xdr:ext cx="8671344" cy="6299080"/>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c:userShapes xmlns:c="http://schemas.openxmlformats.org/drawingml/2006/chart">
  <cdr:relSizeAnchor xmlns:cdr="http://schemas.openxmlformats.org/drawingml/2006/chartDrawing">
    <cdr:from>
      <cdr:x>0.68347</cdr:x>
      <cdr:y>0.35858</cdr:y>
    </cdr:from>
    <cdr:to>
      <cdr:x>0.78894</cdr:x>
      <cdr:y>0.50399</cdr:y>
    </cdr:to>
    <cdr:sp macro="" textlink="">
      <cdr:nvSpPr>
        <cdr:cNvPr id="2" name="TextBox 1"/>
        <cdr:cNvSpPr txBox="1"/>
      </cdr:nvSpPr>
      <cdr:spPr>
        <a:xfrm xmlns:a="http://schemas.openxmlformats.org/drawingml/2006/main">
          <a:off x="5927335" y="2257098"/>
          <a:ext cx="914680" cy="91528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100">
              <a:latin typeface="Garamond" panose="02020404030301010803" pitchFamily="18" charset="0"/>
            </a:rPr>
            <a:t>Simulated median</a:t>
          </a:r>
        </a:p>
      </cdr:txBody>
    </cdr:sp>
  </cdr:relSizeAnchor>
  <cdr:relSizeAnchor xmlns:cdr="http://schemas.openxmlformats.org/drawingml/2006/chartDrawing">
    <cdr:from>
      <cdr:x>0.48189</cdr:x>
      <cdr:y>0.29306</cdr:y>
    </cdr:from>
    <cdr:to>
      <cdr:x>0.58736</cdr:x>
      <cdr:y>0.43847</cdr:y>
    </cdr:to>
    <cdr:sp macro="" textlink="">
      <cdr:nvSpPr>
        <cdr:cNvPr id="3" name="TextBox 1"/>
        <cdr:cNvSpPr txBox="1"/>
      </cdr:nvSpPr>
      <cdr:spPr>
        <a:xfrm xmlns:a="http://schemas.openxmlformats.org/drawingml/2006/main">
          <a:off x="4179149" y="1844664"/>
          <a:ext cx="914679" cy="91528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a:latin typeface="Garamond" panose="02020404030301010803" pitchFamily="18" charset="0"/>
            </a:rPr>
            <a:t>Simulated 75th</a:t>
          </a:r>
          <a:r>
            <a:rPr lang="en-US" sz="1100" baseline="0">
              <a:latin typeface="Garamond" panose="02020404030301010803" pitchFamily="18" charset="0"/>
            </a:rPr>
            <a:t> percentile</a:t>
          </a:r>
          <a:endParaRPr lang="en-US" sz="1100">
            <a:latin typeface="Garamond" panose="02020404030301010803" pitchFamily="18" charset="0"/>
          </a:endParaRPr>
        </a:p>
      </cdr:txBody>
    </cdr:sp>
  </cdr:relSizeAnchor>
  <cdr:relSizeAnchor xmlns:cdr="http://schemas.openxmlformats.org/drawingml/2006/chartDrawing">
    <cdr:from>
      <cdr:x>0.38722</cdr:x>
      <cdr:y>0.69364</cdr:y>
    </cdr:from>
    <cdr:to>
      <cdr:x>0.49269</cdr:x>
      <cdr:y>0.83905</cdr:y>
    </cdr:to>
    <cdr:sp macro="" textlink="">
      <cdr:nvSpPr>
        <cdr:cNvPr id="4" name="TextBox 1"/>
        <cdr:cNvSpPr txBox="1"/>
      </cdr:nvSpPr>
      <cdr:spPr>
        <a:xfrm xmlns:a="http://schemas.openxmlformats.org/drawingml/2006/main">
          <a:off x="3358128" y="4366087"/>
          <a:ext cx="914679" cy="91528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a:latin typeface="Garamond" panose="02020404030301010803" pitchFamily="18" charset="0"/>
            </a:rPr>
            <a:t>Simulated 25th</a:t>
          </a:r>
          <a:r>
            <a:rPr lang="en-US" sz="1100" baseline="0">
              <a:latin typeface="Garamond" panose="02020404030301010803" pitchFamily="18" charset="0"/>
            </a:rPr>
            <a:t> percentile</a:t>
          </a:r>
          <a:endParaRPr lang="en-US" sz="1100">
            <a:latin typeface="Garamond" panose="02020404030301010803" pitchFamily="18" charset="0"/>
          </a:endParaRPr>
        </a:p>
      </cdr:txBody>
    </cdr:sp>
  </cdr:relSizeAnchor>
  <cdr:relSizeAnchor xmlns:cdr="http://schemas.openxmlformats.org/drawingml/2006/chartDrawing">
    <cdr:from>
      <cdr:x>0.6717</cdr:x>
      <cdr:y>0.65428</cdr:y>
    </cdr:from>
    <cdr:to>
      <cdr:x>0.74457</cdr:x>
      <cdr:y>0.79969</cdr:y>
    </cdr:to>
    <cdr:sp macro="" textlink="">
      <cdr:nvSpPr>
        <cdr:cNvPr id="5" name="TextBox 1"/>
        <cdr:cNvSpPr txBox="1"/>
      </cdr:nvSpPr>
      <cdr:spPr>
        <a:xfrm xmlns:a="http://schemas.openxmlformats.org/drawingml/2006/main">
          <a:off x="5824545" y="4121380"/>
          <a:ext cx="631881" cy="915949"/>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a:latin typeface="Garamond" panose="02020404030301010803" pitchFamily="18" charset="0"/>
            </a:rPr>
            <a:t>Data</a:t>
          </a:r>
        </a:p>
      </cdr:txBody>
    </cdr:sp>
  </cdr:relSizeAnchor>
  <cdr:relSizeAnchor xmlns:cdr="http://schemas.openxmlformats.org/drawingml/2006/chartDrawing">
    <cdr:from>
      <cdr:x>0.63841</cdr:x>
      <cdr:y>0.5737</cdr:y>
    </cdr:from>
    <cdr:to>
      <cdr:x>0.67446</cdr:x>
      <cdr:y>0.65692</cdr:y>
    </cdr:to>
    <cdr:cxnSp macro="">
      <cdr:nvCxnSpPr>
        <cdr:cNvPr id="7" name="Straight Connector 6"/>
        <cdr:cNvCxnSpPr/>
      </cdr:nvCxnSpPr>
      <cdr:spPr>
        <a:xfrm xmlns:a="http://schemas.openxmlformats.org/drawingml/2006/main" flipH="1" flipV="1">
          <a:off x="5535845" y="3613767"/>
          <a:ext cx="312602" cy="524209"/>
        </a:xfrm>
        <a:prstGeom xmlns:a="http://schemas.openxmlformats.org/drawingml/2006/main" prst="line">
          <a:avLst/>
        </a:prstGeom>
      </cdr:spPr>
      <cdr:style>
        <a:lnRef xmlns:a="http://schemas.openxmlformats.org/drawingml/2006/main" idx="1">
          <a:schemeClr val="dk1"/>
        </a:lnRef>
        <a:fillRef xmlns:a="http://schemas.openxmlformats.org/drawingml/2006/main" idx="0">
          <a:schemeClr val="dk1"/>
        </a:fillRef>
        <a:effectRef xmlns:a="http://schemas.openxmlformats.org/drawingml/2006/main" idx="0">
          <a:schemeClr val="dk1"/>
        </a:effectRef>
        <a:fontRef xmlns:a="http://schemas.openxmlformats.org/drawingml/2006/main" idx="minor">
          <a:schemeClr val="tx1"/>
        </a:fontRef>
      </cdr:style>
    </cdr:cxnSp>
  </cdr:relSizeAnchor>
  <cdr:relSizeAnchor xmlns:cdr="http://schemas.openxmlformats.org/drawingml/2006/chartDrawing">
    <cdr:from>
      <cdr:x>0.0426</cdr:x>
      <cdr:y>0.89799</cdr:y>
    </cdr:from>
    <cdr:to>
      <cdr:x>0.14807</cdr:x>
      <cdr:y>1</cdr:y>
    </cdr:to>
    <cdr:sp macro="" textlink="">
      <cdr:nvSpPr>
        <cdr:cNvPr id="8" name="TextBox 7"/>
        <cdr:cNvSpPr txBox="1"/>
      </cdr:nvSpPr>
      <cdr:spPr>
        <a:xfrm xmlns:a="http://schemas.openxmlformats.org/drawingml/2006/main">
          <a:off x="369337" y="5646964"/>
          <a:ext cx="914400" cy="64148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100">
              <a:latin typeface="Garamond" panose="02020404030301010803" pitchFamily="18" charset="0"/>
            </a:rPr>
            <a:t>Notes:</a:t>
          </a:r>
          <a:r>
            <a:rPr lang="en-US" sz="1100" baseline="0">
              <a:latin typeface="Garamond" panose="02020404030301010803" pitchFamily="18" charset="0"/>
            </a:rPr>
            <a:t> Black lines give results from simulated regressions on 90-year samples. The grey line plots R2s from regressions of aggregate equity returns </a:t>
          </a:r>
        </a:p>
        <a:p xmlns:a="http://schemas.openxmlformats.org/drawingml/2006/main">
          <a:r>
            <a:rPr lang="en-US" sz="1100" baseline="0">
              <a:latin typeface="Garamond" panose="02020404030301010803" pitchFamily="18" charset="0"/>
            </a:rPr>
            <a:t>on the price/dividend ratio between 1926 and 2015.</a:t>
          </a:r>
          <a:endParaRPr lang="en-US" sz="1100">
            <a:latin typeface="Garamond" panose="02020404030301010803" pitchFamily="18" charset="0"/>
          </a:endParaRPr>
        </a:p>
      </cdr:txBody>
    </cdr:sp>
  </cdr:relSizeAnchor>
</c:userShapes>
</file>

<file path=xl/drawings/drawing5.xml><?xml version="1.0" encoding="utf-8"?>
<xdr:wsDr xmlns:xdr="http://schemas.openxmlformats.org/drawingml/2006/spreadsheetDrawing" xmlns:a="http://schemas.openxmlformats.org/drawingml/2006/main">
  <xdr:absoluteAnchor>
    <xdr:pos x="0" y="0"/>
    <xdr:ext cx="8671344" cy="6299080"/>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c:userShapes xmlns:c="http://schemas.openxmlformats.org/drawingml/2006/chart">
  <cdr:relSizeAnchor xmlns:cdr="http://schemas.openxmlformats.org/drawingml/2006/chartDrawing">
    <cdr:from>
      <cdr:x>0.02694</cdr:x>
      <cdr:y>0.4488</cdr:y>
    </cdr:from>
    <cdr:to>
      <cdr:x>0.13237</cdr:x>
      <cdr:y>0.59413</cdr:y>
    </cdr:to>
    <cdr:sp macro="" textlink="">
      <cdr:nvSpPr>
        <cdr:cNvPr id="2" name="TextBox 1"/>
        <cdr:cNvSpPr txBox="1"/>
      </cdr:nvSpPr>
      <cdr:spPr>
        <a:xfrm xmlns:a="http://schemas.openxmlformats.org/drawingml/2006/main">
          <a:off x="233608" y="2828544"/>
          <a:ext cx="914123" cy="91594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100">
              <a:latin typeface="Garamond" panose="02020404030301010803" pitchFamily="18" charset="0"/>
            </a:rPr>
            <a:t>Non-parametric worst case</a:t>
          </a:r>
        </a:p>
      </cdr:txBody>
    </cdr:sp>
  </cdr:relSizeAnchor>
  <cdr:relSizeAnchor xmlns:cdr="http://schemas.openxmlformats.org/drawingml/2006/chartDrawing">
    <cdr:from>
      <cdr:x>0.08976</cdr:x>
      <cdr:y>0.53736</cdr:y>
    </cdr:from>
    <cdr:to>
      <cdr:x>0.19519</cdr:x>
      <cdr:y>0.68269</cdr:y>
    </cdr:to>
    <cdr:sp macro="" textlink="">
      <cdr:nvSpPr>
        <cdr:cNvPr id="4" name="TextBox 1"/>
        <cdr:cNvSpPr txBox="1"/>
      </cdr:nvSpPr>
      <cdr:spPr>
        <a:xfrm xmlns:a="http://schemas.openxmlformats.org/drawingml/2006/main">
          <a:off x="778237" y="3386709"/>
          <a:ext cx="914123" cy="915945"/>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a:latin typeface="Garamond" panose="02020404030301010803" pitchFamily="18" charset="0"/>
            </a:rPr>
            <a:t>Parametric worst case</a:t>
          </a:r>
        </a:p>
      </cdr:txBody>
    </cdr:sp>
  </cdr:relSizeAnchor>
  <cdr:relSizeAnchor xmlns:cdr="http://schemas.openxmlformats.org/drawingml/2006/chartDrawing">
    <cdr:from>
      <cdr:x>0.03696</cdr:x>
      <cdr:y>0.56215</cdr:y>
    </cdr:from>
    <cdr:to>
      <cdr:x>0.09548</cdr:x>
      <cdr:y>0.59746</cdr:y>
    </cdr:to>
    <cdr:cxnSp macro="">
      <cdr:nvCxnSpPr>
        <cdr:cNvPr id="7" name="Straight Connector 6"/>
        <cdr:cNvCxnSpPr/>
      </cdr:nvCxnSpPr>
      <cdr:spPr>
        <a:xfrm xmlns:a="http://schemas.openxmlformats.org/drawingml/2006/main" flipH="1">
          <a:off x="320468" y="3542944"/>
          <a:ext cx="507406" cy="222546"/>
        </a:xfrm>
        <a:prstGeom xmlns:a="http://schemas.openxmlformats.org/drawingml/2006/main" prst="line">
          <a:avLst/>
        </a:prstGeom>
      </cdr:spPr>
      <cdr:style>
        <a:lnRef xmlns:a="http://schemas.openxmlformats.org/drawingml/2006/main" idx="1">
          <a:schemeClr val="dk1"/>
        </a:lnRef>
        <a:fillRef xmlns:a="http://schemas.openxmlformats.org/drawingml/2006/main" idx="0">
          <a:schemeClr val="dk1"/>
        </a:fillRef>
        <a:effectRef xmlns:a="http://schemas.openxmlformats.org/drawingml/2006/main" idx="0">
          <a:schemeClr val="dk1"/>
        </a:effectRef>
        <a:fontRef xmlns:a="http://schemas.openxmlformats.org/drawingml/2006/main" idx="minor">
          <a:schemeClr val="tx1"/>
        </a:fontRef>
      </cdr:style>
    </cdr:cxnSp>
  </cdr:relSizeAnchor>
  <cdr:relSizeAnchor xmlns:cdr="http://schemas.openxmlformats.org/drawingml/2006/chartDrawing">
    <cdr:from>
      <cdr:x>0.06027</cdr:x>
      <cdr:y>0.69733</cdr:y>
    </cdr:from>
    <cdr:to>
      <cdr:x>0.1657</cdr:x>
      <cdr:y>0.84266</cdr:y>
    </cdr:to>
    <cdr:sp macro="" textlink="">
      <cdr:nvSpPr>
        <cdr:cNvPr id="8" name="TextBox 1"/>
        <cdr:cNvSpPr txBox="1"/>
      </cdr:nvSpPr>
      <cdr:spPr>
        <a:xfrm xmlns:a="http://schemas.openxmlformats.org/drawingml/2006/main">
          <a:off x="522598" y="4394912"/>
          <a:ext cx="914123" cy="915945"/>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a:latin typeface="Garamond" panose="02020404030301010803" pitchFamily="18" charset="0"/>
            </a:rPr>
            <a:t>Benchmark</a:t>
          </a:r>
        </a:p>
      </cdr:txBody>
    </cdr:sp>
  </cdr:relSizeAnchor>
  <cdr:relSizeAnchor xmlns:cdr="http://schemas.openxmlformats.org/drawingml/2006/chartDrawing">
    <cdr:from>
      <cdr:x>0.03901</cdr:x>
      <cdr:y>0.62006</cdr:y>
    </cdr:from>
    <cdr:to>
      <cdr:x>0.07392</cdr:x>
      <cdr:y>0.69633</cdr:y>
    </cdr:to>
    <cdr:cxnSp macro="">
      <cdr:nvCxnSpPr>
        <cdr:cNvPr id="9" name="Straight Connector 8"/>
        <cdr:cNvCxnSpPr/>
      </cdr:nvCxnSpPr>
      <cdr:spPr>
        <a:xfrm xmlns:a="http://schemas.openxmlformats.org/drawingml/2006/main">
          <a:off x="338271" y="3907920"/>
          <a:ext cx="302663" cy="480701"/>
        </a:xfrm>
        <a:prstGeom xmlns:a="http://schemas.openxmlformats.org/drawingml/2006/main" prst="line">
          <a:avLst/>
        </a:prstGeom>
      </cdr:spPr>
      <cdr:style>
        <a:lnRef xmlns:a="http://schemas.openxmlformats.org/drawingml/2006/main" idx="1">
          <a:schemeClr val="dk1"/>
        </a:lnRef>
        <a:fillRef xmlns:a="http://schemas.openxmlformats.org/drawingml/2006/main" idx="0">
          <a:schemeClr val="dk1"/>
        </a:fillRef>
        <a:effectRef xmlns:a="http://schemas.openxmlformats.org/drawingml/2006/main" idx="0">
          <a:schemeClr val="dk1"/>
        </a:effectRef>
        <a:fontRef xmlns:a="http://schemas.openxmlformats.org/drawingml/2006/main" idx="minor">
          <a:schemeClr val="tx1"/>
        </a:fontRef>
      </cdr:style>
    </cdr:cxnSp>
  </cdr:relSizeAnchor>
  <cdr:relSizeAnchor xmlns:cdr="http://schemas.openxmlformats.org/drawingml/2006/chartDrawing">
    <cdr:from>
      <cdr:x>0.03593</cdr:x>
      <cdr:y>0.9322</cdr:y>
    </cdr:from>
    <cdr:to>
      <cdr:x>0.1414</cdr:x>
      <cdr:y>1</cdr:y>
    </cdr:to>
    <cdr:sp macro="" textlink="">
      <cdr:nvSpPr>
        <cdr:cNvPr id="11" name="TextBox 10"/>
        <cdr:cNvSpPr txBox="1"/>
      </cdr:nvSpPr>
      <cdr:spPr>
        <a:xfrm xmlns:a="http://schemas.openxmlformats.org/drawingml/2006/main">
          <a:off x="311565" y="5875233"/>
          <a:ext cx="914400" cy="42728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000">
              <a:latin typeface="Garamond" panose="02020404030301010803" pitchFamily="18" charset="0"/>
            </a:rPr>
            <a:t>Notes: benchmark,</a:t>
          </a:r>
          <a:r>
            <a:rPr lang="en-US" sz="1000" baseline="0">
              <a:latin typeface="Garamond" panose="02020404030301010803" pitchFamily="18" charset="0"/>
            </a:rPr>
            <a:t> parametric, and non-parametric transfer functions for the ARMA(1,1) specification estimated on post-war US consumption growth. The</a:t>
          </a:r>
        </a:p>
        <a:p xmlns:a="http://schemas.openxmlformats.org/drawingml/2006/main">
          <a:r>
            <a:rPr lang="en-US" sz="1000" baseline="0">
              <a:latin typeface="Garamond" panose="02020404030301010803" pitchFamily="18" charset="0"/>
            </a:rPr>
            <a:t>parametric worst case is the ARMA(1,1) that minimizes lifetime utility subject to the same KL divergence as is used for the nonparametric worst case.</a:t>
          </a:r>
          <a:endParaRPr lang="en-US" sz="1000">
            <a:latin typeface="Garamond" panose="02020404030301010803" pitchFamily="18" charset="0"/>
          </a:endParaRPr>
        </a:p>
      </cdr:txBody>
    </cdr:sp>
  </cdr:relSizeAnchor>
</c:userShapes>
</file>

<file path=xl/drawings/drawing7.xml><?xml version="1.0" encoding="utf-8"?>
<xdr:wsDr xmlns:xdr="http://schemas.openxmlformats.org/drawingml/2006/spreadsheetDrawing" xmlns:a="http://schemas.openxmlformats.org/drawingml/2006/main">
  <xdr:twoCellAnchor>
    <xdr:from>
      <xdr:col>4</xdr:col>
      <xdr:colOff>19050</xdr:colOff>
      <xdr:row>8</xdr:row>
      <xdr:rowOff>47625</xdr:rowOff>
    </xdr:from>
    <xdr:to>
      <xdr:col>4</xdr:col>
      <xdr:colOff>123825</xdr:colOff>
      <xdr:row>8</xdr:row>
      <xdr:rowOff>47625</xdr:rowOff>
    </xdr:to>
    <xdr:cxnSp macro="">
      <xdr:nvCxnSpPr>
        <xdr:cNvPr id="3" name="Straight Connector 2"/>
        <xdr:cNvCxnSpPr/>
      </xdr:nvCxnSpPr>
      <xdr:spPr>
        <a:xfrm>
          <a:off x="2457450" y="1952625"/>
          <a:ext cx="1047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9525</xdr:colOff>
      <xdr:row>9</xdr:row>
      <xdr:rowOff>42862</xdr:rowOff>
    </xdr:from>
    <xdr:to>
      <xdr:col>4</xdr:col>
      <xdr:colOff>109538</xdr:colOff>
      <xdr:row>9</xdr:row>
      <xdr:rowOff>42863</xdr:rowOff>
    </xdr:to>
    <xdr:cxnSp macro="">
      <xdr:nvCxnSpPr>
        <xdr:cNvPr id="4" name="Straight Connector 3"/>
        <xdr:cNvCxnSpPr/>
      </xdr:nvCxnSpPr>
      <xdr:spPr>
        <a:xfrm>
          <a:off x="2447925" y="2176462"/>
          <a:ext cx="100013"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19050</xdr:colOff>
      <xdr:row>10</xdr:row>
      <xdr:rowOff>57150</xdr:rowOff>
    </xdr:from>
    <xdr:to>
      <xdr:col>4</xdr:col>
      <xdr:colOff>119063</xdr:colOff>
      <xdr:row>10</xdr:row>
      <xdr:rowOff>57151</xdr:rowOff>
    </xdr:to>
    <xdr:cxnSp macro="">
      <xdr:nvCxnSpPr>
        <xdr:cNvPr id="5" name="Straight Connector 4"/>
        <xdr:cNvCxnSpPr/>
      </xdr:nvCxnSpPr>
      <xdr:spPr>
        <a:xfrm>
          <a:off x="2457450" y="2028825"/>
          <a:ext cx="100013"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19050</xdr:colOff>
      <xdr:row>8</xdr:row>
      <xdr:rowOff>47625</xdr:rowOff>
    </xdr:from>
    <xdr:to>
      <xdr:col>4</xdr:col>
      <xdr:colOff>123825</xdr:colOff>
      <xdr:row>8</xdr:row>
      <xdr:rowOff>47625</xdr:rowOff>
    </xdr:to>
    <xdr:cxnSp macro="">
      <xdr:nvCxnSpPr>
        <xdr:cNvPr id="2" name="Straight Connector 1"/>
        <xdr:cNvCxnSpPr/>
      </xdr:nvCxnSpPr>
      <xdr:spPr>
        <a:xfrm>
          <a:off x="2457450" y="1571625"/>
          <a:ext cx="1047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9525</xdr:colOff>
      <xdr:row>9</xdr:row>
      <xdr:rowOff>42862</xdr:rowOff>
    </xdr:from>
    <xdr:to>
      <xdr:col>4</xdr:col>
      <xdr:colOff>109538</xdr:colOff>
      <xdr:row>9</xdr:row>
      <xdr:rowOff>42863</xdr:rowOff>
    </xdr:to>
    <xdr:cxnSp macro="">
      <xdr:nvCxnSpPr>
        <xdr:cNvPr id="3" name="Straight Connector 2"/>
        <xdr:cNvCxnSpPr/>
      </xdr:nvCxnSpPr>
      <xdr:spPr>
        <a:xfrm>
          <a:off x="2447925" y="1795462"/>
          <a:ext cx="100013"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19050</xdr:colOff>
      <xdr:row>10</xdr:row>
      <xdr:rowOff>57150</xdr:rowOff>
    </xdr:from>
    <xdr:to>
      <xdr:col>4</xdr:col>
      <xdr:colOff>119063</xdr:colOff>
      <xdr:row>10</xdr:row>
      <xdr:rowOff>57151</xdr:rowOff>
    </xdr:to>
    <xdr:cxnSp macro="">
      <xdr:nvCxnSpPr>
        <xdr:cNvPr id="4" name="Straight Connector 3"/>
        <xdr:cNvCxnSpPr/>
      </xdr:nvCxnSpPr>
      <xdr:spPr>
        <a:xfrm>
          <a:off x="2457450" y="2028825"/>
          <a:ext cx="100013"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19050</xdr:colOff>
      <xdr:row>8</xdr:row>
      <xdr:rowOff>47625</xdr:rowOff>
    </xdr:from>
    <xdr:to>
      <xdr:col>4</xdr:col>
      <xdr:colOff>123825</xdr:colOff>
      <xdr:row>8</xdr:row>
      <xdr:rowOff>47625</xdr:rowOff>
    </xdr:to>
    <xdr:cxnSp macro="">
      <xdr:nvCxnSpPr>
        <xdr:cNvPr id="2" name="Straight Connector 1"/>
        <xdr:cNvCxnSpPr/>
      </xdr:nvCxnSpPr>
      <xdr:spPr>
        <a:xfrm>
          <a:off x="2457450" y="1571625"/>
          <a:ext cx="1047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9525</xdr:colOff>
      <xdr:row>9</xdr:row>
      <xdr:rowOff>42862</xdr:rowOff>
    </xdr:from>
    <xdr:to>
      <xdr:col>4</xdr:col>
      <xdr:colOff>109538</xdr:colOff>
      <xdr:row>9</xdr:row>
      <xdr:rowOff>42863</xdr:rowOff>
    </xdr:to>
    <xdr:cxnSp macro="">
      <xdr:nvCxnSpPr>
        <xdr:cNvPr id="3" name="Straight Connector 2"/>
        <xdr:cNvCxnSpPr/>
      </xdr:nvCxnSpPr>
      <xdr:spPr>
        <a:xfrm>
          <a:off x="2447925" y="1795462"/>
          <a:ext cx="100013"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19050</xdr:colOff>
      <xdr:row>10</xdr:row>
      <xdr:rowOff>57150</xdr:rowOff>
    </xdr:from>
    <xdr:to>
      <xdr:col>4</xdr:col>
      <xdr:colOff>119063</xdr:colOff>
      <xdr:row>10</xdr:row>
      <xdr:rowOff>57151</xdr:rowOff>
    </xdr:to>
    <xdr:cxnSp macro="">
      <xdr:nvCxnSpPr>
        <xdr:cNvPr id="4" name="Straight Connector 3"/>
        <xdr:cNvCxnSpPr/>
      </xdr:nvCxnSpPr>
      <xdr:spPr>
        <a:xfrm>
          <a:off x="2457450" y="2028825"/>
          <a:ext cx="100013"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6" zoomScaleNormal="100" workbookViewId="0">
      <selection activeCell="M37" sqref="M37"/>
    </sheetView>
  </sheetViews>
  <sheetFormatPr defaultRowHeight="15" x14ac:dyDescent="0.25"/>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V43"/>
  <sheetViews>
    <sheetView topLeftCell="B7" zoomScaleNormal="100" workbookViewId="0">
      <selection activeCell="I5" sqref="I5"/>
    </sheetView>
  </sheetViews>
  <sheetFormatPr defaultColWidth="9.140625" defaultRowHeight="15" x14ac:dyDescent="0.25"/>
  <cols>
    <col min="1" max="4" width="9.140625" style="2"/>
    <col min="5" max="5" width="5.140625" style="2" customWidth="1"/>
    <col min="6" max="6" width="11" style="2" customWidth="1"/>
    <col min="7" max="7" width="8.85546875" style="2" customWidth="1"/>
    <col min="8" max="8" width="9.28515625" style="2" customWidth="1"/>
    <col min="9" max="9" width="8" style="2" customWidth="1"/>
    <col min="10" max="10" width="12.7109375" style="2" customWidth="1"/>
    <col min="11" max="11" width="9.5703125" style="2" bestFit="1" customWidth="1"/>
    <col min="12" max="12" width="9.140625" style="2"/>
    <col min="13" max="13" width="8" style="2" customWidth="1"/>
    <col min="14" max="14" width="4.42578125" style="2" customWidth="1"/>
    <col min="15" max="16" width="9.140625" style="2"/>
    <col min="17" max="17" width="12.5703125" style="2" bestFit="1" customWidth="1"/>
    <col min="18" max="18" width="12.85546875" style="2" bestFit="1" customWidth="1"/>
    <col min="19" max="19" width="16.28515625" style="2" bestFit="1" customWidth="1"/>
    <col min="20" max="16384" width="9.140625" style="2"/>
  </cols>
  <sheetData>
    <row r="2" spans="1:20" x14ac:dyDescent="0.25">
      <c r="E2" s="3" t="s">
        <v>5</v>
      </c>
      <c r="F2" s="3"/>
      <c r="S2" s="2" t="s">
        <v>64</v>
      </c>
      <c r="T2" s="2">
        <f>(beta^2)/(1-(beta^2))</f>
        <v>198.49874371066241</v>
      </c>
    </row>
    <row r="3" spans="1:20" x14ac:dyDescent="0.25">
      <c r="I3" s="2" t="s">
        <v>36</v>
      </c>
      <c r="J3" s="2">
        <f>b0w+phij*beta/(1-beta*delta)</f>
        <v>0.4930707082629362</v>
      </c>
      <c r="K3" s="2">
        <f>b0bar</f>
        <v>1.465E-2</v>
      </c>
      <c r="Q3" s="2">
        <f>-(1/lambda)*(beta/(1-beta))*(1-alpha)*0.5</f>
        <v>13.88724505124345</v>
      </c>
      <c r="R3" s="2">
        <f>-(1/lambda2)*(beta/(1-beta))*(1-alpha)*(b0bar^2)</f>
        <v>2.9805152510104971E-3</v>
      </c>
      <c r="S3" s="2" t="s">
        <v>66</v>
      </c>
      <c r="T3" s="2">
        <f>beta/(1-beta)</f>
        <v>397.49685927566696</v>
      </c>
    </row>
    <row r="4" spans="1:20" x14ac:dyDescent="0.25">
      <c r="I4" s="2" t="s">
        <v>40</v>
      </c>
      <c r="J4" s="2">
        <f>(gamma-1)*(bwdelta/b0w)+1</f>
        <v>128.76323057526588</v>
      </c>
      <c r="K4" s="2">
        <f>(gamma-1)*(K3/b0bar)+1</f>
        <v>4.8099999999999996</v>
      </c>
      <c r="P4" s="2" t="s">
        <v>61</v>
      </c>
      <c r="Q4" s="2">
        <f>Q3*(b0bar^2)/(1-Q3*(b0bar^2)*betab2)</f>
        <v>7.2985394215697736E-3</v>
      </c>
      <c r="R4" s="2">
        <f>R3/(1-R3*((beta^2)/(1-(beta^2))))</f>
        <v>7.2985394215697736E-3</v>
      </c>
    </row>
    <row r="5" spans="1:20" x14ac:dyDescent="0.25">
      <c r="E5" s="2" t="s">
        <v>2</v>
      </c>
      <c r="G5" s="2">
        <f>0.95^0.25</f>
        <v>0.98725854490143383</v>
      </c>
      <c r="I5" s="13"/>
      <c r="J5" s="9"/>
      <c r="P5" s="2" t="s">
        <v>62</v>
      </c>
      <c r="Q5" s="2">
        <f>mu-0.5*(1/lambda)*(b0bar^2)*beta/(1-beta)</f>
        <v>3.7012006584279788E-3</v>
      </c>
      <c r="R5" s="2">
        <f>mu-(1/lambda2)*(beta/(1-beta))*(b0bar^2)</f>
        <v>3.7012006584279788E-3</v>
      </c>
    </row>
    <row r="6" spans="1:20" x14ac:dyDescent="0.25">
      <c r="P6" s="2" t="s">
        <v>63</v>
      </c>
      <c r="Q6" s="2">
        <f>1+Q4*betab2</f>
        <v>2.4487509061043449</v>
      </c>
      <c r="R6" s="2">
        <f>1+R4*(beta^2)/(1-(beta^2))</f>
        <v>2.4487509061043449</v>
      </c>
    </row>
    <row r="7" spans="1:20" x14ac:dyDescent="0.25">
      <c r="E7" s="5" t="s">
        <v>11</v>
      </c>
      <c r="F7" s="27"/>
      <c r="G7" s="6"/>
      <c r="H7" s="6"/>
      <c r="I7" s="6"/>
      <c r="J7" s="6"/>
      <c r="K7" s="6"/>
      <c r="L7" s="6"/>
      <c r="M7" s="6"/>
      <c r="N7" s="7"/>
      <c r="P7" s="2" t="s">
        <v>65</v>
      </c>
      <c r="Q7" s="2">
        <f>-(1/lambda)*betab1*0.5*(1-alpha)*Q6*(b0bar^2)</f>
        <v>7.2985394215697736E-3</v>
      </c>
      <c r="R7" s="2">
        <f>-(1/lambda2)*betab1*(1-alpha)*R6*(b0bar^2)</f>
        <v>7.2985394215697736E-3</v>
      </c>
    </row>
    <row r="8" spans="1:20" x14ac:dyDescent="0.25">
      <c r="E8" s="46" t="s">
        <v>122</v>
      </c>
      <c r="F8" s="10"/>
      <c r="G8" s="9"/>
      <c r="I8" s="45" t="s">
        <v>125</v>
      </c>
      <c r="J8" s="16" t="s">
        <v>123</v>
      </c>
      <c r="N8" s="11"/>
      <c r="P8" s="2" t="s">
        <v>67</v>
      </c>
      <c r="Q8" s="2">
        <f>(1/lambda)*betab1*0.5*(1-alpha)*((1+Q7*betab2)^2)+(1/(b0bar^2))*(1+(Q7^2)*betab2)</f>
        <v>4625.3373275329031</v>
      </c>
      <c r="R8" s="2">
        <f>(2/lambda2)*betab1*0.5*(1-alpha)*(R6^2)+(1/(b0bar^2))*(1+(R7^2)*betab2)</f>
        <v>4625.3373275329031</v>
      </c>
    </row>
    <row r="9" spans="1:20" x14ac:dyDescent="0.25">
      <c r="B9" s="2" t="s">
        <v>130</v>
      </c>
      <c r="E9" s="32" t="s">
        <v>77</v>
      </c>
      <c r="F9" s="13" t="s">
        <v>119</v>
      </c>
      <c r="I9" s="43">
        <f>0.0293/SQRT(4)</f>
        <v>1.465E-2</v>
      </c>
      <c r="J9" s="43">
        <f>SQRT(1/Q8)</f>
        <v>1.470375623740271E-2</v>
      </c>
      <c r="N9" s="11"/>
      <c r="P9" s="2" t="s">
        <v>68</v>
      </c>
      <c r="Q9" s="2">
        <f>SQRT(1/Q8)</f>
        <v>1.470375623740271E-2</v>
      </c>
      <c r="R9" s="2">
        <f>SQRT(1/R8)</f>
        <v>1.470375623740271E-2</v>
      </c>
    </row>
    <row r="10" spans="1:20" x14ac:dyDescent="0.25">
      <c r="B10" s="36"/>
      <c r="C10" s="9"/>
      <c r="D10" s="26"/>
      <c r="E10" s="12" t="s">
        <v>22</v>
      </c>
      <c r="F10" s="13" t="s">
        <v>120</v>
      </c>
      <c r="I10" s="18">
        <v>1</v>
      </c>
      <c r="J10" s="14">
        <f>1+Q4*betab2</f>
        <v>2.4487509061043449</v>
      </c>
      <c r="N10" s="11"/>
      <c r="P10" s="9" t="s">
        <v>13</v>
      </c>
      <c r="Q10" s="24">
        <f>(1-Q4)*beta</f>
        <v>0.990210345686376</v>
      </c>
      <c r="R10" s="24">
        <f>(1-R4)*beta</f>
        <v>0.990210345686376</v>
      </c>
    </row>
    <row r="11" spans="1:20" ht="15" customHeight="1" x14ac:dyDescent="0.25">
      <c r="E11" s="15" t="s">
        <v>39</v>
      </c>
      <c r="F11" s="9" t="s">
        <v>121</v>
      </c>
      <c r="I11" s="43">
        <v>4.4999999999999997E-3</v>
      </c>
      <c r="J11" s="44">
        <f>mu-0.5*(1/lambda)*(b0bar^2)*beta/(1-beta)</f>
        <v>3.7012006584279788E-3</v>
      </c>
      <c r="L11" s="9"/>
      <c r="M11" s="9"/>
      <c r="N11" s="11"/>
      <c r="P11" s="2" t="s">
        <v>33</v>
      </c>
      <c r="Q11" s="2">
        <f>(1-Q4)*beta</f>
        <v>0.990210345686376</v>
      </c>
    </row>
    <row r="12" spans="1:20" ht="7.5" customHeight="1" x14ac:dyDescent="0.25">
      <c r="E12" s="15"/>
      <c r="F12" s="9"/>
      <c r="G12" s="9"/>
      <c r="H12" s="9"/>
      <c r="I12" s="9"/>
      <c r="J12" s="9"/>
      <c r="K12" s="9"/>
      <c r="L12" s="9"/>
      <c r="M12" s="9"/>
      <c r="N12" s="11"/>
      <c r="P12" s="2" t="s">
        <v>69</v>
      </c>
      <c r="Q12" s="2">
        <f>(beta-Q11)/(1-Q11)</f>
        <v>0.74366509930523617</v>
      </c>
    </row>
    <row r="13" spans="1:20" ht="7.5" customHeight="1" x14ac:dyDescent="0.25">
      <c r="A13" s="2" t="s">
        <v>87</v>
      </c>
      <c r="B13" s="23">
        <v>53.4</v>
      </c>
      <c r="C13" s="2">
        <f>2*lambda</f>
        <v>106.8</v>
      </c>
      <c r="E13" s="15"/>
      <c r="F13" s="10"/>
      <c r="G13" s="9"/>
      <c r="H13" s="9"/>
      <c r="I13" s="9"/>
      <c r="J13" s="9"/>
      <c r="K13" s="9"/>
      <c r="L13" s="9"/>
      <c r="M13" s="9"/>
      <c r="N13" s="11"/>
      <c r="P13" s="2" t="s">
        <v>70</v>
      </c>
      <c r="Q13" s="2">
        <f>(beta-Q11)/(1-Q11*delta)</f>
        <v>0.32491754050456256</v>
      </c>
    </row>
    <row r="14" spans="1:20" x14ac:dyDescent="0.25">
      <c r="E14" s="46" t="s">
        <v>3</v>
      </c>
      <c r="F14" s="9"/>
      <c r="I14" s="16" t="s">
        <v>19</v>
      </c>
      <c r="J14" s="16" t="s">
        <v>56</v>
      </c>
      <c r="K14" s="16" t="s">
        <v>21</v>
      </c>
      <c r="M14" s="9"/>
      <c r="N14" s="11"/>
      <c r="Q14" s="2">
        <f>(gamma-1)*Q13/(1-delta*Q13)</f>
        <v>1.8225780872173001</v>
      </c>
    </row>
    <row r="15" spans="1:20" x14ac:dyDescent="0.25">
      <c r="B15" s="2">
        <f>1+(1/lambda)/(1-beta)</f>
        <v>8.4624880014169861</v>
      </c>
      <c r="C15" s="2">
        <f>1+(1/lambda2)/(1-beta)</f>
        <v>4.731244000708493</v>
      </c>
      <c r="E15" s="15" t="s">
        <v>110</v>
      </c>
      <c r="F15" s="9"/>
      <c r="I15" s="17">
        <f>-((1-alpha)*bwbeta-1)*sw*2</f>
        <v>0.29810063466151265</v>
      </c>
      <c r="J15" s="17">
        <f>alpha*b0bar*2</f>
        <v>0.13862544922075884</v>
      </c>
      <c r="K15" s="16" t="s">
        <v>9</v>
      </c>
      <c r="M15" s="9"/>
      <c r="N15" s="11"/>
      <c r="P15" s="2" t="s">
        <v>72</v>
      </c>
      <c r="Q15" s="2">
        <f>(gamma-delta*Q13)/(1-delta*Q13)</f>
        <v>6.6093557903553908</v>
      </c>
    </row>
    <row r="16" spans="1:20" x14ac:dyDescent="0.25">
      <c r="E16" s="15" t="s">
        <v>111</v>
      </c>
      <c r="F16" s="9"/>
      <c r="I16" s="17">
        <f>Q25+Q26</f>
        <v>6.3353574987389294</v>
      </c>
      <c r="J16" s="17">
        <f>R25+R26</f>
        <v>1.9536900435029203</v>
      </c>
      <c r="K16" s="9">
        <v>6.33</v>
      </c>
      <c r="M16" s="9"/>
      <c r="N16" s="11"/>
      <c r="P16" s="2" t="s">
        <v>71</v>
      </c>
      <c r="Q16" s="2">
        <f>Q15*(1-Q12)*(mu-Q5)</f>
        <v>1.3533326823551581E-3</v>
      </c>
    </row>
    <row r="17" spans="2:18" x14ac:dyDescent="0.25">
      <c r="E17" s="15" t="s">
        <v>114</v>
      </c>
      <c r="F17" s="9"/>
      <c r="I17" s="17">
        <f>200*Q15*b0w</f>
        <v>19.436471285530359</v>
      </c>
      <c r="J17" s="17">
        <f>gamma*b0bar*200</f>
        <v>14.093299999999997</v>
      </c>
      <c r="K17" s="9">
        <v>19.420000000000002</v>
      </c>
      <c r="M17" s="9"/>
      <c r="N17" s="11"/>
      <c r="P17" s="2" t="s">
        <v>42</v>
      </c>
      <c r="Q17" s="2">
        <f>Q15*(1+(1-alpha)*Q6)*(Q9^2)</f>
        <v>-1.1627169705515009E-2</v>
      </c>
    </row>
    <row r="18" spans="2:18" x14ac:dyDescent="0.25">
      <c r="E18" s="15" t="s">
        <v>113</v>
      </c>
      <c r="F18" s="9"/>
      <c r="I18" s="23">
        <f>400*(-LN(beta)+(1-Q12)*Q5+Q12*mu-0.5*(b0w^2)+(b0w^2)*bwbeta*(1-alpha))</f>
        <v>1.88972980163358</v>
      </c>
      <c r="J18" s="23">
        <f>400*(-LN(beta)-0.5*(b0bar^2)+(b0bar*b0bar*(1-alpha))+mu)</f>
        <v>2.4417855191333118</v>
      </c>
      <c r="K18" s="2">
        <v>0.86</v>
      </c>
      <c r="M18" s="9"/>
      <c r="N18" s="11"/>
      <c r="P18" s="2" t="s">
        <v>74</v>
      </c>
      <c r="Q18" s="2">
        <f>Q9*Q15</f>
        <v>9.71823564276518E-2</v>
      </c>
    </row>
    <row r="19" spans="2:18" x14ac:dyDescent="0.25">
      <c r="B19" s="25"/>
      <c r="C19" s="25"/>
      <c r="E19" s="15" t="s">
        <v>112</v>
      </c>
      <c r="F19" s="9"/>
      <c r="I19" s="23">
        <f>400*(beta-theta)*b0bar/SQRT(1-theta^2)</f>
        <v>0.30563930592345395</v>
      </c>
      <c r="J19" s="2">
        <v>0</v>
      </c>
      <c r="K19" s="2">
        <v>0.97</v>
      </c>
      <c r="M19" s="9"/>
      <c r="N19" s="11"/>
    </row>
    <row r="20" spans="2:18" x14ac:dyDescent="0.25">
      <c r="E20" s="15" t="s">
        <v>115</v>
      </c>
      <c r="F20" s="9"/>
      <c r="I20" s="17">
        <f>theta^4</f>
        <v>0.96141266306239359</v>
      </c>
      <c r="J20" s="19" t="s">
        <v>9</v>
      </c>
      <c r="K20" s="9">
        <v>0.81</v>
      </c>
      <c r="M20" s="9"/>
      <c r="N20" s="11"/>
      <c r="P20" s="2" t="s">
        <v>75</v>
      </c>
      <c r="Q20" s="2">
        <f>((gamma-1)/(1-delta*theta))*(beta-theta)/(1-delta*theta)</f>
        <v>55.249268608009523</v>
      </c>
    </row>
    <row r="21" spans="2:18" x14ac:dyDescent="0.25">
      <c r="E21" s="15" t="s">
        <v>116</v>
      </c>
      <c r="F21" s="9"/>
      <c r="I21" s="17">
        <f>Q21*sbar/SQRT(1-(theta^2))</f>
        <v>0.19128926618386524</v>
      </c>
      <c r="J21" s="18">
        <v>0</v>
      </c>
      <c r="K21" s="17">
        <v>0.28999999999999998</v>
      </c>
      <c r="M21" s="9"/>
      <c r="N21" s="11"/>
      <c r="Q21" s="2">
        <f>(delta*Q14+gamma-1)*(beta-theta)/(1-delta*theta)</f>
        <v>1.8225780872172999</v>
      </c>
    </row>
    <row r="22" spans="2:18" x14ac:dyDescent="0.25">
      <c r="E22" s="12" t="s">
        <v>117</v>
      </c>
      <c r="F22" s="9"/>
      <c r="I22" s="31" t="s">
        <v>104</v>
      </c>
      <c r="J22" s="29">
        <v>0</v>
      </c>
      <c r="K22" s="19" t="s">
        <v>9</v>
      </c>
      <c r="M22" s="9"/>
      <c r="N22" s="11"/>
    </row>
    <row r="23" spans="2:18" x14ac:dyDescent="0.25">
      <c r="E23" s="15" t="s">
        <v>118</v>
      </c>
      <c r="F23" s="9"/>
      <c r="I23" s="18">
        <v>0</v>
      </c>
      <c r="J23" s="29" t="s">
        <v>9</v>
      </c>
      <c r="K23" s="19">
        <v>0.14000000000000001</v>
      </c>
      <c r="M23" s="9"/>
      <c r="N23" s="11"/>
      <c r="O23" s="23"/>
    </row>
    <row r="24" spans="2:18" x14ac:dyDescent="0.25">
      <c r="E24" s="15"/>
      <c r="F24" s="9"/>
      <c r="G24" s="9"/>
      <c r="H24" s="9"/>
      <c r="I24" s="9"/>
      <c r="J24" s="9"/>
      <c r="K24" s="9"/>
      <c r="L24" s="9"/>
      <c r="M24" s="9"/>
      <c r="N24" s="11"/>
      <c r="Q24" s="2" t="s">
        <v>83</v>
      </c>
      <c r="R24" s="2" t="s">
        <v>84</v>
      </c>
    </row>
    <row r="25" spans="2:18" x14ac:dyDescent="0.25">
      <c r="E25" s="47" t="s">
        <v>126</v>
      </c>
      <c r="F25" s="48"/>
      <c r="G25" s="48"/>
      <c r="H25" s="48"/>
      <c r="I25" s="48"/>
      <c r="J25" s="48"/>
      <c r="K25" s="48"/>
      <c r="L25" s="48"/>
      <c r="M25" s="48"/>
      <c r="N25" s="49"/>
      <c r="P25" s="2" t="s">
        <v>79</v>
      </c>
      <c r="Q25" s="2">
        <f>Q15*(1-Q12)*(mu-Q5)*400</f>
        <v>0.54133307294206323</v>
      </c>
      <c r="R25" s="2">
        <v>0</v>
      </c>
    </row>
    <row r="26" spans="2:18" x14ac:dyDescent="0.25">
      <c r="E26" s="50"/>
      <c r="F26" s="51"/>
      <c r="G26" s="51"/>
      <c r="H26" s="51"/>
      <c r="I26" s="51"/>
      <c r="J26" s="51"/>
      <c r="K26" s="51"/>
      <c r="L26" s="51"/>
      <c r="M26" s="51"/>
      <c r="N26" s="52"/>
      <c r="P26" s="2" t="s">
        <v>80</v>
      </c>
      <c r="Q26" s="2">
        <f>-400*Q15*(-1+(1-alpha)*bwbeta)*(b0w^2)</f>
        <v>5.7940244257968665</v>
      </c>
      <c r="R26" s="2">
        <f>400*alpha*gamma*(b0bar^2)</f>
        <v>1.9536900435029203</v>
      </c>
    </row>
    <row r="27" spans="2:18" x14ac:dyDescent="0.25">
      <c r="E27" s="50"/>
      <c r="F27" s="51"/>
      <c r="G27" s="51"/>
      <c r="H27" s="51"/>
      <c r="I27" s="51"/>
      <c r="J27" s="51"/>
      <c r="K27" s="51"/>
      <c r="L27" s="51"/>
      <c r="M27" s="51"/>
      <c r="N27" s="52"/>
      <c r="P27" s="2" t="s">
        <v>81</v>
      </c>
      <c r="Q27" s="2">
        <f>400*0.5*(Q15^2)*(b0w^2)</f>
        <v>1.8888820801662309</v>
      </c>
    </row>
    <row r="28" spans="2:18" ht="20.25" customHeight="1" x14ac:dyDescent="0.25">
      <c r="E28" s="53"/>
      <c r="F28" s="54"/>
      <c r="G28" s="54"/>
      <c r="H28" s="54"/>
      <c r="I28" s="54"/>
      <c r="J28" s="54"/>
      <c r="K28" s="54"/>
      <c r="L28" s="54"/>
      <c r="M28" s="54"/>
      <c r="N28" s="55"/>
      <c r="P28" s="2" t="s">
        <v>85</v>
      </c>
      <c r="Q28" s="2">
        <f>200*Q15*b0w</f>
        <v>19.436471285530359</v>
      </c>
    </row>
    <row r="36" spans="16:22" x14ac:dyDescent="0.25">
      <c r="P36" s="2">
        <f>4.475/2</f>
        <v>2.2374999999999998</v>
      </c>
      <c r="S36" s="2">
        <f>0.998^12</f>
        <v>0.97626224789471516</v>
      </c>
    </row>
    <row r="40" spans="16:22" x14ac:dyDescent="0.25">
      <c r="P40" s="15" t="s">
        <v>15</v>
      </c>
      <c r="Q40" s="9" t="s">
        <v>46</v>
      </c>
      <c r="S40" s="22">
        <f>0.99^0.25</f>
        <v>0.99749056993368113</v>
      </c>
      <c r="T40" s="13"/>
    </row>
    <row r="41" spans="16:22" x14ac:dyDescent="0.25">
      <c r="P41" s="15" t="s">
        <v>30</v>
      </c>
      <c r="Q41" s="9" t="s">
        <v>47</v>
      </c>
      <c r="S41" s="2">
        <f>lambda*2</f>
        <v>106.8</v>
      </c>
      <c r="U41" s="10" t="s">
        <v>43</v>
      </c>
      <c r="V41" s="9"/>
    </row>
    <row r="42" spans="16:22" ht="18" x14ac:dyDescent="0.25">
      <c r="P42" s="15" t="s">
        <v>48</v>
      </c>
      <c r="Q42" s="9" t="s">
        <v>49</v>
      </c>
      <c r="S42" s="17">
        <f>1+(1/(2*lambda*(1-beta)))</f>
        <v>4.731244000708493</v>
      </c>
      <c r="T42" s="9"/>
      <c r="U42" s="13" t="s">
        <v>16</v>
      </c>
      <c r="V42" s="43">
        <f>b0bar</f>
        <v>1.465E-2</v>
      </c>
    </row>
    <row r="43" spans="16:22" x14ac:dyDescent="0.25">
      <c r="P43" s="15" t="s">
        <v>14</v>
      </c>
      <c r="Q43" s="9" t="s">
        <v>50</v>
      </c>
      <c r="S43" s="17">
        <v>4.8099999999999996</v>
      </c>
      <c r="T43" s="9"/>
      <c r="U43" s="13" t="s">
        <v>22</v>
      </c>
      <c r="V43" s="18">
        <v>1</v>
      </c>
    </row>
  </sheetData>
  <mergeCells count="1">
    <mergeCell ref="E25:N2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23"/>
  <sheetViews>
    <sheetView zoomScaleNormal="100" workbookViewId="0">
      <selection activeCell="G20" sqref="G20"/>
    </sheetView>
  </sheetViews>
  <sheetFormatPr defaultColWidth="9.140625" defaultRowHeight="15" x14ac:dyDescent="0.25"/>
  <cols>
    <col min="1" max="4" width="9.140625" style="2"/>
    <col min="5" max="5" width="11" style="2" customWidth="1"/>
    <col min="6" max="6" width="5.42578125" style="2" customWidth="1"/>
    <col min="7" max="7" width="8.85546875" style="2" customWidth="1"/>
    <col min="8" max="8" width="6.42578125" style="2" customWidth="1"/>
    <col min="9" max="9" width="8" style="2" customWidth="1"/>
    <col min="10" max="10" width="9.140625" style="2"/>
    <col min="11" max="11" width="9.5703125" style="2" bestFit="1" customWidth="1"/>
    <col min="12" max="12" width="9.140625" style="2"/>
    <col min="13" max="13" width="8" style="2" customWidth="1"/>
    <col min="14" max="14" width="4.42578125" style="2" customWidth="1"/>
    <col min="15" max="17" width="9.140625" style="2"/>
    <col min="18" max="19" width="12.85546875" style="2" bestFit="1" customWidth="1"/>
    <col min="20" max="16384" width="9.140625" style="2"/>
  </cols>
  <sheetData>
    <row r="2" spans="3:14" x14ac:dyDescent="0.25">
      <c r="E2" s="3"/>
      <c r="F2" s="3"/>
    </row>
    <row r="5" spans="3:14" x14ac:dyDescent="0.25">
      <c r="I5" s="13"/>
      <c r="J5" s="9"/>
    </row>
    <row r="7" spans="3:14" x14ac:dyDescent="0.25">
      <c r="E7" s="5" t="s">
        <v>60</v>
      </c>
      <c r="F7" s="27"/>
      <c r="G7" s="6"/>
      <c r="H7" s="6"/>
      <c r="I7" s="6"/>
      <c r="J7" s="6"/>
      <c r="K7" s="6"/>
      <c r="L7" s="6"/>
      <c r="M7" s="6"/>
      <c r="N7" s="7"/>
    </row>
    <row r="8" spans="3:14" x14ac:dyDescent="0.25">
      <c r="E8" s="8" t="s">
        <v>20</v>
      </c>
      <c r="F8" s="10"/>
      <c r="G8" s="9"/>
      <c r="H8" s="9"/>
      <c r="I8" s="9"/>
      <c r="J8" s="10"/>
      <c r="K8" s="9"/>
      <c r="N8" s="11"/>
    </row>
    <row r="9" spans="3:14" x14ac:dyDescent="0.25">
      <c r="E9" s="8"/>
      <c r="F9" s="10"/>
      <c r="G9" s="9" t="s">
        <v>31</v>
      </c>
      <c r="H9" s="9"/>
      <c r="I9" s="9" t="s">
        <v>32</v>
      </c>
      <c r="J9" s="13"/>
      <c r="K9" s="14"/>
      <c r="N9" s="11"/>
    </row>
    <row r="10" spans="3:14" x14ac:dyDescent="0.25">
      <c r="C10" s="15"/>
      <c r="D10" s="26"/>
      <c r="E10" s="15" t="s">
        <v>7</v>
      </c>
      <c r="F10" s="9"/>
      <c r="G10" s="20">
        <v>4.5999999999999999E-2</v>
      </c>
      <c r="H10" s="21"/>
      <c r="I10" s="20">
        <v>5.2999999999999999E-2</v>
      </c>
      <c r="J10" s="13"/>
      <c r="K10" s="14"/>
      <c r="N10" s="11"/>
    </row>
    <row r="11" spans="3:14" x14ac:dyDescent="0.25">
      <c r="E11" s="15" t="s">
        <v>8</v>
      </c>
      <c r="F11" s="9"/>
      <c r="G11" s="20">
        <v>5.5E-2</v>
      </c>
      <c r="H11" s="21"/>
      <c r="I11" s="20">
        <v>6.6000000000000003E-2</v>
      </c>
      <c r="J11" s="9"/>
      <c r="K11" s="24"/>
      <c r="L11" s="9"/>
      <c r="M11" s="9"/>
      <c r="N11" s="11"/>
    </row>
    <row r="12" spans="3:14" x14ac:dyDescent="0.25">
      <c r="E12" s="15"/>
      <c r="J12" s="14"/>
      <c r="K12" s="9"/>
      <c r="L12" s="13"/>
      <c r="M12" s="14"/>
      <c r="N12" s="11"/>
    </row>
    <row r="13" spans="3:14" x14ac:dyDescent="0.25">
      <c r="E13" s="8" t="s">
        <v>59</v>
      </c>
      <c r="J13" s="10"/>
      <c r="K13" s="9"/>
      <c r="N13" s="11"/>
    </row>
    <row r="14" spans="3:14" x14ac:dyDescent="0.25">
      <c r="E14" s="30" t="s">
        <v>51</v>
      </c>
      <c r="G14" s="9" t="s">
        <v>32</v>
      </c>
      <c r="H14" s="9"/>
      <c r="J14" s="13"/>
      <c r="K14" s="26"/>
      <c r="L14" s="9"/>
      <c r="M14" s="9"/>
      <c r="N14" s="11"/>
    </row>
    <row r="15" spans="3:14" x14ac:dyDescent="0.25">
      <c r="E15" s="15">
        <v>0.99750000000000005</v>
      </c>
      <c r="G15" s="20">
        <v>6.6000000000000003E-2</v>
      </c>
      <c r="H15" s="21"/>
      <c r="I15" s="26" t="s">
        <v>58</v>
      </c>
      <c r="J15" s="13"/>
      <c r="L15" s="9"/>
      <c r="M15" s="9"/>
      <c r="N15" s="11"/>
    </row>
    <row r="16" spans="3:14" x14ac:dyDescent="0.25">
      <c r="E16" s="15">
        <v>0.995</v>
      </c>
      <c r="F16" s="9"/>
      <c r="G16" s="20">
        <v>8.6999999999999994E-2</v>
      </c>
      <c r="H16" s="9"/>
      <c r="I16" s="9"/>
      <c r="J16" s="9"/>
      <c r="L16" s="9"/>
      <c r="M16" s="9"/>
      <c r="N16" s="11"/>
    </row>
    <row r="17" spans="2:14" x14ac:dyDescent="0.25">
      <c r="E17" s="15">
        <v>0.99</v>
      </c>
      <c r="F17" s="10"/>
      <c r="G17" s="20">
        <v>0.13900000000000001</v>
      </c>
      <c r="H17" s="9"/>
      <c r="I17" s="9" t="s">
        <v>52</v>
      </c>
      <c r="J17" s="9"/>
      <c r="L17" s="9"/>
      <c r="M17" s="9"/>
      <c r="N17" s="11"/>
    </row>
    <row r="18" spans="2:14" x14ac:dyDescent="0.25">
      <c r="E18" s="15">
        <v>0.98</v>
      </c>
      <c r="F18" s="9"/>
      <c r="G18" s="28">
        <v>0.28499999999999998</v>
      </c>
      <c r="H18" s="16"/>
      <c r="I18" s="9"/>
      <c r="J18" s="9"/>
      <c r="L18" s="9"/>
      <c r="M18" s="9"/>
      <c r="N18" s="11"/>
    </row>
    <row r="19" spans="2:14" x14ac:dyDescent="0.25">
      <c r="B19" s="25"/>
      <c r="C19" s="25"/>
      <c r="E19" s="15">
        <v>0.94</v>
      </c>
      <c r="F19" s="9"/>
      <c r="G19" s="20">
        <v>0.82399999999999995</v>
      </c>
      <c r="H19" s="17"/>
      <c r="I19" s="9" t="s">
        <v>53</v>
      </c>
      <c r="J19" s="9"/>
      <c r="L19" s="9"/>
      <c r="M19" s="9"/>
      <c r="N19" s="11"/>
    </row>
    <row r="20" spans="2:14" x14ac:dyDescent="0.25">
      <c r="E20" s="15"/>
      <c r="F20" s="9"/>
      <c r="G20" s="17"/>
      <c r="H20" s="17"/>
      <c r="I20" s="9"/>
      <c r="J20" s="9"/>
      <c r="K20" s="9"/>
      <c r="L20" s="9"/>
      <c r="M20" s="9"/>
      <c r="N20" s="11"/>
    </row>
    <row r="21" spans="2:14" x14ac:dyDescent="0.25">
      <c r="E21" s="47" t="s">
        <v>124</v>
      </c>
      <c r="F21" s="48"/>
      <c r="G21" s="48"/>
      <c r="H21" s="48"/>
      <c r="I21" s="48"/>
      <c r="J21" s="48"/>
      <c r="K21" s="48"/>
      <c r="L21" s="48"/>
      <c r="M21" s="48"/>
      <c r="N21" s="49"/>
    </row>
    <row r="22" spans="2:14" x14ac:dyDescent="0.25">
      <c r="E22" s="50"/>
      <c r="F22" s="51"/>
      <c r="G22" s="51"/>
      <c r="H22" s="51"/>
      <c r="I22" s="51"/>
      <c r="J22" s="51"/>
      <c r="K22" s="51"/>
      <c r="L22" s="51"/>
      <c r="M22" s="51"/>
      <c r="N22" s="52"/>
    </row>
    <row r="23" spans="2:14" ht="36" customHeight="1" x14ac:dyDescent="0.25">
      <c r="E23" s="53"/>
      <c r="F23" s="54"/>
      <c r="G23" s="54"/>
      <c r="H23" s="54"/>
      <c r="I23" s="54"/>
      <c r="J23" s="54"/>
      <c r="K23" s="54"/>
      <c r="L23" s="54"/>
      <c r="M23" s="54"/>
      <c r="N23" s="55"/>
    </row>
  </sheetData>
  <mergeCells count="1">
    <mergeCell ref="E21:N2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Y41"/>
  <sheetViews>
    <sheetView topLeftCell="A2" zoomScaleNormal="100" workbookViewId="0">
      <selection activeCell="J9" sqref="J9"/>
    </sheetView>
  </sheetViews>
  <sheetFormatPr defaultColWidth="9.140625" defaultRowHeight="15" x14ac:dyDescent="0.25"/>
  <cols>
    <col min="1" max="4" width="9.140625" style="2"/>
    <col min="5" max="5" width="5.140625" style="2" customWidth="1"/>
    <col min="6" max="6" width="11" style="2" customWidth="1"/>
    <col min="7" max="7" width="8.85546875" style="2" customWidth="1"/>
    <col min="8" max="8" width="11.7109375" style="2" customWidth="1"/>
    <col min="9" max="9" width="8" style="2" customWidth="1"/>
    <col min="10" max="10" width="9.140625" style="2"/>
    <col min="11" max="11" width="9.5703125" style="2" bestFit="1" customWidth="1"/>
    <col min="12" max="12" width="9.140625" style="2"/>
    <col min="13" max="13" width="8" style="2" customWidth="1"/>
    <col min="14" max="14" width="4.42578125" style="2" customWidth="1"/>
    <col min="15" max="16" width="9.140625" style="2"/>
    <col min="17" max="17" width="12.5703125" style="2" bestFit="1" customWidth="1"/>
    <col min="18" max="18" width="12.85546875" style="2" bestFit="1" customWidth="1"/>
    <col min="19" max="19" width="16.28515625" style="2" bestFit="1" customWidth="1"/>
    <col min="20" max="16384" width="9.140625" style="2"/>
  </cols>
  <sheetData>
    <row r="2" spans="1:21" x14ac:dyDescent="0.25">
      <c r="E2" s="3" t="s">
        <v>5</v>
      </c>
      <c r="F2" s="3"/>
      <c r="S2" s="2" t="s">
        <v>64</v>
      </c>
      <c r="T2" s="2">
        <f>(beta^2)/(1-(beta^2))</f>
        <v>198.49874371066241</v>
      </c>
    </row>
    <row r="3" spans="1:21" x14ac:dyDescent="0.25">
      <c r="E3" s="2" t="s">
        <v>0</v>
      </c>
      <c r="G3" s="2">
        <f>(beta/(1-beta))*(alpha-1)*bwbeta*(b0bar^2)*(1/2)/lambda</f>
        <v>7.2985394215697745E-3</v>
      </c>
      <c r="I3" s="2" t="s">
        <v>36</v>
      </c>
      <c r="J3" s="2">
        <f>b0w+phi*beta/(1-beta*delta)</f>
        <v>0.49307070826293625</v>
      </c>
      <c r="K3" s="2">
        <f>b0bar</f>
        <v>1.465E-2</v>
      </c>
      <c r="Q3" s="2">
        <f>-(1/lambda)*(beta/(1-beta))*(1-alpha)*0.5</f>
        <v>13.88724505124345</v>
      </c>
      <c r="S3" s="2" t="s">
        <v>66</v>
      </c>
      <c r="T3" s="2">
        <f>beta/(1-beta)</f>
        <v>397.49685927566696</v>
      </c>
    </row>
    <row r="4" spans="1:21" x14ac:dyDescent="0.25">
      <c r="E4" s="2" t="s">
        <v>1</v>
      </c>
      <c r="G4" s="2">
        <f>(gamma-1)*(beta-theta)/(1-delta*beta)</f>
        <v>1.8206646194091929</v>
      </c>
      <c r="I4" s="2" t="s">
        <v>40</v>
      </c>
      <c r="J4" s="2">
        <f>(gamma-1)*(bwdelta/b0w)+1</f>
        <v>128.62909594999007</v>
      </c>
      <c r="K4" s="2">
        <f>(gamma-1)*(K3/b0bar)+1</f>
        <v>4.806</v>
      </c>
      <c r="P4" s="2" t="s">
        <v>61</v>
      </c>
      <c r="Q4" s="2">
        <f>Q3*(b0bar^2)/(1-Q3*(b0bar^2)*betab2)</f>
        <v>7.2985394215697736E-3</v>
      </c>
    </row>
    <row r="5" spans="1:21" x14ac:dyDescent="0.25">
      <c r="E5" s="2" t="s">
        <v>2</v>
      </c>
      <c r="G5" s="2">
        <f>0.95^0.25</f>
        <v>0.98725854490143383</v>
      </c>
      <c r="I5" s="13"/>
      <c r="J5" s="9"/>
      <c r="P5" s="2" t="s">
        <v>62</v>
      </c>
      <c r="Q5" s="2">
        <f>mu-0.5*(1/lambda)*(b0bar^2)*beta/(1-beta)</f>
        <v>3.7012006584279788E-3</v>
      </c>
      <c r="R5" s="2">
        <f>Q5*4</f>
        <v>1.4804802633711915E-2</v>
      </c>
      <c r="S5" s="2">
        <f>mu*4</f>
        <v>1.7999999999999999E-2</v>
      </c>
    </row>
    <row r="6" spans="1:21" x14ac:dyDescent="0.25">
      <c r="P6" s="2" t="s">
        <v>63</v>
      </c>
      <c r="Q6" s="2">
        <f>1+Q4*betab2</f>
        <v>2.4487509061043449</v>
      </c>
    </row>
    <row r="7" spans="1:21" x14ac:dyDescent="0.25">
      <c r="E7" s="5" t="s">
        <v>108</v>
      </c>
      <c r="F7" s="27"/>
      <c r="G7" s="6"/>
      <c r="H7" s="6"/>
      <c r="I7" s="6"/>
      <c r="J7" s="6"/>
      <c r="K7" s="6"/>
      <c r="L7" s="6"/>
      <c r="M7" s="6"/>
      <c r="N7" s="7"/>
      <c r="P7" s="2" t="s">
        <v>65</v>
      </c>
      <c r="Q7" s="2">
        <f>-(1/lambda)*betab1*0.5*(1-alpha)*Q6*(b0bar^2)</f>
        <v>7.2985394215697736E-3</v>
      </c>
    </row>
    <row r="8" spans="1:21" x14ac:dyDescent="0.25">
      <c r="E8" s="8" t="s">
        <v>17</v>
      </c>
      <c r="F8" s="10"/>
      <c r="G8" s="9"/>
      <c r="H8" s="9"/>
      <c r="J8" s="10" t="s">
        <v>18</v>
      </c>
      <c r="K8" s="9"/>
      <c r="N8" s="11"/>
      <c r="P8" s="2" t="s">
        <v>67</v>
      </c>
      <c r="Q8" s="2">
        <f>(1/lambda)*betab1*0.5*(1-alpha)*((1+Q7*betab2)^2)+(1/(b0bar^2))*(1+(Q7^2)*betab2)</f>
        <v>4625.3373275329031</v>
      </c>
      <c r="R8" s="2">
        <f>(1+(Q7^2)*betab2)</f>
        <v>1.0105737656002376</v>
      </c>
    </row>
    <row r="9" spans="1:21" ht="18" x14ac:dyDescent="0.25">
      <c r="E9" s="32" t="s">
        <v>77</v>
      </c>
      <c r="F9" s="13" t="s">
        <v>44</v>
      </c>
      <c r="H9" s="24">
        <f>0.0293/SQRT(4)</f>
        <v>1.465E-2</v>
      </c>
      <c r="J9" s="33" t="s">
        <v>76</v>
      </c>
      <c r="K9" s="24">
        <f>SQRT(1/Q8)</f>
        <v>1.470375623740271E-2</v>
      </c>
      <c r="N9" s="11"/>
      <c r="P9" s="2" t="s">
        <v>68</v>
      </c>
      <c r="Q9" s="2">
        <f>SQRT(1/Q8)</f>
        <v>1.470375623740271E-2</v>
      </c>
    </row>
    <row r="10" spans="1:21" ht="17.25" x14ac:dyDescent="0.25">
      <c r="C10" s="15">
        <f>bwbeta/H10</f>
        <v>2.4487509061043449</v>
      </c>
      <c r="D10" s="26"/>
      <c r="E10" s="12" t="s">
        <v>22</v>
      </c>
      <c r="F10" s="13" t="s">
        <v>57</v>
      </c>
      <c r="H10" s="18">
        <v>1</v>
      </c>
      <c r="J10" s="13" t="s">
        <v>12</v>
      </c>
      <c r="K10" s="14">
        <f>1+Q4*betab2</f>
        <v>2.4487509061043449</v>
      </c>
      <c r="N10" s="11"/>
    </row>
    <row r="11" spans="1:21" ht="15" customHeight="1" x14ac:dyDescent="0.25">
      <c r="E11" s="15" t="s">
        <v>39</v>
      </c>
      <c r="F11" s="9" t="s">
        <v>45</v>
      </c>
      <c r="H11" s="26">
        <v>4.4999999999999997E-3</v>
      </c>
      <c r="J11" s="33" t="s">
        <v>78</v>
      </c>
      <c r="K11" s="34">
        <f>Q3*(sbar^2)/(1-Q3*(sbar^2)*betab2)</f>
        <v>7.2985394215697736E-3</v>
      </c>
      <c r="L11" s="9"/>
      <c r="M11" s="9"/>
      <c r="N11" s="11"/>
      <c r="P11" s="2" t="s">
        <v>33</v>
      </c>
      <c r="Q11" s="2">
        <f>(1-Q4)*beta</f>
        <v>0.990210345686376</v>
      </c>
      <c r="R11" s="2">
        <f>Q11^4</f>
        <v>0.96141266306239359</v>
      </c>
    </row>
    <row r="12" spans="1:21" x14ac:dyDescent="0.25">
      <c r="E12" s="15" t="s">
        <v>15</v>
      </c>
      <c r="F12" s="9" t="s">
        <v>46</v>
      </c>
      <c r="H12" s="22">
        <f>0.99^0.25</f>
        <v>0.99749056993368113</v>
      </c>
      <c r="I12" s="13"/>
      <c r="J12" s="9" t="s">
        <v>13</v>
      </c>
      <c r="K12" s="24">
        <f>(1-Q4)*beta</f>
        <v>0.990210345686376</v>
      </c>
      <c r="L12" s="13"/>
      <c r="M12" s="14"/>
      <c r="N12" s="11"/>
      <c r="P12" s="2" t="s">
        <v>69</v>
      </c>
      <c r="Q12" s="2">
        <f>(beta-Q11)/(1-Q11)</f>
        <v>0.74366509930523617</v>
      </c>
    </row>
    <row r="13" spans="1:21" x14ac:dyDescent="0.25">
      <c r="A13" s="2" t="s">
        <v>87</v>
      </c>
      <c r="B13" s="23">
        <v>53.4</v>
      </c>
      <c r="E13" s="15" t="s">
        <v>30</v>
      </c>
      <c r="F13" s="9" t="s">
        <v>47</v>
      </c>
      <c r="H13" s="2">
        <f>lambda*2</f>
        <v>106.8</v>
      </c>
      <c r="J13" s="10" t="s">
        <v>43</v>
      </c>
      <c r="K13" s="9"/>
      <c r="N13" s="11"/>
      <c r="P13" s="2" t="s">
        <v>70</v>
      </c>
      <c r="Q13" s="2">
        <f>(beta-Q11)/(1-Q11*delta)</f>
        <v>0.32491754050456256</v>
      </c>
      <c r="R13" s="2">
        <f>(gamma-1)*Q13/(1-delta*Q13)</f>
        <v>1.8206646194091982</v>
      </c>
    </row>
    <row r="14" spans="1:21" ht="18" x14ac:dyDescent="0.25">
      <c r="C14" s="2">
        <f>1+0.5*(1/lambda)/(1-beta)</f>
        <v>4.731244000708493</v>
      </c>
      <c r="E14" s="15" t="s">
        <v>48</v>
      </c>
      <c r="F14" s="9" t="s">
        <v>49</v>
      </c>
      <c r="H14" s="17">
        <f>1+(1/(2*lambda*(1-beta)))</f>
        <v>4.731244000708493</v>
      </c>
      <c r="I14" s="9"/>
      <c r="J14" s="13" t="s">
        <v>16</v>
      </c>
      <c r="K14" s="24">
        <f>b0bar</f>
        <v>1.465E-2</v>
      </c>
      <c r="L14" s="9"/>
      <c r="M14" s="9"/>
      <c r="N14" s="11"/>
    </row>
    <row r="15" spans="1:21" x14ac:dyDescent="0.25">
      <c r="E15" s="15" t="s">
        <v>14</v>
      </c>
      <c r="F15" s="9" t="s">
        <v>50</v>
      </c>
      <c r="H15" s="14">
        <v>4.806</v>
      </c>
      <c r="I15" s="9"/>
      <c r="J15" s="13" t="s">
        <v>22</v>
      </c>
      <c r="K15" s="18">
        <v>1</v>
      </c>
      <c r="L15" s="9"/>
      <c r="M15" s="9"/>
      <c r="N15" s="11"/>
      <c r="P15" s="2" t="s">
        <v>72</v>
      </c>
      <c r="Q15" s="2">
        <f>(gamma*V25-delta*Q13)/(1-delta*Q13)</f>
        <v>6.5534542328729497</v>
      </c>
      <c r="R15" s="2" t="s">
        <v>73</v>
      </c>
      <c r="T15" s="2">
        <f>6.549/6.596</f>
        <v>0.99287446937537904</v>
      </c>
      <c r="U15" s="2">
        <f>6.28/6.33</f>
        <v>0.99210110584518174</v>
      </c>
    </row>
    <row r="16" spans="1:21" x14ac:dyDescent="0.25">
      <c r="E16" s="15"/>
      <c r="F16" s="9"/>
      <c r="G16" s="9"/>
      <c r="H16" s="9"/>
      <c r="I16" s="9"/>
      <c r="J16" s="9"/>
      <c r="K16" s="9"/>
      <c r="L16" s="9"/>
      <c r="M16" s="9"/>
      <c r="N16" s="11"/>
      <c r="P16" s="2" t="s">
        <v>71</v>
      </c>
      <c r="Q16" s="2">
        <f>Q15*(1-Q12)*(mu-Q5)</f>
        <v>1.3418862710655828E-3</v>
      </c>
      <c r="R16" s="2">
        <f>400*Q16</f>
        <v>0.53675450842623307</v>
      </c>
      <c r="U16" s="2">
        <f>19.28/19.42</f>
        <v>0.9927909371781668</v>
      </c>
    </row>
    <row r="17" spans="1:25" x14ac:dyDescent="0.25">
      <c r="A17" s="2">
        <f>1.75/0.35</f>
        <v>5</v>
      </c>
      <c r="E17" s="8" t="s">
        <v>3</v>
      </c>
      <c r="F17" s="10"/>
      <c r="G17" s="9"/>
      <c r="H17" s="9"/>
      <c r="I17" s="9"/>
      <c r="J17" s="9"/>
      <c r="K17" s="9"/>
      <c r="L17" s="9"/>
      <c r="M17" s="9"/>
      <c r="N17" s="11"/>
      <c r="P17" s="2" t="s">
        <v>42</v>
      </c>
      <c r="Q17" s="2">
        <f>Q15*(1+(1-alpha)*Q6)*(Q9^2)</f>
        <v>-1.1528827761720817E-2</v>
      </c>
      <c r="R17" s="2">
        <f>400*Q17</f>
        <v>-4.6115311046883267</v>
      </c>
    </row>
    <row r="18" spans="1:25" x14ac:dyDescent="0.25">
      <c r="E18" s="15"/>
      <c r="F18" s="9"/>
      <c r="G18" s="16" t="s">
        <v>19</v>
      </c>
      <c r="H18" s="16"/>
      <c r="I18" s="16" t="s">
        <v>21</v>
      </c>
      <c r="J18" s="9"/>
      <c r="K18" s="9"/>
      <c r="L18" s="9"/>
      <c r="M18" s="9"/>
      <c r="N18" s="11"/>
      <c r="P18" s="2" t="s">
        <v>74</v>
      </c>
      <c r="Q18" s="2">
        <f>Q9*Q15</f>
        <v>9.6360393553138829E-2</v>
      </c>
      <c r="R18" s="2">
        <f>200*Q18</f>
        <v>19.272078710627767</v>
      </c>
    </row>
    <row r="19" spans="1:25" x14ac:dyDescent="0.25">
      <c r="B19" s="25"/>
      <c r="C19" s="25"/>
      <c r="E19" s="15" t="s">
        <v>38</v>
      </c>
      <c r="F19" s="9"/>
      <c r="G19" s="17">
        <f>-((1-alpha)*bwbeta-1)*sw*2</f>
        <v>0.29810063466151265</v>
      </c>
      <c r="H19" s="17"/>
      <c r="I19" s="16" t="s">
        <v>9</v>
      </c>
      <c r="J19" s="9"/>
      <c r="K19" s="9"/>
      <c r="L19" s="9"/>
      <c r="M19" s="9"/>
      <c r="N19" s="11"/>
      <c r="T19" s="2" t="s">
        <v>101</v>
      </c>
      <c r="U19" s="2">
        <f>(0.55/gamma)*0.057/b0bar</f>
        <v>0.44526253445991154</v>
      </c>
      <c r="V19" s="2">
        <f>gc_0*gamma</f>
        <v>2.139931740614335</v>
      </c>
    </row>
    <row r="20" spans="1:25" x14ac:dyDescent="0.25">
      <c r="A20" s="2" t="s">
        <v>41</v>
      </c>
      <c r="B20" s="2">
        <f>200*dh0g*b0w</f>
        <v>378.26617437722768</v>
      </c>
      <c r="C20" s="2">
        <f>200*SQRT(B20)</f>
        <v>3889.8132313890223</v>
      </c>
      <c r="E20" s="15" t="s">
        <v>82</v>
      </c>
      <c r="F20" s="9"/>
      <c r="G20" s="17">
        <f>Q25+Q26</f>
        <v>6.2817734033109955</v>
      </c>
      <c r="H20" s="17"/>
      <c r="I20" s="9">
        <v>6.33</v>
      </c>
      <c r="J20" s="9"/>
      <c r="K20" s="9"/>
      <c r="L20" s="9"/>
      <c r="M20" s="9"/>
      <c r="N20" s="11"/>
      <c r="P20" s="2" t="s">
        <v>75</v>
      </c>
      <c r="Q20" s="2">
        <f>((gamma-1)/(1-delta*theta))*(beta-theta)/(1-delta*theta)</f>
        <v>55.191264126531308</v>
      </c>
      <c r="R20" s="2">
        <f>Q20*sbar/SQRT(1-(theta^2))</f>
        <v>5.7926167820020131</v>
      </c>
      <c r="T20" s="2" t="s">
        <v>102</v>
      </c>
      <c r="U20" s="2">
        <f>1-U19</f>
        <v>0.55473746554008851</v>
      </c>
      <c r="V20" s="2">
        <f>gc_1*gamma</f>
        <v>2.6660682593856655</v>
      </c>
    </row>
    <row r="21" spans="1:25" x14ac:dyDescent="0.25">
      <c r="A21" s="2" t="s">
        <v>42</v>
      </c>
      <c r="B21" s="2">
        <f>-400*dh0g*b0w*(-b0w+(1-alpha)*bwbeta)</f>
        <v>6923.4745462130695</v>
      </c>
      <c r="C21" s="2">
        <f>-400*B21</f>
        <v>-2769389.8184852279</v>
      </c>
      <c r="E21" s="15" t="s">
        <v>6</v>
      </c>
      <c r="F21" s="9"/>
      <c r="G21" s="17">
        <f>200*SQRT((Q15*b0w)^2+(V26^2))</f>
        <v>19.272141102279026</v>
      </c>
      <c r="H21" s="17"/>
      <c r="I21" s="9">
        <v>19.420000000000002</v>
      </c>
      <c r="J21" s="9"/>
      <c r="K21" s="9"/>
      <c r="L21" s="9"/>
      <c r="M21" s="9"/>
      <c r="N21" s="11"/>
      <c r="Q21" s="2">
        <f>(delta*R13+gamma-1)*(beta-theta)/(1-delta*theta)</f>
        <v>1.820664619409198</v>
      </c>
      <c r="R21" s="2">
        <f>Q21*sbar/SQRT(1-(theta^2))</f>
        <v>0.19108843755795044</v>
      </c>
      <c r="T21" s="2" t="s">
        <v>103</v>
      </c>
      <c r="U21" s="2">
        <f>SQRT(0.5*((0.057^2)-(gamma^2)*((gc_0^2)+(gc_1^2))*(b0bar^2)))</f>
        <v>1.9243933428356064E-2</v>
      </c>
    </row>
    <row r="22" spans="1:25" x14ac:dyDescent="0.25">
      <c r="B22" s="2">
        <f>-0.5*B20-B21</f>
        <v>-7112.6076334016834</v>
      </c>
      <c r="E22" s="15" t="s">
        <v>37</v>
      </c>
      <c r="F22" s="9"/>
      <c r="G22" s="17">
        <f>(theta^4)*W28/X28</f>
        <v>0.94621658838631617</v>
      </c>
      <c r="H22" s="19"/>
      <c r="I22" s="9">
        <v>0.81</v>
      </c>
      <c r="J22" s="9"/>
      <c r="K22" s="9"/>
      <c r="L22" s="9"/>
      <c r="M22" s="9"/>
      <c r="N22" s="11"/>
    </row>
    <row r="23" spans="1:25" x14ac:dyDescent="0.25">
      <c r="B23" s="2">
        <f>400*B22</f>
        <v>-2845043.0533606736</v>
      </c>
      <c r="E23" s="15" t="s">
        <v>4</v>
      </c>
      <c r="F23" s="9"/>
      <c r="G23" s="17">
        <f>SQRT(X28)</f>
        <v>0.1908975924398236</v>
      </c>
      <c r="H23" s="18"/>
      <c r="I23" s="17">
        <v>0.28999999999999998</v>
      </c>
      <c r="J23" s="9"/>
      <c r="K23" s="9"/>
      <c r="L23" s="9"/>
      <c r="M23" s="9"/>
      <c r="N23" s="11"/>
      <c r="O23" s="23"/>
      <c r="P23" s="2">
        <f>-((1-alpha)*bwbeta-1)*sw*2</f>
        <v>0.29810063466151265</v>
      </c>
    </row>
    <row r="24" spans="1:25" ht="15" customHeight="1" x14ac:dyDescent="0.25">
      <c r="E24" s="35" t="s">
        <v>92</v>
      </c>
      <c r="F24" s="9"/>
      <c r="G24" s="17">
        <v>11.49</v>
      </c>
      <c r="H24" s="19"/>
      <c r="I24" s="9">
        <v>11.49</v>
      </c>
      <c r="J24" s="9"/>
      <c r="K24" s="9"/>
      <c r="L24" s="9"/>
      <c r="M24" s="9"/>
      <c r="N24" s="11"/>
      <c r="Q24" s="2" t="s">
        <v>83</v>
      </c>
      <c r="R24" s="2" t="s">
        <v>84</v>
      </c>
    </row>
    <row r="25" spans="1:25" x14ac:dyDescent="0.25">
      <c r="E25" s="35" t="s">
        <v>91</v>
      </c>
      <c r="F25" s="9"/>
      <c r="G25" s="17">
        <v>0.55000000000000004</v>
      </c>
      <c r="H25" s="18"/>
      <c r="I25" s="17">
        <v>0.55000000000000004</v>
      </c>
      <c r="J25" s="9"/>
      <c r="K25" s="9"/>
      <c r="L25" s="9"/>
      <c r="M25" s="9"/>
      <c r="N25" s="11"/>
      <c r="P25" s="2" t="s">
        <v>79</v>
      </c>
      <c r="Q25" s="2">
        <f>Q15*(1-Q12)*(mu-Q5)*400</f>
        <v>0.53675450842623307</v>
      </c>
      <c r="R25" s="2">
        <v>0</v>
      </c>
      <c r="U25" s="2" t="s">
        <v>89</v>
      </c>
      <c r="V25" s="2">
        <f>gc_0+gc_1*delta</f>
        <v>0.99293183749132852</v>
      </c>
    </row>
    <row r="26" spans="1:25" x14ac:dyDescent="0.25">
      <c r="E26" s="15"/>
      <c r="F26" s="9"/>
      <c r="G26" s="9"/>
      <c r="H26" s="9"/>
      <c r="I26" s="9"/>
      <c r="J26" s="9"/>
      <c r="K26" s="9"/>
      <c r="L26" s="9"/>
      <c r="M26" s="9"/>
      <c r="N26" s="11"/>
      <c r="P26" s="2" t="s">
        <v>80</v>
      </c>
      <c r="Q26" s="2">
        <f>-400*Q15*(-1+(1-alpha)*bwbeta)*(b0w^2)</f>
        <v>5.7450188948847627</v>
      </c>
      <c r="R26" s="2">
        <f>-400*Q15*(-1+(1-alpha))*(b0bar^2)</f>
        <v>2.6618333233505096</v>
      </c>
      <c r="S26" s="2">
        <f>Q26-R26</f>
        <v>3.0831855715342531</v>
      </c>
      <c r="U26" s="2" t="s">
        <v>90</v>
      </c>
      <c r="V26" s="2">
        <f>gx_00*(1-delta)</f>
        <v>2.4519571369719528E-4</v>
      </c>
    </row>
    <row r="27" spans="1:25" x14ac:dyDescent="0.25">
      <c r="E27" s="47" t="s">
        <v>109</v>
      </c>
      <c r="F27" s="48"/>
      <c r="G27" s="48"/>
      <c r="H27" s="48"/>
      <c r="I27" s="48"/>
      <c r="J27" s="48"/>
      <c r="K27" s="48"/>
      <c r="L27" s="48"/>
      <c r="M27" s="48"/>
      <c r="N27" s="49"/>
      <c r="P27" s="2" t="s">
        <v>81</v>
      </c>
      <c r="Q27" s="2">
        <f>400*0.5*(Q15^2)*(b0w^2)+400*0.5*(V26^2)</f>
        <v>1.8570771133307629</v>
      </c>
    </row>
    <row r="28" spans="1:25" x14ac:dyDescent="0.25">
      <c r="E28" s="50"/>
      <c r="F28" s="51"/>
      <c r="G28" s="51"/>
      <c r="H28" s="51"/>
      <c r="I28" s="51"/>
      <c r="J28" s="51"/>
      <c r="K28" s="51"/>
      <c r="L28" s="51"/>
      <c r="M28" s="51"/>
      <c r="N28" s="52"/>
      <c r="P28" s="2" t="s">
        <v>85</v>
      </c>
      <c r="Q28" s="2">
        <f>200*Q15*b0w</f>
        <v>19.272078710627763</v>
      </c>
      <c r="U28" s="2" t="s">
        <v>93</v>
      </c>
      <c r="V28" s="2">
        <f>(gamma*V25-1)/(1-delta*Q13)</f>
        <v>5.5534542328729497</v>
      </c>
      <c r="W28" s="2">
        <f>((V28*(beta-theta)/(1-delta*theta))^2)*(b0bar^2)/(1-(theta^2))</f>
        <v>3.5865890799320996E-2</v>
      </c>
      <c r="X28" s="2">
        <f>W28+(0.024^2)</f>
        <v>3.6441890799320996E-2</v>
      </c>
      <c r="Y28" s="2">
        <f>SQRT(X28)</f>
        <v>0.1908975924398236</v>
      </c>
    </row>
    <row r="29" spans="1:25" ht="15" customHeight="1" x14ac:dyDescent="0.25">
      <c r="E29" s="50"/>
      <c r="F29" s="51"/>
      <c r="G29" s="51"/>
      <c r="H29" s="51"/>
      <c r="I29" s="51"/>
      <c r="J29" s="51"/>
      <c r="K29" s="51"/>
      <c r="L29" s="51"/>
      <c r="M29" s="51"/>
      <c r="N29" s="52"/>
      <c r="W29" s="2">
        <f>(theta^4)*W28/X28</f>
        <v>0.94621658838631617</v>
      </c>
    </row>
    <row r="30" spans="1:25" x14ac:dyDescent="0.25">
      <c r="E30" s="53"/>
      <c r="F30" s="54"/>
      <c r="G30" s="54"/>
      <c r="H30" s="54"/>
      <c r="I30" s="54"/>
      <c r="J30" s="54"/>
      <c r="K30" s="54"/>
      <c r="L30" s="54"/>
      <c r="M30" s="54"/>
      <c r="N30" s="55"/>
    </row>
    <row r="31" spans="1:25" ht="45" customHeight="1" x14ac:dyDescent="0.25"/>
    <row r="32" spans="1:25" ht="21" customHeight="1" x14ac:dyDescent="0.25"/>
    <row r="36" spans="18:21" x14ac:dyDescent="0.25">
      <c r="R36" s="2">
        <f>11.49</f>
        <v>11.49</v>
      </c>
    </row>
    <row r="37" spans="18:21" x14ac:dyDescent="0.25">
      <c r="R37" s="2">
        <f>R36/200</f>
        <v>5.7450000000000001E-2</v>
      </c>
      <c r="S37" s="2">
        <f>R37^2</f>
        <v>3.3005025E-3</v>
      </c>
    </row>
    <row r="38" spans="18:21" x14ac:dyDescent="0.25">
      <c r="R38" s="2">
        <f>0.55*R37/(b0bar*gamma)</f>
        <v>0.44877776499512134</v>
      </c>
      <c r="S38" s="2">
        <f>0.5*(S37-(gamma^2)*((0.48^2)+(0.52^2))*(b0bar^2))</f>
        <v>4.0895024544453594E-4</v>
      </c>
    </row>
    <row r="39" spans="18:21" x14ac:dyDescent="0.25">
      <c r="S39" s="2">
        <f>SQRT(S38)</f>
        <v>2.0222518276528666E-2</v>
      </c>
    </row>
    <row r="40" spans="18:21" x14ac:dyDescent="0.25">
      <c r="S40" s="2">
        <f>0.48*gamma</f>
        <v>2.30688</v>
      </c>
      <c r="U40" s="2">
        <f>(gamma^2)*0.48*0.52*(b0bar^2)/S37</f>
        <v>0.374892970585399</v>
      </c>
    </row>
    <row r="41" spans="18:21" x14ac:dyDescent="0.25">
      <c r="S41" s="2">
        <f>0.52*gamma</f>
        <v>2.49912</v>
      </c>
    </row>
  </sheetData>
  <mergeCells count="1">
    <mergeCell ref="E27:N30"/>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19"/>
  <sheetViews>
    <sheetView tabSelected="1" zoomScaleNormal="100" workbookViewId="0">
      <selection activeCell="A20" sqref="A20"/>
    </sheetView>
  </sheetViews>
  <sheetFormatPr defaultColWidth="9.140625" defaultRowHeight="15" x14ac:dyDescent="0.25"/>
  <cols>
    <col min="1" max="1" width="11" style="2" customWidth="1"/>
    <col min="2" max="2" width="10.7109375" style="2" customWidth="1"/>
    <col min="3" max="3" width="8.85546875" style="2" customWidth="1"/>
    <col min="4" max="4" width="2.28515625" style="2" customWidth="1"/>
    <col min="5" max="5" width="8" style="2" customWidth="1"/>
    <col min="6" max="6" width="2.28515625" style="2" customWidth="1"/>
    <col min="7" max="7" width="9.5703125" style="2" bestFit="1" customWidth="1"/>
    <col min="8" max="8" width="2.28515625" style="2" customWidth="1"/>
    <col min="9" max="9" width="9.5703125" style="2" customWidth="1"/>
    <col min="10" max="10" width="2.28515625" style="2" customWidth="1"/>
    <col min="11" max="11" width="9.5703125" style="2" customWidth="1"/>
    <col min="12" max="12" width="4" style="2" customWidth="1"/>
    <col min="13" max="13" width="2.85546875" style="2" customWidth="1"/>
    <col min="14" max="14" width="4.42578125" style="2" customWidth="1"/>
    <col min="15" max="17" width="9.140625" style="2"/>
    <col min="18" max="19" width="12.85546875" style="2" bestFit="1" customWidth="1"/>
    <col min="20" max="16384" width="9.140625" style="2"/>
  </cols>
  <sheetData>
    <row r="2" spans="1:14" x14ac:dyDescent="0.25">
      <c r="A2" s="3"/>
      <c r="B2" s="3"/>
    </row>
    <row r="5" spans="1:14" x14ac:dyDescent="0.25">
      <c r="E5" s="13"/>
      <c r="F5" s="9"/>
    </row>
    <row r="7" spans="1:14" x14ac:dyDescent="0.25">
      <c r="A7" s="5" t="s">
        <v>107</v>
      </c>
      <c r="B7" s="27"/>
      <c r="C7" s="6"/>
      <c r="D7" s="6"/>
      <c r="E7" s="6"/>
      <c r="F7" s="6"/>
      <c r="G7" s="6"/>
      <c r="H7" s="6"/>
      <c r="I7" s="6"/>
      <c r="J7" s="6"/>
      <c r="K7" s="6"/>
      <c r="L7" s="6"/>
      <c r="M7" s="6"/>
      <c r="N7" s="7"/>
    </row>
    <row r="8" spans="1:14" x14ac:dyDescent="0.25">
      <c r="A8" s="8" t="s">
        <v>20</v>
      </c>
      <c r="B8" s="10"/>
      <c r="C8" s="9"/>
      <c r="D8" s="9"/>
      <c r="E8" s="9"/>
      <c r="F8" s="10"/>
      <c r="G8" s="9"/>
      <c r="H8" s="9"/>
      <c r="I8" s="9"/>
      <c r="J8" s="9"/>
      <c r="K8" s="9"/>
      <c r="N8" s="11"/>
    </row>
    <row r="9" spans="1:14" x14ac:dyDescent="0.25">
      <c r="A9" s="8"/>
      <c r="B9" s="10"/>
      <c r="C9" s="16" t="s">
        <v>94</v>
      </c>
      <c r="D9" s="16"/>
      <c r="E9" s="16" t="s">
        <v>95</v>
      </c>
      <c r="F9" s="41"/>
      <c r="G9" s="42" t="s">
        <v>97</v>
      </c>
      <c r="H9" s="42"/>
      <c r="I9" s="42" t="s">
        <v>96</v>
      </c>
      <c r="J9" s="42"/>
      <c r="K9" s="42" t="s">
        <v>98</v>
      </c>
      <c r="N9" s="11"/>
    </row>
    <row r="10" spans="1:14" x14ac:dyDescent="0.25">
      <c r="A10" s="15" t="s">
        <v>7</v>
      </c>
      <c r="B10" s="9"/>
      <c r="C10" s="20">
        <v>4.8000000000000001E-2</v>
      </c>
      <c r="D10" s="21"/>
      <c r="E10" s="20">
        <v>5.0999999999999997E-2</v>
      </c>
      <c r="F10" s="13"/>
      <c r="G10" s="40">
        <v>5.5E-2</v>
      </c>
      <c r="H10" s="14"/>
      <c r="I10" s="40">
        <v>5.5E-2</v>
      </c>
      <c r="J10" s="14"/>
      <c r="K10" s="40">
        <v>6.4000000000000001E-2</v>
      </c>
      <c r="N10" s="11"/>
    </row>
    <row r="11" spans="1:14" x14ac:dyDescent="0.25">
      <c r="A11" s="15" t="s">
        <v>8</v>
      </c>
      <c r="B11" s="9"/>
      <c r="C11" s="20">
        <v>3.9E-2</v>
      </c>
      <c r="D11" s="21"/>
      <c r="E11" s="20">
        <v>4.2999999999999997E-2</v>
      </c>
      <c r="F11" s="9"/>
      <c r="G11" s="40">
        <v>8.5999999999999993E-2</v>
      </c>
      <c r="H11" s="24"/>
      <c r="I11" s="40">
        <v>0.26600000000000001</v>
      </c>
      <c r="J11" s="24"/>
      <c r="K11" s="40">
        <v>0.77700000000000002</v>
      </c>
      <c r="L11" s="9"/>
      <c r="M11" s="9"/>
      <c r="N11" s="11"/>
    </row>
    <row r="12" spans="1:14" x14ac:dyDescent="0.25">
      <c r="A12" s="15" t="s">
        <v>99</v>
      </c>
      <c r="B12" s="9"/>
      <c r="C12" s="20">
        <v>5.8000000000000003E-2</v>
      </c>
      <c r="D12" s="21"/>
      <c r="E12" s="20">
        <v>6.6000000000000003E-2</v>
      </c>
      <c r="F12" s="9"/>
      <c r="G12" s="40">
        <v>0.13100000000000001</v>
      </c>
      <c r="H12" s="24"/>
      <c r="I12" s="40">
        <v>0.34300000000000003</v>
      </c>
      <c r="J12" s="24"/>
      <c r="K12" s="40">
        <v>0.82299999999999995</v>
      </c>
      <c r="L12" s="9"/>
      <c r="M12" s="9"/>
      <c r="N12" s="11"/>
    </row>
    <row r="13" spans="1:14" x14ac:dyDescent="0.25">
      <c r="A13" s="15" t="s">
        <v>132</v>
      </c>
      <c r="C13" s="37">
        <v>4.5999999999999999E-2</v>
      </c>
      <c r="D13" s="37"/>
      <c r="E13" s="37">
        <v>0.05</v>
      </c>
      <c r="F13" s="20"/>
      <c r="G13" s="20">
        <v>7.6999999999999999E-2</v>
      </c>
      <c r="H13" s="9"/>
      <c r="I13" s="20">
        <v>0.23100000000000001</v>
      </c>
      <c r="J13" s="9"/>
      <c r="K13" s="20">
        <v>0.75900000000000001</v>
      </c>
      <c r="L13" s="13"/>
      <c r="M13" s="14"/>
      <c r="N13" s="11"/>
    </row>
    <row r="14" spans="1:14" x14ac:dyDescent="0.25">
      <c r="A14" s="15" t="s">
        <v>133</v>
      </c>
      <c r="C14" s="37">
        <v>4.5999999999999999E-2</v>
      </c>
      <c r="D14" s="37"/>
      <c r="E14" s="37">
        <v>4.7E-2</v>
      </c>
      <c r="F14" s="38"/>
      <c r="G14" s="20">
        <v>9.2999999999999999E-2</v>
      </c>
      <c r="H14" s="9"/>
      <c r="I14" s="20">
        <v>0.32800000000000001</v>
      </c>
      <c r="J14" s="9"/>
      <c r="K14" s="20">
        <v>0.875</v>
      </c>
      <c r="N14" s="11"/>
    </row>
    <row r="15" spans="1:14" x14ac:dyDescent="0.25">
      <c r="A15" s="15" t="s">
        <v>134</v>
      </c>
      <c r="C15" s="20">
        <v>4.3999999999999997E-2</v>
      </c>
      <c r="D15" s="20"/>
      <c r="E15" s="37">
        <v>4.2000000000000003E-2</v>
      </c>
      <c r="F15" s="39"/>
      <c r="G15" s="20">
        <v>0.104</v>
      </c>
      <c r="H15" s="26"/>
      <c r="I15" s="20">
        <v>0.372</v>
      </c>
      <c r="J15" s="26"/>
      <c r="K15" s="20">
        <v>0.85399999999999998</v>
      </c>
      <c r="L15" s="9"/>
      <c r="M15" s="9"/>
      <c r="N15" s="11"/>
    </row>
    <row r="16" spans="1:14" x14ac:dyDescent="0.25">
      <c r="A16" s="15"/>
      <c r="B16" s="9"/>
      <c r="C16" s="17"/>
      <c r="D16" s="17"/>
      <c r="E16" s="9"/>
      <c r="F16" s="9"/>
      <c r="G16" s="9"/>
      <c r="H16" s="9"/>
      <c r="I16" s="9"/>
      <c r="J16" s="9"/>
      <c r="K16" s="9"/>
      <c r="L16" s="9"/>
      <c r="M16" s="9"/>
      <c r="N16" s="11"/>
    </row>
    <row r="17" spans="1:14" x14ac:dyDescent="0.25">
      <c r="A17" s="47" t="s">
        <v>135</v>
      </c>
      <c r="B17" s="48"/>
      <c r="C17" s="48"/>
      <c r="D17" s="48"/>
      <c r="E17" s="48"/>
      <c r="F17" s="48"/>
      <c r="G17" s="48"/>
      <c r="H17" s="48"/>
      <c r="I17" s="48"/>
      <c r="J17" s="48"/>
      <c r="K17" s="48"/>
      <c r="L17" s="48"/>
      <c r="M17" s="48"/>
      <c r="N17" s="49"/>
    </row>
    <row r="18" spans="1:14" x14ac:dyDescent="0.25">
      <c r="A18" s="50"/>
      <c r="B18" s="51"/>
      <c r="C18" s="51"/>
      <c r="D18" s="51"/>
      <c r="E18" s="51"/>
      <c r="F18" s="51"/>
      <c r="G18" s="51"/>
      <c r="H18" s="51"/>
      <c r="I18" s="51"/>
      <c r="J18" s="51"/>
      <c r="K18" s="51"/>
      <c r="L18" s="51"/>
      <c r="M18" s="51"/>
      <c r="N18" s="52"/>
    </row>
    <row r="19" spans="1:14" ht="36" customHeight="1" x14ac:dyDescent="0.25">
      <c r="A19" s="53"/>
      <c r="B19" s="54"/>
      <c r="C19" s="54"/>
      <c r="D19" s="54"/>
      <c r="E19" s="54"/>
      <c r="F19" s="54"/>
      <c r="G19" s="54"/>
      <c r="H19" s="54"/>
      <c r="I19" s="54"/>
      <c r="J19" s="54"/>
      <c r="K19" s="54"/>
      <c r="L19" s="54"/>
      <c r="M19" s="54"/>
      <c r="N19" s="55"/>
    </row>
  </sheetData>
  <mergeCells count="1">
    <mergeCell ref="A17:N19"/>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U42"/>
  <sheetViews>
    <sheetView topLeftCell="A3" zoomScaleNormal="100" workbookViewId="0">
      <selection activeCell="J9" sqref="J9"/>
    </sheetView>
  </sheetViews>
  <sheetFormatPr defaultColWidth="9.140625" defaultRowHeight="15" x14ac:dyDescent="0.25"/>
  <cols>
    <col min="1" max="4" width="9.140625" style="2"/>
    <col min="5" max="5" width="5.140625" style="2" customWidth="1"/>
    <col min="6" max="6" width="11" style="2" customWidth="1"/>
    <col min="7" max="7" width="8.85546875" style="2" customWidth="1"/>
    <col min="8" max="8" width="11.7109375" style="2" customWidth="1"/>
    <col min="9" max="9" width="8" style="2" customWidth="1"/>
    <col min="10" max="10" width="9.140625" style="2"/>
    <col min="11" max="11" width="9.5703125" style="2" bestFit="1" customWidth="1"/>
    <col min="12" max="12" width="9.140625" style="2"/>
    <col min="13" max="13" width="8" style="2" customWidth="1"/>
    <col min="14" max="14" width="4.42578125" style="2" customWidth="1"/>
    <col min="15" max="16" width="9.140625" style="2"/>
    <col min="17" max="17" width="12.5703125" style="2" bestFit="1" customWidth="1"/>
    <col min="18" max="18" width="12.85546875" style="2" bestFit="1" customWidth="1"/>
    <col min="19" max="19" width="16.28515625" style="2" bestFit="1" customWidth="1"/>
    <col min="20" max="16384" width="9.140625" style="2"/>
  </cols>
  <sheetData>
    <row r="2" spans="1:21" x14ac:dyDescent="0.25">
      <c r="E2" s="3" t="s">
        <v>5</v>
      </c>
      <c r="F2" s="3"/>
      <c r="S2" s="2" t="s">
        <v>64</v>
      </c>
      <c r="T2" s="2">
        <f>(beta^2)/(1-(beta^2))</f>
        <v>38.493588689618015</v>
      </c>
    </row>
    <row r="3" spans="1:21" x14ac:dyDescent="0.25">
      <c r="I3" s="2" t="s">
        <v>36</v>
      </c>
      <c r="J3" s="2">
        <f>b0w+phij*beta/(1-beta*delta)</f>
        <v>0.37205140790939123</v>
      </c>
      <c r="K3" s="2">
        <f>b0bar</f>
        <v>1.465E-2</v>
      </c>
      <c r="Q3" s="2">
        <f>-(1/lambda)*(beta/(1-beta))*(1-alpha)*0.5</f>
        <v>31.565590120461049</v>
      </c>
      <c r="S3" s="2" t="s">
        <v>66</v>
      </c>
      <c r="T3" s="2">
        <f>beta/(1-beta)</f>
        <v>77.483971592266002</v>
      </c>
    </row>
    <row r="4" spans="1:21" x14ac:dyDescent="0.25">
      <c r="I4" s="2" t="s">
        <v>40</v>
      </c>
      <c r="J4" s="2">
        <f>(gamma-1)*(bwdelta/b0w)+1</f>
        <v>97.213243239163702</v>
      </c>
      <c r="K4" s="2">
        <f>(gamma-1)*(K3/b0bar)+1</f>
        <v>4.806</v>
      </c>
      <c r="P4" s="2" t="s">
        <v>61</v>
      </c>
      <c r="Q4" s="2">
        <f>Q3*(b0bar^2)/(1-Q3*(b0bar^2)*betab2)</f>
        <v>9.1646653650267057E-3</v>
      </c>
    </row>
    <row r="5" spans="1:21" x14ac:dyDescent="0.25">
      <c r="E5" s="2" t="s">
        <v>2</v>
      </c>
      <c r="G5" s="2">
        <f>0.95^0.25</f>
        <v>0.98725854490143383</v>
      </c>
      <c r="I5" s="13"/>
      <c r="J5" s="9"/>
      <c r="P5" s="2" t="s">
        <v>62</v>
      </c>
      <c r="Q5" s="2">
        <f>mu-0.5*(1/lambda)*(b0bar^2)*beta/(1-beta)</f>
        <v>3.3018873419984789E-3</v>
      </c>
    </row>
    <row r="6" spans="1:21" x14ac:dyDescent="0.25">
      <c r="P6" s="2" t="s">
        <v>63</v>
      </c>
      <c r="Q6" s="2">
        <f>1+Q4*betab2</f>
        <v>1.352780859039326</v>
      </c>
    </row>
    <row r="7" spans="1:21" x14ac:dyDescent="0.25">
      <c r="E7" s="5" t="s">
        <v>106</v>
      </c>
      <c r="F7" s="27"/>
      <c r="G7" s="6"/>
      <c r="H7" s="6"/>
      <c r="I7" s="6"/>
      <c r="J7" s="6"/>
      <c r="K7" s="6"/>
      <c r="L7" s="6"/>
      <c r="M7" s="6"/>
      <c r="N7" s="7"/>
      <c r="P7" s="2" t="s">
        <v>65</v>
      </c>
      <c r="Q7" s="2">
        <f>-(1/lambda)*betab1*0.5*(1-alpha)*Q6*(b0bar^2)</f>
        <v>9.1646653650267074E-3</v>
      </c>
    </row>
    <row r="8" spans="1:21" x14ac:dyDescent="0.25">
      <c r="E8" s="8" t="s">
        <v>17</v>
      </c>
      <c r="F8" s="10"/>
      <c r="G8" s="9"/>
      <c r="H8" s="9"/>
      <c r="J8" s="10" t="s">
        <v>18</v>
      </c>
      <c r="K8" s="9"/>
      <c r="N8" s="11"/>
      <c r="P8" s="2" t="s">
        <v>67</v>
      </c>
      <c r="Q8" s="2">
        <f>(1/lambda)*betab1*0.5*(1-alpha)*((1+Q7*betab2)^2)+(1/(b0bar^2))*(1+(Q7^2)*betab2)</f>
        <v>4616.6424053161873</v>
      </c>
    </row>
    <row r="9" spans="1:21" ht="18" x14ac:dyDescent="0.25">
      <c r="E9" s="32" t="s">
        <v>77</v>
      </c>
      <c r="F9" s="13" t="s">
        <v>44</v>
      </c>
      <c r="H9" s="24">
        <f>0.0293/SQRT(4)</f>
        <v>1.465E-2</v>
      </c>
      <c r="J9" s="33" t="s">
        <v>76</v>
      </c>
      <c r="K9" s="24">
        <f>SQRT(1/Q8)</f>
        <v>1.4717596152363644E-2</v>
      </c>
      <c r="N9" s="11"/>
      <c r="P9" s="2" t="s">
        <v>68</v>
      </c>
      <c r="Q9" s="2">
        <f>SQRT(1/Q8)</f>
        <v>1.4717596152363644E-2</v>
      </c>
    </row>
    <row r="10" spans="1:21" ht="17.25" x14ac:dyDescent="0.25">
      <c r="B10" s="36"/>
      <c r="C10" s="9"/>
      <c r="D10" s="26"/>
      <c r="E10" s="12" t="s">
        <v>22</v>
      </c>
      <c r="F10" s="13" t="s">
        <v>57</v>
      </c>
      <c r="H10" s="18">
        <v>1</v>
      </c>
      <c r="J10" s="13" t="s">
        <v>12</v>
      </c>
      <c r="K10" s="14">
        <f>1+Q4*betab2</f>
        <v>1.352780859039326</v>
      </c>
      <c r="N10" s="11"/>
    </row>
    <row r="11" spans="1:21" ht="15" customHeight="1" x14ac:dyDescent="0.25">
      <c r="E11" s="15" t="s">
        <v>39</v>
      </c>
      <c r="F11" s="9" t="s">
        <v>45</v>
      </c>
      <c r="H11" s="26">
        <v>4.4999999999999997E-3</v>
      </c>
      <c r="J11" s="33" t="s">
        <v>78</v>
      </c>
      <c r="K11" s="34">
        <f>mu-0.5*(1/lambda)*(b0bar^2)*beta/(1-beta)</f>
        <v>3.3018873419984789E-3</v>
      </c>
      <c r="L11" s="9"/>
      <c r="M11" s="9"/>
      <c r="N11" s="11"/>
      <c r="P11" s="2" t="s">
        <v>33</v>
      </c>
      <c r="Q11" s="2">
        <f>(1-Q4)*beta</f>
        <v>0.97821065070864899</v>
      </c>
      <c r="T11" s="2">
        <f>2*bwbeta*b0bar*100</f>
        <v>3.9636479169852255</v>
      </c>
    </row>
    <row r="12" spans="1:21" x14ac:dyDescent="0.25">
      <c r="E12" s="15" t="s">
        <v>15</v>
      </c>
      <c r="F12" s="9" t="s">
        <v>46</v>
      </c>
      <c r="H12" s="22">
        <f>0.95^0.25</f>
        <v>0.98725854490143383</v>
      </c>
      <c r="I12" s="13"/>
      <c r="J12" s="9" t="s">
        <v>13</v>
      </c>
      <c r="K12" s="24">
        <f>(1-Q4)*beta</f>
        <v>0.97821065070864899</v>
      </c>
      <c r="L12" s="13"/>
      <c r="M12" s="14"/>
      <c r="N12" s="11"/>
      <c r="P12" s="2" t="s">
        <v>69</v>
      </c>
      <c r="Q12" s="2">
        <f>(beta-Q11)/(1-Q11)</f>
        <v>0.41524389149043034</v>
      </c>
    </row>
    <row r="13" spans="1:21" x14ac:dyDescent="0.25">
      <c r="A13" s="2" t="s">
        <v>87</v>
      </c>
      <c r="B13" s="23">
        <v>6.94</v>
      </c>
      <c r="E13" s="15" t="s">
        <v>30</v>
      </c>
      <c r="F13" s="9" t="s">
        <v>47</v>
      </c>
      <c r="H13" s="2">
        <f>lambda*2</f>
        <v>13.88</v>
      </c>
      <c r="J13" s="10" t="s">
        <v>43</v>
      </c>
      <c r="K13" s="9"/>
      <c r="N13" s="11"/>
      <c r="P13" s="2" t="s">
        <v>70</v>
      </c>
      <c r="Q13" s="2">
        <f>(beta-Q11)/(1-Q11*delta)</f>
        <v>0.2641475959460185</v>
      </c>
      <c r="R13" s="2">
        <f>(gamma-1)*Q13/(1-delta*Q13)</f>
        <v>1.3600124875472475</v>
      </c>
      <c r="T13" s="2">
        <f>((1+phij/(1-beta))^2)*(b0w^2)</f>
        <v>6.4027515588985066E-4</v>
      </c>
    </row>
    <row r="14" spans="1:21" ht="18" x14ac:dyDescent="0.25">
      <c r="E14" s="15" t="s">
        <v>48</v>
      </c>
      <c r="F14" s="9" t="s">
        <v>49</v>
      </c>
      <c r="H14" s="17">
        <f>1+(1/(2*lambda*(1-beta)))</f>
        <v>6.6544648121229111</v>
      </c>
      <c r="I14" s="9"/>
      <c r="J14" s="13" t="s">
        <v>16</v>
      </c>
      <c r="K14" s="24">
        <f>b0bar</f>
        <v>1.465E-2</v>
      </c>
      <c r="L14" s="9"/>
      <c r="M14" s="9"/>
      <c r="N14" s="11"/>
      <c r="T14" s="2">
        <f>b0bar^2</f>
        <v>2.1462249999999999E-4</v>
      </c>
      <c r="U14" s="2">
        <f>T13/T14</f>
        <v>2.9832620339892171</v>
      </c>
    </row>
    <row r="15" spans="1:21" x14ac:dyDescent="0.25">
      <c r="E15" s="15" t="s">
        <v>14</v>
      </c>
      <c r="F15" s="9" t="s">
        <v>50</v>
      </c>
      <c r="H15" s="14">
        <v>4.806</v>
      </c>
      <c r="I15" s="9"/>
      <c r="J15" s="13" t="s">
        <v>22</v>
      </c>
      <c r="K15" s="18">
        <v>1</v>
      </c>
      <c r="L15" s="9"/>
      <c r="M15" s="9"/>
      <c r="N15" s="11"/>
      <c r="P15" s="2" t="s">
        <v>72</v>
      </c>
      <c r="Q15" s="2">
        <f>(gamma-delta*Q13)/(1-delta*Q13)</f>
        <v>6.1486839495036749</v>
      </c>
      <c r="R15" s="2" t="s">
        <v>73</v>
      </c>
    </row>
    <row r="16" spans="1:21" x14ac:dyDescent="0.25">
      <c r="E16" s="15"/>
      <c r="F16" s="9"/>
      <c r="G16" s="9"/>
      <c r="H16" s="9"/>
      <c r="I16" s="9"/>
      <c r="J16" s="9"/>
      <c r="K16" s="9"/>
      <c r="L16" s="9"/>
      <c r="M16" s="9"/>
      <c r="N16" s="11"/>
      <c r="P16" s="2" t="s">
        <v>71</v>
      </c>
      <c r="Q16" s="2">
        <f>Q15*(1-Q12)*(mu-Q5)</f>
        <v>4.307790697170388E-3</v>
      </c>
    </row>
    <row r="17" spans="2:18" x14ac:dyDescent="0.25">
      <c r="E17" s="8" t="s">
        <v>3</v>
      </c>
      <c r="F17" s="10"/>
      <c r="G17" s="9"/>
      <c r="H17" s="9"/>
      <c r="I17" s="9"/>
      <c r="J17" s="9"/>
      <c r="K17" s="9"/>
      <c r="L17" s="9"/>
      <c r="M17" s="9"/>
      <c r="N17" s="11"/>
      <c r="P17" s="2" t="s">
        <v>42</v>
      </c>
      <c r="Q17" s="2">
        <f>Q15*(1+(1-alpha)*Q6)*(Q9^2)</f>
        <v>-8.8558185841802195E-3</v>
      </c>
    </row>
    <row r="18" spans="2:18" x14ac:dyDescent="0.25">
      <c r="E18" s="15"/>
      <c r="F18" s="9"/>
      <c r="G18" s="16" t="s">
        <v>19</v>
      </c>
      <c r="H18" s="16" t="s">
        <v>56</v>
      </c>
      <c r="I18" s="16" t="s">
        <v>21</v>
      </c>
      <c r="J18" s="9"/>
      <c r="K18" s="9"/>
      <c r="L18" s="9"/>
      <c r="M18" s="9"/>
      <c r="N18" s="11"/>
      <c r="P18" s="2" t="s">
        <v>74</v>
      </c>
      <c r="Q18" s="2">
        <f>Q9*Q15</f>
        <v>9.0493847237315378E-2</v>
      </c>
    </row>
    <row r="19" spans="2:18" x14ac:dyDescent="0.25">
      <c r="B19" s="25"/>
      <c r="C19" s="25"/>
      <c r="E19" s="15" t="s">
        <v>38</v>
      </c>
      <c r="F19" s="9"/>
      <c r="G19" s="17">
        <f>-((1-alpha)*bwbeta-1)*sw*2</f>
        <v>0.25459238902277781</v>
      </c>
      <c r="H19" s="17">
        <f>-((1-alpha)*H10-1)*b0bar*2</f>
        <v>0.19497581899520131</v>
      </c>
      <c r="I19" s="16" t="s">
        <v>9</v>
      </c>
      <c r="J19" s="9"/>
      <c r="K19" s="9"/>
      <c r="L19" s="9"/>
      <c r="M19" s="9"/>
      <c r="N19" s="11"/>
    </row>
    <row r="20" spans="2:18" x14ac:dyDescent="0.25">
      <c r="E20" s="15" t="s">
        <v>82</v>
      </c>
      <c r="F20" s="9"/>
      <c r="G20" s="17">
        <f>Q25+Q26</f>
        <v>6.33092523087024</v>
      </c>
      <c r="H20" s="17">
        <f>400*( - ((gamma-1)*b0bar+b0bar)*((1-alpha)*b0bar-b0bar))</f>
        <v>2.7455675932464461</v>
      </c>
      <c r="I20" s="9">
        <v>6.33</v>
      </c>
      <c r="J20" s="9"/>
      <c r="K20" s="17"/>
      <c r="L20" s="9"/>
      <c r="M20" s="9"/>
      <c r="N20" s="11"/>
      <c r="P20" s="2" t="s">
        <v>75</v>
      </c>
      <c r="Q20" s="2">
        <f>((gamma-1)/(1-delta*theta))*(beta-theta)/(1-delta*theta)</f>
        <v>29.35043860414109</v>
      </c>
    </row>
    <row r="21" spans="2:18" x14ac:dyDescent="0.25">
      <c r="E21" s="15" t="s">
        <v>6</v>
      </c>
      <c r="F21" s="9"/>
      <c r="G21" s="17">
        <f>200*Q15*b0w</f>
        <v>18.098769447463074</v>
      </c>
      <c r="H21" s="17">
        <f>(gamma)*b0bar*200</f>
        <v>14.081579999999999</v>
      </c>
      <c r="I21" s="9">
        <v>19.420000000000002</v>
      </c>
      <c r="J21" s="9"/>
      <c r="K21" s="9"/>
      <c r="L21" s="9"/>
      <c r="M21" s="9"/>
      <c r="N21" s="11"/>
      <c r="Q21" s="2">
        <f>(delta*R13+gamma-1)*(beta-theta)/(1-delta*theta)</f>
        <v>1.3600124875472472</v>
      </c>
    </row>
    <row r="22" spans="2:18" x14ac:dyDescent="0.25">
      <c r="E22" s="15" t="s">
        <v>34</v>
      </c>
      <c r="F22" s="9"/>
      <c r="G22" s="23">
        <f>400*(-LN(beta)+(1-Q12)*Q5+Q12*mu-0.5*(b0w^2)+(b0w^2)*bwbeta*(1-alpha))</f>
        <v>5.9430118948557036</v>
      </c>
      <c r="H22" s="23">
        <f>400*(-LN(beta)-0.5*(b0bar^2)+(b0bar*b0bar*(1-alpha))+0.0045)</f>
        <v>6.4009747890991022</v>
      </c>
      <c r="I22" s="2">
        <v>0.86</v>
      </c>
      <c r="J22" s="9"/>
      <c r="K22" s="9"/>
      <c r="L22" s="9"/>
      <c r="M22" s="9"/>
      <c r="N22" s="11"/>
    </row>
    <row r="23" spans="2:18" x14ac:dyDescent="0.25">
      <c r="E23" s="15" t="s">
        <v>35</v>
      </c>
      <c r="F23" s="9"/>
      <c r="G23" s="23">
        <f>400*(beta-theta)*b0bar/SQRT(1-theta^2)</f>
        <v>0.25537991081342742</v>
      </c>
      <c r="H23" s="2">
        <v>0</v>
      </c>
      <c r="I23" s="2">
        <v>0.97</v>
      </c>
      <c r="J23" s="9"/>
      <c r="K23" s="9"/>
      <c r="L23" s="9"/>
      <c r="M23" s="9"/>
      <c r="N23" s="11"/>
      <c r="O23" s="23"/>
    </row>
    <row r="24" spans="2:18" x14ac:dyDescent="0.25">
      <c r="E24" s="15" t="s">
        <v>37</v>
      </c>
      <c r="F24" s="9"/>
      <c r="G24" s="17">
        <f>theta^4</f>
        <v>0.91565010248388756</v>
      </c>
      <c r="H24" s="19" t="s">
        <v>9</v>
      </c>
      <c r="I24" s="9">
        <v>0.81</v>
      </c>
      <c r="J24" s="9"/>
      <c r="K24" s="9"/>
      <c r="L24" s="9"/>
      <c r="M24" s="9"/>
      <c r="N24" s="11"/>
      <c r="Q24" s="2" t="s">
        <v>83</v>
      </c>
      <c r="R24" s="2" t="s">
        <v>84</v>
      </c>
    </row>
    <row r="25" spans="2:18" x14ac:dyDescent="0.25">
      <c r="E25" s="15" t="s">
        <v>4</v>
      </c>
      <c r="F25" s="9"/>
      <c r="G25" s="17">
        <f>Q21*sbar/SQRT(1-(theta^2))</f>
        <v>9.5967045031298687E-2</v>
      </c>
      <c r="H25" s="18">
        <v>0</v>
      </c>
      <c r="I25" s="17">
        <v>0.28999999999999998</v>
      </c>
      <c r="J25" s="9"/>
      <c r="K25" s="9"/>
      <c r="L25" s="9"/>
      <c r="M25" s="9"/>
      <c r="N25" s="11"/>
      <c r="P25" s="2" t="s">
        <v>79</v>
      </c>
      <c r="Q25" s="2">
        <f>Q15*(1-Q12)*(mu-Q5)*400</f>
        <v>1.7231162788681551</v>
      </c>
      <c r="R25" s="2">
        <v>0</v>
      </c>
    </row>
    <row r="26" spans="2:18" ht="18" x14ac:dyDescent="0.25">
      <c r="E26" s="12" t="s">
        <v>54</v>
      </c>
      <c r="F26" s="9"/>
      <c r="G26" s="31" t="s">
        <v>86</v>
      </c>
      <c r="H26" s="29">
        <v>0</v>
      </c>
      <c r="I26" s="19" t="s">
        <v>9</v>
      </c>
      <c r="J26" s="9"/>
      <c r="K26" s="9"/>
      <c r="L26" s="9"/>
      <c r="M26" s="9"/>
      <c r="N26" s="11"/>
      <c r="P26" s="2" t="s">
        <v>80</v>
      </c>
      <c r="Q26" s="2">
        <f>-400*Q15*(-1+(1-alpha)*bwbeta)*(b0w^2)</f>
        <v>4.6078089520020846</v>
      </c>
      <c r="R26" s="2">
        <f>-400*Q15*(-1+(1-alpha))*(b0bar^2)</f>
        <v>3.5126149381755845</v>
      </c>
    </row>
    <row r="27" spans="2:18" x14ac:dyDescent="0.25">
      <c r="E27" s="15" t="s">
        <v>55</v>
      </c>
      <c r="F27" s="9"/>
      <c r="G27" s="18">
        <v>0</v>
      </c>
      <c r="H27" s="29" t="s">
        <v>9</v>
      </c>
      <c r="I27" s="19">
        <v>0.14000000000000001</v>
      </c>
      <c r="J27" s="9"/>
      <c r="K27" s="9"/>
      <c r="L27" s="9"/>
      <c r="M27" s="9"/>
      <c r="N27" s="11"/>
      <c r="P27" s="2" t="s">
        <v>81</v>
      </c>
      <c r="Q27" s="2">
        <f>400*0.5*(Q15^2)*(b0w^2)</f>
        <v>1.6378272775621145</v>
      </c>
    </row>
    <row r="28" spans="2:18" x14ac:dyDescent="0.25">
      <c r="E28" s="15"/>
      <c r="F28" s="9"/>
      <c r="G28" s="9"/>
      <c r="H28" s="9"/>
      <c r="I28" s="9"/>
      <c r="J28" s="9"/>
      <c r="K28" s="9"/>
      <c r="L28" s="9"/>
      <c r="M28" s="9"/>
      <c r="N28" s="11"/>
      <c r="P28" s="2" t="s">
        <v>85</v>
      </c>
      <c r="Q28" s="2">
        <f>200*Q15*b0w</f>
        <v>18.098769447463074</v>
      </c>
    </row>
    <row r="29" spans="2:18" x14ac:dyDescent="0.25">
      <c r="E29" s="47" t="s">
        <v>105</v>
      </c>
      <c r="F29" s="48"/>
      <c r="G29" s="48"/>
      <c r="H29" s="48"/>
      <c r="I29" s="48"/>
      <c r="J29" s="48"/>
      <c r="K29" s="48"/>
      <c r="L29" s="48"/>
      <c r="M29" s="48"/>
      <c r="N29" s="49"/>
    </row>
    <row r="30" spans="2:18" x14ac:dyDescent="0.25">
      <c r="E30" s="50"/>
      <c r="F30" s="51"/>
      <c r="G30" s="51"/>
      <c r="H30" s="51"/>
      <c r="I30" s="51"/>
      <c r="J30" s="51"/>
      <c r="K30" s="51"/>
      <c r="L30" s="51"/>
      <c r="M30" s="51"/>
      <c r="N30" s="52"/>
    </row>
    <row r="31" spans="2:18" ht="45" customHeight="1" x14ac:dyDescent="0.25">
      <c r="E31" s="50"/>
      <c r="F31" s="51"/>
      <c r="G31" s="51"/>
      <c r="H31" s="51"/>
      <c r="I31" s="51"/>
      <c r="J31" s="51"/>
      <c r="K31" s="51"/>
      <c r="L31" s="51"/>
      <c r="M31" s="51"/>
      <c r="N31" s="52"/>
    </row>
    <row r="32" spans="2:18" ht="21" customHeight="1" x14ac:dyDescent="0.25">
      <c r="E32" s="53"/>
      <c r="F32" s="54"/>
      <c r="G32" s="54"/>
      <c r="H32" s="54"/>
      <c r="I32" s="54"/>
      <c r="J32" s="54"/>
      <c r="K32" s="54"/>
      <c r="L32" s="54"/>
      <c r="M32" s="54"/>
      <c r="N32" s="55"/>
    </row>
    <row r="33" spans="5:19" x14ac:dyDescent="0.25">
      <c r="P33" s="2">
        <f>400*(-LN(beta)+(1-Q12)*Q5+Q12*mu)</f>
        <v>6.6490879605754314</v>
      </c>
      <c r="Q33" s="2">
        <f>400*mu</f>
        <v>1.7999999999999998</v>
      </c>
      <c r="R33" s="2">
        <f>400*(-LN(beta))</f>
        <v>5.1293294387550423</v>
      </c>
      <c r="S33" s="2">
        <f>400*(-0.5*(b0w^2)+(b0w^2)*bwbeta*(1-alpha))</f>
        <v>-0.7060760657197267</v>
      </c>
    </row>
    <row r="36" spans="5:19" x14ac:dyDescent="0.25">
      <c r="G36" s="2" t="s">
        <v>88</v>
      </c>
      <c r="P36" s="2">
        <f>4.475/2</f>
        <v>2.2374999999999998</v>
      </c>
      <c r="S36" s="2">
        <f>0.998^12</f>
        <v>0.97626224789471516</v>
      </c>
    </row>
    <row r="38" spans="5:19" x14ac:dyDescent="0.25">
      <c r="E38" s="2" t="s">
        <v>100</v>
      </c>
    </row>
    <row r="39" spans="5:19" x14ac:dyDescent="0.25">
      <c r="F39" s="2" t="s">
        <v>94</v>
      </c>
      <c r="H39" s="2" t="s">
        <v>95</v>
      </c>
    </row>
    <row r="40" spans="5:19" x14ac:dyDescent="0.25">
      <c r="F40" s="37">
        <v>4.7E-2</v>
      </c>
      <c r="H40" s="37">
        <v>5.8000000000000003E-2</v>
      </c>
    </row>
    <row r="41" spans="5:19" x14ac:dyDescent="0.25">
      <c r="F41" s="37">
        <v>4.7E-2</v>
      </c>
      <c r="H41" s="37">
        <v>5.5E-2</v>
      </c>
    </row>
    <row r="42" spans="5:19" x14ac:dyDescent="0.25">
      <c r="F42" s="37">
        <v>7.0000000000000007E-2</v>
      </c>
      <c r="H42" s="37">
        <v>8.4000000000000005E-2</v>
      </c>
    </row>
  </sheetData>
  <mergeCells count="1">
    <mergeCell ref="E29:N32"/>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634"/>
  <sheetViews>
    <sheetView workbookViewId="0">
      <selection activeCell="I7" sqref="I7:I634"/>
    </sheetView>
  </sheetViews>
  <sheetFormatPr defaultColWidth="9.140625" defaultRowHeight="12.75" x14ac:dyDescent="0.2"/>
  <cols>
    <col min="1" max="16384" width="9.140625" style="4"/>
  </cols>
  <sheetData>
    <row r="1" spans="1:52" x14ac:dyDescent="0.2">
      <c r="A1" s="4">
        <v>1.0000000000000009E-4</v>
      </c>
      <c r="B1" s="4">
        <v>1.2251221989796902E-4</v>
      </c>
      <c r="C1" s="4">
        <v>1.5009244024328302E-4</v>
      </c>
      <c r="D1" s="4">
        <v>1.8388158044107815E-4</v>
      </c>
      <c r="E1" s="4">
        <v>2.2527740618183425E-4</v>
      </c>
      <c r="F1" s="4">
        <v>2.7599235124192939E-4</v>
      </c>
      <c r="G1" s="4">
        <v>3.3812435625508726E-4</v>
      </c>
      <c r="H1" s="4">
        <v>4.1424365486382431E-4</v>
      </c>
      <c r="I1" s="4">
        <v>5.0749909736015131E-4</v>
      </c>
      <c r="J1" s="4">
        <v>6.2174841013807594E-4</v>
      </c>
      <c r="K1" s="4">
        <v>7.6171777944048522E-4</v>
      </c>
      <c r="L1" s="4">
        <v>9.3319736095005227E-4</v>
      </c>
      <c r="M1" s="4">
        <v>1.1432808029291706E-3</v>
      </c>
      <c r="N1" s="4">
        <v>1.40065869133585E-3</v>
      </c>
      <c r="O1" s="4">
        <v>1.7159780559493887E-3</v>
      </c>
      <c r="P1" s="4">
        <v>2.1022828093056074E-3</v>
      </c>
      <c r="Q1" s="4">
        <v>2.5755533382136814E-3</v>
      </c>
      <c r="R1" s="4">
        <v>3.1553675693018245E-3</v>
      </c>
      <c r="S1" s="4">
        <v>3.8657108550922475E-3</v>
      </c>
      <c r="T1" s="4">
        <v>4.7359681834102645E-3</v>
      </c>
      <c r="U1" s="4">
        <v>5.8021397551574266E-3</v>
      </c>
      <c r="V1" s="4">
        <v>7.108330215625942E-3</v>
      </c>
      <c r="W1" s="4">
        <v>8.7085731448414139E-3</v>
      </c>
      <c r="X1" s="4">
        <v>1.066906628118358E-2</v>
      </c>
      <c r="Y1" s="4">
        <v>1.3070909943463681E-2</v>
      </c>
      <c r="Z1" s="4">
        <v>1.6013461932601693E-2</v>
      </c>
      <c r="AA1" s="4">
        <v>1.9618447696146527E-2</v>
      </c>
      <c r="AB1" s="4">
        <v>2.403499578207104E-2</v>
      </c>
      <c r="AC1" s="4">
        <v>2.9445806884998423E-2</v>
      </c>
      <c r="AD1" s="4">
        <v>3.607471168168052E-2</v>
      </c>
      <c r="AE1" s="4">
        <v>4.4195930103018699E-2</v>
      </c>
      <c r="AF1" s="4">
        <v>5.4145415073762908E-2</v>
      </c>
      <c r="AG1" s="4">
        <v>6.6334749979836391E-2</v>
      </c>
      <c r="AH1" s="4">
        <v>8.1268174764065004E-2</v>
      </c>
      <c r="AI1" s="4">
        <v>9.9563444974016993E-2</v>
      </c>
      <c r="AJ1" s="4">
        <v>0.12197738664456093</v>
      </c>
      <c r="AK1" s="4">
        <v>0.14943720415178016</v>
      </c>
      <c r="AL1" s="4">
        <v>0.18307883615980561</v>
      </c>
      <c r="AM1" s="4">
        <v>0.22429394634274322</v>
      </c>
      <c r="AN1" s="4">
        <v>0.2747874927612538</v>
      </c>
      <c r="AO1" s="4">
        <v>0.33664825738378262</v>
      </c>
      <c r="AP1" s="4">
        <v>0.41243525336869996</v>
      </c>
      <c r="AQ1" s="4">
        <v>0.50528358454380673</v>
      </c>
      <c r="AR1" s="4">
        <v>0.61903413620464809</v>
      </c>
      <c r="AS1" s="4">
        <v>0.75839246219053058</v>
      </c>
      <c r="AT1" s="4">
        <v>0.92912344096848321</v>
      </c>
      <c r="AU1" s="4">
        <v>1.1382897531228833</v>
      </c>
      <c r="AV1" s="4">
        <v>1.3945440454219538</v>
      </c>
      <c r="AW1" s="4">
        <v>1.7084868675013747</v>
      </c>
      <c r="AX1" s="4">
        <v>2.0931051880412044</v>
      </c>
      <c r="AY1" s="4">
        <v>2.5643096306688351</v>
      </c>
      <c r="AZ1" s="4">
        <v>3.1415926535897931</v>
      </c>
    </row>
    <row r="2" spans="1:52" x14ac:dyDescent="0.2">
      <c r="A2" s="4">
        <v>5.6666662259259617</v>
      </c>
      <c r="B2" s="4">
        <v>5.6666660051482118</v>
      </c>
      <c r="C2" s="4">
        <v>5.6666656737775325</v>
      </c>
      <c r="D2" s="4">
        <v>5.6666651764152709</v>
      </c>
      <c r="E2" s="4">
        <v>5.6666644299122773</v>
      </c>
      <c r="F2" s="4">
        <v>5.6666633094680936</v>
      </c>
      <c r="G2" s="4">
        <v>5.6666616277669153</v>
      </c>
      <c r="H2" s="4">
        <v>5.6666591036624734</v>
      </c>
      <c r="I2" s="4">
        <v>5.66665531517679</v>
      </c>
      <c r="J2" s="4">
        <v>5.6666496289557848</v>
      </c>
      <c r="K2" s="4">
        <v>5.6666410943895702</v>
      </c>
      <c r="L2" s="4">
        <v>5.6666282846996392</v>
      </c>
      <c r="M2" s="4">
        <v>5.6666090584332949</v>
      </c>
      <c r="N2" s="4">
        <v>5.6665802015084594</v>
      </c>
      <c r="O2" s="4">
        <v>5.6665368900033126</v>
      </c>
      <c r="P2" s="4">
        <v>5.666471883964272</v>
      </c>
      <c r="Q2" s="4">
        <v>5.6663743176432106</v>
      </c>
      <c r="R2" s="4">
        <v>5.6662278843443659</v>
      </c>
      <c r="S2" s="4">
        <v>5.6660081133891964</v>
      </c>
      <c r="T2" s="4">
        <v>5.6656782861373394</v>
      </c>
      <c r="U2" s="4">
        <v>5.6651833132024034</v>
      </c>
      <c r="V2" s="4">
        <v>5.6644405602829107</v>
      </c>
      <c r="W2" s="4">
        <v>5.6633261136845192</v>
      </c>
      <c r="X2" s="4">
        <v>5.6616542452033629</v>
      </c>
      <c r="Y2" s="4">
        <v>5.6591467686703325</v>
      </c>
      <c r="Z2" s="4">
        <v>5.6553874464250633</v>
      </c>
      <c r="AA2" s="4">
        <v>5.6497544530231867</v>
      </c>
      <c r="AB2" s="4">
        <v>5.6413210106023026</v>
      </c>
      <c r="AC2" s="4">
        <v>5.6287107051437477</v>
      </c>
      <c r="AD2" s="4">
        <v>5.6098901782353892</v>
      </c>
      <c r="AE2" s="4">
        <v>5.5818795522866775</v>
      </c>
      <c r="AF2" s="4">
        <v>5.5403644041756603</v>
      </c>
      <c r="AG2" s="4">
        <v>5.4792118691506779</v>
      </c>
      <c r="AH2" s="4">
        <v>5.3899458044894679</v>
      </c>
      <c r="AI2" s="4">
        <v>5.2613506039338329</v>
      </c>
      <c r="AJ2" s="4">
        <v>5.0795785099133983</v>
      </c>
      <c r="AK2" s="4">
        <v>4.8294098241016279</v>
      </c>
      <c r="AL2" s="4">
        <v>4.4974718542310086</v>
      </c>
      <c r="AM2" s="4">
        <v>4.0777798871208759</v>
      </c>
      <c r="AN2" s="4">
        <v>3.5783455590221038</v>
      </c>
      <c r="AO2" s="4">
        <v>3.0251619288894793</v>
      </c>
      <c r="AP2" s="4">
        <v>2.459091629705715</v>
      </c>
      <c r="AQ2" s="4">
        <v>1.924906996430217</v>
      </c>
      <c r="AR2" s="4">
        <v>1.4580384630092145</v>
      </c>
      <c r="AS2" s="4">
        <v>1.0766752310355174</v>
      </c>
      <c r="AT2" s="4">
        <v>0.78214979289829267</v>
      </c>
      <c r="AU2" s="4">
        <v>0.56466338659876281</v>
      </c>
      <c r="AV2" s="4">
        <v>0.40979576360157743</v>
      </c>
      <c r="AW2" s="4">
        <v>0.30318194202549997</v>
      </c>
      <c r="AX2" s="4">
        <v>0.2330431966816664</v>
      </c>
      <c r="AY2" s="4">
        <v>0.19150413022732038</v>
      </c>
      <c r="AZ2" s="4">
        <v>0.17647058823529416</v>
      </c>
    </row>
    <row r="3" spans="1:52" x14ac:dyDescent="0.2">
      <c r="A3" s="4">
        <v>8.9999982000003627</v>
      </c>
      <c r="B3" s="4">
        <v>8.9999972983368881</v>
      </c>
      <c r="C3" s="4">
        <v>8.9999959450085214</v>
      </c>
      <c r="D3" s="4">
        <v>8.999993913765719</v>
      </c>
      <c r="E3" s="4">
        <v>8.9999908650255573</v>
      </c>
      <c r="F3" s="4">
        <v>8.9999862891009439</v>
      </c>
      <c r="G3" s="4">
        <v>8.9999794209927977</v>
      </c>
      <c r="H3" s="4">
        <v>8.9999691125014376</v>
      </c>
      <c r="I3" s="4">
        <v>8.9999536402797116</v>
      </c>
      <c r="J3" s="4">
        <v>8.9999304177448192</v>
      </c>
      <c r="K3" s="4">
        <v>8.9998955627013775</v>
      </c>
      <c r="L3" s="4">
        <v>8.9998432484249342</v>
      </c>
      <c r="M3" s="4">
        <v>8.9997647297970342</v>
      </c>
      <c r="N3" s="4">
        <v>8.9996468818544617</v>
      </c>
      <c r="O3" s="4">
        <v>8.9994700068182745</v>
      </c>
      <c r="P3" s="4">
        <v>8.9992045438629589</v>
      </c>
      <c r="Q3" s="4">
        <v>8.9988061335499836</v>
      </c>
      <c r="R3" s="4">
        <v>8.9982082162694237</v>
      </c>
      <c r="S3" s="4">
        <v>8.9973109373659916</v>
      </c>
      <c r="T3" s="4">
        <v>8.9959645267730401</v>
      </c>
      <c r="U3" s="4">
        <v>8.9939444255526091</v>
      </c>
      <c r="V3" s="4">
        <v>8.9909141156326555</v>
      </c>
      <c r="W3" s="4">
        <v>8.9863696960630897</v>
      </c>
      <c r="X3" s="4">
        <v>8.9795575172943174</v>
      </c>
      <c r="Y3" s="4">
        <v>8.9693523947926614</v>
      </c>
      <c r="Z3" s="4">
        <v>8.9540789196963928</v>
      </c>
      <c r="AA3" s="4">
        <v>8.9312523733562621</v>
      </c>
      <c r="AB3" s="4">
        <v>8.8972099615499562</v>
      </c>
      <c r="AC3" s="4">
        <v>8.8466011922265828</v>
      </c>
      <c r="AD3" s="4">
        <v>8.7717171667607943</v>
      </c>
      <c r="AE3" s="4">
        <v>8.6616812581247569</v>
      </c>
      <c r="AF3" s="4">
        <v>8.5016326302435665</v>
      </c>
      <c r="AG3" s="4">
        <v>8.2722586747767473</v>
      </c>
      <c r="AH3" s="4">
        <v>7.9504061354090982</v>
      </c>
      <c r="AI3" s="4">
        <v>7.5119322642901381</v>
      </c>
      <c r="AJ3" s="4">
        <v>6.9380155848191141</v>
      </c>
      <c r="AK3" s="4">
        <v>6.2249315954131283</v>
      </c>
      <c r="AL3" s="4">
        <v>5.3941089292612689</v>
      </c>
      <c r="AM3" s="4">
        <v>4.4956292724035976</v>
      </c>
      <c r="AN3" s="4">
        <v>3.5990142493643651</v>
      </c>
      <c r="AO3" s="4">
        <v>2.7732286830743886</v>
      </c>
      <c r="AP3" s="4">
        <v>2.0670151975476898</v>
      </c>
      <c r="AQ3" s="4">
        <v>1.5003724817214825</v>
      </c>
      <c r="AR3" s="4">
        <v>1.0685753620953968</v>
      </c>
      <c r="AS3" s="4">
        <v>0.75236377898437157</v>
      </c>
      <c r="AT3" s="4">
        <v>0.52759487657353465</v>
      </c>
      <c r="AU3" s="4">
        <v>0.37137775473927259</v>
      </c>
      <c r="AV3" s="4">
        <v>0.26481216719441203</v>
      </c>
      <c r="AW3" s="4">
        <v>0.193589039794548</v>
      </c>
      <c r="AX3" s="4">
        <v>0.14764918036994334</v>
      </c>
      <c r="AY3" s="4">
        <v>0.12077628365699211</v>
      </c>
      <c r="AZ3" s="4">
        <v>0.11111111111111116</v>
      </c>
    </row>
    <row r="4" spans="1:52" x14ac:dyDescent="0.2">
      <c r="A4" s="4">
        <v>18.999982900015407</v>
      </c>
      <c r="B4" s="4">
        <v>18.99997433422741</v>
      </c>
      <c r="C4" s="4">
        <v>18.999961477641712</v>
      </c>
      <c r="D4" s="4">
        <v>18.999942180911205</v>
      </c>
      <c r="E4" s="4">
        <v>18.999913218051084</v>
      </c>
      <c r="F4" s="4">
        <v>18.999869747153483</v>
      </c>
      <c r="G4" s="4">
        <v>18.999804500996149</v>
      </c>
      <c r="H4" s="4">
        <v>18.999706572288257</v>
      </c>
      <c r="I4" s="4">
        <v>18.9995595905973</v>
      </c>
      <c r="J4" s="4">
        <v>18.999338986462661</v>
      </c>
      <c r="K4" s="4">
        <v>18.999007885957305</v>
      </c>
      <c r="L4" s="4">
        <v>18.998510950807749</v>
      </c>
      <c r="M4" s="4">
        <v>18.997765137548271</v>
      </c>
      <c r="N4" s="4">
        <v>18.996645838223355</v>
      </c>
      <c r="O4" s="4">
        <v>18.994966102302506</v>
      </c>
      <c r="P4" s="4">
        <v>18.992445503636631</v>
      </c>
      <c r="Q4" s="4">
        <v>18.988663532036036</v>
      </c>
      <c r="R4" s="4">
        <v>18.98298990727352</v>
      </c>
      <c r="S4" s="4">
        <v>18.974480591810753</v>
      </c>
      <c r="T4" s="4">
        <v>18.961723074264043</v>
      </c>
      <c r="U4" s="4">
        <v>18.942607199673471</v>
      </c>
      <c r="V4" s="4">
        <v>18.913988013219253</v>
      </c>
      <c r="W4" s="4">
        <v>18.871194866589292</v>
      </c>
      <c r="X4" s="4">
        <v>18.80732812762556</v>
      </c>
      <c r="Y4" s="4">
        <v>18.712276981110506</v>
      </c>
      <c r="Z4" s="4">
        <v>18.57140369475227</v>
      </c>
      <c r="AA4" s="4">
        <v>18.363903701109969</v>
      </c>
      <c r="AB4" s="4">
        <v>18.061028972296128</v>
      </c>
      <c r="AC4" s="4">
        <v>17.624751879200481</v>
      </c>
      <c r="AD4" s="4">
        <v>17.008143450641704</v>
      </c>
      <c r="AE4" s="4">
        <v>16.159669668312233</v>
      </c>
      <c r="AF4" s="4">
        <v>15.034132846932899</v>
      </c>
      <c r="AG4" s="4">
        <v>13.611468490064361</v>
      </c>
      <c r="AH4" s="4">
        <v>11.919105267866041</v>
      </c>
      <c r="AI4" s="4">
        <v>10.045349909933723</v>
      </c>
      <c r="AJ4" s="4">
        <v>8.1286760501556223</v>
      </c>
      <c r="AK4" s="4">
        <v>6.3204909598313508</v>
      </c>
      <c r="AL4" s="4">
        <v>4.7402930902432772</v>
      </c>
      <c r="AM4" s="4">
        <v>3.4490583452504722</v>
      </c>
      <c r="AN4" s="4">
        <v>2.4506385563842867</v>
      </c>
      <c r="AO4" s="4">
        <v>1.7111079749119646</v>
      </c>
      <c r="AP4" s="4">
        <v>1.1806030737958666</v>
      </c>
      <c r="AQ4" s="4">
        <v>0.80874131907698843</v>
      </c>
      <c r="AR4" s="4">
        <v>0.55231064971865262</v>
      </c>
      <c r="AS4" s="4">
        <v>0.37750587438379579</v>
      </c>
      <c r="AT4" s="4">
        <v>0.25933806610670385</v>
      </c>
      <c r="AU4" s="4">
        <v>0.18000370726715698</v>
      </c>
      <c r="AV4" s="4">
        <v>0.12714252552437566</v>
      </c>
      <c r="AW4" s="4">
        <v>9.2364805057356447E-2</v>
      </c>
      <c r="AX4" s="4">
        <v>7.0162780159744309E-2</v>
      </c>
      <c r="AY4" s="4">
        <v>5.7258107768197841E-2</v>
      </c>
      <c r="AZ4" s="4">
        <v>5.2631578947368474E-2</v>
      </c>
    </row>
    <row r="5" spans="1:52" x14ac:dyDescent="0.2">
      <c r="A5" s="4">
        <v>198.98030095022273</v>
      </c>
      <c r="B5" s="4">
        <v>198.97043468154038</v>
      </c>
      <c r="C5" s="4">
        <v>198.95562799434248</v>
      </c>
      <c r="D5" s="4">
        <v>198.93340841183689</v>
      </c>
      <c r="E5" s="4">
        <v>198.90006781159119</v>
      </c>
      <c r="F5" s="4">
        <v>198.85004706082572</v>
      </c>
      <c r="G5" s="4">
        <v>198.7750168978319</v>
      </c>
      <c r="H5" s="4">
        <v>198.66250850474347</v>
      </c>
      <c r="I5" s="4">
        <v>198.49388074945603</v>
      </c>
      <c r="J5" s="4">
        <v>198.24131983863333</v>
      </c>
      <c r="K5" s="4">
        <v>197.8634489853371</v>
      </c>
      <c r="L5" s="4">
        <v>197.29898936991611</v>
      </c>
      <c r="M5" s="4">
        <v>196.45779692729309</v>
      </c>
      <c r="N5" s="4">
        <v>195.20860765923527</v>
      </c>
      <c r="O5" s="4">
        <v>193.36320319851907</v>
      </c>
      <c r="P5" s="4">
        <v>190.65796024657413</v>
      </c>
      <c r="Q5" s="4">
        <v>186.7367429733857</v>
      </c>
      <c r="R5" s="4">
        <v>181.14495337278004</v>
      </c>
      <c r="S5" s="4">
        <v>173.35360818614254</v>
      </c>
      <c r="T5" s="4">
        <v>162.84104874929403</v>
      </c>
      <c r="U5" s="4">
        <v>149.25587622381909</v>
      </c>
      <c r="V5" s="4">
        <v>132.64644760016807</v>
      </c>
      <c r="W5" s="4">
        <v>113.66207958335448</v>
      </c>
      <c r="X5" s="4">
        <v>93.563570791033271</v>
      </c>
      <c r="Y5" s="4">
        <v>73.939820447710446</v>
      </c>
      <c r="Z5" s="4">
        <v>56.236734614626798</v>
      </c>
      <c r="AA5" s="4">
        <v>41.370211843026439</v>
      </c>
      <c r="AB5" s="4">
        <v>29.618530545461098</v>
      </c>
      <c r="AC5" s="4">
        <v>20.765442008058649</v>
      </c>
      <c r="AD5" s="4">
        <v>14.334787433652199</v>
      </c>
      <c r="AE5" s="4">
        <v>9.786407027988469</v>
      </c>
      <c r="AF5" s="4">
        <v>6.6295772487803521</v>
      </c>
      <c r="AG5" s="4">
        <v>4.4671930761989724</v>
      </c>
      <c r="AH5" s="4">
        <v>2.9993037216747314</v>
      </c>
      <c r="AI5" s="4">
        <v>2.0089551791482565</v>
      </c>
      <c r="AJ5" s="4">
        <v>1.3435556887129927</v>
      </c>
      <c r="AK5" s="4">
        <v>0.89772877599506185</v>
      </c>
      <c r="AL5" s="4">
        <v>0.59957636590091723</v>
      </c>
      <c r="AM5" s="4">
        <v>0.4004326323126266</v>
      </c>
      <c r="AN5" s="4">
        <v>0.26753103134376177</v>
      </c>
      <c r="AO5" s="4">
        <v>0.17888753007342773</v>
      </c>
      <c r="AP5" s="4">
        <v>0.11978703050457784</v>
      </c>
      <c r="AQ5" s="4">
        <v>8.0395508108794145E-2</v>
      </c>
      <c r="AR5" s="4">
        <v>5.4148152553917139E-2</v>
      </c>
      <c r="AS5" s="4">
        <v>3.6666227793386019E-2</v>
      </c>
      <c r="AT5" s="4">
        <v>2.5031513009752482E-2</v>
      </c>
      <c r="AU5" s="4">
        <v>1.7301531476142884E-2</v>
      </c>
      <c r="AV5" s="4">
        <v>1.2186723789936682E-2</v>
      </c>
      <c r="AW5" s="4">
        <v>8.8371130011255516E-3</v>
      </c>
      <c r="AX5" s="4">
        <v>6.7051063071121852E-3</v>
      </c>
      <c r="AY5" s="4">
        <v>5.4681775470303284E-3</v>
      </c>
      <c r="AZ5" s="4">
        <v>5.0251256281407253E-3</v>
      </c>
    </row>
    <row r="6" spans="1:52" x14ac:dyDescent="0.2">
      <c r="I6" s="4">
        <f>2*PI()/10</f>
        <v>0.62831853071795862</v>
      </c>
    </row>
    <row r="7" spans="1:52" x14ac:dyDescent="0.2">
      <c r="A7" s="4">
        <v>1.0000000000000009E-4</v>
      </c>
      <c r="B7" s="4">
        <v>5.6666662259259617</v>
      </c>
      <c r="C7" s="4">
        <v>8.9999982000003627</v>
      </c>
      <c r="D7" s="4">
        <v>18.999982900015407</v>
      </c>
      <c r="E7" s="4">
        <v>198.98030095022273</v>
      </c>
      <c r="F7" s="4">
        <f>2*PI()/A7</f>
        <v>62831.853071795806</v>
      </c>
      <c r="G7" s="4">
        <f>(1-0.99^2)/(1-2*0.99*COS(A7)+(0.99^2))</f>
        <v>198.98030095036552</v>
      </c>
      <c r="H7" s="4">
        <v>1E-3</v>
      </c>
      <c r="I7" s="4">
        <f>(1-0.9975^2)/(1-2*0.9975*COS(H7)+(0.9975^2))</f>
        <v>689.03070814439411</v>
      </c>
    </row>
    <row r="8" spans="1:52" x14ac:dyDescent="0.2">
      <c r="A8" s="4">
        <v>1.2251221989796902E-4</v>
      </c>
      <c r="B8" s="4">
        <v>5.6666660051482118</v>
      </c>
      <c r="C8" s="4">
        <v>8.9999972983368881</v>
      </c>
      <c r="D8" s="4">
        <v>18.99997433422741</v>
      </c>
      <c r="E8" s="4">
        <v>198.97043468154038</v>
      </c>
      <c r="F8" s="4">
        <f t="shared" ref="F8:F58" si="0">2*PI()/A8</f>
        <v>51286.192613376581</v>
      </c>
      <c r="G8" s="4">
        <f t="shared" ref="G8:G58" si="1">(1-0.99^2)/(1-2*0.99*COS(A8)+(0.99^2))</f>
        <v>198.97043468132088</v>
      </c>
      <c r="H8" s="4">
        <v>2E-3</v>
      </c>
      <c r="I8" s="4">
        <f t="shared" ref="I8:I71" si="2">(1-0.9975^2)/(1-2*0.9975*COS(H8)+(0.9975^2))</f>
        <v>487.67096177213568</v>
      </c>
      <c r="J8" s="4">
        <f t="shared" ref="J8:J71" si="3">2*PI()/H8</f>
        <v>3141.5926535897929</v>
      </c>
    </row>
    <row r="9" spans="1:52" x14ac:dyDescent="0.2">
      <c r="A9" s="4">
        <v>1.5009244024328302E-4</v>
      </c>
      <c r="B9" s="4">
        <v>5.6666656737775325</v>
      </c>
      <c r="C9" s="4">
        <v>8.9999959450085214</v>
      </c>
      <c r="D9" s="4">
        <v>18.999961477641712</v>
      </c>
      <c r="E9" s="4">
        <v>198.95562799434248</v>
      </c>
      <c r="F9" s="4">
        <f t="shared" si="0"/>
        <v>41862.103760823979</v>
      </c>
      <c r="G9" s="4">
        <f t="shared" si="1"/>
        <v>198.95562799428544</v>
      </c>
      <c r="H9" s="4">
        <v>3.0000000000000001E-3</v>
      </c>
      <c r="I9" s="4">
        <f t="shared" si="2"/>
        <v>327.94301153285261</v>
      </c>
      <c r="J9" s="4">
        <f t="shared" si="3"/>
        <v>2094.3951023931954</v>
      </c>
    </row>
    <row r="10" spans="1:52" x14ac:dyDescent="0.2">
      <c r="A10" s="4">
        <v>1.8388158044107815E-4</v>
      </c>
      <c r="B10" s="4">
        <v>5.6666651764152709</v>
      </c>
      <c r="C10" s="4">
        <v>8.999993913765719</v>
      </c>
      <c r="D10" s="4">
        <v>18.999942180911205</v>
      </c>
      <c r="E10" s="4">
        <v>198.93340841183689</v>
      </c>
      <c r="F10" s="4">
        <f t="shared" si="0"/>
        <v>34169.737350027455</v>
      </c>
      <c r="G10" s="4">
        <f t="shared" si="1"/>
        <v>198.93340841200697</v>
      </c>
      <c r="H10" s="4">
        <v>4.0000000000000001E-3</v>
      </c>
      <c r="I10" s="4">
        <f t="shared" si="2"/>
        <v>224.84262875578378</v>
      </c>
      <c r="J10" s="4">
        <f t="shared" si="3"/>
        <v>1570.7963267948965</v>
      </c>
    </row>
    <row r="11" spans="1:52" x14ac:dyDescent="0.2">
      <c r="A11" s="4">
        <v>2.2527740618183425E-4</v>
      </c>
      <c r="B11" s="4">
        <v>5.6666644299122773</v>
      </c>
      <c r="C11" s="4">
        <v>8.9999908650255573</v>
      </c>
      <c r="D11" s="4">
        <v>18.999913218051084</v>
      </c>
      <c r="E11" s="4">
        <v>198.90006781159119</v>
      </c>
      <c r="F11" s="4">
        <f t="shared" si="0"/>
        <v>27890.880908439034</v>
      </c>
      <c r="G11" s="4">
        <f t="shared" si="1"/>
        <v>198.9000678115585</v>
      </c>
      <c r="H11" s="4">
        <v>5.0000000000000001E-3</v>
      </c>
      <c r="I11" s="4">
        <f t="shared" si="2"/>
        <v>160.12050721424879</v>
      </c>
      <c r="J11" s="4">
        <f t="shared" si="3"/>
        <v>1256.6370614359173</v>
      </c>
    </row>
    <row r="12" spans="1:52" x14ac:dyDescent="0.2">
      <c r="A12" s="4">
        <v>2.7599235124192939E-4</v>
      </c>
      <c r="B12" s="4">
        <v>5.6666633094680936</v>
      </c>
      <c r="C12" s="4">
        <v>8.9999862891009439</v>
      </c>
      <c r="D12" s="4">
        <v>18.999869747153483</v>
      </c>
      <c r="E12" s="4">
        <v>198.85004706082572</v>
      </c>
      <c r="F12" s="4">
        <f t="shared" si="0"/>
        <v>22765.795062457622</v>
      </c>
      <c r="G12" s="4">
        <f t="shared" si="1"/>
        <v>198.85004706071643</v>
      </c>
      <c r="H12" s="4">
        <v>6.0000000000000001E-3</v>
      </c>
      <c r="I12" s="4">
        <f t="shared" si="2"/>
        <v>118.44788331043834</v>
      </c>
      <c r="J12" s="4">
        <f t="shared" si="3"/>
        <v>1047.1975511965977</v>
      </c>
      <c r="M12" s="4">
        <v>1846</v>
      </c>
    </row>
    <row r="13" spans="1:52" x14ac:dyDescent="0.2">
      <c r="A13" s="4">
        <v>3.3812435625508726E-4</v>
      </c>
      <c r="B13" s="4">
        <v>5.6666616277669153</v>
      </c>
      <c r="C13" s="4">
        <v>8.9999794209927977</v>
      </c>
      <c r="D13" s="4">
        <v>18.999804500996149</v>
      </c>
      <c r="E13" s="4">
        <v>198.7750168978319</v>
      </c>
      <c r="F13" s="4">
        <f t="shared" si="0"/>
        <v>18582.468819369627</v>
      </c>
      <c r="G13" s="4">
        <f t="shared" si="1"/>
        <v>198.7750168978319</v>
      </c>
      <c r="H13" s="4">
        <v>7.0000000000000001E-3</v>
      </c>
      <c r="I13" s="4">
        <f t="shared" si="2"/>
        <v>90.585788932606519</v>
      </c>
      <c r="J13" s="4">
        <f t="shared" si="3"/>
        <v>897.59790102565512</v>
      </c>
      <c r="M13" s="4">
        <v>700</v>
      </c>
    </row>
    <row r="14" spans="1:52" x14ac:dyDescent="0.2">
      <c r="A14" s="4">
        <v>4.1424365486382431E-4</v>
      </c>
      <c r="B14" s="4">
        <v>5.6666591036624734</v>
      </c>
      <c r="C14" s="4">
        <v>8.9999691125014376</v>
      </c>
      <c r="D14" s="4">
        <v>18.999706572288257</v>
      </c>
      <c r="E14" s="4">
        <v>198.66250850474347</v>
      </c>
      <c r="F14" s="4">
        <f t="shared" si="0"/>
        <v>15167.849243810575</v>
      </c>
      <c r="G14" s="4">
        <f t="shared" si="1"/>
        <v>198.66250850488052</v>
      </c>
      <c r="H14" s="4">
        <v>8.0000000000000002E-3</v>
      </c>
      <c r="I14" s="4">
        <f t="shared" si="2"/>
        <v>71.248027656979474</v>
      </c>
      <c r="J14" s="4">
        <f t="shared" si="3"/>
        <v>785.39816339744823</v>
      </c>
      <c r="M14" s="4">
        <v>700</v>
      </c>
    </row>
    <row r="15" spans="1:52" x14ac:dyDescent="0.2">
      <c r="A15" s="4">
        <v>5.0749909736015131E-4</v>
      </c>
      <c r="B15" s="4">
        <v>5.66665531517679</v>
      </c>
      <c r="C15" s="4">
        <v>8.9999536402797116</v>
      </c>
      <c r="D15" s="4">
        <v>18.9995595905973</v>
      </c>
      <c r="E15" s="4">
        <v>198.49388074945603</v>
      </c>
      <c r="F15" s="4">
        <f t="shared" si="0"/>
        <v>12380.68272409294</v>
      </c>
      <c r="G15" s="4">
        <f t="shared" si="1"/>
        <v>198.49388074935632</v>
      </c>
      <c r="H15" s="4">
        <v>8.9999999999999993E-3</v>
      </c>
      <c r="I15" s="4">
        <f t="shared" si="2"/>
        <v>57.368463054150325</v>
      </c>
      <c r="J15" s="4">
        <f t="shared" si="3"/>
        <v>698.13170079773181</v>
      </c>
      <c r="M15" s="4">
        <v>600</v>
      </c>
    </row>
    <row r="16" spans="1:52" x14ac:dyDescent="0.2">
      <c r="A16" s="4">
        <v>6.2174841013807594E-4</v>
      </c>
      <c r="B16" s="4">
        <v>5.6666496289557848</v>
      </c>
      <c r="C16" s="4">
        <v>8.9999304177448192</v>
      </c>
      <c r="D16" s="4">
        <v>18.999338986462661</v>
      </c>
      <c r="E16" s="4">
        <v>198.24131983863333</v>
      </c>
      <c r="F16" s="4">
        <f t="shared" si="0"/>
        <v>10105.671690876115</v>
      </c>
      <c r="G16" s="4">
        <f t="shared" si="1"/>
        <v>198.24131983828718</v>
      </c>
      <c r="H16" s="4">
        <v>0.01</v>
      </c>
      <c r="I16" s="4">
        <f t="shared" si="2"/>
        <v>47.11121850061469</v>
      </c>
      <c r="J16" s="4">
        <f t="shared" si="3"/>
        <v>628.31853071795865</v>
      </c>
      <c r="M16" s="4">
        <v>600</v>
      </c>
      <c r="N16" s="4">
        <f>SUM(M12:M16)</f>
        <v>4446</v>
      </c>
    </row>
    <row r="17" spans="1:10" x14ac:dyDescent="0.2">
      <c r="A17" s="4">
        <v>7.6171777944048522E-4</v>
      </c>
      <c r="B17" s="4">
        <v>5.6666410943895702</v>
      </c>
      <c r="C17" s="4">
        <v>8.9998955627013775</v>
      </c>
      <c r="D17" s="4">
        <v>18.999007885957305</v>
      </c>
      <c r="E17" s="4">
        <v>197.8634489853371</v>
      </c>
      <c r="F17" s="4">
        <f t="shared" si="0"/>
        <v>8248.7050673739795</v>
      </c>
      <c r="G17" s="4">
        <f t="shared" si="1"/>
        <v>197.863448985101</v>
      </c>
      <c r="H17" s="4">
        <v>1.0999999999999999E-2</v>
      </c>
      <c r="I17" s="4">
        <f t="shared" si="2"/>
        <v>39.33750467595867</v>
      </c>
      <c r="J17" s="4">
        <f t="shared" si="3"/>
        <v>571.19866428905334</v>
      </c>
    </row>
    <row r="18" spans="1:10" x14ac:dyDescent="0.2">
      <c r="A18" s="4">
        <v>9.3319736095005227E-4</v>
      </c>
      <c r="B18" s="4">
        <v>5.6666282846996392</v>
      </c>
      <c r="C18" s="4">
        <v>8.9998432484249342</v>
      </c>
      <c r="D18" s="4">
        <v>18.998510950807749</v>
      </c>
      <c r="E18" s="4">
        <v>197.29898936991611</v>
      </c>
      <c r="F18" s="4">
        <f t="shared" si="0"/>
        <v>6732.9651476756399</v>
      </c>
      <c r="G18" s="4">
        <f t="shared" si="1"/>
        <v>197.29898937013644</v>
      </c>
      <c r="H18" s="4">
        <v>1.2E-2</v>
      </c>
      <c r="I18" s="4">
        <f t="shared" si="2"/>
        <v>33.316481597648163</v>
      </c>
      <c r="J18" s="4">
        <f t="shared" si="3"/>
        <v>523.59877559829886</v>
      </c>
    </row>
    <row r="19" spans="1:10" x14ac:dyDescent="0.2">
      <c r="A19" s="4">
        <v>1.1432808029291706E-3</v>
      </c>
      <c r="B19" s="4">
        <v>5.6666090584332949</v>
      </c>
      <c r="C19" s="4">
        <v>8.9997647297970342</v>
      </c>
      <c r="D19" s="4">
        <v>18.997765137548271</v>
      </c>
      <c r="E19" s="4">
        <v>196.45779692729309</v>
      </c>
      <c r="F19" s="4">
        <f t="shared" si="0"/>
        <v>5495.7498552250654</v>
      </c>
      <c r="G19" s="4">
        <f t="shared" si="1"/>
        <v>196.45779692737651</v>
      </c>
      <c r="H19" s="4">
        <v>1.2999999999999999E-2</v>
      </c>
      <c r="I19" s="4">
        <f t="shared" si="2"/>
        <v>28.564257996965491</v>
      </c>
      <c r="J19" s="4">
        <f t="shared" si="3"/>
        <v>483.32194670612205</v>
      </c>
    </row>
    <row r="20" spans="1:10" x14ac:dyDescent="0.2">
      <c r="A20" s="4">
        <v>1.40065869133585E-3</v>
      </c>
      <c r="B20" s="4">
        <v>5.6665802015084594</v>
      </c>
      <c r="C20" s="4">
        <v>8.9996468818544617</v>
      </c>
      <c r="D20" s="4">
        <v>18.996645838223355</v>
      </c>
      <c r="E20" s="4">
        <v>195.20860765923527</v>
      </c>
      <c r="F20" s="4">
        <f t="shared" si="0"/>
        <v>4485.8789268548535</v>
      </c>
      <c r="G20" s="4">
        <f t="shared" si="1"/>
        <v>195.20860765910302</v>
      </c>
      <c r="H20" s="4">
        <v>1.4E-2</v>
      </c>
      <c r="I20" s="4">
        <f t="shared" si="2"/>
        <v>24.751333458869787</v>
      </c>
      <c r="J20" s="4">
        <f t="shared" si="3"/>
        <v>448.79895051282756</v>
      </c>
    </row>
    <row r="21" spans="1:10" x14ac:dyDescent="0.2">
      <c r="A21" s="4">
        <v>1.7159780559493887E-3</v>
      </c>
      <c r="B21" s="4">
        <v>5.6665368900033126</v>
      </c>
      <c r="C21" s="4">
        <v>8.9994700068182745</v>
      </c>
      <c r="D21" s="4">
        <v>18.994966102302506</v>
      </c>
      <c r="E21" s="4">
        <v>193.36320319851907</v>
      </c>
      <c r="F21" s="4">
        <f t="shared" si="0"/>
        <v>3661.5767231961054</v>
      </c>
      <c r="G21" s="4">
        <f t="shared" si="1"/>
        <v>193.36320319856407</v>
      </c>
      <c r="H21" s="4">
        <v>1.4999999999999999E-2</v>
      </c>
      <c r="I21" s="4">
        <f t="shared" si="2"/>
        <v>21.647644961276846</v>
      </c>
      <c r="J21" s="4">
        <f t="shared" si="3"/>
        <v>418.87902047863912</v>
      </c>
    </row>
    <row r="22" spans="1:10" x14ac:dyDescent="0.2">
      <c r="A22" s="4">
        <v>2.1022828093056074E-3</v>
      </c>
      <c r="B22" s="4">
        <v>5.666471883964272</v>
      </c>
      <c r="C22" s="4">
        <v>8.9992045438629589</v>
      </c>
      <c r="D22" s="4">
        <v>18.992445503636631</v>
      </c>
      <c r="E22" s="4">
        <v>190.65796024657413</v>
      </c>
      <c r="F22" s="4">
        <f t="shared" si="0"/>
        <v>2988.7440830355968</v>
      </c>
      <c r="G22" s="4">
        <f t="shared" si="1"/>
        <v>190.65796024644371</v>
      </c>
      <c r="H22" s="4">
        <v>1.6E-2</v>
      </c>
      <c r="I22" s="4">
        <f t="shared" si="2"/>
        <v>19.088926224053786</v>
      </c>
      <c r="J22" s="4">
        <f t="shared" si="3"/>
        <v>392.69908169872411</v>
      </c>
    </row>
    <row r="23" spans="1:10" x14ac:dyDescent="0.2">
      <c r="A23" s="4">
        <v>2.5755533382136814E-3</v>
      </c>
      <c r="B23" s="4">
        <v>5.6663743176432106</v>
      </c>
      <c r="C23" s="4">
        <v>8.9988061335499836</v>
      </c>
      <c r="D23" s="4">
        <v>18.988663532036036</v>
      </c>
      <c r="E23" s="4">
        <v>186.7367429733857</v>
      </c>
      <c r="F23" s="4">
        <f t="shared" si="0"/>
        <v>2439.5477328912148</v>
      </c>
      <c r="G23" s="4">
        <f t="shared" si="1"/>
        <v>186.73674297326019</v>
      </c>
      <c r="H23" s="4">
        <v>1.7000000000000001E-2</v>
      </c>
      <c r="I23" s="4">
        <f t="shared" si="2"/>
        <v>16.955522712442647</v>
      </c>
      <c r="J23" s="4">
        <f t="shared" si="3"/>
        <v>369.5991357164462</v>
      </c>
    </row>
    <row r="24" spans="1:10" x14ac:dyDescent="0.2">
      <c r="A24" s="4">
        <v>3.1553675693018245E-3</v>
      </c>
      <c r="B24" s="4">
        <v>5.6662278843443659</v>
      </c>
      <c r="C24" s="4">
        <v>8.9982082162694237</v>
      </c>
      <c r="D24" s="4">
        <v>18.98298990727352</v>
      </c>
      <c r="E24" s="4">
        <v>181.14495337278004</v>
      </c>
      <c r="F24" s="4">
        <f t="shared" si="0"/>
        <v>1991.2688994803357</v>
      </c>
      <c r="G24" s="4">
        <f t="shared" si="1"/>
        <v>181.14495337308915</v>
      </c>
      <c r="H24" s="4">
        <v>1.7999999999999999E-2</v>
      </c>
      <c r="I24" s="4">
        <f t="shared" si="2"/>
        <v>15.158700447316358</v>
      </c>
      <c r="J24" s="4">
        <f t="shared" si="3"/>
        <v>349.0658503988659</v>
      </c>
    </row>
    <row r="25" spans="1:10" x14ac:dyDescent="0.2">
      <c r="A25" s="4">
        <v>3.8657108550922475E-3</v>
      </c>
      <c r="B25" s="4">
        <v>5.6660081133891964</v>
      </c>
      <c r="C25" s="4">
        <v>8.9973109373659916</v>
      </c>
      <c r="D25" s="4">
        <v>18.974480591810753</v>
      </c>
      <c r="E25" s="4">
        <v>173.35360818614254</v>
      </c>
      <c r="F25" s="4">
        <f t="shared" si="0"/>
        <v>1625.3634952812968</v>
      </c>
      <c r="G25" s="4">
        <f t="shared" si="1"/>
        <v>173.35360818632785</v>
      </c>
      <c r="H25" s="4">
        <v>1.9E-2</v>
      </c>
      <c r="I25" s="4">
        <f t="shared" si="2"/>
        <v>13.631586590029082</v>
      </c>
      <c r="J25" s="4">
        <f t="shared" si="3"/>
        <v>330.69396353576769</v>
      </c>
    </row>
    <row r="26" spans="1:10" x14ac:dyDescent="0.2">
      <c r="A26" s="4">
        <v>4.7359681834102645E-3</v>
      </c>
      <c r="B26" s="4">
        <v>5.6656782861373394</v>
      </c>
      <c r="C26" s="4">
        <v>8.9959645267730401</v>
      </c>
      <c r="D26" s="4">
        <v>18.961723074264043</v>
      </c>
      <c r="E26" s="4">
        <v>162.84104874929403</v>
      </c>
      <c r="F26" s="4">
        <f t="shared" si="0"/>
        <v>1326.6949995967257</v>
      </c>
      <c r="G26" s="4">
        <f t="shared" si="1"/>
        <v>162.84104874931501</v>
      </c>
      <c r="H26" s="4">
        <v>0.02</v>
      </c>
      <c r="I26" s="4">
        <f t="shared" si="2"/>
        <v>12.323044773124497</v>
      </c>
      <c r="J26" s="4">
        <f t="shared" si="3"/>
        <v>314.15926535897933</v>
      </c>
    </row>
    <row r="27" spans="1:10" x14ac:dyDescent="0.2">
      <c r="A27" s="4">
        <v>5.8021397551574266E-3</v>
      </c>
      <c r="B27" s="4">
        <v>5.6651833132024034</v>
      </c>
      <c r="C27" s="4">
        <v>8.9939444255526091</v>
      </c>
      <c r="D27" s="4">
        <v>18.942607199673471</v>
      </c>
      <c r="E27" s="4">
        <v>149.25587622381909</v>
      </c>
      <c r="F27" s="4">
        <f t="shared" si="0"/>
        <v>1082.9083014752559</v>
      </c>
      <c r="G27" s="4">
        <f t="shared" si="1"/>
        <v>149.25587622383696</v>
      </c>
      <c r="H27" s="4">
        <v>2.1000000000000001E-2</v>
      </c>
      <c r="I27" s="4">
        <f t="shared" si="2"/>
        <v>11.193452733247065</v>
      </c>
      <c r="J27" s="4">
        <f t="shared" si="3"/>
        <v>299.19930034188502</v>
      </c>
    </row>
    <row r="28" spans="1:10" x14ac:dyDescent="0.2">
      <c r="A28" s="4">
        <v>7.108330215625942E-3</v>
      </c>
      <c r="B28" s="4">
        <v>5.6644405602829107</v>
      </c>
      <c r="C28" s="4">
        <v>8.9909141156326555</v>
      </c>
      <c r="D28" s="4">
        <v>18.913988013219253</v>
      </c>
      <c r="E28" s="4">
        <v>132.64644760016807</v>
      </c>
      <c r="F28" s="4">
        <f t="shared" si="0"/>
        <v>883.91860206037211</v>
      </c>
      <c r="G28" s="4">
        <f t="shared" si="1"/>
        <v>132.64644760021307</v>
      </c>
      <c r="H28" s="4">
        <v>2.1999999999999999E-2</v>
      </c>
      <c r="I28" s="4">
        <f t="shared" si="2"/>
        <v>10.211739009460587</v>
      </c>
      <c r="J28" s="4">
        <f t="shared" si="3"/>
        <v>285.59933214452667</v>
      </c>
    </row>
    <row r="29" spans="1:10" x14ac:dyDescent="0.2">
      <c r="A29" s="4">
        <v>8.7085731448414139E-3</v>
      </c>
      <c r="B29" s="4">
        <v>5.6633261136845192</v>
      </c>
      <c r="C29" s="4">
        <v>8.9863696960630897</v>
      </c>
      <c r="D29" s="4">
        <v>18.871194866589292</v>
      </c>
      <c r="E29" s="4">
        <v>113.66207958335448</v>
      </c>
      <c r="F29" s="4">
        <f t="shared" si="0"/>
        <v>721.49423363360927</v>
      </c>
      <c r="G29" s="4">
        <f t="shared" si="1"/>
        <v>113.66207958324124</v>
      </c>
      <c r="H29" s="4">
        <v>2.3E-2</v>
      </c>
      <c r="I29" s="4">
        <f t="shared" si="2"/>
        <v>9.3532690672059928</v>
      </c>
      <c r="J29" s="4">
        <f t="shared" si="3"/>
        <v>273.18196987737332</v>
      </c>
    </row>
    <row r="30" spans="1:10" x14ac:dyDescent="0.2">
      <c r="A30" s="4">
        <v>1.066906628118358E-2</v>
      </c>
      <c r="B30" s="4">
        <v>5.6616542452033629</v>
      </c>
      <c r="C30" s="4">
        <v>8.9795575172943174</v>
      </c>
      <c r="D30" s="4">
        <v>18.80732812762556</v>
      </c>
      <c r="E30" s="4">
        <v>93.563570791033271</v>
      </c>
      <c r="F30" s="4">
        <f t="shared" si="0"/>
        <v>588.91613769996718</v>
      </c>
      <c r="G30" s="4">
        <f t="shared" si="1"/>
        <v>93.563570790973202</v>
      </c>
      <c r="H30" s="4">
        <v>2.4E-2</v>
      </c>
      <c r="I30" s="4">
        <f t="shared" si="2"/>
        <v>8.5983146421977281</v>
      </c>
      <c r="J30" s="4">
        <f t="shared" si="3"/>
        <v>261.79938779914943</v>
      </c>
    </row>
    <row r="31" spans="1:10" x14ac:dyDescent="0.2">
      <c r="A31" s="4">
        <v>1.3070909943463681E-2</v>
      </c>
      <c r="B31" s="4">
        <v>5.6591467686703325</v>
      </c>
      <c r="C31" s="4">
        <v>8.9693523947926614</v>
      </c>
      <c r="D31" s="4">
        <v>18.712276981110506</v>
      </c>
      <c r="E31" s="4">
        <v>73.939820447710446</v>
      </c>
      <c r="F31" s="4">
        <f t="shared" si="0"/>
        <v>480.69991564141975</v>
      </c>
      <c r="G31" s="4">
        <f t="shared" si="1"/>
        <v>73.939820447675316</v>
      </c>
      <c r="H31" s="4">
        <v>2.5000000000000001E-2</v>
      </c>
      <c r="I31" s="4">
        <f t="shared" si="2"/>
        <v>7.9309300526240829</v>
      </c>
      <c r="J31" s="4">
        <f t="shared" si="3"/>
        <v>251.32741228718345</v>
      </c>
    </row>
    <row r="32" spans="1:10" x14ac:dyDescent="0.2">
      <c r="A32" s="4">
        <v>1.6013461932601693E-2</v>
      </c>
      <c r="B32" s="4">
        <v>5.6553874464250633</v>
      </c>
      <c r="C32" s="4">
        <v>8.9540789196963928</v>
      </c>
      <c r="D32" s="4">
        <v>18.57140369475227</v>
      </c>
      <c r="E32" s="4">
        <v>56.236734614626798</v>
      </c>
      <c r="F32" s="4">
        <f t="shared" si="0"/>
        <v>392.3689539229299</v>
      </c>
      <c r="G32" s="4">
        <f t="shared" si="1"/>
        <v>56.236734614621341</v>
      </c>
      <c r="H32" s="4">
        <v>2.5999999999999999E-2</v>
      </c>
      <c r="I32" s="4">
        <f t="shared" si="2"/>
        <v>7.3381167573414317</v>
      </c>
      <c r="J32" s="4">
        <f t="shared" si="3"/>
        <v>241.66097335306102</v>
      </c>
    </row>
    <row r="33" spans="1:10" x14ac:dyDescent="0.2">
      <c r="A33" s="4">
        <v>1.9618447696146527E-2</v>
      </c>
      <c r="B33" s="4">
        <v>5.6497544530231867</v>
      </c>
      <c r="C33" s="4">
        <v>8.9312523733562621</v>
      </c>
      <c r="D33" s="4">
        <v>18.363903701109969</v>
      </c>
      <c r="E33" s="4">
        <v>41.370211843026439</v>
      </c>
      <c r="F33" s="4">
        <f t="shared" si="0"/>
        <v>320.26923865203338</v>
      </c>
      <c r="G33" s="4">
        <f t="shared" si="1"/>
        <v>41.370211843034035</v>
      </c>
      <c r="H33" s="4">
        <v>2.7E-2</v>
      </c>
      <c r="I33" s="4">
        <f t="shared" si="2"/>
        <v>6.8091949046235074</v>
      </c>
      <c r="J33" s="4">
        <f t="shared" si="3"/>
        <v>232.71056693257728</v>
      </c>
    </row>
    <row r="34" spans="1:10" x14ac:dyDescent="0.2">
      <c r="A34" s="4">
        <v>2.403499578207104E-2</v>
      </c>
      <c r="B34" s="4">
        <v>5.6413210106023026</v>
      </c>
      <c r="C34" s="4">
        <v>8.8972099615499562</v>
      </c>
      <c r="D34" s="4">
        <v>18.061028972296128</v>
      </c>
      <c r="E34" s="4">
        <v>29.618530545461098</v>
      </c>
      <c r="F34" s="4">
        <f t="shared" si="0"/>
        <v>261.41819886927306</v>
      </c>
      <c r="G34" s="4">
        <f t="shared" si="1"/>
        <v>29.618530545464946</v>
      </c>
      <c r="H34" s="4">
        <v>2.8000000000000001E-2</v>
      </c>
      <c r="I34" s="4">
        <f t="shared" si="2"/>
        <v>6.3353254311199967</v>
      </c>
      <c r="J34" s="4">
        <f t="shared" si="3"/>
        <v>224.39947525641378</v>
      </c>
    </row>
    <row r="35" spans="1:10" x14ac:dyDescent="0.2">
      <c r="A35" s="4">
        <v>2.9445806884998423E-2</v>
      </c>
      <c r="B35" s="4">
        <v>5.6287107051437477</v>
      </c>
      <c r="C35" s="4">
        <v>8.8466011922265828</v>
      </c>
      <c r="D35" s="4">
        <v>17.624751879200481</v>
      </c>
      <c r="E35" s="4">
        <v>20.765442008058649</v>
      </c>
      <c r="F35" s="4">
        <f t="shared" si="0"/>
        <v>213.38132562367113</v>
      </c>
      <c r="G35" s="4">
        <f t="shared" si="1"/>
        <v>20.765442008056741</v>
      </c>
      <c r="H35" s="4">
        <v>2.9000000000000001E-2</v>
      </c>
      <c r="I35" s="4">
        <f t="shared" si="2"/>
        <v>5.9091429660823716</v>
      </c>
      <c r="J35" s="4">
        <f t="shared" si="3"/>
        <v>216.66156231653744</v>
      </c>
    </row>
    <row r="36" spans="1:10" x14ac:dyDescent="0.2">
      <c r="A36" s="4">
        <v>3.607471168168052E-2</v>
      </c>
      <c r="B36" s="4">
        <v>5.6098901782353892</v>
      </c>
      <c r="C36" s="4">
        <v>8.7717171667607943</v>
      </c>
      <c r="D36" s="4">
        <v>17.008143450641704</v>
      </c>
      <c r="E36" s="4">
        <v>14.334787433652199</v>
      </c>
      <c r="F36" s="4">
        <f t="shared" si="0"/>
        <v>174.17146289682799</v>
      </c>
      <c r="G36" s="4">
        <f t="shared" si="1"/>
        <v>14.334787433652696</v>
      </c>
      <c r="H36" s="4">
        <v>0.03</v>
      </c>
      <c r="I36" s="4">
        <f t="shared" si="2"/>
        <v>5.5244711929120047</v>
      </c>
      <c r="J36" s="4">
        <f t="shared" si="3"/>
        <v>209.43951023931956</v>
      </c>
    </row>
    <row r="37" spans="1:10" x14ac:dyDescent="0.2">
      <c r="A37" s="4">
        <v>4.4195930103018699E-2</v>
      </c>
      <c r="B37" s="4">
        <v>5.5818795522866775</v>
      </c>
      <c r="C37" s="4">
        <v>8.6616812581247569</v>
      </c>
      <c r="D37" s="4">
        <v>16.159669668312233</v>
      </c>
      <c r="E37" s="4">
        <v>9.786407027988469</v>
      </c>
      <c r="F37" s="4">
        <f t="shared" si="0"/>
        <v>142.16660431251853</v>
      </c>
      <c r="G37" s="4">
        <f t="shared" si="1"/>
        <v>9.7864070279890445</v>
      </c>
      <c r="H37" s="4">
        <v>3.1E-2</v>
      </c>
      <c r="I37" s="4">
        <f t="shared" si="2"/>
        <v>5.1761002070191635</v>
      </c>
      <c r="J37" s="4">
        <f t="shared" si="3"/>
        <v>202.6833970057931</v>
      </c>
    </row>
    <row r="38" spans="1:10" x14ac:dyDescent="0.2">
      <c r="A38" s="4">
        <v>5.4145415073762908E-2</v>
      </c>
      <c r="B38" s="4">
        <v>5.5403644041756603</v>
      </c>
      <c r="C38" s="4">
        <v>8.5016326302435665</v>
      </c>
      <c r="D38" s="4">
        <v>15.034132846932899</v>
      </c>
      <c r="E38" s="4">
        <v>6.6295772487803521</v>
      </c>
      <c r="F38" s="4">
        <f t="shared" si="0"/>
        <v>116.04279510314829</v>
      </c>
      <c r="G38" s="4">
        <f t="shared" si="1"/>
        <v>6.6295772487802562</v>
      </c>
      <c r="H38" s="4">
        <v>3.2000000000000001E-2</v>
      </c>
      <c r="I38" s="4">
        <f t="shared" si="2"/>
        <v>4.8596109363982753</v>
      </c>
      <c r="J38" s="4">
        <f t="shared" si="3"/>
        <v>196.34954084936206</v>
      </c>
    </row>
    <row r="39" spans="1:10" x14ac:dyDescent="0.2">
      <c r="A39" s="4">
        <v>6.6334749979836391E-2</v>
      </c>
      <c r="B39" s="4">
        <v>5.4792118691506779</v>
      </c>
      <c r="C39" s="4">
        <v>8.2722586747767473</v>
      </c>
      <c r="D39" s="4">
        <v>13.611468490064361</v>
      </c>
      <c r="E39" s="4">
        <v>4.4671930761989724</v>
      </c>
      <c r="F39" s="4">
        <f t="shared" si="0"/>
        <v>94.719363668205133</v>
      </c>
      <c r="G39" s="4">
        <f t="shared" si="1"/>
        <v>4.4671930761990133</v>
      </c>
      <c r="H39" s="4">
        <v>3.3000000000000002E-2</v>
      </c>
      <c r="I39" s="4">
        <f t="shared" si="2"/>
        <v>4.5712356115528401</v>
      </c>
      <c r="J39" s="4">
        <f t="shared" si="3"/>
        <v>190.39955476301776</v>
      </c>
    </row>
    <row r="40" spans="1:10" x14ac:dyDescent="0.2">
      <c r="A40" s="4">
        <v>8.1268174764065004E-2</v>
      </c>
      <c r="B40" s="4">
        <v>5.3899458044894679</v>
      </c>
      <c r="C40" s="4">
        <v>7.9504061354090982</v>
      </c>
      <c r="D40" s="4">
        <v>11.919105267866041</v>
      </c>
      <c r="E40" s="4">
        <v>2.9993037216747314</v>
      </c>
      <c r="F40" s="4">
        <f t="shared" si="0"/>
        <v>77.31421710184479</v>
      </c>
      <c r="G40" s="4">
        <f t="shared" si="1"/>
        <v>2.9993037216747274</v>
      </c>
      <c r="H40" s="4">
        <v>3.4000000000000002E-2</v>
      </c>
      <c r="I40" s="4">
        <f t="shared" si="2"/>
        <v>4.3077460828542549</v>
      </c>
      <c r="J40" s="4">
        <f t="shared" si="3"/>
        <v>184.7995678582231</v>
      </c>
    </row>
    <row r="41" spans="1:10" x14ac:dyDescent="0.2">
      <c r="A41" s="4">
        <v>9.9563444974016993E-2</v>
      </c>
      <c r="B41" s="4">
        <v>5.2613506039338329</v>
      </c>
      <c r="C41" s="4">
        <v>7.5119322642901381</v>
      </c>
      <c r="D41" s="4">
        <v>10.045349909933723</v>
      </c>
      <c r="E41" s="4">
        <v>2.0089551791482565</v>
      </c>
      <c r="F41" s="4">
        <f t="shared" si="0"/>
        <v>63.107351386036363</v>
      </c>
      <c r="G41" s="4">
        <f t="shared" si="1"/>
        <v>2.0089551791482663</v>
      </c>
      <c r="H41" s="4">
        <v>3.5000000000000003E-2</v>
      </c>
      <c r="I41" s="4">
        <f t="shared" si="2"/>
        <v>4.0663638209048933</v>
      </c>
      <c r="J41" s="4">
        <f t="shared" si="3"/>
        <v>179.51958020513101</v>
      </c>
    </row>
    <row r="42" spans="1:10" x14ac:dyDescent="0.2">
      <c r="A42" s="4">
        <v>0.12197738664456093</v>
      </c>
      <c r="B42" s="4">
        <v>5.0795785099133983</v>
      </c>
      <c r="C42" s="4">
        <v>6.9380155848191141</v>
      </c>
      <c r="D42" s="4">
        <v>8.1286760501556223</v>
      </c>
      <c r="E42" s="4">
        <v>1.3435556887129927</v>
      </c>
      <c r="F42" s="4">
        <f t="shared" si="0"/>
        <v>51.511066764273544</v>
      </c>
      <c r="G42" s="4">
        <f t="shared" si="1"/>
        <v>1.3435556887129931</v>
      </c>
      <c r="H42" s="4">
        <v>3.5999999999999997E-2</v>
      </c>
      <c r="I42" s="4">
        <f t="shared" si="2"/>
        <v>3.8446869266736905</v>
      </c>
      <c r="J42" s="4">
        <f t="shared" si="3"/>
        <v>174.53292519943295</v>
      </c>
    </row>
    <row r="43" spans="1:10" x14ac:dyDescent="0.2">
      <c r="A43" s="4">
        <v>0.14943720415178016</v>
      </c>
      <c r="B43" s="4">
        <v>4.8294098241016279</v>
      </c>
      <c r="C43" s="4">
        <v>6.2249315954131283</v>
      </c>
      <c r="D43" s="4">
        <v>6.3204909598313508</v>
      </c>
      <c r="E43" s="4">
        <v>0.89772877599506185</v>
      </c>
      <c r="F43" s="4">
        <f t="shared" si="0"/>
        <v>42.045656186112062</v>
      </c>
      <c r="G43" s="4">
        <f t="shared" si="1"/>
        <v>0.89772877599506251</v>
      </c>
      <c r="H43" s="4">
        <v>3.6999999999999998E-2</v>
      </c>
      <c r="I43" s="4">
        <f t="shared" si="2"/>
        <v>3.6406305797347152</v>
      </c>
      <c r="J43" s="4">
        <f t="shared" si="3"/>
        <v>169.8158191129618</v>
      </c>
    </row>
    <row r="44" spans="1:10" x14ac:dyDescent="0.2">
      <c r="A44" s="4">
        <v>0.18307883615980561</v>
      </c>
      <c r="B44" s="4">
        <v>4.4974718542310086</v>
      </c>
      <c r="C44" s="4">
        <v>5.3941089292612689</v>
      </c>
      <c r="D44" s="4">
        <v>4.7402930902432772</v>
      </c>
      <c r="E44" s="4">
        <v>0.59957636590091723</v>
      </c>
      <c r="F44" s="4">
        <f t="shared" si="0"/>
        <v>34.319561118987714</v>
      </c>
      <c r="G44" s="4">
        <f t="shared" si="1"/>
        <v>0.59957636590092289</v>
      </c>
      <c r="H44" s="4">
        <v>3.7999999999999999E-2</v>
      </c>
      <c r="I44" s="4">
        <f t="shared" si="2"/>
        <v>3.452378173773619</v>
      </c>
      <c r="J44" s="4">
        <f t="shared" si="3"/>
        <v>165.34698176788385</v>
      </c>
    </row>
    <row r="45" spans="1:10" x14ac:dyDescent="0.2">
      <c r="A45" s="4">
        <v>0.22429394634274322</v>
      </c>
      <c r="B45" s="4">
        <v>4.0777798871208759</v>
      </c>
      <c r="C45" s="4">
        <v>4.4956292724035976</v>
      </c>
      <c r="D45" s="4">
        <v>3.4490583452504722</v>
      </c>
      <c r="E45" s="4">
        <v>0.4004326323126266</v>
      </c>
      <c r="F45" s="4">
        <f t="shared" si="0"/>
        <v>28.013173826716933</v>
      </c>
      <c r="G45" s="4">
        <f t="shared" si="1"/>
        <v>0.40043263231262666</v>
      </c>
      <c r="H45" s="4">
        <v>3.9E-2</v>
      </c>
      <c r="I45" s="4">
        <f t="shared" si="2"/>
        <v>3.2783410053143061</v>
      </c>
      <c r="J45" s="4">
        <f t="shared" si="3"/>
        <v>161.10731556870735</v>
      </c>
    </row>
    <row r="46" spans="1:10" x14ac:dyDescent="0.2">
      <c r="A46" s="4">
        <v>0.2747874927612538</v>
      </c>
      <c r="B46" s="4">
        <v>3.5783455590221038</v>
      </c>
      <c r="C46" s="4">
        <v>3.5990142493643651</v>
      </c>
      <c r="D46" s="4">
        <v>2.4506385563842867</v>
      </c>
      <c r="E46" s="4">
        <v>0.26753103134376177</v>
      </c>
      <c r="F46" s="4">
        <f t="shared" si="0"/>
        <v>22.86561605858337</v>
      </c>
      <c r="G46" s="4">
        <f t="shared" si="1"/>
        <v>0.26753103134376227</v>
      </c>
      <c r="H46" s="4">
        <v>0.04</v>
      </c>
      <c r="I46" s="4">
        <f t="shared" si="2"/>
        <v>3.11712484867622</v>
      </c>
      <c r="J46" s="4">
        <f t="shared" si="3"/>
        <v>157.07963267948966</v>
      </c>
    </row>
    <row r="47" spans="1:10" x14ac:dyDescent="0.2">
      <c r="A47" s="4">
        <v>0.33664825738378262</v>
      </c>
      <c r="B47" s="4">
        <v>3.0251619288894793</v>
      </c>
      <c r="C47" s="4">
        <v>2.7732286830743886</v>
      </c>
      <c r="D47" s="4">
        <v>1.7111079749119646</v>
      </c>
      <c r="E47" s="4">
        <v>0.17888753007342773</v>
      </c>
      <c r="F47" s="4">
        <f t="shared" si="0"/>
        <v>18.66394721900101</v>
      </c>
      <c r="G47" s="4">
        <f t="shared" si="1"/>
        <v>0.17888753007342775</v>
      </c>
      <c r="H47" s="4">
        <v>4.1000000000000002E-2</v>
      </c>
      <c r="I47" s="4">
        <f t="shared" si="2"/>
        <v>2.9675021065170859</v>
      </c>
      <c r="J47" s="4">
        <f t="shared" si="3"/>
        <v>153.24842212633138</v>
      </c>
    </row>
    <row r="48" spans="1:10" x14ac:dyDescent="0.2">
      <c r="A48" s="4">
        <v>0.41243525336869996</v>
      </c>
      <c r="B48" s="4">
        <v>2.459091629705715</v>
      </c>
      <c r="C48" s="4">
        <v>2.0670151975476898</v>
      </c>
      <c r="D48" s="4">
        <v>1.1806030737958666</v>
      </c>
      <c r="E48" s="4">
        <v>0.11978703050457784</v>
      </c>
      <c r="F48" s="4">
        <f t="shared" si="0"/>
        <v>15.234355588809668</v>
      </c>
      <c r="G48" s="4">
        <f t="shared" si="1"/>
        <v>0.11978703050457784</v>
      </c>
      <c r="H48" s="4">
        <v>4.2000000000000003E-2</v>
      </c>
      <c r="I48" s="4">
        <f t="shared" si="2"/>
        <v>2.8283884990652637</v>
      </c>
      <c r="J48" s="4">
        <f t="shared" si="3"/>
        <v>149.59965017094251</v>
      </c>
    </row>
    <row r="49" spans="1:10" x14ac:dyDescent="0.2">
      <c r="A49" s="4">
        <v>0.50528358454380673</v>
      </c>
      <c r="B49" s="4">
        <v>1.924906996430217</v>
      </c>
      <c r="C49" s="4">
        <v>1.5003724817214825</v>
      </c>
      <c r="D49" s="4">
        <v>0.80874131907698843</v>
      </c>
      <c r="E49" s="4">
        <v>8.0395508108794145E-2</v>
      </c>
      <c r="F49" s="4">
        <f t="shared" si="0"/>
        <v>12.434968202761494</v>
      </c>
      <c r="G49" s="4">
        <f t="shared" si="1"/>
        <v>8.0395508108794256E-2</v>
      </c>
      <c r="H49" s="4">
        <v>4.2999999999999997E-2</v>
      </c>
      <c r="I49" s="4">
        <f t="shared" si="2"/>
        <v>2.6988234669175348</v>
      </c>
      <c r="J49" s="4">
        <f t="shared" si="3"/>
        <v>146.12058853906015</v>
      </c>
    </row>
    <row r="50" spans="1:10" x14ac:dyDescent="0.2">
      <c r="A50" s="4">
        <v>0.61903413620464809</v>
      </c>
      <c r="B50" s="4">
        <v>1.4580384630092145</v>
      </c>
      <c r="C50" s="4">
        <v>1.0685753620953968</v>
      </c>
      <c r="D50" s="4">
        <v>0.55231064971865262</v>
      </c>
      <c r="E50" s="4">
        <v>5.4148152553917139E-2</v>
      </c>
      <c r="F50" s="4">
        <f t="shared" si="0"/>
        <v>10.149981947203008</v>
      </c>
      <c r="G50" s="4">
        <f t="shared" si="1"/>
        <v>5.4148152553917188E-2</v>
      </c>
      <c r="H50" s="4">
        <v>4.3999999999999997E-2</v>
      </c>
      <c r="I50" s="4">
        <f t="shared" si="2"/>
        <v>2.5779536270789931</v>
      </c>
      <c r="J50" s="4">
        <f t="shared" si="3"/>
        <v>142.79966607226334</v>
      </c>
    </row>
    <row r="51" spans="1:10" x14ac:dyDescent="0.2">
      <c r="A51" s="4">
        <v>0.75839246219053058</v>
      </c>
      <c r="B51" s="4">
        <v>1.0766752310355174</v>
      </c>
      <c r="C51" s="4">
        <v>0.75236377898437157</v>
      </c>
      <c r="D51" s="4">
        <v>0.37750587438379579</v>
      </c>
      <c r="E51" s="4">
        <v>3.6666227793386019E-2</v>
      </c>
      <c r="F51" s="4">
        <f t="shared" si="0"/>
        <v>8.2848730972764653</v>
      </c>
      <c r="G51" s="4">
        <f t="shared" si="1"/>
        <v>3.6666227793385991E-2</v>
      </c>
      <c r="H51" s="4">
        <v>4.4999999999999998E-2</v>
      </c>
      <c r="I51" s="4">
        <f t="shared" si="2"/>
        <v>2.4650187510063257</v>
      </c>
      <c r="J51" s="4">
        <f t="shared" si="3"/>
        <v>139.62634015954637</v>
      </c>
    </row>
    <row r="52" spans="1:10" x14ac:dyDescent="0.2">
      <c r="A52" s="4">
        <v>0.92912344096848321</v>
      </c>
      <c r="B52" s="4">
        <v>0.78214979289829267</v>
      </c>
      <c r="C52" s="4">
        <v>0.52759487657353465</v>
      </c>
      <c r="D52" s="4">
        <v>0.25933806610670385</v>
      </c>
      <c r="E52" s="4">
        <v>2.5031513009752482E-2</v>
      </c>
      <c r="F52" s="4">
        <f t="shared" si="0"/>
        <v>6.7624871251017318</v>
      </c>
      <c r="G52" s="4">
        <f t="shared" si="1"/>
        <v>2.5031513009752447E-2</v>
      </c>
      <c r="H52" s="4">
        <v>4.5999999999999999E-2</v>
      </c>
      <c r="I52" s="4">
        <f t="shared" si="2"/>
        <v>2.3593398350892358</v>
      </c>
      <c r="J52" s="4">
        <f t="shared" si="3"/>
        <v>136.59098493868666</v>
      </c>
    </row>
    <row r="53" spans="1:10" x14ac:dyDescent="0.2">
      <c r="A53" s="4">
        <v>1.1382897531228833</v>
      </c>
      <c r="B53" s="4">
        <v>0.56466338659876281</v>
      </c>
      <c r="C53" s="4">
        <v>0.37137775473927259</v>
      </c>
      <c r="D53" s="4">
        <v>0.18000370726715698</v>
      </c>
      <c r="E53" s="4">
        <v>1.7301531476142884E-2</v>
      </c>
      <c r="F53" s="4">
        <f t="shared" si="0"/>
        <v>5.5198470248385778</v>
      </c>
      <c r="G53" s="4">
        <f t="shared" si="1"/>
        <v>1.730153147614294E-2</v>
      </c>
      <c r="H53" s="4">
        <v>4.7E-2</v>
      </c>
      <c r="I53" s="4">
        <f t="shared" si="2"/>
        <v>2.2603089145010204</v>
      </c>
      <c r="J53" s="4">
        <f t="shared" si="3"/>
        <v>133.68479376977842</v>
      </c>
    </row>
    <row r="54" spans="1:10" x14ac:dyDescent="0.2">
      <c r="A54" s="4">
        <v>1.3945440454219538</v>
      </c>
      <c r="B54" s="4">
        <v>0.40979576360157743</v>
      </c>
      <c r="C54" s="4">
        <v>0.26481216719441203</v>
      </c>
      <c r="D54" s="4">
        <v>0.12714252552437566</v>
      </c>
      <c r="E54" s="4">
        <v>1.2186723789936682E-2</v>
      </c>
      <c r="F54" s="4">
        <f t="shared" si="0"/>
        <v>4.5055481236366779</v>
      </c>
      <c r="G54" s="4">
        <f t="shared" si="1"/>
        <v>1.2186723789936613E-2</v>
      </c>
      <c r="H54" s="4">
        <v>4.8000000000000001E-2</v>
      </c>
      <c r="I54" s="4">
        <f t="shared" si="2"/>
        <v>2.1673803354788479</v>
      </c>
      <c r="J54" s="4">
        <f t="shared" si="3"/>
        <v>130.89969389957471</v>
      </c>
    </row>
    <row r="55" spans="1:10" x14ac:dyDescent="0.2">
      <c r="A55" s="4">
        <v>1.7084868675013747</v>
      </c>
      <c r="B55" s="4">
        <v>0.30318194202549997</v>
      </c>
      <c r="C55" s="4">
        <v>0.193589039794548</v>
      </c>
      <c r="D55" s="4">
        <v>9.2364805057356447E-2</v>
      </c>
      <c r="E55" s="4">
        <v>8.8371130011255516E-3</v>
      </c>
      <c r="F55" s="4">
        <f t="shared" si="0"/>
        <v>3.6776316088215588</v>
      </c>
      <c r="G55" s="4">
        <f t="shared" si="1"/>
        <v>8.8371130011255516E-3</v>
      </c>
      <c r="H55" s="4">
        <v>4.9000000000000002E-2</v>
      </c>
      <c r="I55" s="4">
        <f t="shared" si="2"/>
        <v>2.0800632523854747</v>
      </c>
      <c r="J55" s="4">
        <f t="shared" si="3"/>
        <v>128.2282715750936</v>
      </c>
    </row>
    <row r="56" spans="1:10" x14ac:dyDescent="0.2">
      <c r="A56" s="4">
        <v>2.0931051880412044</v>
      </c>
      <c r="B56" s="4">
        <v>0.2330431966816664</v>
      </c>
      <c r="C56" s="4">
        <v>0.14764918036994334</v>
      </c>
      <c r="D56" s="4">
        <v>7.0162780159744309E-2</v>
      </c>
      <c r="E56" s="4">
        <v>6.7051063071121852E-3</v>
      </c>
      <c r="F56" s="4">
        <f t="shared" si="0"/>
        <v>3.0018488048656526</v>
      </c>
      <c r="G56" s="4">
        <f t="shared" si="1"/>
        <v>6.7051063071121792E-3</v>
      </c>
      <c r="H56" s="4">
        <v>0.05</v>
      </c>
      <c r="I56" s="4">
        <f t="shared" si="2"/>
        <v>1.9979151571459126</v>
      </c>
      <c r="J56" s="4">
        <f t="shared" si="3"/>
        <v>125.66370614359172</v>
      </c>
    </row>
    <row r="57" spans="1:10" x14ac:dyDescent="0.2">
      <c r="A57" s="4">
        <v>2.5643096306688351</v>
      </c>
      <c r="B57" s="4">
        <v>0.19150413022732038</v>
      </c>
      <c r="C57" s="4">
        <v>0.12077628365699211</v>
      </c>
      <c r="D57" s="4">
        <v>5.7258107768197841E-2</v>
      </c>
      <c r="E57" s="4">
        <v>5.4681775470303284E-3</v>
      </c>
      <c r="F57" s="4">
        <f t="shared" si="0"/>
        <v>2.4502443979593744</v>
      </c>
      <c r="G57" s="4">
        <f t="shared" si="1"/>
        <v>5.468177547030279E-3</v>
      </c>
      <c r="H57" s="4">
        <v>5.0999999999999997E-2</v>
      </c>
      <c r="I57" s="4">
        <f t="shared" si="2"/>
        <v>1.9205362819833545</v>
      </c>
      <c r="J57" s="4">
        <f t="shared" si="3"/>
        <v>123.19971190548209</v>
      </c>
    </row>
    <row r="58" spans="1:10" x14ac:dyDescent="0.2">
      <c r="A58" s="4">
        <v>3.1415926535897931</v>
      </c>
      <c r="B58" s="4">
        <v>0.17647058823529416</v>
      </c>
      <c r="C58" s="4">
        <v>0.11111111111111116</v>
      </c>
      <c r="D58" s="4">
        <v>5.2631578947368474E-2</v>
      </c>
      <c r="E58" s="4">
        <v>5.0251256281407253E-3</v>
      </c>
      <c r="F58" s="4">
        <f t="shared" si="0"/>
        <v>2</v>
      </c>
      <c r="G58" s="4">
        <f t="shared" si="1"/>
        <v>5.0251256281407114E-3</v>
      </c>
      <c r="H58" s="4">
        <v>5.1999999999999998E-2</v>
      </c>
      <c r="I58" s="4">
        <f t="shared" si="2"/>
        <v>1.8475647434041866</v>
      </c>
      <c r="J58" s="4">
        <f t="shared" si="3"/>
        <v>120.83048667653051</v>
      </c>
    </row>
    <row r="59" spans="1:10" x14ac:dyDescent="0.2">
      <c r="H59" s="4">
        <v>5.2999999999999999E-2</v>
      </c>
      <c r="I59" s="4">
        <f t="shared" si="2"/>
        <v>1.7786723174113306</v>
      </c>
      <c r="J59" s="4">
        <f t="shared" si="3"/>
        <v>118.55066617319974</v>
      </c>
    </row>
    <row r="60" spans="1:10" x14ac:dyDescent="0.2">
      <c r="H60" s="4">
        <v>5.3999999999999999E-2</v>
      </c>
      <c r="I60" s="4">
        <f t="shared" si="2"/>
        <v>1.7135607539540461</v>
      </c>
      <c r="J60" s="4">
        <f t="shared" si="3"/>
        <v>116.35528346628864</v>
      </c>
    </row>
    <row r="61" spans="1:10" x14ac:dyDescent="0.2">
      <c r="H61" s="4">
        <v>5.5E-2</v>
      </c>
      <c r="I61" s="4">
        <f t="shared" si="2"/>
        <v>1.6519585534151704</v>
      </c>
      <c r="J61" s="4">
        <f t="shared" si="3"/>
        <v>114.23973285781067</v>
      </c>
    </row>
    <row r="62" spans="1:10" x14ac:dyDescent="0.2">
      <c r="H62" s="4">
        <v>5.6000000000000001E-2</v>
      </c>
      <c r="I62" s="4">
        <f t="shared" si="2"/>
        <v>1.5936181401508804</v>
      </c>
      <c r="J62" s="4">
        <f t="shared" si="3"/>
        <v>112.19973762820689</v>
      </c>
    </row>
    <row r="63" spans="1:10" x14ac:dyDescent="0.2">
      <c r="H63" s="4">
        <v>5.7000000000000002E-2</v>
      </c>
      <c r="I63" s="4">
        <f t="shared" si="2"/>
        <v>1.5383133781919491</v>
      </c>
      <c r="J63" s="4">
        <f t="shared" si="3"/>
        <v>110.23132117858923</v>
      </c>
    </row>
    <row r="64" spans="1:10" x14ac:dyDescent="0.2">
      <c r="H64" s="4">
        <v>5.8000000000000003E-2</v>
      </c>
      <c r="I64" s="4">
        <f t="shared" si="2"/>
        <v>1.4858373826033646</v>
      </c>
      <c r="J64" s="4">
        <f t="shared" si="3"/>
        <v>108.33078115826872</v>
      </c>
    </row>
    <row r="65" spans="8:10" x14ac:dyDescent="0.2">
      <c r="H65" s="4">
        <v>5.8999999999999997E-2</v>
      </c>
      <c r="I65" s="4">
        <f t="shared" si="2"/>
        <v>1.4360005869857695</v>
      </c>
      <c r="J65" s="4">
        <f t="shared" si="3"/>
        <v>106.49466622338282</v>
      </c>
    </row>
    <row r="66" spans="8:10" x14ac:dyDescent="0.2">
      <c r="H66" s="4">
        <v>0.06</v>
      </c>
      <c r="I66" s="4">
        <f t="shared" si="2"/>
        <v>1.3886290334429714</v>
      </c>
      <c r="J66" s="4">
        <f t="shared" si="3"/>
        <v>104.71975511965978</v>
      </c>
    </row>
    <row r="67" spans="8:10" x14ac:dyDescent="0.2">
      <c r="H67" s="4">
        <v>6.0999999999999999E-2</v>
      </c>
      <c r="I67" s="4">
        <f t="shared" si="2"/>
        <v>1.3435628562387296</v>
      </c>
      <c r="J67" s="4">
        <f t="shared" si="3"/>
        <v>103.00303782261616</v>
      </c>
    </row>
    <row r="68" spans="8:10" x14ac:dyDescent="0.2">
      <c r="H68" s="4">
        <v>6.2E-2</v>
      </c>
      <c r="I68" s="4">
        <f t="shared" si="2"/>
        <v>1.3006549344811269</v>
      </c>
      <c r="J68" s="4">
        <f t="shared" si="3"/>
        <v>101.34169850289655</v>
      </c>
    </row>
    <row r="69" spans="8:10" x14ac:dyDescent="0.2">
      <c r="H69" s="4">
        <v>6.3E-2</v>
      </c>
      <c r="I69" s="4">
        <f t="shared" si="2"/>
        <v>1.2597696926529562</v>
      </c>
      <c r="J69" s="4">
        <f t="shared" si="3"/>
        <v>99.733100113961683</v>
      </c>
    </row>
    <row r="70" spans="8:10" x14ac:dyDescent="0.2">
      <c r="H70" s="4">
        <v>6.4000000000000001E-2</v>
      </c>
      <c r="I70" s="4">
        <f t="shared" si="2"/>
        <v>1.2207820307404373</v>
      </c>
      <c r="J70" s="4">
        <f t="shared" si="3"/>
        <v>98.174770424681029</v>
      </c>
    </row>
    <row r="71" spans="8:10" x14ac:dyDescent="0.2">
      <c r="H71" s="4">
        <v>6.5000000000000002E-2</v>
      </c>
      <c r="I71" s="4">
        <f t="shared" si="2"/>
        <v>1.183576368209321</v>
      </c>
      <c r="J71" s="4">
        <f t="shared" si="3"/>
        <v>96.664389341224407</v>
      </c>
    </row>
    <row r="72" spans="8:10" x14ac:dyDescent="0.2">
      <c r="H72" s="4">
        <v>6.6000000000000003E-2</v>
      </c>
      <c r="I72" s="4">
        <f t="shared" ref="I72:I135" si="4">(1-0.9975^2)/(1-2*0.9975*COS(H72)+(0.9975^2))</f>
        <v>1.148045788198317</v>
      </c>
      <c r="J72" s="4">
        <f t="shared" ref="J72:J135" si="5">2*PI()/H72</f>
        <v>95.199777381508881</v>
      </c>
    </row>
    <row r="73" spans="8:10" x14ac:dyDescent="0.2">
      <c r="H73" s="4">
        <v>6.7000000000000004E-2</v>
      </c>
      <c r="I73" s="4">
        <f t="shared" si="4"/>
        <v>1.1140912701042376</v>
      </c>
      <c r="J73" s="4">
        <f t="shared" si="5"/>
        <v>93.778885181784858</v>
      </c>
    </row>
    <row r="74" spans="8:10" x14ac:dyDescent="0.2">
      <c r="H74" s="4">
        <v>6.8000000000000005E-2</v>
      </c>
      <c r="I74" s="4">
        <f t="shared" si="4"/>
        <v>1.0816210002830378</v>
      </c>
      <c r="J74" s="4">
        <f t="shared" si="5"/>
        <v>92.39978392911155</v>
      </c>
    </row>
    <row r="75" spans="8:10" x14ac:dyDescent="0.2">
      <c r="H75" s="4">
        <v>6.9000000000000006E-2</v>
      </c>
      <c r="I75" s="4">
        <f t="shared" si="4"/>
        <v>1.050549751913513</v>
      </c>
      <c r="J75" s="4">
        <f t="shared" si="5"/>
        <v>91.060656625791097</v>
      </c>
    </row>
    <row r="76" spans="8:10" x14ac:dyDescent="0.2">
      <c r="H76" s="4">
        <v>7.0000000000000007E-2</v>
      </c>
      <c r="I76" s="4">
        <f t="shared" si="4"/>
        <v>1.020798326208167</v>
      </c>
      <c r="J76" s="4">
        <f t="shared" si="5"/>
        <v>89.759790102565503</v>
      </c>
    </row>
    <row r="77" spans="8:10" x14ac:dyDescent="0.2">
      <c r="H77" s="4">
        <v>7.0999999999999994E-2</v>
      </c>
      <c r="I77" s="4">
        <f t="shared" si="4"/>
        <v>0.99229304813431674</v>
      </c>
      <c r="J77" s="4">
        <f t="shared" si="5"/>
        <v>88.495567706754741</v>
      </c>
    </row>
    <row r="78" spans="8:10" x14ac:dyDescent="0.2">
      <c r="H78" s="4">
        <v>7.1999999999999995E-2</v>
      </c>
      <c r="I78" s="4">
        <f t="shared" si="4"/>
        <v>0.96496531065582514</v>
      </c>
      <c r="J78" s="4">
        <f t="shared" si="5"/>
        <v>87.266462599716476</v>
      </c>
    </row>
    <row r="79" spans="8:10" x14ac:dyDescent="0.2">
      <c r="H79" s="4">
        <v>7.2999999999999995E-2</v>
      </c>
      <c r="I79" s="4">
        <f t="shared" si="4"/>
        <v>0.93875116223274813</v>
      </c>
      <c r="J79" s="4">
        <f t="shared" si="5"/>
        <v>86.071031605199821</v>
      </c>
    </row>
    <row r="80" spans="8:10" x14ac:dyDescent="0.2">
      <c r="H80" s="4">
        <v>7.3999999999999996E-2</v>
      </c>
      <c r="I80" s="4">
        <f t="shared" si="4"/>
        <v>0.91359093295260274</v>
      </c>
      <c r="J80" s="4">
        <f t="shared" si="5"/>
        <v>84.907909556480902</v>
      </c>
    </row>
    <row r="81" spans="8:10" x14ac:dyDescent="0.2">
      <c r="H81" s="4">
        <v>7.4999999999999997E-2</v>
      </c>
      <c r="I81" s="4">
        <f t="shared" si="4"/>
        <v>0.88942889521375779</v>
      </c>
      <c r="J81" s="4">
        <f t="shared" si="5"/>
        <v>83.775804095727821</v>
      </c>
    </row>
    <row r="82" spans="8:10" x14ac:dyDescent="0.2">
      <c r="H82" s="4">
        <v>7.5999999999999998E-2</v>
      </c>
      <c r="I82" s="4">
        <f t="shared" si="4"/>
        <v>0.86621295536068399</v>
      </c>
      <c r="J82" s="4">
        <f t="shared" si="5"/>
        <v>82.673490883941923</v>
      </c>
    </row>
    <row r="83" spans="8:10" x14ac:dyDescent="0.2">
      <c r="H83" s="4">
        <v>7.6999999999999999E-2</v>
      </c>
      <c r="I83" s="4">
        <f t="shared" si="4"/>
        <v>0.8438943730872801</v>
      </c>
      <c r="J83" s="4">
        <f t="shared" si="5"/>
        <v>81.599809184150473</v>
      </c>
    </row>
    <row r="84" spans="8:10" x14ac:dyDescent="0.2">
      <c r="H84" s="4">
        <v>7.8E-2</v>
      </c>
      <c r="I84" s="4">
        <f t="shared" si="4"/>
        <v>0.82242750578743318</v>
      </c>
      <c r="J84" s="4">
        <f t="shared" si="5"/>
        <v>80.553657784353675</v>
      </c>
    </row>
    <row r="85" spans="8:10" x14ac:dyDescent="0.2">
      <c r="H85" s="4">
        <v>7.9000000000000001E-2</v>
      </c>
      <c r="I85" s="4">
        <f t="shared" si="4"/>
        <v>0.80176957535066939</v>
      </c>
      <c r="J85" s="4">
        <f t="shared" si="5"/>
        <v>79.533991230121345</v>
      </c>
    </row>
    <row r="86" spans="8:10" x14ac:dyDescent="0.2">
      <c r="H86" s="4">
        <v>0.08</v>
      </c>
      <c r="I86" s="4">
        <f t="shared" si="4"/>
        <v>0.78188045518002391</v>
      </c>
      <c r="J86" s="4">
        <f t="shared" si="5"/>
        <v>78.539816339744831</v>
      </c>
    </row>
    <row r="87" spans="8:10" x14ac:dyDescent="0.2">
      <c r="H87" s="4">
        <v>8.1000000000000003E-2</v>
      </c>
      <c r="I87" s="4">
        <f t="shared" si="4"/>
        <v>0.76272247545226401</v>
      </c>
      <c r="J87" s="4">
        <f t="shared" si="5"/>
        <v>77.57018897752576</v>
      </c>
    </row>
    <row r="88" spans="8:10" x14ac:dyDescent="0.2">
      <c r="H88" s="4">
        <v>8.2000000000000003E-2</v>
      </c>
      <c r="I88" s="4">
        <f t="shared" si="4"/>
        <v>0.74426024485797038</v>
      </c>
      <c r="J88" s="4">
        <f t="shared" si="5"/>
        <v>76.624211063165689</v>
      </c>
    </row>
    <row r="89" spans="8:10" x14ac:dyDescent="0.2">
      <c r="H89" s="4">
        <v>8.3000000000000004E-2</v>
      </c>
      <c r="I89" s="4">
        <f t="shared" si="4"/>
        <v>0.72646048724601431</v>
      </c>
      <c r="J89" s="4">
        <f t="shared" si="5"/>
        <v>75.701027797344409</v>
      </c>
    </row>
    <row r="90" spans="8:10" x14ac:dyDescent="0.2">
      <c r="H90" s="4">
        <v>8.4000000000000005E-2</v>
      </c>
      <c r="I90" s="4">
        <f t="shared" si="4"/>
        <v>0.70929189176660179</v>
      </c>
      <c r="J90" s="4">
        <f t="shared" si="5"/>
        <v>74.799825085471255</v>
      </c>
    </row>
    <row r="91" spans="8:10" x14ac:dyDescent="0.2">
      <c r="H91" s="4">
        <v>8.5000000000000006E-2</v>
      </c>
      <c r="I91" s="4">
        <f t="shared" si="4"/>
        <v>0.69272497525267018</v>
      </c>
      <c r="J91" s="4">
        <f t="shared" si="5"/>
        <v>73.91982714328924</v>
      </c>
    </row>
    <row r="92" spans="8:10" x14ac:dyDescent="0.2">
      <c r="H92" s="4">
        <v>8.5999999999999993E-2</v>
      </c>
      <c r="I92" s="4">
        <f t="shared" si="4"/>
        <v>0.67673195571106093</v>
      </c>
      <c r="J92" s="4">
        <f t="shared" si="5"/>
        <v>73.060294269530075</v>
      </c>
    </row>
    <row r="93" spans="8:10" x14ac:dyDescent="0.2">
      <c r="H93" s="4">
        <v>8.6999999999999994E-2</v>
      </c>
      <c r="I93" s="4">
        <f t="shared" si="4"/>
        <v>0.66128663591044168</v>
      </c>
      <c r="J93" s="4">
        <f t="shared" si="5"/>
        <v>72.220520772179157</v>
      </c>
    </row>
    <row r="94" spans="8:10" x14ac:dyDescent="0.2">
      <c r="H94" s="4">
        <v>8.7999999999999995E-2</v>
      </c>
      <c r="I94" s="4">
        <f t="shared" si="4"/>
        <v>0.64636429615581925</v>
      </c>
      <c r="J94" s="4">
        <f t="shared" si="5"/>
        <v>71.399833036131668</v>
      </c>
    </row>
    <row r="95" spans="8:10" x14ac:dyDescent="0.2">
      <c r="H95" s="4">
        <v>8.8999999999999996E-2</v>
      </c>
      <c r="I95" s="4">
        <f t="shared" si="4"/>
        <v>0.63194159543028217</v>
      </c>
      <c r="J95" s="4">
        <f t="shared" si="5"/>
        <v>70.597587721118956</v>
      </c>
    </row>
    <row r="96" spans="8:10" x14ac:dyDescent="0.2">
      <c r="H96" s="4">
        <v>0.09</v>
      </c>
      <c r="I96" s="4">
        <f t="shared" si="4"/>
        <v>0.61799648016650333</v>
      </c>
      <c r="J96" s="4">
        <f t="shared" si="5"/>
        <v>69.813170079773187</v>
      </c>
    </row>
    <row r="97" spans="8:10" x14ac:dyDescent="0.2">
      <c r="H97" s="4">
        <v>9.0999999999999998E-2</v>
      </c>
      <c r="I97" s="4">
        <f t="shared" si="4"/>
        <v>0.60450809998224331</v>
      </c>
      <c r="J97" s="4">
        <f t="shared" si="5"/>
        <v>69.045992386588864</v>
      </c>
    </row>
    <row r="98" spans="8:10" x14ac:dyDescent="0.2">
      <c r="H98" s="4">
        <v>9.1999999999999998E-2</v>
      </c>
      <c r="I98" s="4">
        <f t="shared" si="4"/>
        <v>0.59145672977936259</v>
      </c>
      <c r="J98" s="4">
        <f t="shared" si="5"/>
        <v>68.29549246934333</v>
      </c>
    </row>
    <row r="99" spans="8:10" x14ac:dyDescent="0.2">
      <c r="H99" s="4">
        <v>9.2999999999999999E-2</v>
      </c>
      <c r="I99" s="4">
        <f t="shared" si="4"/>
        <v>0.57882369766271402</v>
      </c>
      <c r="J99" s="4">
        <f t="shared" si="5"/>
        <v>67.561132335264375</v>
      </c>
    </row>
    <row r="100" spans="8:10" x14ac:dyDescent="0.2">
      <c r="H100" s="4">
        <v>9.4E-2</v>
      </c>
      <c r="I100" s="4">
        <f t="shared" si="4"/>
        <v>0.56659131818780373</v>
      </c>
      <c r="J100" s="4">
        <f t="shared" si="5"/>
        <v>66.842396884889212</v>
      </c>
    </row>
    <row r="101" spans="8:10" x14ac:dyDescent="0.2">
      <c r="H101" s="4">
        <v>9.5000000000000001E-2</v>
      </c>
      <c r="I101" s="4">
        <f t="shared" si="4"/>
        <v>0.55474283049140038</v>
      </c>
      <c r="J101" s="4">
        <f t="shared" si="5"/>
        <v>66.138792707153542</v>
      </c>
    </row>
    <row r="102" spans="8:10" x14ac:dyDescent="0.2">
      <c r="H102" s="4">
        <v>9.6000000000000002E-2</v>
      </c>
      <c r="I102" s="4">
        <f t="shared" si="4"/>
        <v>0.54326234090158898</v>
      </c>
      <c r="J102" s="4">
        <f t="shared" si="5"/>
        <v>65.449846949787357</v>
      </c>
    </row>
    <row r="103" spans="8:10" x14ac:dyDescent="0.2">
      <c r="H103" s="4">
        <v>9.7000000000000003E-2</v>
      </c>
      <c r="I103" s="4">
        <f t="shared" si="4"/>
        <v>0.53213476966016904</v>
      </c>
      <c r="J103" s="4">
        <f t="shared" si="5"/>
        <v>64.775106259583367</v>
      </c>
    </row>
    <row r="104" spans="8:10" x14ac:dyDescent="0.2">
      <c r="H104" s="4">
        <v>9.8000000000000004E-2</v>
      </c>
      <c r="I104" s="4">
        <f t="shared" si="4"/>
        <v>0.52134580142426501</v>
      </c>
      <c r="J104" s="4">
        <f t="shared" si="5"/>
        <v>64.1141357875468</v>
      </c>
    </row>
    <row r="105" spans="8:10" x14ac:dyDescent="0.2">
      <c r="H105" s="4">
        <v>9.9000000000000005E-2</v>
      </c>
      <c r="I105" s="4">
        <f t="shared" si="4"/>
        <v>0.510881839243994</v>
      </c>
      <c r="J105" s="4">
        <f t="shared" si="5"/>
        <v>63.466518254339249</v>
      </c>
    </row>
    <row r="106" spans="8:10" x14ac:dyDescent="0.2">
      <c r="H106" s="4">
        <v>0.1</v>
      </c>
      <c r="I106" s="4">
        <f t="shared" si="4"/>
        <v>0.50072996173979645</v>
      </c>
      <c r="J106" s="4">
        <f t="shared" si="5"/>
        <v>62.831853071795862</v>
      </c>
    </row>
    <row r="107" spans="8:10" x14ac:dyDescent="0.2">
      <c r="H107" s="4">
        <v>0.10100000000000001</v>
      </c>
      <c r="I107" s="4">
        <f t="shared" si="4"/>
        <v>0.49087788322804604</v>
      </c>
      <c r="J107" s="4">
        <f t="shared" si="5"/>
        <v>62.209755516629563</v>
      </c>
    </row>
    <row r="108" spans="8:10" x14ac:dyDescent="0.2">
      <c r="H108" s="4">
        <v>0.10199999999999999</v>
      </c>
      <c r="I108" s="4">
        <f t="shared" si="4"/>
        <v>0.48131391656501982</v>
      </c>
      <c r="J108" s="4">
        <f t="shared" si="5"/>
        <v>61.599855952741045</v>
      </c>
    </row>
    <row r="109" spans="8:10" x14ac:dyDescent="0.2">
      <c r="H109" s="4">
        <v>0.10299999999999999</v>
      </c>
      <c r="I109" s="4">
        <f t="shared" si="4"/>
        <v>0.47202693849966143</v>
      </c>
      <c r="J109" s="4">
        <f t="shared" si="5"/>
        <v>61.001799098830936</v>
      </c>
    </row>
    <row r="110" spans="8:10" x14ac:dyDescent="0.2">
      <c r="H110" s="4">
        <v>0.104</v>
      </c>
      <c r="I110" s="4">
        <f t="shared" si="4"/>
        <v>0.46300635734338752</v>
      </c>
      <c r="J110" s="4">
        <f t="shared" si="5"/>
        <v>60.415243338265256</v>
      </c>
    </row>
    <row r="111" spans="8:10" x14ac:dyDescent="0.2">
      <c r="H111" s="4">
        <v>0.105</v>
      </c>
      <c r="I111" s="4">
        <f t="shared" si="4"/>
        <v>0.45424208278151329</v>
      </c>
      <c r="J111" s="4">
        <f t="shared" si="5"/>
        <v>59.839860068377014</v>
      </c>
    </row>
    <row r="112" spans="8:10" x14ac:dyDescent="0.2">
      <c r="H112" s="4">
        <v>0.106</v>
      </c>
      <c r="I112" s="4">
        <f t="shared" si="4"/>
        <v>0.44572449766586214</v>
      </c>
      <c r="J112" s="4">
        <f t="shared" si="5"/>
        <v>59.275333086599872</v>
      </c>
    </row>
    <row r="113" spans="8:10" x14ac:dyDescent="0.2">
      <c r="H113" s="4">
        <v>0.107</v>
      </c>
      <c r="I113" s="4">
        <f t="shared" si="4"/>
        <v>0.4374444316411597</v>
      </c>
      <c r="J113" s="4">
        <f t="shared" si="5"/>
        <v>58.721358011024172</v>
      </c>
    </row>
    <row r="114" spans="8:10" x14ac:dyDescent="0.2">
      <c r="H114" s="4">
        <v>0.108</v>
      </c>
      <c r="I114" s="4">
        <f t="shared" si="4"/>
        <v>0.42939313647042027</v>
      </c>
      <c r="J114" s="4">
        <f t="shared" si="5"/>
        <v>58.17764173314432</v>
      </c>
    </row>
    <row r="115" spans="8:10" x14ac:dyDescent="0.2">
      <c r="H115" s="4">
        <v>0.109</v>
      </c>
      <c r="I115" s="4">
        <f t="shared" si="4"/>
        <v>0.42156226293537363</v>
      </c>
      <c r="J115" s="4">
        <f t="shared" si="5"/>
        <v>57.64390190073015</v>
      </c>
    </row>
    <row r="116" spans="8:10" x14ac:dyDescent="0.2">
      <c r="H116" s="4">
        <v>0.11</v>
      </c>
      <c r="I116" s="4">
        <f t="shared" si="4"/>
        <v>0.41394383919795702</v>
      </c>
      <c r="J116" s="4">
        <f t="shared" si="5"/>
        <v>57.119866428905333</v>
      </c>
    </row>
    <row r="117" spans="8:10" x14ac:dyDescent="0.2">
      <c r="H117" s="4">
        <v>0.111</v>
      </c>
      <c r="I117" s="4">
        <f t="shared" si="4"/>
        <v>0.40653025051845965</v>
      </c>
      <c r="J117" s="4">
        <f t="shared" si="5"/>
        <v>56.60527303765393</v>
      </c>
    </row>
    <row r="118" spans="8:10" x14ac:dyDescent="0.2">
      <c r="H118" s="4">
        <v>0.112</v>
      </c>
      <c r="I118" s="4">
        <f t="shared" si="4"/>
        <v>0.39931422023369256</v>
      </c>
      <c r="J118" s="4">
        <f t="shared" si="5"/>
        <v>56.099868814103445</v>
      </c>
    </row>
    <row r="119" spans="8:10" x14ac:dyDescent="0.2">
      <c r="H119" s="4">
        <v>0.113</v>
      </c>
      <c r="I119" s="4">
        <f t="shared" si="4"/>
        <v>0.39228879190684196</v>
      </c>
      <c r="J119" s="4">
        <f t="shared" si="5"/>
        <v>55.603409798049434</v>
      </c>
    </row>
    <row r="120" spans="8:10" x14ac:dyDescent="0.2">
      <c r="H120" s="4">
        <v>0.114</v>
      </c>
      <c r="I120" s="4">
        <f t="shared" si="4"/>
        <v>0.38544731256700243</v>
      </c>
      <c r="J120" s="4">
        <f t="shared" si="5"/>
        <v>55.115660589294613</v>
      </c>
    </row>
    <row r="121" spans="8:10" x14ac:dyDescent="0.2">
      <c r="H121" s="4">
        <v>0.115</v>
      </c>
      <c r="I121" s="4">
        <f t="shared" si="4"/>
        <v>0.37878341696316664</v>
      </c>
      <c r="J121" s="4">
        <f t="shared" si="5"/>
        <v>54.636393975474661</v>
      </c>
    </row>
    <row r="122" spans="8:10" x14ac:dyDescent="0.2">
      <c r="H122" s="4">
        <v>0.11600000000000001</v>
      </c>
      <c r="I122" s="4">
        <f t="shared" si="4"/>
        <v>0.3722910127630592</v>
      </c>
      <c r="J122" s="4">
        <f t="shared" si="5"/>
        <v>54.16539057913436</v>
      </c>
    </row>
    <row r="123" spans="8:10" x14ac:dyDescent="0.2">
      <c r="H123" s="4">
        <v>0.11700000000000001</v>
      </c>
      <c r="I123" s="4">
        <f t="shared" si="4"/>
        <v>0.36596426663261755</v>
      </c>
      <c r="J123" s="4">
        <f t="shared" si="5"/>
        <v>53.70243852290244</v>
      </c>
    </row>
    <row r="124" spans="8:10" x14ac:dyDescent="0.2">
      <c r="H124" s="4">
        <v>0.11799999999999999</v>
      </c>
      <c r="I124" s="4">
        <f t="shared" si="4"/>
        <v>0.3597975911367377</v>
      </c>
      <c r="J124" s="4">
        <f t="shared" si="5"/>
        <v>53.247333111691411</v>
      </c>
    </row>
    <row r="125" spans="8:10" x14ac:dyDescent="0.2">
      <c r="H125" s="4">
        <v>0.11899999999999999</v>
      </c>
      <c r="I125" s="4">
        <f t="shared" si="4"/>
        <v>0.35378563240634348</v>
      </c>
      <c r="J125" s="4">
        <f t="shared" si="5"/>
        <v>52.799876530920898</v>
      </c>
    </row>
    <row r="126" spans="8:10" x14ac:dyDescent="0.2">
      <c r="H126" s="4">
        <v>0.12</v>
      </c>
      <c r="I126" s="4">
        <f t="shared" si="4"/>
        <v>0.34792325852106515</v>
      </c>
      <c r="J126" s="4">
        <f t="shared" si="5"/>
        <v>52.35987755982989</v>
      </c>
    </row>
    <row r="127" spans="8:10" x14ac:dyDescent="0.2">
      <c r="H127" s="4">
        <v>0.121</v>
      </c>
      <c r="I127" s="4">
        <f t="shared" si="4"/>
        <v>0.34220554856034002</v>
      </c>
      <c r="J127" s="4">
        <f t="shared" si="5"/>
        <v>51.927151299004848</v>
      </c>
    </row>
    <row r="128" spans="8:10" x14ac:dyDescent="0.2">
      <c r="H128" s="4">
        <v>0.122</v>
      </c>
      <c r="I128" s="4">
        <f t="shared" si="4"/>
        <v>0.33662778227949464</v>
      </c>
      <c r="J128" s="4">
        <f t="shared" si="5"/>
        <v>51.501518911308082</v>
      </c>
    </row>
    <row r="129" spans="8:10" x14ac:dyDescent="0.2">
      <c r="H129" s="4">
        <v>0.123</v>
      </c>
      <c r="I129" s="4">
        <f t="shared" si="4"/>
        <v>0.3311854303702591</v>
      </c>
      <c r="J129" s="4">
        <f t="shared" si="5"/>
        <v>51.082807375443792</v>
      </c>
    </row>
    <row r="130" spans="8:10" x14ac:dyDescent="0.2">
      <c r="H130" s="4">
        <v>0.124</v>
      </c>
      <c r="I130" s="4">
        <f t="shared" si="4"/>
        <v>0.32587414526826164</v>
      </c>
      <c r="J130" s="4">
        <f t="shared" si="5"/>
        <v>50.670849251448274</v>
      </c>
    </row>
    <row r="131" spans="8:10" x14ac:dyDescent="0.2">
      <c r="H131" s="4">
        <v>0.125</v>
      </c>
      <c r="I131" s="4">
        <f t="shared" si="4"/>
        <v>0.32068975247266146</v>
      </c>
      <c r="J131" s="4">
        <f t="shared" si="5"/>
        <v>50.26548245743669</v>
      </c>
    </row>
    <row r="132" spans="8:10" x14ac:dyDescent="0.2">
      <c r="H132" s="4">
        <v>0.126</v>
      </c>
      <c r="I132" s="4">
        <f t="shared" si="4"/>
        <v>0.31562824234561837</v>
      </c>
      <c r="J132" s="4">
        <f t="shared" si="5"/>
        <v>49.866550056980842</v>
      </c>
    </row>
    <row r="133" spans="8:10" x14ac:dyDescent="0.2">
      <c r="H133" s="4">
        <v>0.127</v>
      </c>
      <c r="I133" s="4">
        <f t="shared" si="4"/>
        <v>0.31068576236142004</v>
      </c>
      <c r="J133" s="4">
        <f t="shared" si="5"/>
        <v>49.473900056532173</v>
      </c>
    </row>
    <row r="134" spans="8:10" x14ac:dyDescent="0.2">
      <c r="H134" s="4">
        <v>0.128</v>
      </c>
      <c r="I134" s="4">
        <f t="shared" si="4"/>
        <v>0.30585860977746426</v>
      </c>
      <c r="J134" s="4">
        <f t="shared" si="5"/>
        <v>49.087385212340514</v>
      </c>
    </row>
    <row r="135" spans="8:10" x14ac:dyDescent="0.2">
      <c r="H135" s="4">
        <v>0.129</v>
      </c>
      <c r="I135" s="4">
        <f t="shared" si="4"/>
        <v>0.30114322470092419</v>
      </c>
      <c r="J135" s="4">
        <f t="shared" si="5"/>
        <v>48.706862846353381</v>
      </c>
    </row>
    <row r="136" spans="8:10" x14ac:dyDescent="0.2">
      <c r="H136" s="4">
        <v>0.13</v>
      </c>
      <c r="I136" s="4">
        <f t="shared" ref="I136:I199" si="6">(1-0.9975^2)/(1-2*0.9975*COS(H136)+(0.9975^2))</f>
        <v>0.29653618352694466</v>
      </c>
      <c r="J136" s="4">
        <f t="shared" ref="J136:J199" si="7">2*PI()/H136</f>
        <v>48.332194670612203</v>
      </c>
    </row>
    <row r="137" spans="8:10" x14ac:dyDescent="0.2">
      <c r="H137" s="4">
        <v>0.13100000000000001</v>
      </c>
      <c r="I137" s="4">
        <f t="shared" si="6"/>
        <v>0.29203419272576803</v>
      </c>
      <c r="J137" s="4">
        <f t="shared" si="7"/>
        <v>47.963246619691496</v>
      </c>
    </row>
    <row r="138" spans="8:10" x14ac:dyDescent="0.2">
      <c r="H138" s="4">
        <v>0.13200000000000001</v>
      </c>
      <c r="I138" s="4">
        <f t="shared" si="6"/>
        <v>0.28763408295778342</v>
      </c>
      <c r="J138" s="4">
        <f t="shared" si="7"/>
        <v>47.59988869075444</v>
      </c>
    </row>
    <row r="139" spans="8:10" x14ac:dyDescent="0.2">
      <c r="H139" s="4">
        <v>0.13300000000000001</v>
      </c>
      <c r="I139" s="4">
        <f t="shared" si="6"/>
        <v>0.28333280349678858</v>
      </c>
      <c r="J139" s="4">
        <f t="shared" si="7"/>
        <v>47.241994790823952</v>
      </c>
    </row>
    <row r="140" spans="8:10" x14ac:dyDescent="0.2">
      <c r="H140" s="4">
        <v>0.13400000000000001</v>
      </c>
      <c r="I140" s="4">
        <f t="shared" si="6"/>
        <v>0.27912741694324983</v>
      </c>
      <c r="J140" s="4">
        <f t="shared" si="7"/>
        <v>46.889442590892429</v>
      </c>
    </row>
    <row r="141" spans="8:10" x14ac:dyDescent="0.2">
      <c r="H141" s="4">
        <v>0.13500000000000001</v>
      </c>
      <c r="I141" s="4">
        <f t="shared" si="6"/>
        <v>0.27501509421040027</v>
      </c>
      <c r="J141" s="4">
        <f t="shared" si="7"/>
        <v>46.542113386515453</v>
      </c>
    </row>
    <row r="142" spans="8:10" x14ac:dyDescent="0.2">
      <c r="H142" s="4">
        <v>0.13600000000000001</v>
      </c>
      <c r="I142" s="4">
        <f t="shared" si="6"/>
        <v>0.27099310976720142</v>
      </c>
      <c r="J142" s="4">
        <f t="shared" si="7"/>
        <v>46.199891964555775</v>
      </c>
    </row>
    <row r="143" spans="8:10" x14ac:dyDescent="0.2">
      <c r="H143" s="4">
        <v>0.13700000000000001</v>
      </c>
      <c r="I143" s="4">
        <f t="shared" si="6"/>
        <v>0.2670588371232735</v>
      </c>
      <c r="J143" s="4">
        <f t="shared" si="7"/>
        <v>45.862666475763398</v>
      </c>
    </row>
    <row r="144" spans="8:10" x14ac:dyDescent="0.2">
      <c r="H144" s="4">
        <v>0.13800000000000001</v>
      </c>
      <c r="I144" s="4">
        <f t="shared" si="6"/>
        <v>0.26320974454177964</v>
      </c>
      <c r="J144" s="4">
        <f t="shared" si="7"/>
        <v>45.530328312895548</v>
      </c>
    </row>
    <row r="145" spans="8:10" x14ac:dyDescent="0.2">
      <c r="H145" s="4">
        <v>0.13900000000000001</v>
      </c>
      <c r="I145" s="4">
        <f t="shared" si="6"/>
        <v>0.25944339096729063</v>
      </c>
      <c r="J145" s="4">
        <f t="shared" si="7"/>
        <v>45.202771994097738</v>
      </c>
    </row>
    <row r="146" spans="8:10" x14ac:dyDescent="0.2">
      <c r="H146" s="4">
        <v>0.14000000000000001</v>
      </c>
      <c r="I146" s="4">
        <f t="shared" si="6"/>
        <v>0.25575742215628716</v>
      </c>
      <c r="J146" s="4">
        <f t="shared" si="7"/>
        <v>44.879895051282752</v>
      </c>
    </row>
    <row r="147" spans="8:10" x14ac:dyDescent="0.2">
      <c r="H147" s="4">
        <v>0.14099999999999999</v>
      </c>
      <c r="I147" s="4">
        <f t="shared" si="6"/>
        <v>0.25214956699896662</v>
      </c>
      <c r="J147" s="4">
        <f t="shared" si="7"/>
        <v>44.561597923259484</v>
      </c>
    </row>
    <row r="148" spans="8:10" x14ac:dyDescent="0.2">
      <c r="H148" s="4">
        <v>0.14199999999999999</v>
      </c>
      <c r="I148" s="4">
        <f t="shared" si="6"/>
        <v>0.24861763402153381</v>
      </c>
      <c r="J148" s="4">
        <f t="shared" si="7"/>
        <v>44.247783853377371</v>
      </c>
    </row>
    <row r="149" spans="8:10" x14ac:dyDescent="0.2">
      <c r="H149" s="4">
        <v>0.14299999999999999</v>
      </c>
      <c r="I149" s="4">
        <f t="shared" si="6"/>
        <v>0.24515950805900932</v>
      </c>
      <c r="J149" s="4">
        <f t="shared" si="7"/>
        <v>43.938358791465639</v>
      </c>
    </row>
    <row r="150" spans="8:10" x14ac:dyDescent="0.2">
      <c r="H150" s="4">
        <v>0.14399999999999999</v>
      </c>
      <c r="I150" s="4">
        <f t="shared" si="6"/>
        <v>0.24177314708902653</v>
      </c>
      <c r="J150" s="4">
        <f t="shared" si="7"/>
        <v>43.633231299858238</v>
      </c>
    </row>
    <row r="151" spans="8:10" x14ac:dyDescent="0.2">
      <c r="H151" s="4">
        <v>0.14499999999999999</v>
      </c>
      <c r="I151" s="4">
        <f t="shared" si="6"/>
        <v>0.23845657921786501</v>
      </c>
      <c r="J151" s="4">
        <f t="shared" si="7"/>
        <v>43.332312463307495</v>
      </c>
    </row>
    <row r="152" spans="8:10" x14ac:dyDescent="0.2">
      <c r="H152" s="4">
        <v>0.14599999999999999</v>
      </c>
      <c r="I152" s="4">
        <f t="shared" si="6"/>
        <v>0.23520789981037274</v>
      </c>
      <c r="J152" s="4">
        <f t="shared" si="7"/>
        <v>43.03551580259991</v>
      </c>
    </row>
    <row r="153" spans="8:10" x14ac:dyDescent="0.2">
      <c r="H153" s="4">
        <v>0.14699999999999999</v>
      </c>
      <c r="I153" s="4">
        <f t="shared" si="6"/>
        <v>0.23202526875596163</v>
      </c>
      <c r="J153" s="4">
        <f t="shared" si="7"/>
        <v>42.742757191697869</v>
      </c>
    </row>
    <row r="154" spans="8:10" x14ac:dyDescent="0.2">
      <c r="H154" s="4">
        <v>0.14799999999999999</v>
      </c>
      <c r="I154" s="4">
        <f t="shared" si="6"/>
        <v>0.22890690786339232</v>
      </c>
      <c r="J154" s="4">
        <f t="shared" si="7"/>
        <v>42.453954778240451</v>
      </c>
    </row>
    <row r="155" spans="8:10" x14ac:dyDescent="0.2">
      <c r="H155" s="4">
        <v>0.14899999999999999</v>
      </c>
      <c r="I155" s="4">
        <f t="shared" si="6"/>
        <v>0.22585109837744968</v>
      </c>
      <c r="J155" s="4">
        <f t="shared" si="7"/>
        <v>42.169028907245547</v>
      </c>
    </row>
    <row r="156" spans="8:10" x14ac:dyDescent="0.2">
      <c r="H156" s="4">
        <v>0.15</v>
      </c>
      <c r="I156" s="4">
        <f t="shared" si="6"/>
        <v>0.22285617861101442</v>
      </c>
      <c r="J156" s="4">
        <f t="shared" si="7"/>
        <v>41.887902047863911</v>
      </c>
    </row>
    <row r="157" spans="8:10" x14ac:dyDescent="0.2">
      <c r="H157" s="4">
        <v>0.151</v>
      </c>
      <c r="I157" s="4">
        <f t="shared" si="6"/>
        <v>0.21992054168647762</v>
      </c>
      <c r="J157" s="4">
        <f t="shared" si="7"/>
        <v>41.610498723043619</v>
      </c>
    </row>
    <row r="158" spans="8:10" x14ac:dyDescent="0.2">
      <c r="H158" s="4">
        <v>0.152</v>
      </c>
      <c r="I158" s="4">
        <f t="shared" si="6"/>
        <v>0.21704263338072016</v>
      </c>
      <c r="J158" s="4">
        <f t="shared" si="7"/>
        <v>41.336745441970962</v>
      </c>
    </row>
    <row r="159" spans="8:10" x14ac:dyDescent="0.2">
      <c r="H159" s="4">
        <v>0.153</v>
      </c>
      <c r="I159" s="4">
        <f t="shared" si="6"/>
        <v>0.21422095006833766</v>
      </c>
      <c r="J159" s="4">
        <f t="shared" si="7"/>
        <v>41.066570635160694</v>
      </c>
    </row>
    <row r="160" spans="8:10" x14ac:dyDescent="0.2">
      <c r="H160" s="4">
        <v>0.154</v>
      </c>
      <c r="I160" s="4">
        <f t="shared" si="6"/>
        <v>0.21145403675793267</v>
      </c>
      <c r="J160" s="4">
        <f t="shared" si="7"/>
        <v>40.799904592075237</v>
      </c>
    </row>
    <row r="161" spans="8:10" x14ac:dyDescent="0.2">
      <c r="H161" s="4">
        <v>0.155</v>
      </c>
      <c r="I161" s="4">
        <f t="shared" si="6"/>
        <v>0.20874048521678151</v>
      </c>
      <c r="J161" s="4">
        <f t="shared" si="7"/>
        <v>40.536679401158622</v>
      </c>
    </row>
    <row r="162" spans="8:10" x14ac:dyDescent="0.2">
      <c r="H162" s="4">
        <v>0.156</v>
      </c>
      <c r="I162" s="4">
        <f t="shared" si="6"/>
        <v>0.20607893217929465</v>
      </c>
      <c r="J162" s="4">
        <f t="shared" si="7"/>
        <v>40.276828892176837</v>
      </c>
    </row>
    <row r="163" spans="8:10" x14ac:dyDescent="0.2">
      <c r="H163" s="4">
        <v>0.157</v>
      </c>
      <c r="I163" s="4">
        <f t="shared" si="6"/>
        <v>0.20346805763505632</v>
      </c>
      <c r="J163" s="4">
        <f t="shared" si="7"/>
        <v>40.020288580761694</v>
      </c>
    </row>
    <row r="164" spans="8:10" x14ac:dyDescent="0.2">
      <c r="H164" s="4">
        <v>0.158</v>
      </c>
      <c r="I164" s="4">
        <f t="shared" si="6"/>
        <v>0.20090658319241697</v>
      </c>
      <c r="J164" s="4">
        <f t="shared" si="7"/>
        <v>39.766995615060672</v>
      </c>
    </row>
    <row r="165" spans="8:10" x14ac:dyDescent="0.2">
      <c r="H165" s="4">
        <v>0.159</v>
      </c>
      <c r="I165" s="4">
        <f t="shared" si="6"/>
        <v>0.19839327051384073</v>
      </c>
      <c r="J165" s="4">
        <f t="shared" si="7"/>
        <v>39.516888724399912</v>
      </c>
    </row>
    <row r="166" spans="8:10" x14ac:dyDescent="0.2">
      <c r="H166" s="4">
        <v>0.16</v>
      </c>
      <c r="I166" s="4">
        <f t="shared" si="6"/>
        <v>0.19592691981947097</v>
      </c>
      <c r="J166" s="4">
        <f t="shared" si="7"/>
        <v>39.269908169872416</v>
      </c>
    </row>
    <row r="167" spans="8:10" x14ac:dyDescent="0.2">
      <c r="H167" s="4">
        <v>0.161</v>
      </c>
      <c r="I167" s="4">
        <f t="shared" si="6"/>
        <v>0.19350636845548927</v>
      </c>
      <c r="J167" s="4">
        <f t="shared" si="7"/>
        <v>39.025995696767616</v>
      </c>
    </row>
    <row r="168" spans="8:10" x14ac:dyDescent="0.2">
      <c r="H168" s="4">
        <v>0.16200000000000001</v>
      </c>
      <c r="I168" s="4">
        <f t="shared" si="6"/>
        <v>0.19113048952410952</v>
      </c>
      <c r="J168" s="4">
        <f t="shared" si="7"/>
        <v>38.78509448876288</v>
      </c>
    </row>
    <row r="169" spans="8:10" x14ac:dyDescent="0.2">
      <c r="H169" s="4">
        <v>0.16300000000000001</v>
      </c>
      <c r="I169" s="4">
        <f t="shared" si="6"/>
        <v>0.18879819057219593</v>
      </c>
      <c r="J169" s="4">
        <f t="shared" si="7"/>
        <v>38.547149123801141</v>
      </c>
    </row>
    <row r="170" spans="8:10" x14ac:dyDescent="0.2">
      <c r="H170" s="4">
        <v>0.16400000000000001</v>
      </c>
      <c r="I170" s="4">
        <f t="shared" si="6"/>
        <v>0.18650841233563634</v>
      </c>
      <c r="J170" s="4">
        <f t="shared" si="7"/>
        <v>38.312105531582844</v>
      </c>
    </row>
    <row r="171" spans="8:10" x14ac:dyDescent="0.2">
      <c r="H171" s="4">
        <v>0.16500000000000001</v>
      </c>
      <c r="I171" s="4">
        <f t="shared" si="6"/>
        <v>0.1842601275368021</v>
      </c>
      <c r="J171" s="4">
        <f t="shared" si="7"/>
        <v>38.079910952603548</v>
      </c>
    </row>
    <row r="172" spans="8:10" x14ac:dyDescent="0.2">
      <c r="H172" s="4">
        <v>0.16600000000000001</v>
      </c>
      <c r="I172" s="4">
        <f t="shared" si="6"/>
        <v>0.18205233973252163</v>
      </c>
      <c r="J172" s="4">
        <f t="shared" si="7"/>
        <v>37.850513898672205</v>
      </c>
    </row>
    <row r="173" spans="8:10" x14ac:dyDescent="0.2">
      <c r="H173" s="4">
        <v>0.16700000000000001</v>
      </c>
      <c r="I173" s="4">
        <f t="shared" si="6"/>
        <v>0.17988408221016844</v>
      </c>
      <c r="J173" s="4">
        <f t="shared" si="7"/>
        <v>37.623864114847819</v>
      </c>
    </row>
    <row r="174" spans="8:10" x14ac:dyDescent="0.2">
      <c r="H174" s="4">
        <v>0.16800000000000001</v>
      </c>
      <c r="I174" s="4">
        <f t="shared" si="6"/>
        <v>0.17775441692959179</v>
      </c>
      <c r="J174" s="4">
        <f t="shared" si="7"/>
        <v>37.399912542735628</v>
      </c>
    </row>
    <row r="175" spans="8:10" x14ac:dyDescent="0.2">
      <c r="H175" s="4">
        <v>0.16900000000000001</v>
      </c>
      <c r="I175" s="4">
        <f t="shared" si="6"/>
        <v>0.17566243350870353</v>
      </c>
      <c r="J175" s="4">
        <f t="shared" si="7"/>
        <v>37.178611285086305</v>
      </c>
    </row>
    <row r="176" spans="8:10" x14ac:dyDescent="0.2">
      <c r="H176" s="4">
        <v>0.17</v>
      </c>
      <c r="I176" s="4">
        <f t="shared" si="6"/>
        <v>0.17360724825069265</v>
      </c>
      <c r="J176" s="4">
        <f t="shared" si="7"/>
        <v>36.95991357164462</v>
      </c>
    </row>
    <row r="177" spans="8:10" x14ac:dyDescent="0.2">
      <c r="H177" s="4">
        <v>0.17100000000000001</v>
      </c>
      <c r="I177" s="4">
        <f t="shared" si="6"/>
        <v>0.17158800321091758</v>
      </c>
      <c r="J177" s="4">
        <f t="shared" si="7"/>
        <v>36.743773726196409</v>
      </c>
    </row>
    <row r="178" spans="8:10" x14ac:dyDescent="0.2">
      <c r="H178" s="4">
        <v>0.17199999999999999</v>
      </c>
      <c r="I178" s="4">
        <f t="shared" si="6"/>
        <v>0.1696038653016555</v>
      </c>
      <c r="J178" s="4">
        <f t="shared" si="7"/>
        <v>36.530147134765038</v>
      </c>
    </row>
    <row r="179" spans="8:10" x14ac:dyDescent="0.2">
      <c r="H179" s="4">
        <v>0.17299999999999999</v>
      </c>
      <c r="I179" s="4">
        <f t="shared" si="6"/>
        <v>0.16765402543292382</v>
      </c>
      <c r="J179" s="4">
        <f t="shared" si="7"/>
        <v>36.318990214910905</v>
      </c>
    </row>
    <row r="180" spans="8:10" x14ac:dyDescent="0.2">
      <c r="H180" s="4">
        <v>0.17399999999999999</v>
      </c>
      <c r="I180" s="4">
        <f t="shared" si="6"/>
        <v>0.16573769768777455</v>
      </c>
      <c r="J180" s="4">
        <f t="shared" si="7"/>
        <v>36.110260386089578</v>
      </c>
    </row>
    <row r="181" spans="8:10" x14ac:dyDescent="0.2">
      <c r="H181" s="4">
        <v>0.17499999999999999</v>
      </c>
      <c r="I181" s="4">
        <f t="shared" si="6"/>
        <v>0.16385411853044338</v>
      </c>
      <c r="J181" s="4">
        <f t="shared" si="7"/>
        <v>35.903916041026207</v>
      </c>
    </row>
    <row r="182" spans="8:10" x14ac:dyDescent="0.2">
      <c r="H182" s="4">
        <v>0.17599999999999999</v>
      </c>
      <c r="I182" s="4">
        <f t="shared" si="6"/>
        <v>0.1620025460458997</v>
      </c>
      <c r="J182" s="4">
        <f t="shared" si="7"/>
        <v>35.699916518065834</v>
      </c>
    </row>
    <row r="183" spans="8:10" x14ac:dyDescent="0.2">
      <c r="H183" s="4">
        <v>0.17699999999999999</v>
      </c>
      <c r="I183" s="4">
        <f t="shared" si="6"/>
        <v>0.16018225920935719</v>
      </c>
      <c r="J183" s="4">
        <f t="shared" si="7"/>
        <v>35.498222074460941</v>
      </c>
    </row>
    <row r="184" spans="8:10" x14ac:dyDescent="0.2">
      <c r="H184" s="4">
        <v>0.17799999999999999</v>
      </c>
      <c r="I184" s="4">
        <f t="shared" si="6"/>
        <v>0.15839255718443246</v>
      </c>
      <c r="J184" s="4">
        <f t="shared" si="7"/>
        <v>35.298793860559478</v>
      </c>
    </row>
    <row r="185" spans="8:10" x14ac:dyDescent="0.2">
      <c r="H185" s="4">
        <v>0.17899999999999999</v>
      </c>
      <c r="I185" s="4">
        <f t="shared" si="6"/>
        <v>0.15663275864863355</v>
      </c>
      <c r="J185" s="4">
        <f t="shared" si="7"/>
        <v>35.101593894858027</v>
      </c>
    </row>
    <row r="186" spans="8:10" x14ac:dyDescent="0.2">
      <c r="H186" s="4">
        <v>0.18</v>
      </c>
      <c r="I186" s="4">
        <f t="shared" si="6"/>
        <v>0.15490220114501738</v>
      </c>
      <c r="J186" s="4">
        <f t="shared" si="7"/>
        <v>34.906585039886593</v>
      </c>
    </row>
    <row r="187" spans="8:10" x14ac:dyDescent="0.2">
      <c r="H187" s="4">
        <v>0.18099999999999999</v>
      </c>
      <c r="I187" s="4">
        <f t="shared" si="6"/>
        <v>0.15320024045882394</v>
      </c>
      <c r="J187" s="4">
        <f t="shared" si="7"/>
        <v>34.713730978892741</v>
      </c>
    </row>
    <row r="188" spans="8:10" x14ac:dyDescent="0.2">
      <c r="H188" s="4">
        <v>0.182</v>
      </c>
      <c r="I188" s="4">
        <f t="shared" si="6"/>
        <v>0.15152625001801032</v>
      </c>
      <c r="J188" s="4">
        <f t="shared" si="7"/>
        <v>34.522996193294432</v>
      </c>
    </row>
    <row r="189" spans="8:10" x14ac:dyDescent="0.2">
      <c r="H189" s="4">
        <v>0.183</v>
      </c>
      <c r="I189" s="4">
        <f t="shared" si="6"/>
        <v>0.14987962031664565</v>
      </c>
      <c r="J189" s="4">
        <f t="shared" si="7"/>
        <v>34.334345940872055</v>
      </c>
    </row>
    <row r="190" spans="8:10" x14ac:dyDescent="0.2">
      <c r="H190" s="4">
        <v>0.184</v>
      </c>
      <c r="I190" s="4">
        <f t="shared" si="6"/>
        <v>0.148259758360164</v>
      </c>
      <c r="J190" s="4">
        <f t="shared" si="7"/>
        <v>34.147746234671665</v>
      </c>
    </row>
    <row r="191" spans="8:10" x14ac:dyDescent="0.2">
      <c r="H191" s="4">
        <v>0.185</v>
      </c>
      <c r="I191" s="4">
        <f t="shared" si="6"/>
        <v>0.14666608713154472</v>
      </c>
      <c r="J191" s="4">
        <f t="shared" si="7"/>
        <v>33.963163822592357</v>
      </c>
    </row>
    <row r="192" spans="8:10" x14ac:dyDescent="0.2">
      <c r="H192" s="4">
        <v>0.186</v>
      </c>
      <c r="I192" s="4">
        <f t="shared" si="6"/>
        <v>0.14509804507751942</v>
      </c>
      <c r="J192" s="4">
        <f t="shared" si="7"/>
        <v>33.780566167632188</v>
      </c>
    </row>
    <row r="193" spans="8:10" x14ac:dyDescent="0.2">
      <c r="H193" s="4">
        <v>0.187</v>
      </c>
      <c r="I193" s="4">
        <f t="shared" si="6"/>
        <v>0.14355508561394989</v>
      </c>
      <c r="J193" s="4">
        <f t="shared" si="7"/>
        <v>33.599921428767843</v>
      </c>
    </row>
    <row r="194" spans="8:10" x14ac:dyDescent="0.2">
      <c r="H194" s="4">
        <v>0.188</v>
      </c>
      <c r="I194" s="4">
        <f t="shared" si="6"/>
        <v>0.14203667664955941</v>
      </c>
      <c r="J194" s="4">
        <f t="shared" si="7"/>
        <v>33.421198442444606</v>
      </c>
    </row>
    <row r="195" spans="8:10" x14ac:dyDescent="0.2">
      <c r="H195" s="4">
        <v>0.189</v>
      </c>
      <c r="I195" s="4">
        <f t="shared" si="6"/>
        <v>0.1405423001272593</v>
      </c>
      <c r="J195" s="4">
        <f t="shared" si="7"/>
        <v>33.244366704653892</v>
      </c>
    </row>
    <row r="196" spans="8:10" x14ac:dyDescent="0.2">
      <c r="H196" s="4">
        <v>0.19</v>
      </c>
      <c r="I196" s="4">
        <f t="shared" si="6"/>
        <v>0.13907145158231157</v>
      </c>
      <c r="J196" s="4">
        <f t="shared" si="7"/>
        <v>33.069396353576771</v>
      </c>
    </row>
    <row r="197" spans="8:10" x14ac:dyDescent="0.2">
      <c r="H197" s="4">
        <v>0.191</v>
      </c>
      <c r="I197" s="4">
        <f t="shared" si="6"/>
        <v>0.1376236397166398</v>
      </c>
      <c r="J197" s="4">
        <f t="shared" si="7"/>
        <v>32.896258152772702</v>
      </c>
    </row>
    <row r="198" spans="8:10" x14ac:dyDescent="0.2">
      <c r="H198" s="4">
        <v>0.192</v>
      </c>
      <c r="I198" s="4">
        <f t="shared" si="6"/>
        <v>0.1361983859886095</v>
      </c>
      <c r="J198" s="4">
        <f t="shared" si="7"/>
        <v>32.724923474893679</v>
      </c>
    </row>
    <row r="199" spans="8:10" x14ac:dyDescent="0.2">
      <c r="H199" s="4">
        <v>0.193</v>
      </c>
      <c r="I199" s="4">
        <f t="shared" si="6"/>
        <v>0.13479522421764667</v>
      </c>
      <c r="J199" s="4">
        <f t="shared" si="7"/>
        <v>32.555364285904588</v>
      </c>
    </row>
    <row r="200" spans="8:10" x14ac:dyDescent="0.2">
      <c r="H200" s="4">
        <v>0.19400000000000001</v>
      </c>
      <c r="I200" s="4">
        <f t="shared" ref="I200:I263" si="8">(1-0.9975^2)/(1-2*0.9975*COS(H200)+(0.9975^2))</f>
        <v>0.13341370020306778</v>
      </c>
      <c r="J200" s="4">
        <f t="shared" ref="J200:J263" si="9">2*PI()/H200</f>
        <v>32.387553129791684</v>
      </c>
    </row>
    <row r="201" spans="8:10" x14ac:dyDescent="0.2">
      <c r="H201" s="4">
        <v>0.19500000000000001</v>
      </c>
      <c r="I201" s="4">
        <f t="shared" si="8"/>
        <v>0.13205337135656833</v>
      </c>
      <c r="J201" s="4">
        <f t="shared" si="9"/>
        <v>32.221463113741464</v>
      </c>
    </row>
    <row r="202" spans="8:10" x14ac:dyDescent="0.2">
      <c r="H202" s="4">
        <v>0.19600000000000001</v>
      </c>
      <c r="I202" s="4">
        <f t="shared" si="8"/>
        <v>0.13071380634777868</v>
      </c>
      <c r="J202" s="4">
        <f t="shared" si="9"/>
        <v>32.0570678937734</v>
      </c>
    </row>
    <row r="203" spans="8:10" x14ac:dyDescent="0.2">
      <c r="H203" s="4">
        <v>0.19700000000000001</v>
      </c>
      <c r="I203" s="4">
        <f t="shared" si="8"/>
        <v>0.12939458476239368</v>
      </c>
      <c r="J203" s="4">
        <f t="shared" si="9"/>
        <v>31.894341660810081</v>
      </c>
    </row>
    <row r="204" spans="8:10" x14ac:dyDescent="0.2">
      <c r="H204" s="4">
        <v>0.19800000000000001</v>
      </c>
      <c r="I204" s="4">
        <f t="shared" si="8"/>
        <v>0.12809529677234344</v>
      </c>
      <c r="J204" s="4">
        <f t="shared" si="9"/>
        <v>31.733259127169624</v>
      </c>
    </row>
    <row r="205" spans="8:10" x14ac:dyDescent="0.2">
      <c r="H205" s="4">
        <v>0.19900000000000001</v>
      </c>
      <c r="I205" s="4">
        <f t="shared" si="8"/>
        <v>0.12681554281752938</v>
      </c>
      <c r="J205" s="4">
        <f t="shared" si="9"/>
        <v>31.573795513465257</v>
      </c>
    </row>
    <row r="206" spans="8:10" x14ac:dyDescent="0.2">
      <c r="H206" s="4">
        <v>0.2</v>
      </c>
      <c r="I206" s="4">
        <f t="shared" si="8"/>
        <v>0.12555493329867759</v>
      </c>
      <c r="J206" s="4">
        <f t="shared" si="9"/>
        <v>31.415926535897931</v>
      </c>
    </row>
    <row r="207" spans="8:10" x14ac:dyDescent="0.2">
      <c r="H207" s="4">
        <v>0.20100000000000001</v>
      </c>
      <c r="I207" s="4">
        <f t="shared" si="8"/>
        <v>0.12431308828084818</v>
      </c>
      <c r="J207" s="4">
        <f t="shared" si="9"/>
        <v>31.259628393928288</v>
      </c>
    </row>
    <row r="208" spans="8:10" x14ac:dyDescent="0.2">
      <c r="H208" s="4">
        <v>0.20200000000000001</v>
      </c>
      <c r="I208" s="4">
        <f t="shared" si="8"/>
        <v>0.12308963720719232</v>
      </c>
      <c r="J208" s="4">
        <f t="shared" si="9"/>
        <v>31.104877758314782</v>
      </c>
    </row>
    <row r="209" spans="8:10" x14ac:dyDescent="0.2">
      <c r="H209" s="4">
        <v>0.20300000000000001</v>
      </c>
      <c r="I209" s="4">
        <f t="shared" si="8"/>
        <v>0.1218842186225506</v>
      </c>
      <c r="J209" s="4">
        <f t="shared" si="9"/>
        <v>30.951651759505349</v>
      </c>
    </row>
    <row r="210" spans="8:10" x14ac:dyDescent="0.2">
      <c r="H210" s="4">
        <v>0.20399999999999999</v>
      </c>
      <c r="I210" s="4">
        <f t="shared" si="8"/>
        <v>0.12069647990651376</v>
      </c>
      <c r="J210" s="4">
        <f t="shared" si="9"/>
        <v>30.799927976370522</v>
      </c>
    </row>
    <row r="211" spans="8:10" x14ac:dyDescent="0.2">
      <c r="H211" s="4">
        <v>0.20499999999999999</v>
      </c>
      <c r="I211" s="4">
        <f t="shared" si="8"/>
        <v>0.1195260770155608</v>
      </c>
      <c r="J211" s="4">
        <f t="shared" si="9"/>
        <v>30.649684425266276</v>
      </c>
    </row>
    <row r="212" spans="8:10" x14ac:dyDescent="0.2">
      <c r="H212" s="4">
        <v>0.20599999999999999</v>
      </c>
      <c r="I212" s="4">
        <f t="shared" si="8"/>
        <v>0.11837267423394854</v>
      </c>
      <c r="J212" s="4">
        <f t="shared" si="9"/>
        <v>30.500899549415468</v>
      </c>
    </row>
    <row r="213" spans="8:10" x14ac:dyDescent="0.2">
      <c r="H213" s="4">
        <v>0.20699999999999999</v>
      </c>
      <c r="I213" s="4">
        <f t="shared" si="8"/>
        <v>0.11723594393298972</v>
      </c>
      <c r="J213" s="4">
        <f t="shared" si="9"/>
        <v>30.353552208597037</v>
      </c>
    </row>
    <row r="214" spans="8:10" x14ac:dyDescent="0.2">
      <c r="H214" s="4">
        <v>0.20799999999999999</v>
      </c>
      <c r="I214" s="4">
        <f t="shared" si="8"/>
        <v>0.11611556633841923</v>
      </c>
      <c r="J214" s="4">
        <f t="shared" si="9"/>
        <v>30.207621669132628</v>
      </c>
    </row>
    <row r="215" spans="8:10" x14ac:dyDescent="0.2">
      <c r="H215" s="4">
        <v>0.20899999999999999</v>
      </c>
      <c r="I215" s="4">
        <f t="shared" si="8"/>
        <v>0.11501122930552059</v>
      </c>
      <c r="J215" s="4">
        <f t="shared" si="9"/>
        <v>30.063087594160702</v>
      </c>
    </row>
    <row r="216" spans="8:10" x14ac:dyDescent="0.2">
      <c r="H216" s="4">
        <v>0.21</v>
      </c>
      <c r="I216" s="4">
        <f t="shared" si="8"/>
        <v>0.11392262810173585</v>
      </c>
      <c r="J216" s="4">
        <f t="shared" si="9"/>
        <v>29.919930034188507</v>
      </c>
    </row>
    <row r="217" spans="8:10" x14ac:dyDescent="0.2">
      <c r="H217" s="4">
        <v>0.21099999999999999</v>
      </c>
      <c r="I217" s="4">
        <f t="shared" si="8"/>
        <v>0.11284946519646227</v>
      </c>
      <c r="J217" s="4">
        <f t="shared" si="9"/>
        <v>29.778129417912734</v>
      </c>
    </row>
    <row r="218" spans="8:10" x14ac:dyDescent="0.2">
      <c r="H218" s="4">
        <v>0.21199999999999999</v>
      </c>
      <c r="I218" s="4">
        <f t="shared" si="8"/>
        <v>0.11179145005777347</v>
      </c>
      <c r="J218" s="4">
        <f t="shared" si="9"/>
        <v>29.637666543299936</v>
      </c>
    </row>
    <row r="219" spans="8:10" x14ac:dyDescent="0.2">
      <c r="H219" s="4">
        <v>0.21299999999999999</v>
      </c>
      <c r="I219" s="4">
        <f t="shared" si="8"/>
        <v>0.11074829895580178</v>
      </c>
      <c r="J219" s="4">
        <f t="shared" si="9"/>
        <v>29.498522568918247</v>
      </c>
    </row>
    <row r="220" spans="8:10" x14ac:dyDescent="0.2">
      <c r="H220" s="4">
        <v>0.214</v>
      </c>
      <c r="I220" s="4">
        <f t="shared" si="8"/>
        <v>0.10971973477253399</v>
      </c>
      <c r="J220" s="4">
        <f t="shared" si="9"/>
        <v>29.360679005512086</v>
      </c>
    </row>
    <row r="221" spans="8:10" x14ac:dyDescent="0.2">
      <c r="H221" s="4">
        <v>0.215</v>
      </c>
      <c r="I221" s="4">
        <f t="shared" si="8"/>
        <v>0.10870548681778271</v>
      </c>
      <c r="J221" s="4">
        <f t="shared" si="9"/>
        <v>29.224117707812031</v>
      </c>
    </row>
    <row r="222" spans="8:10" x14ac:dyDescent="0.2">
      <c r="H222" s="4">
        <v>0.216</v>
      </c>
      <c r="I222" s="4">
        <f t="shared" si="8"/>
        <v>0.10770529065111166</v>
      </c>
      <c r="J222" s="4">
        <f t="shared" si="9"/>
        <v>29.08882086657216</v>
      </c>
    </row>
    <row r="223" spans="8:10" x14ac:dyDescent="0.2">
      <c r="H223" s="4">
        <v>0.217</v>
      </c>
      <c r="I223" s="4">
        <f t="shared" si="8"/>
        <v>0.10671888790947667</v>
      </c>
      <c r="J223" s="4">
        <f t="shared" si="9"/>
        <v>28.954771000827588</v>
      </c>
    </row>
    <row r="224" spans="8:10" x14ac:dyDescent="0.2">
      <c r="H224" s="4">
        <v>0.218</v>
      </c>
      <c r="I224" s="4">
        <f t="shared" si="8"/>
        <v>0.10574602614040178</v>
      </c>
      <c r="J224" s="4">
        <f t="shared" si="9"/>
        <v>28.821950950365075</v>
      </c>
    </row>
    <row r="225" spans="8:10" x14ac:dyDescent="0.2">
      <c r="H225" s="4">
        <v>0.219</v>
      </c>
      <c r="I225" s="4">
        <f t="shared" si="8"/>
        <v>0.10478645864046382</v>
      </c>
      <c r="J225" s="4">
        <f t="shared" si="9"/>
        <v>28.690343868399935</v>
      </c>
    </row>
    <row r="226" spans="8:10" x14ac:dyDescent="0.2">
      <c r="H226" s="4">
        <v>0.22</v>
      </c>
      <c r="I226" s="4">
        <f t="shared" si="8"/>
        <v>0.1038399442989047</v>
      </c>
      <c r="J226" s="4">
        <f t="shared" si="9"/>
        <v>28.559933214452666</v>
      </c>
    </row>
    <row r="227" spans="8:10" x14ac:dyDescent="0.2">
      <c r="H227" s="4">
        <v>0.221</v>
      </c>
      <c r="I227" s="4">
        <f t="shared" si="8"/>
        <v>0.10290624744618415</v>
      </c>
      <c r="J227" s="4">
        <f t="shared" si="9"/>
        <v>28.430702747418941</v>
      </c>
    </row>
    <row r="228" spans="8:10" x14ac:dyDescent="0.2">
      <c r="H228" s="4">
        <v>0.222</v>
      </c>
      <c r="I228" s="4">
        <f t="shared" si="8"/>
        <v>0.10198513770729885</v>
      </c>
      <c r="J228" s="4">
        <f t="shared" si="9"/>
        <v>28.302636518826965</v>
      </c>
    </row>
    <row r="229" spans="8:10" x14ac:dyDescent="0.2">
      <c r="H229" s="4">
        <v>0.223</v>
      </c>
      <c r="I229" s="4">
        <f t="shared" si="8"/>
        <v>0.10107638985968764</v>
      </c>
      <c r="J229" s="4">
        <f t="shared" si="9"/>
        <v>28.175718866276171</v>
      </c>
    </row>
    <row r="230" spans="8:10" x14ac:dyDescent="0.2">
      <c r="H230" s="4">
        <v>0.224</v>
      </c>
      <c r="I230" s="4">
        <f t="shared" si="8"/>
        <v>0.10017978369557246</v>
      </c>
      <c r="J230" s="4">
        <f t="shared" si="9"/>
        <v>28.049934407051722</v>
      </c>
    </row>
    <row r="231" spans="8:10" x14ac:dyDescent="0.2">
      <c r="H231" s="4">
        <v>0.22500000000000001</v>
      </c>
      <c r="I231" s="4">
        <f t="shared" si="8"/>
        <v>9.9295103888563566E-2</v>
      </c>
      <c r="J231" s="4">
        <f t="shared" si="9"/>
        <v>27.925268031909273</v>
      </c>
    </row>
    <row r="232" spans="8:10" x14ac:dyDescent="0.2">
      <c r="H232" s="4">
        <v>0.22600000000000001</v>
      </c>
      <c r="I232" s="4">
        <f t="shared" si="8"/>
        <v>9.8422139864394242E-2</v>
      </c>
      <c r="J232" s="4">
        <f t="shared" si="9"/>
        <v>27.801704899024717</v>
      </c>
    </row>
    <row r="233" spans="8:10" x14ac:dyDescent="0.2">
      <c r="H233" s="4">
        <v>0.22700000000000001</v>
      </c>
      <c r="I233" s="4">
        <f t="shared" si="8"/>
        <v>9.7560685675624995E-2</v>
      </c>
      <c r="J233" s="4">
        <f t="shared" si="9"/>
        <v>27.679230428103903</v>
      </c>
    </row>
    <row r="234" spans="8:10" x14ac:dyDescent="0.2">
      <c r="H234" s="4">
        <v>0.22800000000000001</v>
      </c>
      <c r="I234" s="4">
        <f t="shared" si="8"/>
        <v>9.671053988018824E-2</v>
      </c>
      <c r="J234" s="4">
        <f t="shared" si="9"/>
        <v>27.557830294647307</v>
      </c>
    </row>
    <row r="235" spans="8:10" x14ac:dyDescent="0.2">
      <c r="H235" s="4">
        <v>0.22900000000000001</v>
      </c>
      <c r="I235" s="4">
        <f t="shared" si="8"/>
        <v>9.5871505423634318E-2</v>
      </c>
      <c r="J235" s="4">
        <f t="shared" si="9"/>
        <v>27.437490424365006</v>
      </c>
    </row>
    <row r="236" spans="8:10" x14ac:dyDescent="0.2">
      <c r="H236" s="4">
        <v>0.23</v>
      </c>
      <c r="I236" s="4">
        <f t="shared" si="8"/>
        <v>9.50433895249546E-2</v>
      </c>
      <c r="J236" s="4">
        <f t="shared" si="9"/>
        <v>27.318196987737331</v>
      </c>
    </row>
    <row r="237" spans="8:10" x14ac:dyDescent="0.2">
      <c r="H237" s="4">
        <v>0.23100000000000001</v>
      </c>
      <c r="I237" s="4">
        <f t="shared" si="8"/>
        <v>9.4226003565851757E-2</v>
      </c>
      <c r="J237" s="4">
        <f t="shared" si="9"/>
        <v>27.199936394716822</v>
      </c>
    </row>
    <row r="238" spans="8:10" x14ac:dyDescent="0.2">
      <c r="H238" s="4">
        <v>0.23200000000000001</v>
      </c>
      <c r="I238" s="4">
        <f t="shared" si="8"/>
        <v>9.3419162983351178E-2</v>
      </c>
      <c r="J238" s="4">
        <f t="shared" si="9"/>
        <v>27.08269528956718</v>
      </c>
    </row>
    <row r="239" spans="8:10" x14ac:dyDescent="0.2">
      <c r="H239" s="4">
        <v>0.23300000000000001</v>
      </c>
      <c r="I239" s="4">
        <f t="shared" si="8"/>
        <v>9.2622687165617626E-2</v>
      </c>
      <c r="J239" s="4">
        <f t="shared" si="9"/>
        <v>26.966460545835133</v>
      </c>
    </row>
    <row r="240" spans="8:10" x14ac:dyDescent="0.2">
      <c r="H240" s="4">
        <v>0.23400000000000001</v>
      </c>
      <c r="I240" s="4">
        <f t="shared" si="8"/>
        <v>9.1836399350896061E-2</v>
      </c>
      <c r="J240" s="4">
        <f t="shared" si="9"/>
        <v>26.85121926145122</v>
      </c>
    </row>
    <row r="241" spans="8:10" x14ac:dyDescent="0.2">
      <c r="H241" s="4">
        <v>0.23499999999999999</v>
      </c>
      <c r="I241" s="4">
        <f t="shared" si="8"/>
        <v>9.1060126529440524E-2</v>
      </c>
      <c r="J241" s="4">
        <f t="shared" si="9"/>
        <v>26.736958753955687</v>
      </c>
    </row>
    <row r="242" spans="8:10" x14ac:dyDescent="0.2">
      <c r="H242" s="4">
        <v>0.23599999999999999</v>
      </c>
      <c r="I242" s="4">
        <f t="shared" si="8"/>
        <v>9.0293699348356793E-2</v>
      </c>
      <c r="J242" s="4">
        <f t="shared" si="9"/>
        <v>26.623666555845706</v>
      </c>
    </row>
    <row r="243" spans="8:10" x14ac:dyDescent="0.2">
      <c r="H243" s="4">
        <v>0.23699999999999999</v>
      </c>
      <c r="I243" s="4">
        <f t="shared" si="8"/>
        <v>8.9536952019242888E-2</v>
      </c>
      <c r="J243" s="4">
        <f t="shared" si="9"/>
        <v>26.511330410040451</v>
      </c>
    </row>
    <row r="244" spans="8:10" x14ac:dyDescent="0.2">
      <c r="H244" s="4">
        <v>0.23799999999999999</v>
      </c>
      <c r="I244" s="4">
        <f t="shared" si="8"/>
        <v>8.8789722228539245E-2</v>
      </c>
      <c r="J244" s="4">
        <f t="shared" si="9"/>
        <v>26.399938265460449</v>
      </c>
    </row>
    <row r="245" spans="8:10" x14ac:dyDescent="0.2">
      <c r="H245" s="4">
        <v>0.23899999999999999</v>
      </c>
      <c r="I245" s="4">
        <f t="shared" si="8"/>
        <v>8.8051851050501048E-2</v>
      </c>
      <c r="J245" s="4">
        <f t="shared" si="9"/>
        <v>26.289478272717936</v>
      </c>
    </row>
    <row r="246" spans="8:10" x14ac:dyDescent="0.2">
      <c r="H246" s="4">
        <v>0.24</v>
      </c>
      <c r="I246" s="4">
        <f t="shared" si="8"/>
        <v>8.732318286270048E-2</v>
      </c>
      <c r="J246" s="4">
        <f t="shared" si="9"/>
        <v>26.179938779914945</v>
      </c>
    </row>
    <row r="247" spans="8:10" x14ac:dyDescent="0.2">
      <c r="H247" s="4">
        <v>0.24099999999999999</v>
      </c>
      <c r="I247" s="4">
        <f t="shared" si="8"/>
        <v>8.6603565263979429E-2</v>
      </c>
      <c r="J247" s="4">
        <f t="shared" si="9"/>
        <v>26.071308328546003</v>
      </c>
    </row>
    <row r="248" spans="8:10" x14ac:dyDescent="0.2">
      <c r="H248" s="4">
        <v>0.24199999999999999</v>
      </c>
      <c r="I248" s="4">
        <f t="shared" si="8"/>
        <v>8.5892848994767929E-2</v>
      </c>
      <c r="J248" s="4">
        <f t="shared" si="9"/>
        <v>25.963575649502424</v>
      </c>
    </row>
    <row r="249" spans="8:10" x14ac:dyDescent="0.2">
      <c r="H249" s="4">
        <v>0.24299999999999999</v>
      </c>
      <c r="I249" s="4">
        <f t="shared" si="8"/>
        <v>8.5190887859694114E-2</v>
      </c>
      <c r="J249" s="4">
        <f t="shared" si="9"/>
        <v>25.856729659175251</v>
      </c>
    </row>
    <row r="250" spans="8:10" x14ac:dyDescent="0.2">
      <c r="H250" s="4">
        <v>0.24399999999999999</v>
      </c>
      <c r="I250" s="4">
        <f t="shared" si="8"/>
        <v>8.4497538652407916E-2</v>
      </c>
      <c r="J250" s="4">
        <f t="shared" si="9"/>
        <v>25.750759455654041</v>
      </c>
    </row>
    <row r="251" spans="8:10" x14ac:dyDescent="0.2">
      <c r="H251" s="4">
        <v>0.245</v>
      </c>
      <c r="I251" s="4">
        <f t="shared" si="8"/>
        <v>8.3812661082548395E-2</v>
      </c>
      <c r="J251" s="4">
        <f t="shared" si="9"/>
        <v>25.645654315018721</v>
      </c>
    </row>
    <row r="252" spans="8:10" x14ac:dyDescent="0.2">
      <c r="H252" s="4">
        <v>0.246</v>
      </c>
      <c r="I252" s="4">
        <f t="shared" si="8"/>
        <v>8.3136117704784934E-2</v>
      </c>
      <c r="J252" s="4">
        <f t="shared" si="9"/>
        <v>25.541403687721896</v>
      </c>
    </row>
    <row r="253" spans="8:10" x14ac:dyDescent="0.2">
      <c r="H253" s="4">
        <v>0.247</v>
      </c>
      <c r="I253" s="4">
        <f t="shared" si="8"/>
        <v>8.2467773849863896E-2</v>
      </c>
      <c r="J253" s="4">
        <f t="shared" si="9"/>
        <v>25.437997195059054</v>
      </c>
    </row>
    <row r="254" spans="8:10" x14ac:dyDescent="0.2">
      <c r="H254" s="4">
        <v>0.248</v>
      </c>
      <c r="I254" s="4">
        <f t="shared" si="8"/>
        <v>8.1807497557596684E-2</v>
      </c>
      <c r="J254" s="4">
        <f t="shared" si="9"/>
        <v>25.335424625724137</v>
      </c>
    </row>
    <row r="255" spans="8:10" x14ac:dyDescent="0.2">
      <c r="H255" s="4">
        <v>0.249</v>
      </c>
      <c r="I255" s="4">
        <f t="shared" si="8"/>
        <v>8.1155159511727859E-2</v>
      </c>
      <c r="J255" s="4">
        <f t="shared" si="9"/>
        <v>25.233675932448136</v>
      </c>
    </row>
    <row r="256" spans="8:10" x14ac:dyDescent="0.2">
      <c r="H256" s="4">
        <v>0.25</v>
      </c>
      <c r="I256" s="4">
        <f t="shared" si="8"/>
        <v>8.0510632976624724E-2</v>
      </c>
      <c r="J256" s="4">
        <f t="shared" si="9"/>
        <v>25.132741228718345</v>
      </c>
    </row>
    <row r="257" spans="8:10" x14ac:dyDescent="0.2">
      <c r="H257" s="4">
        <v>0.251</v>
      </c>
      <c r="I257" s="4">
        <f t="shared" si="8"/>
        <v>7.9873793735724716E-2</v>
      </c>
      <c r="J257" s="4">
        <f t="shared" si="9"/>
        <v>25.03261078557604</v>
      </c>
    </row>
    <row r="258" spans="8:10" x14ac:dyDescent="0.2">
      <c r="H258" s="4">
        <v>0.252</v>
      </c>
      <c r="I258" s="4">
        <f t="shared" si="8"/>
        <v>7.9244520031691731E-2</v>
      </c>
      <c r="J258" s="4">
        <f t="shared" si="9"/>
        <v>24.933275028490421</v>
      </c>
    </row>
    <row r="259" spans="8:10" x14ac:dyDescent="0.2">
      <c r="H259" s="4">
        <v>0.253</v>
      </c>
      <c r="I259" s="4">
        <f t="shared" si="8"/>
        <v>7.8622692508223055E-2</v>
      </c>
      <c r="J259" s="4">
        <f t="shared" si="9"/>
        <v>24.834724534306666</v>
      </c>
    </row>
    <row r="260" spans="8:10" x14ac:dyDescent="0.2">
      <c r="H260" s="4">
        <v>0.254</v>
      </c>
      <c r="I260" s="4">
        <f t="shared" si="8"/>
        <v>7.8008194153457736E-2</v>
      </c>
      <c r="J260" s="4">
        <f t="shared" si="9"/>
        <v>24.736950028266087</v>
      </c>
    </row>
    <row r="261" spans="8:10" x14ac:dyDescent="0.2">
      <c r="H261" s="4">
        <v>0.255</v>
      </c>
      <c r="I261" s="4">
        <f t="shared" si="8"/>
        <v>7.7400910244933174E-2</v>
      </c>
      <c r="J261" s="4">
        <f t="shared" si="9"/>
        <v>24.639942381096414</v>
      </c>
    </row>
    <row r="262" spans="8:10" x14ac:dyDescent="0.2">
      <c r="H262" s="4">
        <v>0.25600000000000001</v>
      </c>
      <c r="I262" s="4">
        <f t="shared" si="8"/>
        <v>7.6800728296045104E-2</v>
      </c>
      <c r="J262" s="4">
        <f t="shared" si="9"/>
        <v>24.543692606170257</v>
      </c>
    </row>
    <row r="263" spans="8:10" x14ac:dyDescent="0.2">
      <c r="H263" s="4">
        <v>0.25700000000000001</v>
      </c>
      <c r="I263" s="4">
        <f t="shared" si="8"/>
        <v>7.6207538003961781E-2</v>
      </c>
      <c r="J263" s="4">
        <f t="shared" si="9"/>
        <v>24.448191856729906</v>
      </c>
    </row>
    <row r="264" spans="8:10" x14ac:dyDescent="0.2">
      <c r="H264" s="4">
        <v>0.25800000000000001</v>
      </c>
      <c r="I264" s="4">
        <f t="shared" ref="I264:I327" si="10">(1-0.9975^2)/(1-2*0.9975*COS(H264)+(0.9975^2))</f>
        <v>7.5621231198948313E-2</v>
      </c>
      <c r="J264" s="4">
        <f t="shared" ref="J264:J327" si="11">2*PI()/H264</f>
        <v>24.353431423176691</v>
      </c>
    </row>
    <row r="265" spans="8:10" x14ac:dyDescent="0.2">
      <c r="H265" s="4">
        <v>0.25900000000000001</v>
      </c>
      <c r="I265" s="4">
        <f t="shared" si="10"/>
        <v>7.5041701795058841E-2</v>
      </c>
      <c r="J265" s="4">
        <f t="shared" si="11"/>
        <v>24.259402730423112</v>
      </c>
    </row>
    <row r="266" spans="8:10" x14ac:dyDescent="0.2">
      <c r="H266" s="4">
        <v>0.26</v>
      </c>
      <c r="I266" s="4">
        <f t="shared" si="10"/>
        <v>7.4468845742150527E-2</v>
      </c>
      <c r="J266" s="4">
        <f t="shared" si="11"/>
        <v>24.166097335306102</v>
      </c>
    </row>
    <row r="267" spans="8:10" x14ac:dyDescent="0.2">
      <c r="H267" s="4">
        <v>0.26100000000000001</v>
      </c>
      <c r="I267" s="4">
        <f t="shared" si="10"/>
        <v>7.3902560979184198E-2</v>
      </c>
      <c r="J267" s="4">
        <f t="shared" si="11"/>
        <v>24.073506924059718</v>
      </c>
    </row>
    <row r="268" spans="8:10" x14ac:dyDescent="0.2">
      <c r="H268" s="4">
        <v>0.26200000000000001</v>
      </c>
      <c r="I268" s="4">
        <f t="shared" si="10"/>
        <v>7.3342747388770432E-2</v>
      </c>
      <c r="J268" s="4">
        <f t="shared" si="11"/>
        <v>23.981623309845748</v>
      </c>
    </row>
    <row r="269" spans="8:10" x14ac:dyDescent="0.2">
      <c r="H269" s="4">
        <v>0.26300000000000001</v>
      </c>
      <c r="I269" s="4">
        <f t="shared" si="10"/>
        <v>7.278930675291985E-2</v>
      </c>
      <c r="J269" s="4">
        <f t="shared" si="11"/>
        <v>23.89043843034063</v>
      </c>
    </row>
    <row r="270" spans="8:10" x14ac:dyDescent="0.2">
      <c r="H270" s="4">
        <v>0.26400000000000001</v>
      </c>
      <c r="I270" s="4">
        <f t="shared" si="10"/>
        <v>7.224214270996708E-2</v>
      </c>
      <c r="J270" s="4">
        <f t="shared" si="11"/>
        <v>23.79994434537722</v>
      </c>
    </row>
    <row r="271" spans="8:10" x14ac:dyDescent="0.2">
      <c r="H271" s="4">
        <v>0.26500000000000001</v>
      </c>
      <c r="I271" s="4">
        <f t="shared" si="10"/>
        <v>7.1701160712628678E-2</v>
      </c>
      <c r="J271" s="4">
        <f t="shared" si="11"/>
        <v>23.710133234639947</v>
      </c>
    </row>
    <row r="272" spans="8:10" x14ac:dyDescent="0.2">
      <c r="H272" s="4">
        <v>0.26600000000000001</v>
      </c>
      <c r="I272" s="4">
        <f t="shared" si="10"/>
        <v>7.1166267987163592E-2</v>
      </c>
      <c r="J272" s="4">
        <f t="shared" si="11"/>
        <v>23.620997395411976</v>
      </c>
    </row>
    <row r="273" spans="8:10" x14ac:dyDescent="0.2">
      <c r="H273" s="4">
        <v>0.26700000000000002</v>
      </c>
      <c r="I273" s="4">
        <f t="shared" si="10"/>
        <v>7.0637373493600067E-2</v>
      </c>
      <c r="J273" s="4">
        <f t="shared" si="11"/>
        <v>23.53252924037298</v>
      </c>
    </row>
    <row r="274" spans="8:10" x14ac:dyDescent="0.2">
      <c r="H274" s="4">
        <v>0.26800000000000002</v>
      </c>
      <c r="I274" s="4">
        <f t="shared" si="10"/>
        <v>7.0114387887001389E-2</v>
      </c>
      <c r="J274" s="4">
        <f t="shared" si="11"/>
        <v>23.444721295446215</v>
      </c>
    </row>
    <row r="275" spans="8:10" x14ac:dyDescent="0.2">
      <c r="H275" s="4">
        <v>0.26900000000000002</v>
      </c>
      <c r="I275" s="4">
        <f t="shared" si="10"/>
        <v>6.9597223479736472E-2</v>
      </c>
      <c r="J275" s="4">
        <f t="shared" si="11"/>
        <v>23.357566197693629</v>
      </c>
    </row>
    <row r="276" spans="8:10" x14ac:dyDescent="0.2">
      <c r="H276" s="4">
        <v>0.27</v>
      </c>
      <c r="I276" s="4">
        <f t="shared" si="10"/>
        <v>6.9085794204726242E-2</v>
      </c>
      <c r="J276" s="4">
        <f t="shared" si="11"/>
        <v>23.271056693257727</v>
      </c>
    </row>
    <row r="277" spans="8:10" x14ac:dyDescent="0.2">
      <c r="H277" s="4">
        <v>0.27100000000000002</v>
      </c>
      <c r="I277" s="4">
        <f t="shared" si="10"/>
        <v>6.8580015579637679E-2</v>
      </c>
      <c r="J277" s="4">
        <f t="shared" si="11"/>
        <v>23.185185635349026</v>
      </c>
    </row>
    <row r="278" spans="8:10" x14ac:dyDescent="0.2">
      <c r="H278" s="4">
        <v>0.27200000000000002</v>
      </c>
      <c r="I278" s="4">
        <f t="shared" si="10"/>
        <v>6.8079804671998728E-2</v>
      </c>
      <c r="J278" s="4">
        <f t="shared" si="11"/>
        <v>23.099945982277887</v>
      </c>
    </row>
    <row r="279" spans="8:10" x14ac:dyDescent="0.2">
      <c r="H279" s="4">
        <v>0.27300000000000002</v>
      </c>
      <c r="I279" s="4">
        <f t="shared" si="10"/>
        <v>6.7585080065203237E-2</v>
      </c>
      <c r="J279" s="4">
        <f t="shared" si="11"/>
        <v>23.015330795529618</v>
      </c>
    </row>
    <row r="280" spans="8:10" x14ac:dyDescent="0.2">
      <c r="H280" s="4">
        <v>0.27400000000000002</v>
      </c>
      <c r="I280" s="4">
        <f t="shared" si="10"/>
        <v>6.7095761825384778E-2</v>
      </c>
      <c r="J280" s="4">
        <f t="shared" si="11"/>
        <v>22.931333237881699</v>
      </c>
    </row>
    <row r="281" spans="8:10" x14ac:dyDescent="0.2">
      <c r="H281" s="4">
        <v>0.27500000000000002</v>
      </c>
      <c r="I281" s="4">
        <f t="shared" si="10"/>
        <v>6.6611771469131109E-2</v>
      </c>
      <c r="J281" s="4">
        <f t="shared" si="11"/>
        <v>22.847946571562129</v>
      </c>
    </row>
    <row r="282" spans="8:10" x14ac:dyDescent="0.2">
      <c r="H282" s="4">
        <v>0.27600000000000002</v>
      </c>
      <c r="I282" s="4">
        <f t="shared" si="10"/>
        <v>6.6133031932015751E-2</v>
      </c>
      <c r="J282" s="4">
        <f t="shared" si="11"/>
        <v>22.765164156447774</v>
      </c>
    </row>
    <row r="283" spans="8:10" x14ac:dyDescent="0.2">
      <c r="H283" s="4">
        <v>0.27700000000000002</v>
      </c>
      <c r="I283" s="4">
        <f t="shared" si="10"/>
        <v>6.5659467537923871E-2</v>
      </c>
      <c r="J283" s="4">
        <f t="shared" si="11"/>
        <v>22.682979448301754</v>
      </c>
    </row>
    <row r="284" spans="8:10" x14ac:dyDescent="0.2">
      <c r="H284" s="4">
        <v>0.27800000000000002</v>
      </c>
      <c r="I284" s="4">
        <f t="shared" si="10"/>
        <v>6.519100396914751E-2</v>
      </c>
      <c r="J284" s="4">
        <f t="shared" si="11"/>
        <v>22.601385997048869</v>
      </c>
    </row>
    <row r="285" spans="8:10" x14ac:dyDescent="0.2">
      <c r="H285" s="4">
        <v>0.27900000000000003</v>
      </c>
      <c r="I285" s="4">
        <f t="shared" si="10"/>
        <v>6.47275682372314E-2</v>
      </c>
      <c r="J285" s="4">
        <f t="shared" si="11"/>
        <v>22.520377445088119</v>
      </c>
    </row>
    <row r="286" spans="8:10" x14ac:dyDescent="0.2">
      <c r="H286" s="4">
        <v>0.28000000000000003</v>
      </c>
      <c r="I286" s="4">
        <f t="shared" si="10"/>
        <v>6.4269088654544823E-2</v>
      </c>
      <c r="J286" s="4">
        <f t="shared" si="11"/>
        <v>22.439947525641376</v>
      </c>
    </row>
    <row r="287" spans="8:10" x14ac:dyDescent="0.2">
      <c r="H287" s="4">
        <v>0.28100000000000003</v>
      </c>
      <c r="I287" s="4">
        <f t="shared" si="10"/>
        <v>6.3815494806560846E-2</v>
      </c>
      <c r="J287" s="4">
        <f t="shared" si="11"/>
        <v>22.360090061137317</v>
      </c>
    </row>
    <row r="288" spans="8:10" x14ac:dyDescent="0.2">
      <c r="H288" s="4">
        <v>0.28199999999999997</v>
      </c>
      <c r="I288" s="4">
        <f t="shared" si="10"/>
        <v>6.3366717524822508E-2</v>
      </c>
      <c r="J288" s="4">
        <f t="shared" si="11"/>
        <v>22.280798961629742</v>
      </c>
    </row>
    <row r="289" spans="8:10" x14ac:dyDescent="0.2">
      <c r="H289" s="4">
        <v>0.28299999999999997</v>
      </c>
      <c r="I289" s="4">
        <f t="shared" si="10"/>
        <v>6.2922688860574907E-2</v>
      </c>
      <c r="J289" s="4">
        <f t="shared" si="11"/>
        <v>22.202068223249423</v>
      </c>
    </row>
    <row r="290" spans="8:10" x14ac:dyDescent="0.2">
      <c r="H290" s="4">
        <v>0.28399999999999997</v>
      </c>
      <c r="I290" s="4">
        <f t="shared" si="10"/>
        <v>6.2483342059048382E-2</v>
      </c>
      <c r="J290" s="4">
        <f t="shared" si="11"/>
        <v>22.123891926688685</v>
      </c>
    </row>
    <row r="291" spans="8:10" x14ac:dyDescent="0.2">
      <c r="H291" s="4">
        <v>0.28499999999999998</v>
      </c>
      <c r="I291" s="4">
        <f t="shared" si="10"/>
        <v>6.2048611534370017E-2</v>
      </c>
      <c r="J291" s="4">
        <f t="shared" si="11"/>
        <v>22.04626423571785</v>
      </c>
    </row>
    <row r="292" spans="8:10" x14ac:dyDescent="0.2">
      <c r="H292" s="4">
        <v>0.28599999999999998</v>
      </c>
      <c r="I292" s="4">
        <f t="shared" si="10"/>
        <v>6.1618432845088895E-2</v>
      </c>
      <c r="J292" s="4">
        <f t="shared" si="11"/>
        <v>21.969179395732819</v>
      </c>
    </row>
    <row r="293" spans="8:10" x14ac:dyDescent="0.2">
      <c r="H293" s="4">
        <v>0.28699999999999998</v>
      </c>
      <c r="I293" s="4">
        <f t="shared" si="10"/>
        <v>6.1192742670296466E-2</v>
      </c>
      <c r="J293" s="4">
        <f t="shared" si="11"/>
        <v>21.892631732333054</v>
      </c>
    </row>
    <row r="294" spans="8:10" x14ac:dyDescent="0.2">
      <c r="H294" s="4">
        <v>0.28799999999999998</v>
      </c>
      <c r="I294" s="4">
        <f t="shared" si="10"/>
        <v>6.0771478786327646E-2</v>
      </c>
      <c r="J294" s="4">
        <f t="shared" si="11"/>
        <v>21.816615649929119</v>
      </c>
    </row>
    <row r="295" spans="8:10" x14ac:dyDescent="0.2">
      <c r="H295" s="4">
        <v>0.28899999999999998</v>
      </c>
      <c r="I295" s="4">
        <f t="shared" si="10"/>
        <v>6.0354580044022929E-2</v>
      </c>
      <c r="J295" s="4">
        <f t="shared" si="11"/>
        <v>21.741125630379194</v>
      </c>
    </row>
    <row r="296" spans="8:10" x14ac:dyDescent="0.2">
      <c r="H296" s="4">
        <v>0.28999999999999998</v>
      </c>
      <c r="I296" s="4">
        <f t="shared" si="10"/>
        <v>5.9941986346541097E-2</v>
      </c>
      <c r="J296" s="4">
        <f t="shared" si="11"/>
        <v>21.666156231653748</v>
      </c>
    </row>
    <row r="297" spans="8:10" x14ac:dyDescent="0.2">
      <c r="H297" s="4">
        <v>0.29099999999999998</v>
      </c>
      <c r="I297" s="4">
        <f t="shared" si="10"/>
        <v>5.9533638627701398E-2</v>
      </c>
      <c r="J297" s="4">
        <f t="shared" si="11"/>
        <v>21.591702086527789</v>
      </c>
    </row>
    <row r="298" spans="8:10" x14ac:dyDescent="0.2">
      <c r="H298" s="4">
        <v>0.29199999999999998</v>
      </c>
      <c r="I298" s="4">
        <f t="shared" si="10"/>
        <v>5.912947883084696E-2</v>
      </c>
      <c r="J298" s="4">
        <f t="shared" si="11"/>
        <v>21.517757901299955</v>
      </c>
    </row>
    <row r="299" spans="8:10" x14ac:dyDescent="0.2">
      <c r="H299" s="4">
        <v>0.29299999999999998</v>
      </c>
      <c r="I299" s="4">
        <f t="shared" si="10"/>
        <v>5.8729449888210113E-2</v>
      </c>
      <c r="J299" s="4">
        <f t="shared" si="11"/>
        <v>21.444318454537839</v>
      </c>
    </row>
    <row r="300" spans="8:10" x14ac:dyDescent="0.2">
      <c r="H300" s="4">
        <v>0.29399999999999998</v>
      </c>
      <c r="I300" s="4">
        <f t="shared" si="10"/>
        <v>5.8333495700768782E-2</v>
      </c>
      <c r="J300" s="4">
        <f t="shared" si="11"/>
        <v>21.371378595848935</v>
      </c>
    </row>
    <row r="301" spans="8:10" x14ac:dyDescent="0.2">
      <c r="H301" s="4">
        <v>0.29499999999999998</v>
      </c>
      <c r="I301" s="4">
        <f t="shared" si="10"/>
        <v>5.7941561118580225E-2</v>
      </c>
      <c r="J301" s="4">
        <f t="shared" si="11"/>
        <v>21.298933244676565</v>
      </c>
    </row>
    <row r="302" spans="8:10" x14ac:dyDescent="0.2">
      <c r="H302" s="4">
        <v>0.29599999999999999</v>
      </c>
      <c r="I302" s="4">
        <f t="shared" si="10"/>
        <v>5.7553591921579106E-2</v>
      </c>
      <c r="J302" s="4">
        <f t="shared" si="11"/>
        <v>21.226977389120226</v>
      </c>
    </row>
    <row r="303" spans="8:10" x14ac:dyDescent="0.2">
      <c r="H303" s="4">
        <v>0.29699999999999999</v>
      </c>
      <c r="I303" s="4">
        <f t="shared" si="10"/>
        <v>5.7169534800825983E-2</v>
      </c>
      <c r="J303" s="4">
        <f t="shared" si="11"/>
        <v>21.155506084779752</v>
      </c>
    </row>
    <row r="304" spans="8:10" x14ac:dyDescent="0.2">
      <c r="H304" s="4">
        <v>0.29799999999999999</v>
      </c>
      <c r="I304" s="4">
        <f t="shared" si="10"/>
        <v>5.6789337340197359E-2</v>
      </c>
      <c r="J304" s="4">
        <f t="shared" si="11"/>
        <v>21.084514453622774</v>
      </c>
    </row>
    <row r="305" spans="8:10" x14ac:dyDescent="0.2">
      <c r="H305" s="4">
        <v>0.29899999999999999</v>
      </c>
      <c r="I305" s="4">
        <f t="shared" si="10"/>
        <v>5.6412947998501654E-2</v>
      </c>
      <c r="J305" s="4">
        <f t="shared" si="11"/>
        <v>21.013997682874873</v>
      </c>
    </row>
    <row r="306" spans="8:10" x14ac:dyDescent="0.2">
      <c r="H306" s="4">
        <v>0.3</v>
      </c>
      <c r="I306" s="4">
        <f t="shared" si="10"/>
        <v>5.6040316092013383E-2</v>
      </c>
      <c r="J306" s="4">
        <f t="shared" si="11"/>
        <v>20.943951023931955</v>
      </c>
    </row>
    <row r="307" spans="8:10" x14ac:dyDescent="0.2">
      <c r="H307" s="4">
        <v>0.30099999999999999</v>
      </c>
      <c r="I307" s="4">
        <f t="shared" si="10"/>
        <v>5.5671391777412191E-2</v>
      </c>
      <c r="J307" s="4">
        <f t="shared" si="11"/>
        <v>20.874369791294306</v>
      </c>
    </row>
    <row r="308" spans="8:10" x14ac:dyDescent="0.2">
      <c r="H308" s="4">
        <v>0.30199999999999999</v>
      </c>
      <c r="I308" s="4">
        <f t="shared" si="10"/>
        <v>5.5306126035115477E-2</v>
      </c>
      <c r="J308" s="4">
        <f t="shared" si="11"/>
        <v>20.80524936152181</v>
      </c>
    </row>
    <row r="309" spans="8:10" x14ac:dyDescent="0.2">
      <c r="H309" s="4">
        <v>0.30299999999999999</v>
      </c>
      <c r="I309" s="4">
        <f t="shared" si="10"/>
        <v>5.4944470652997415E-2</v>
      </c>
      <c r="J309" s="4">
        <f t="shared" si="11"/>
        <v>20.736585172209857</v>
      </c>
    </row>
    <row r="310" spans="8:10" x14ac:dyDescent="0.2">
      <c r="H310" s="4">
        <v>0.30399999999999999</v>
      </c>
      <c r="I310" s="4">
        <f t="shared" si="10"/>
        <v>5.4586378210480194E-2</v>
      </c>
      <c r="J310" s="4">
        <f t="shared" si="11"/>
        <v>20.668372720985481</v>
      </c>
    </row>
    <row r="311" spans="8:10" x14ac:dyDescent="0.2">
      <c r="H311" s="4">
        <v>0.30499999999999999</v>
      </c>
      <c r="I311" s="4">
        <f t="shared" si="10"/>
        <v>5.423180206299158E-2</v>
      </c>
      <c r="J311" s="4">
        <f t="shared" si="11"/>
        <v>20.600607564523234</v>
      </c>
    </row>
    <row r="312" spans="8:10" x14ac:dyDescent="0.2">
      <c r="H312" s="4">
        <v>0.30599999999999999</v>
      </c>
      <c r="I312" s="4">
        <f t="shared" si="10"/>
        <v>5.3880696326775404E-2</v>
      </c>
      <c r="J312" s="4">
        <f t="shared" si="11"/>
        <v>20.533285317580347</v>
      </c>
    </row>
    <row r="313" spans="8:10" x14ac:dyDescent="0.2">
      <c r="H313" s="4">
        <v>0.307</v>
      </c>
      <c r="I313" s="4">
        <f t="shared" si="10"/>
        <v>5.3533015864049578E-2</v>
      </c>
      <c r="J313" s="4">
        <f t="shared" si="11"/>
        <v>20.46640165205077</v>
      </c>
    </row>
    <row r="314" spans="8:10" x14ac:dyDescent="0.2">
      <c r="H314" s="4">
        <v>0.308</v>
      </c>
      <c r="I314" s="4">
        <f t="shared" si="10"/>
        <v>5.3188716268499935E-2</v>
      </c>
      <c r="J314" s="4">
        <f t="shared" si="11"/>
        <v>20.399952296037618</v>
      </c>
    </row>
    <row r="315" spans="8:10" x14ac:dyDescent="0.2">
      <c r="H315" s="4">
        <v>0.309</v>
      </c>
      <c r="I315" s="4">
        <f t="shared" si="10"/>
        <v>5.2847753851101562E-2</v>
      </c>
      <c r="J315" s="4">
        <f t="shared" si="11"/>
        <v>20.333933032943644</v>
      </c>
    </row>
    <row r="316" spans="8:10" x14ac:dyDescent="0.2">
      <c r="H316" s="4">
        <v>0.31</v>
      </c>
      <c r="I316" s="4">
        <f t="shared" si="10"/>
        <v>5.2510085626260895E-2</v>
      </c>
      <c r="J316" s="4">
        <f t="shared" si="11"/>
        <v>20.268339700579311</v>
      </c>
    </row>
    <row r="317" spans="8:10" x14ac:dyDescent="0.2">
      <c r="H317" s="4">
        <v>0.311</v>
      </c>
      <c r="I317" s="4">
        <f t="shared" si="10"/>
        <v>5.2175669298268758E-2</v>
      </c>
      <c r="J317" s="4">
        <f t="shared" si="11"/>
        <v>20.203168190288057</v>
      </c>
    </row>
    <row r="318" spans="8:10" x14ac:dyDescent="0.2">
      <c r="H318" s="4">
        <v>0.312</v>
      </c>
      <c r="I318" s="4">
        <f t="shared" si="10"/>
        <v>5.1844463248056333E-2</v>
      </c>
      <c r="J318" s="4">
        <f t="shared" si="11"/>
        <v>20.138414446088419</v>
      </c>
    </row>
    <row r="319" spans="8:10" x14ac:dyDescent="0.2">
      <c r="H319" s="4">
        <v>0.313</v>
      </c>
      <c r="I319" s="4">
        <f t="shared" si="10"/>
        <v>5.1516426520246794E-2</v>
      </c>
      <c r="J319" s="4">
        <f t="shared" si="11"/>
        <v>20.074074463832545</v>
      </c>
    </row>
    <row r="320" spans="8:10" x14ac:dyDescent="0.2">
      <c r="H320" s="4">
        <v>0.314</v>
      </c>
      <c r="I320" s="4">
        <f t="shared" si="10"/>
        <v>5.1191518810496432E-2</v>
      </c>
      <c r="J320" s="4">
        <f t="shared" si="11"/>
        <v>20.010144290380847</v>
      </c>
    </row>
    <row r="321" spans="8:10" x14ac:dyDescent="0.2">
      <c r="H321" s="4">
        <v>0.315</v>
      </c>
      <c r="I321" s="4">
        <f t="shared" si="10"/>
        <v>5.0869700453114612E-2</v>
      </c>
      <c r="J321" s="4">
        <f t="shared" si="11"/>
        <v>19.946620022792338</v>
      </c>
    </row>
    <row r="322" spans="8:10" x14ac:dyDescent="0.2">
      <c r="H322" s="4">
        <v>0.316</v>
      </c>
      <c r="I322" s="4">
        <f t="shared" si="10"/>
        <v>5.0550932408959033E-2</v>
      </c>
      <c r="J322" s="4">
        <f t="shared" si="11"/>
        <v>19.883497807530336</v>
      </c>
    </row>
    <row r="323" spans="8:10" x14ac:dyDescent="0.2">
      <c r="H323" s="4">
        <v>0.317</v>
      </c>
      <c r="I323" s="4">
        <f t="shared" si="10"/>
        <v>5.0235176253596768E-2</v>
      </c>
      <c r="J323" s="4">
        <f t="shared" si="11"/>
        <v>19.820773839683238</v>
      </c>
    </row>
    <row r="324" spans="8:10" x14ac:dyDescent="0.2">
      <c r="H324" s="4">
        <v>0.318</v>
      </c>
      <c r="I324" s="4">
        <f t="shared" si="10"/>
        <v>4.9922394165726677E-2</v>
      </c>
      <c r="J324" s="4">
        <f t="shared" si="11"/>
        <v>19.758444362199956</v>
      </c>
    </row>
    <row r="325" spans="8:10" x14ac:dyDescent="0.2">
      <c r="H325" s="4">
        <v>0.31900000000000001</v>
      </c>
      <c r="I325" s="4">
        <f t="shared" si="10"/>
        <v>4.9612548915853795E-2</v>
      </c>
      <c r="J325" s="4">
        <f t="shared" si="11"/>
        <v>19.696505665139767</v>
      </c>
    </row>
    <row r="326" spans="8:10" x14ac:dyDescent="0.2">
      <c r="H326" s="4">
        <v>0.32</v>
      </c>
      <c r="I326" s="4">
        <f t="shared" si="10"/>
        <v>4.9305603855212675E-2</v>
      </c>
      <c r="J326" s="4">
        <f t="shared" si="11"/>
        <v>19.634954084936208</v>
      </c>
    </row>
    <row r="327" spans="8:10" x14ac:dyDescent="0.2">
      <c r="H327" s="4">
        <v>0.32100000000000001</v>
      </c>
      <c r="I327" s="4">
        <f t="shared" si="10"/>
        <v>4.9001522904930678E-2</v>
      </c>
      <c r="J327" s="4">
        <f t="shared" si="11"/>
        <v>19.573786003674723</v>
      </c>
    </row>
    <row r="328" spans="8:10" x14ac:dyDescent="0.2">
      <c r="H328" s="4">
        <v>0.32200000000000001</v>
      </c>
      <c r="I328" s="4">
        <f t="shared" ref="I328:I391" si="12">(1-0.9975^2)/(1-2*0.9975*COS(H328)+(0.9975^2))</f>
        <v>4.8700270545426833E-2</v>
      </c>
      <c r="J328" s="4">
        <f t="shared" ref="J328:J391" si="13">2*PI()/H328</f>
        <v>19.512997848383808</v>
      </c>
    </row>
    <row r="329" spans="8:10" x14ac:dyDescent="0.2">
      <c r="H329" s="4">
        <v>0.32300000000000001</v>
      </c>
      <c r="I329" s="4">
        <f t="shared" si="12"/>
        <v>4.8401811806040876E-2</v>
      </c>
      <c r="J329" s="4">
        <f t="shared" si="13"/>
        <v>19.452586090339274</v>
      </c>
    </row>
    <row r="330" spans="8:10" x14ac:dyDescent="0.2">
      <c r="H330" s="4">
        <v>0.32400000000000001</v>
      </c>
      <c r="I330" s="4">
        <f t="shared" si="12"/>
        <v>4.8106112254883954E-2</v>
      </c>
      <c r="J330" s="4">
        <f t="shared" si="13"/>
        <v>19.39254724438144</v>
      </c>
    </row>
    <row r="331" spans="8:10" x14ac:dyDescent="0.2">
      <c r="H331" s="4">
        <v>0.32500000000000001</v>
      </c>
      <c r="I331" s="4">
        <f t="shared" si="12"/>
        <v>4.7813137988909862E-2</v>
      </c>
      <c r="J331" s="4">
        <f t="shared" si="13"/>
        <v>19.332877868244879</v>
      </c>
    </row>
    <row r="332" spans="8:10" x14ac:dyDescent="0.2">
      <c r="H332" s="4">
        <v>0.32600000000000001</v>
      </c>
      <c r="I332" s="4">
        <f t="shared" si="12"/>
        <v>4.7522855624197315E-2</v>
      </c>
      <c r="J332" s="4">
        <f t="shared" si="13"/>
        <v>19.273574561900571</v>
      </c>
    </row>
    <row r="333" spans="8:10" x14ac:dyDescent="0.2">
      <c r="H333" s="4">
        <v>0.32700000000000001</v>
      </c>
      <c r="I333" s="4">
        <f t="shared" si="12"/>
        <v>4.7235232286441296E-2</v>
      </c>
      <c r="J333" s="4">
        <f t="shared" si="13"/>
        <v>19.21463396691005</v>
      </c>
    </row>
    <row r="334" spans="8:10" x14ac:dyDescent="0.2">
      <c r="H334" s="4">
        <v>0.32800000000000001</v>
      </c>
      <c r="I334" s="4">
        <f t="shared" si="12"/>
        <v>4.6950235601645719E-2</v>
      </c>
      <c r="J334" s="4">
        <f t="shared" si="13"/>
        <v>19.156052765791422</v>
      </c>
    </row>
    <row r="335" spans="8:10" x14ac:dyDescent="0.2">
      <c r="H335" s="4">
        <v>0.32900000000000001</v>
      </c>
      <c r="I335" s="4">
        <f t="shared" si="12"/>
        <v>4.6667833687014576E-2</v>
      </c>
      <c r="J335" s="4">
        <f t="shared" si="13"/>
        <v>19.097827681396918</v>
      </c>
    </row>
    <row r="336" spans="8:10" x14ac:dyDescent="0.2">
      <c r="H336" s="4">
        <v>0.33</v>
      </c>
      <c r="I336" s="4">
        <f t="shared" si="12"/>
        <v>4.6387995142036155E-2</v>
      </c>
      <c r="J336" s="4">
        <f t="shared" si="13"/>
        <v>19.039955476301774</v>
      </c>
    </row>
    <row r="337" spans="8:10" x14ac:dyDescent="0.2">
      <c r="H337" s="4">
        <v>0.33100000000000002</v>
      </c>
      <c r="I337" s="4">
        <f t="shared" si="12"/>
        <v>4.6110689039754377E-2</v>
      </c>
      <c r="J337" s="4">
        <f t="shared" si="13"/>
        <v>18.982432952204189</v>
      </c>
    </row>
    <row r="338" spans="8:10" x14ac:dyDescent="0.2">
      <c r="H338" s="4">
        <v>0.33200000000000002</v>
      </c>
      <c r="I338" s="4">
        <f t="shared" si="12"/>
        <v>4.5835884918225545E-2</v>
      </c>
      <c r="J338" s="4">
        <f t="shared" si="13"/>
        <v>18.925256949336102</v>
      </c>
    </row>
    <row r="339" spans="8:10" x14ac:dyDescent="0.2">
      <c r="H339" s="4">
        <v>0.33300000000000002</v>
      </c>
      <c r="I339" s="4">
        <f t="shared" si="12"/>
        <v>4.5563552772152592E-2</v>
      </c>
      <c r="J339" s="4">
        <f t="shared" si="13"/>
        <v>18.868424345884641</v>
      </c>
    </row>
    <row r="340" spans="8:10" x14ac:dyDescent="0.2">
      <c r="H340" s="4">
        <v>0.33400000000000002</v>
      </c>
      <c r="I340" s="4">
        <f t="shared" si="12"/>
        <v>4.5293663044695807E-2</v>
      </c>
      <c r="J340" s="4">
        <f t="shared" si="13"/>
        <v>18.81193205742391</v>
      </c>
    </row>
    <row r="341" spans="8:10" x14ac:dyDescent="0.2">
      <c r="H341" s="4">
        <v>0.33500000000000002</v>
      </c>
      <c r="I341" s="4">
        <f t="shared" si="12"/>
        <v>4.5026186619453713E-2</v>
      </c>
      <c r="J341" s="4">
        <f t="shared" si="13"/>
        <v>18.755777036356974</v>
      </c>
    </row>
    <row r="342" spans="8:10" x14ac:dyDescent="0.2">
      <c r="H342" s="4">
        <v>0.33600000000000002</v>
      </c>
      <c r="I342" s="4">
        <f t="shared" si="12"/>
        <v>4.4761094812610494E-2</v>
      </c>
      <c r="J342" s="4">
        <f t="shared" si="13"/>
        <v>18.699956271367814</v>
      </c>
    </row>
    <row r="343" spans="8:10" x14ac:dyDescent="0.2">
      <c r="H343" s="4">
        <v>0.33700000000000002</v>
      </c>
      <c r="I343" s="4">
        <f t="shared" si="12"/>
        <v>4.4498359365247049E-2</v>
      </c>
      <c r="J343" s="4">
        <f t="shared" si="13"/>
        <v>18.644466786883044</v>
      </c>
    </row>
    <row r="344" spans="8:10" x14ac:dyDescent="0.2">
      <c r="H344" s="4">
        <v>0.33800000000000002</v>
      </c>
      <c r="I344" s="4">
        <f t="shared" si="12"/>
        <v>4.4237952435810517E-2</v>
      </c>
      <c r="J344" s="4">
        <f t="shared" si="13"/>
        <v>18.589305642543152</v>
      </c>
    </row>
    <row r="345" spans="8:10" x14ac:dyDescent="0.2">
      <c r="H345" s="4">
        <v>0.33900000000000002</v>
      </c>
      <c r="I345" s="4">
        <f t="shared" si="12"/>
        <v>4.3979846592739028E-2</v>
      </c>
      <c r="J345" s="4">
        <f t="shared" si="13"/>
        <v>18.534469932683145</v>
      </c>
    </row>
    <row r="346" spans="8:10" x14ac:dyDescent="0.2">
      <c r="H346" s="4">
        <v>0.34</v>
      </c>
      <c r="I346" s="4">
        <f t="shared" si="12"/>
        <v>4.3724014807238129E-2</v>
      </c>
      <c r="J346" s="4">
        <f t="shared" si="13"/>
        <v>18.47995678582231</v>
      </c>
    </row>
    <row r="347" spans="8:10" x14ac:dyDescent="0.2">
      <c r="H347" s="4">
        <v>0.34100000000000003</v>
      </c>
      <c r="I347" s="4">
        <f t="shared" si="12"/>
        <v>4.347043044620532E-2</v>
      </c>
      <c r="J347" s="4">
        <f t="shared" si="13"/>
        <v>18.425763364163007</v>
      </c>
    </row>
    <row r="348" spans="8:10" x14ac:dyDescent="0.2">
      <c r="H348" s="4">
        <v>0.34200000000000003</v>
      </c>
      <c r="I348" s="4">
        <f t="shared" si="12"/>
        <v>4.3219067265299074E-2</v>
      </c>
      <c r="J348" s="4">
        <f t="shared" si="13"/>
        <v>18.371886863098204</v>
      </c>
    </row>
    <row r="349" spans="8:10" x14ac:dyDescent="0.2">
      <c r="H349" s="4">
        <v>0.34300000000000003</v>
      </c>
      <c r="I349" s="4">
        <f t="shared" si="12"/>
        <v>4.2969899402149424E-2</v>
      </c>
      <c r="J349" s="4">
        <f t="shared" si="13"/>
        <v>18.318324510727656</v>
      </c>
    </row>
    <row r="350" spans="8:10" x14ac:dyDescent="0.2">
      <c r="H350" s="4">
        <v>0.34399999999999997</v>
      </c>
      <c r="I350" s="4">
        <f t="shared" si="12"/>
        <v>4.2722901369705538E-2</v>
      </c>
      <c r="J350" s="4">
        <f t="shared" si="13"/>
        <v>18.265073567382519</v>
      </c>
    </row>
    <row r="351" spans="8:10" x14ac:dyDescent="0.2">
      <c r="H351" s="4">
        <v>0.34499999999999997</v>
      </c>
      <c r="I351" s="4">
        <f t="shared" si="12"/>
        <v>4.2478048049719587E-2</v>
      </c>
      <c r="J351" s="4">
        <f t="shared" si="13"/>
        <v>18.212131325158222</v>
      </c>
    </row>
    <row r="352" spans="8:10" x14ac:dyDescent="0.2">
      <c r="H352" s="4">
        <v>0.34599999999999997</v>
      </c>
      <c r="I352" s="4">
        <f t="shared" si="12"/>
        <v>4.2235314686360742E-2</v>
      </c>
      <c r="J352" s="4">
        <f t="shared" si="13"/>
        <v>18.159495107455452</v>
      </c>
    </row>
    <row r="353" spans="8:10" x14ac:dyDescent="0.2">
      <c r="H353" s="4">
        <v>0.34699999999999998</v>
      </c>
      <c r="I353" s="4">
        <f t="shared" si="12"/>
        <v>4.1994676879958469E-2</v>
      </c>
      <c r="J353" s="4">
        <f t="shared" si="13"/>
        <v>18.10716226852907</v>
      </c>
    </row>
    <row r="354" spans="8:10" x14ac:dyDescent="0.2">
      <c r="H354" s="4">
        <v>0.34799999999999998</v>
      </c>
      <c r="I354" s="4">
        <f t="shared" si="12"/>
        <v>4.1756110580871773E-2</v>
      </c>
      <c r="J354" s="4">
        <f t="shared" si="13"/>
        <v>18.055130193044789</v>
      </c>
    </row>
    <row r="355" spans="8:10" x14ac:dyDescent="0.2">
      <c r="H355" s="4">
        <v>0.34899999999999998</v>
      </c>
      <c r="I355" s="4">
        <f t="shared" si="12"/>
        <v>4.1519592083480356E-2</v>
      </c>
      <c r="J355" s="4">
        <f t="shared" si="13"/>
        <v>18.003396295643515</v>
      </c>
    </row>
    <row r="356" spans="8:10" x14ac:dyDescent="0.2">
      <c r="H356" s="4">
        <v>0.35</v>
      </c>
      <c r="I356" s="4">
        <f t="shared" si="12"/>
        <v>4.128509802029677E-2</v>
      </c>
      <c r="J356" s="4">
        <f t="shared" si="13"/>
        <v>17.951958020513104</v>
      </c>
    </row>
    <row r="357" spans="8:10" x14ac:dyDescent="0.2">
      <c r="H357" s="4">
        <v>0.35099999999999998</v>
      </c>
      <c r="I357" s="4">
        <f t="shared" si="12"/>
        <v>4.105260535619492E-2</v>
      </c>
      <c r="J357" s="4">
        <f t="shared" si="13"/>
        <v>17.900812840967482</v>
      </c>
    </row>
    <row r="358" spans="8:10" x14ac:dyDescent="0.2">
      <c r="H358" s="4">
        <v>0.35199999999999998</v>
      </c>
      <c r="I358" s="4">
        <f t="shared" si="12"/>
        <v>4.0822091382753833E-2</v>
      </c>
      <c r="J358" s="4">
        <f t="shared" si="13"/>
        <v>17.849958259032917</v>
      </c>
    </row>
    <row r="359" spans="8:10" x14ac:dyDescent="0.2">
      <c r="H359" s="4">
        <v>0.35299999999999998</v>
      </c>
      <c r="I359" s="4">
        <f t="shared" si="12"/>
        <v>4.0593533712712737E-2</v>
      </c>
      <c r="J359" s="4">
        <f t="shared" si="13"/>
        <v>17.799391805041321</v>
      </c>
    </row>
    <row r="360" spans="8:10" x14ac:dyDescent="0.2">
      <c r="H360" s="4">
        <v>0.35399999999999998</v>
      </c>
      <c r="I360" s="4">
        <f t="shared" si="12"/>
        <v>4.0366910274536628E-2</v>
      </c>
      <c r="J360" s="4">
        <f t="shared" si="13"/>
        <v>17.74911103723047</v>
      </c>
    </row>
    <row r="361" spans="8:10" x14ac:dyDescent="0.2">
      <c r="H361" s="4">
        <v>0.35499999999999998</v>
      </c>
      <c r="I361" s="4">
        <f t="shared" si="12"/>
        <v>4.0142199307087602E-2</v>
      </c>
      <c r="J361" s="4">
        <f t="shared" si="13"/>
        <v>17.699113541350947</v>
      </c>
    </row>
    <row r="362" spans="8:10" x14ac:dyDescent="0.2">
      <c r="H362" s="4">
        <v>0.35599999999999998</v>
      </c>
      <c r="I362" s="4">
        <f t="shared" si="12"/>
        <v>3.9919379354401686E-2</v>
      </c>
      <c r="J362" s="4">
        <f t="shared" si="13"/>
        <v>17.649396930279739</v>
      </c>
    </row>
    <row r="363" spans="8:10" x14ac:dyDescent="0.2">
      <c r="H363" s="4">
        <v>0.35699999999999998</v>
      </c>
      <c r="I363" s="4">
        <f t="shared" si="12"/>
        <v>3.9698429260567748E-2</v>
      </c>
      <c r="J363" s="4">
        <f t="shared" si="13"/>
        <v>17.599958843640298</v>
      </c>
    </row>
    <row r="364" spans="8:10" x14ac:dyDescent="0.2">
      <c r="H364" s="4">
        <v>0.35799999999999998</v>
      </c>
      <c r="I364" s="4">
        <f t="shared" si="12"/>
        <v>3.9479328164706069E-2</v>
      </c>
      <c r="J364" s="4">
        <f t="shared" si="13"/>
        <v>17.550796947429014</v>
      </c>
    </row>
    <row r="365" spans="8:10" x14ac:dyDescent="0.2">
      <c r="H365" s="4">
        <v>0.35899999999999999</v>
      </c>
      <c r="I365" s="4">
        <f t="shared" si="12"/>
        <v>3.926205549604507E-2</v>
      </c>
      <c r="J365" s="4">
        <f t="shared" si="13"/>
        <v>17.501908933647872</v>
      </c>
    </row>
    <row r="366" spans="8:10" x14ac:dyDescent="0.2">
      <c r="H366" s="4">
        <v>0.36</v>
      </c>
      <c r="I366" s="4">
        <f t="shared" si="12"/>
        <v>3.9046590969093298E-2</v>
      </c>
      <c r="J366" s="4">
        <f t="shared" si="13"/>
        <v>17.453292519943297</v>
      </c>
    </row>
    <row r="367" spans="8:10" x14ac:dyDescent="0.2">
      <c r="H367" s="4">
        <v>0.36099999999999999</v>
      </c>
      <c r="I367" s="4">
        <f t="shared" si="12"/>
        <v>3.8832914578905288E-2</v>
      </c>
      <c r="J367" s="4">
        <f t="shared" si="13"/>
        <v>17.404945449250931</v>
      </c>
    </row>
    <row r="368" spans="8:10" x14ac:dyDescent="0.2">
      <c r="H368" s="4">
        <v>0.36199999999999999</v>
      </c>
      <c r="I368" s="4">
        <f t="shared" si="12"/>
        <v>3.8621006596438162E-2</v>
      </c>
      <c r="J368" s="4">
        <f t="shared" si="13"/>
        <v>17.356865489446371</v>
      </c>
    </row>
    <row r="369" spans="8:10" x14ac:dyDescent="0.2">
      <c r="H369" s="4">
        <v>0.36299999999999999</v>
      </c>
      <c r="I369" s="4">
        <f t="shared" si="12"/>
        <v>3.8410847563998554E-2</v>
      </c>
      <c r="J369" s="4">
        <f t="shared" si="13"/>
        <v>17.309050433001616</v>
      </c>
    </row>
    <row r="370" spans="8:10" x14ac:dyDescent="0.2">
      <c r="H370" s="4">
        <v>0.36399999999999999</v>
      </c>
      <c r="I370" s="4">
        <f t="shared" si="12"/>
        <v>3.8202418290776155E-2</v>
      </c>
      <c r="J370" s="4">
        <f t="shared" si="13"/>
        <v>17.261498096647216</v>
      </c>
    </row>
    <row r="371" spans="8:10" x14ac:dyDescent="0.2">
      <c r="H371" s="4">
        <v>0.36499999999999999</v>
      </c>
      <c r="I371" s="4">
        <f t="shared" si="12"/>
        <v>3.799569984846328E-2</v>
      </c>
      <c r="J371" s="4">
        <f t="shared" si="13"/>
        <v>17.214206321039963</v>
      </c>
    </row>
    <row r="372" spans="8:10" x14ac:dyDescent="0.2">
      <c r="H372" s="4">
        <v>0.36599999999999999</v>
      </c>
      <c r="I372" s="4">
        <f t="shared" si="12"/>
        <v>3.7790673566957547E-2</v>
      </c>
      <c r="J372" s="4">
        <f t="shared" si="13"/>
        <v>17.167172970436027</v>
      </c>
    </row>
    <row r="373" spans="8:10" x14ac:dyDescent="0.2">
      <c r="H373" s="4">
        <v>0.36699999999999999</v>
      </c>
      <c r="I373" s="4">
        <f t="shared" si="12"/>
        <v>3.7587321030147301E-2</v>
      </c>
      <c r="J373" s="4">
        <f t="shared" si="13"/>
        <v>17.120395932369444</v>
      </c>
    </row>
    <row r="374" spans="8:10" x14ac:dyDescent="0.2">
      <c r="H374" s="4">
        <v>0.36799999999999999</v>
      </c>
      <c r="I374" s="4">
        <f t="shared" si="12"/>
        <v>3.7385624071776084E-2</v>
      </c>
      <c r="J374" s="4">
        <f t="shared" si="13"/>
        <v>17.073873117335832</v>
      </c>
    </row>
    <row r="375" spans="8:10" x14ac:dyDescent="0.2">
      <c r="H375" s="4">
        <v>0.36899999999999999</v>
      </c>
      <c r="I375" s="4">
        <f t="shared" si="12"/>
        <v>3.7185564771386133E-2</v>
      </c>
      <c r="J375" s="4">
        <f t="shared" si="13"/>
        <v>17.027602458481265</v>
      </c>
    </row>
    <row r="376" spans="8:10" x14ac:dyDescent="0.2">
      <c r="H376" s="4">
        <v>0.37</v>
      </c>
      <c r="I376" s="4">
        <f t="shared" si="12"/>
        <v>3.6987125450338276E-2</v>
      </c>
      <c r="J376" s="4">
        <f t="shared" si="13"/>
        <v>16.981581911296178</v>
      </c>
    </row>
    <row r="377" spans="8:10" x14ac:dyDescent="0.2">
      <c r="H377" s="4">
        <v>0.371</v>
      </c>
      <c r="I377" s="4">
        <f t="shared" si="12"/>
        <v>3.679028866790672E-2</v>
      </c>
      <c r="J377" s="4">
        <f t="shared" si="13"/>
        <v>16.935809453314249</v>
      </c>
    </row>
    <row r="378" spans="8:10" x14ac:dyDescent="0.2">
      <c r="H378" s="4">
        <v>0.372</v>
      </c>
      <c r="I378" s="4">
        <f t="shared" si="12"/>
        <v>3.6595037217447307E-2</v>
      </c>
      <c r="J378" s="4">
        <f t="shared" si="13"/>
        <v>16.890283083816094</v>
      </c>
    </row>
    <row r="379" spans="8:10" x14ac:dyDescent="0.2">
      <c r="H379" s="4">
        <v>0.373</v>
      </c>
      <c r="I379" s="4">
        <f t="shared" si="12"/>
        <v>3.6401354122637869E-2</v>
      </c>
      <c r="J379" s="4">
        <f t="shared" si="13"/>
        <v>16.845000823537763</v>
      </c>
    </row>
    <row r="380" spans="8:10" x14ac:dyDescent="0.2">
      <c r="H380" s="4">
        <v>0.374</v>
      </c>
      <c r="I380" s="4">
        <f t="shared" si="12"/>
        <v>3.6209222633788007E-2</v>
      </c>
      <c r="J380" s="4">
        <f t="shared" si="13"/>
        <v>16.799960714383921</v>
      </c>
    </row>
    <row r="381" spans="8:10" x14ac:dyDescent="0.2">
      <c r="H381" s="4">
        <v>0.375</v>
      </c>
      <c r="I381" s="4">
        <f t="shared" si="12"/>
        <v>3.6018626224218663E-2</v>
      </c>
      <c r="J381" s="4">
        <f t="shared" si="13"/>
        <v>16.755160819145562</v>
      </c>
    </row>
    <row r="382" spans="8:10" x14ac:dyDescent="0.2">
      <c r="H382" s="4">
        <v>0.376</v>
      </c>
      <c r="I382" s="4">
        <f t="shared" si="12"/>
        <v>3.5829548586708455E-2</v>
      </c>
      <c r="J382" s="4">
        <f t="shared" si="13"/>
        <v>16.710599221222303</v>
      </c>
    </row>
    <row r="383" spans="8:10" x14ac:dyDescent="0.2">
      <c r="H383" s="4">
        <v>0.377</v>
      </c>
      <c r="I383" s="4">
        <f t="shared" si="12"/>
        <v>3.5641973630005999E-2</v>
      </c>
      <c r="J383" s="4">
        <f t="shared" si="13"/>
        <v>16.666274024349036</v>
      </c>
    </row>
    <row r="384" spans="8:10" x14ac:dyDescent="0.2">
      <c r="H384" s="4">
        <v>0.378</v>
      </c>
      <c r="I384" s="4">
        <f t="shared" si="12"/>
        <v>3.5455885475406332E-2</v>
      </c>
      <c r="J384" s="4">
        <f t="shared" si="13"/>
        <v>16.622183352326946</v>
      </c>
    </row>
    <row r="385" spans="8:10" x14ac:dyDescent="0.2">
      <c r="H385" s="4">
        <v>0.379</v>
      </c>
      <c r="I385" s="4">
        <f t="shared" si="12"/>
        <v>3.5271268453391465E-2</v>
      </c>
      <c r="J385" s="4">
        <f t="shared" si="13"/>
        <v>16.578325348758803</v>
      </c>
    </row>
    <row r="386" spans="8:10" x14ac:dyDescent="0.2">
      <c r="H386" s="4">
        <v>0.38</v>
      </c>
      <c r="I386" s="4">
        <f t="shared" si="12"/>
        <v>3.5088107100331667E-2</v>
      </c>
      <c r="J386" s="4">
        <f t="shared" si="13"/>
        <v>16.534698176788385</v>
      </c>
    </row>
    <row r="387" spans="8:10" x14ac:dyDescent="0.2">
      <c r="H387" s="4">
        <v>0.38100000000000001</v>
      </c>
      <c r="I387" s="4">
        <f t="shared" si="12"/>
        <v>3.4906386155247882E-2</v>
      </c>
      <c r="J387" s="4">
        <f t="shared" si="13"/>
        <v>16.491300018844058</v>
      </c>
    </row>
    <row r="388" spans="8:10" x14ac:dyDescent="0.2">
      <c r="H388" s="4">
        <v>0.38200000000000001</v>
      </c>
      <c r="I388" s="4">
        <f t="shared" si="12"/>
        <v>3.4726090556633268E-2</v>
      </c>
      <c r="J388" s="4">
        <f t="shared" si="13"/>
        <v>16.448129076386351</v>
      </c>
    </row>
    <row r="389" spans="8:10" x14ac:dyDescent="0.2">
      <c r="H389" s="4">
        <v>0.38300000000000001</v>
      </c>
      <c r="I389" s="4">
        <f t="shared" si="12"/>
        <v>3.4547205439332582E-2</v>
      </c>
      <c r="J389" s="4">
        <f t="shared" si="13"/>
        <v>16.405183569659492</v>
      </c>
    </row>
    <row r="390" spans="8:10" x14ac:dyDescent="0.2">
      <c r="H390" s="4">
        <v>0.38400000000000001</v>
      </c>
      <c r="I390" s="4">
        <f t="shared" si="12"/>
        <v>3.4369716131478607E-2</v>
      </c>
      <c r="J390" s="4">
        <f t="shared" si="13"/>
        <v>16.362461737446839</v>
      </c>
    </row>
    <row r="391" spans="8:10" x14ac:dyDescent="0.2">
      <c r="H391" s="4">
        <v>0.38500000000000001</v>
      </c>
      <c r="I391" s="4">
        <f t="shared" si="12"/>
        <v>3.4193608151484069E-2</v>
      </c>
      <c r="J391" s="4">
        <f t="shared" si="13"/>
        <v>16.319961836830092</v>
      </c>
    </row>
    <row r="392" spans="8:10" x14ac:dyDescent="0.2">
      <c r="H392" s="4">
        <v>0.38600000000000001</v>
      </c>
      <c r="I392" s="4">
        <f t="shared" ref="I392:I455" si="14">(1-0.9975^2)/(1-2*0.9975*COS(H392)+(0.9975^2))</f>
        <v>3.4018867205087941E-2</v>
      </c>
      <c r="J392" s="4">
        <f t="shared" ref="J392:J455" si="15">2*PI()/H392</f>
        <v>16.277682142952294</v>
      </c>
    </row>
    <row r="393" spans="8:10" x14ac:dyDescent="0.2">
      <c r="H393" s="4">
        <v>0.38700000000000001</v>
      </c>
      <c r="I393" s="4">
        <f t="shared" si="14"/>
        <v>3.3845479182455292E-2</v>
      </c>
      <c r="J393" s="4">
        <f t="shared" si="15"/>
        <v>16.235620948784462</v>
      </c>
    </row>
    <row r="394" spans="8:10" x14ac:dyDescent="0.2">
      <c r="H394" s="4">
        <v>0.38800000000000001</v>
      </c>
      <c r="I394" s="4">
        <f t="shared" si="14"/>
        <v>3.3673430155329469E-2</v>
      </c>
      <c r="J394" s="4">
        <f t="shared" si="15"/>
        <v>16.193776564895842</v>
      </c>
    </row>
    <row r="395" spans="8:10" x14ac:dyDescent="0.2">
      <c r="H395" s="4">
        <v>0.38900000000000001</v>
      </c>
      <c r="I395" s="4">
        <f t="shared" si="14"/>
        <v>3.3502706374234775E-2</v>
      </c>
      <c r="J395" s="4">
        <f t="shared" si="15"/>
        <v>16.152147319227726</v>
      </c>
    </row>
    <row r="396" spans="8:10" x14ac:dyDescent="0.2">
      <c r="H396" s="4">
        <v>0.39</v>
      </c>
      <c r="I396" s="4">
        <f t="shared" si="14"/>
        <v>3.3333294265730506E-2</v>
      </c>
      <c r="J396" s="4">
        <f t="shared" si="15"/>
        <v>16.110731556870732</v>
      </c>
    </row>
    <row r="397" spans="8:10" x14ac:dyDescent="0.2">
      <c r="H397" s="4">
        <v>0.39100000000000001</v>
      </c>
      <c r="I397" s="4">
        <f t="shared" si="14"/>
        <v>3.3165180429712678E-2</v>
      </c>
      <c r="J397" s="4">
        <f t="shared" si="15"/>
        <v>16.069527639845489</v>
      </c>
    </row>
    <row r="398" spans="8:10" x14ac:dyDescent="0.2">
      <c r="H398" s="4">
        <v>0.39200000000000002</v>
      </c>
      <c r="I398" s="4">
        <f t="shared" si="14"/>
        <v>3.2998351636765025E-2</v>
      </c>
      <c r="J398" s="4">
        <f t="shared" si="15"/>
        <v>16.0285339468867</v>
      </c>
    </row>
    <row r="399" spans="8:10" x14ac:dyDescent="0.2">
      <c r="H399" s="4">
        <v>0.39300000000000002</v>
      </c>
      <c r="I399" s="4">
        <f t="shared" si="14"/>
        <v>3.2832794825556309E-2</v>
      </c>
      <c r="J399" s="4">
        <f t="shared" si="15"/>
        <v>15.987748873230499</v>
      </c>
    </row>
    <row r="400" spans="8:10" x14ac:dyDescent="0.2">
      <c r="H400" s="4">
        <v>0.39400000000000002</v>
      </c>
      <c r="I400" s="4">
        <f t="shared" si="14"/>
        <v>3.2668497100284598E-2</v>
      </c>
      <c r="J400" s="4">
        <f t="shared" si="15"/>
        <v>15.947170830405041</v>
      </c>
    </row>
    <row r="401" spans="8:10" x14ac:dyDescent="0.2">
      <c r="H401" s="4">
        <v>0.39500000000000002</v>
      </c>
      <c r="I401" s="4">
        <f t="shared" si="14"/>
        <v>3.2505445728165779E-2</v>
      </c>
      <c r="J401" s="4">
        <f t="shared" si="15"/>
        <v>15.906798246024268</v>
      </c>
    </row>
    <row r="402" spans="8:10" x14ac:dyDescent="0.2">
      <c r="H402" s="4">
        <v>0.39600000000000002</v>
      </c>
      <c r="I402" s="4">
        <f t="shared" si="14"/>
        <v>3.2343628136967319E-2</v>
      </c>
      <c r="J402" s="4">
        <f t="shared" si="15"/>
        <v>15.866629563584812</v>
      </c>
    </row>
    <row r="403" spans="8:10" x14ac:dyDescent="0.2">
      <c r="H403" s="4">
        <v>0.39700000000000002</v>
      </c>
      <c r="I403" s="4">
        <f t="shared" si="14"/>
        <v>3.2183031912584953E-2</v>
      </c>
      <c r="J403" s="4">
        <f t="shared" si="15"/>
        <v>15.82666324226596</v>
      </c>
    </row>
    <row r="404" spans="8:10" x14ac:dyDescent="0.2">
      <c r="H404" s="4">
        <v>0.39800000000000002</v>
      </c>
      <c r="I404" s="4">
        <f t="shared" si="14"/>
        <v>3.2023644796662205E-2</v>
      </c>
      <c r="J404" s="4">
        <f t="shared" si="15"/>
        <v>15.786897756732628</v>
      </c>
    </row>
    <row r="405" spans="8:10" x14ac:dyDescent="0.2">
      <c r="H405" s="4">
        <v>0.39900000000000002</v>
      </c>
      <c r="I405" s="4">
        <f t="shared" si="14"/>
        <v>3.1865454684251157E-2</v>
      </c>
      <c r="J405" s="4">
        <f t="shared" si="15"/>
        <v>15.747331596941319</v>
      </c>
    </row>
    <row r="406" spans="8:10" x14ac:dyDescent="0.2">
      <c r="H406" s="4">
        <v>0.4</v>
      </c>
      <c r="I406" s="4">
        <f t="shared" si="14"/>
        <v>3.1708449621514728E-2</v>
      </c>
      <c r="J406" s="4">
        <f t="shared" si="15"/>
        <v>15.707963267948966</v>
      </c>
    </row>
    <row r="407" spans="8:10" x14ac:dyDescent="0.2">
      <c r="H407" s="4">
        <v>0.40100000000000002</v>
      </c>
      <c r="I407" s="4">
        <f t="shared" si="14"/>
        <v>3.1552617803468491E-2</v>
      </c>
      <c r="J407" s="4">
        <f t="shared" si="15"/>
        <v>15.668791289724654</v>
      </c>
    </row>
    <row r="408" spans="8:10" x14ac:dyDescent="0.2">
      <c r="H408" s="4">
        <v>0.40200000000000002</v>
      </c>
      <c r="I408" s="4">
        <f t="shared" si="14"/>
        <v>3.1397947571762092E-2</v>
      </c>
      <c r="J408" s="4">
        <f t="shared" si="15"/>
        <v>15.629814196964144</v>
      </c>
    </row>
    <row r="409" spans="8:10" x14ac:dyDescent="0.2">
      <c r="H409" s="4">
        <v>0.40300000000000002</v>
      </c>
      <c r="I409" s="4">
        <f t="shared" si="14"/>
        <v>3.1244427412499002E-2</v>
      </c>
      <c r="J409" s="4">
        <f t="shared" si="15"/>
        <v>15.591030538907161</v>
      </c>
    </row>
    <row r="410" spans="8:10" x14ac:dyDescent="0.2">
      <c r="H410" s="4">
        <v>0.40400000000000003</v>
      </c>
      <c r="I410" s="4">
        <f t="shared" si="14"/>
        <v>3.1092045954093952E-2</v>
      </c>
      <c r="J410" s="4">
        <f t="shared" si="15"/>
        <v>15.552438879157391</v>
      </c>
    </row>
    <row r="411" spans="8:10" x14ac:dyDescent="0.2">
      <c r="H411" s="4">
        <v>0.40500000000000003</v>
      </c>
      <c r="I411" s="4">
        <f t="shared" si="14"/>
        <v>3.0940791965167368E-2</v>
      </c>
      <c r="J411" s="4">
        <f t="shared" si="15"/>
        <v>15.51403779550515</v>
      </c>
    </row>
    <row r="412" spans="8:10" x14ac:dyDescent="0.2">
      <c r="H412" s="4">
        <v>0.40600000000000003</v>
      </c>
      <c r="I412" s="4">
        <f t="shared" si="14"/>
        <v>3.0790654352476354E-2</v>
      </c>
      <c r="J412" s="4">
        <f t="shared" si="15"/>
        <v>15.475825879752675</v>
      </c>
    </row>
    <row r="413" spans="8:10" x14ac:dyDescent="0.2">
      <c r="H413" s="4">
        <v>0.40699999999999997</v>
      </c>
      <c r="I413" s="4">
        <f t="shared" si="14"/>
        <v>3.0641622158880704E-2</v>
      </c>
      <c r="J413" s="4">
        <f t="shared" si="15"/>
        <v>15.437801737541982</v>
      </c>
    </row>
    <row r="414" spans="8:10" x14ac:dyDescent="0.2">
      <c r="H414" s="4">
        <v>0.40799999999999997</v>
      </c>
      <c r="I414" s="4">
        <f t="shared" si="14"/>
        <v>3.0493684561344121E-2</v>
      </c>
      <c r="J414" s="4">
        <f t="shared" si="15"/>
        <v>15.399963988185261</v>
      </c>
    </row>
    <row r="415" spans="8:10" x14ac:dyDescent="0.2">
      <c r="H415" s="4">
        <v>0.40899999999999997</v>
      </c>
      <c r="I415" s="4">
        <f t="shared" si="14"/>
        <v>3.0346830868969429E-2</v>
      </c>
      <c r="J415" s="4">
        <f t="shared" si="15"/>
        <v>15.362311264497766</v>
      </c>
    </row>
    <row r="416" spans="8:10" x14ac:dyDescent="0.2">
      <c r="H416" s="4">
        <v>0.41</v>
      </c>
      <c r="I416" s="4">
        <f t="shared" si="14"/>
        <v>3.0201050521067672E-2</v>
      </c>
      <c r="J416" s="4">
        <f t="shared" si="15"/>
        <v>15.324842212633138</v>
      </c>
    </row>
    <row r="417" spans="8:10" x14ac:dyDescent="0.2">
      <c r="H417" s="4">
        <v>0.41099999999999998</v>
      </c>
      <c r="I417" s="4">
        <f t="shared" si="14"/>
        <v>3.0056333085259207E-2</v>
      </c>
      <c r="J417" s="4">
        <f t="shared" si="15"/>
        <v>15.287555491921136</v>
      </c>
    </row>
    <row r="418" spans="8:10" x14ac:dyDescent="0.2">
      <c r="H418" s="4">
        <v>0.41199999999999998</v>
      </c>
      <c r="I418" s="4">
        <f t="shared" si="14"/>
        <v>2.991266825560817E-2</v>
      </c>
      <c r="J418" s="4">
        <f t="shared" si="15"/>
        <v>15.250449774707734</v>
      </c>
    </row>
    <row r="419" spans="8:10" x14ac:dyDescent="0.2">
      <c r="H419" s="4">
        <v>0.41299999999999998</v>
      </c>
      <c r="I419" s="4">
        <f t="shared" si="14"/>
        <v>2.9770045850787265E-2</v>
      </c>
      <c r="J419" s="4">
        <f t="shared" si="15"/>
        <v>15.213523746197547</v>
      </c>
    </row>
    <row r="420" spans="8:10" x14ac:dyDescent="0.2">
      <c r="H420" s="4">
        <v>0.41399999999999998</v>
      </c>
      <c r="I420" s="4">
        <f t="shared" si="14"/>
        <v>2.9628455812274787E-2</v>
      </c>
      <c r="J420" s="4">
        <f t="shared" si="15"/>
        <v>15.176776104298519</v>
      </c>
    </row>
    <row r="421" spans="8:10" x14ac:dyDescent="0.2">
      <c r="H421" s="4">
        <v>0.41499999999999998</v>
      </c>
      <c r="I421" s="4">
        <f t="shared" si="14"/>
        <v>2.9487888202581015E-2</v>
      </c>
      <c r="J421" s="4">
        <f t="shared" si="15"/>
        <v>15.140205559468884</v>
      </c>
    </row>
    <row r="422" spans="8:10" x14ac:dyDescent="0.2">
      <c r="H422" s="4">
        <v>0.41599999999999998</v>
      </c>
      <c r="I422" s="4">
        <f t="shared" si="14"/>
        <v>2.9348333203504905E-2</v>
      </c>
      <c r="J422" s="4">
        <f t="shared" si="15"/>
        <v>15.103810834566314</v>
      </c>
    </row>
    <row r="423" spans="8:10" x14ac:dyDescent="0.2">
      <c r="H423" s="4">
        <v>0.41699999999999998</v>
      </c>
      <c r="I423" s="4">
        <f t="shared" si="14"/>
        <v>2.9209781114420054E-2</v>
      </c>
      <c r="J423" s="4">
        <f t="shared" si="15"/>
        <v>15.067590664699248</v>
      </c>
    </row>
    <row r="424" spans="8:10" x14ac:dyDescent="0.2">
      <c r="H424" s="4">
        <v>0.41799999999999998</v>
      </c>
      <c r="I424" s="4">
        <f t="shared" si="14"/>
        <v>2.9072222350588942E-2</v>
      </c>
      <c r="J424" s="4">
        <f t="shared" si="15"/>
        <v>15.031543797080351</v>
      </c>
    </row>
    <row r="425" spans="8:10" x14ac:dyDescent="0.2">
      <c r="H425" s="4">
        <v>0.41899999999999998</v>
      </c>
      <c r="I425" s="4">
        <f t="shared" si="14"/>
        <v>2.8935647441505768E-2</v>
      </c>
      <c r="J425" s="4">
        <f t="shared" si="15"/>
        <v>14.995668990882068</v>
      </c>
    </row>
    <row r="426" spans="8:10" x14ac:dyDescent="0.2">
      <c r="H426" s="4">
        <v>0.42</v>
      </c>
      <c r="I426" s="4">
        <f t="shared" si="14"/>
        <v>2.8800047029266487E-2</v>
      </c>
      <c r="J426" s="4">
        <f t="shared" si="15"/>
        <v>14.959965017094254</v>
      </c>
    </row>
    <row r="427" spans="8:10" x14ac:dyDescent="0.2">
      <c r="H427" s="4">
        <v>0.42099999999999999</v>
      </c>
      <c r="I427" s="4">
        <f t="shared" si="14"/>
        <v>2.8665411866966271E-2</v>
      </c>
      <c r="J427" s="4">
        <f t="shared" si="15"/>
        <v>14.924430658383816</v>
      </c>
    </row>
    <row r="428" spans="8:10" x14ac:dyDescent="0.2">
      <c r="H428" s="4">
        <v>0.42199999999999999</v>
      </c>
      <c r="I428" s="4">
        <f t="shared" si="14"/>
        <v>2.853173281712312E-2</v>
      </c>
      <c r="J428" s="4">
        <f t="shared" si="15"/>
        <v>14.889064708956367</v>
      </c>
    </row>
    <row r="429" spans="8:10" x14ac:dyDescent="0.2">
      <c r="H429" s="4">
        <v>0.42299999999999999</v>
      </c>
      <c r="I429" s="4">
        <f t="shared" si="14"/>
        <v>2.8399000850127792E-2</v>
      </c>
      <c r="J429" s="4">
        <f t="shared" si="15"/>
        <v>14.853865974419826</v>
      </c>
    </row>
    <row r="430" spans="8:10" x14ac:dyDescent="0.2">
      <c r="H430" s="4">
        <v>0.42399999999999999</v>
      </c>
      <c r="I430" s="4">
        <f t="shared" si="14"/>
        <v>2.826720704271932E-2</v>
      </c>
      <c r="J430" s="4">
        <f t="shared" si="15"/>
        <v>14.818833271649968</v>
      </c>
    </row>
    <row r="431" spans="8:10" x14ac:dyDescent="0.2">
      <c r="H431" s="4">
        <v>0.42499999999999999</v>
      </c>
      <c r="I431" s="4">
        <f t="shared" si="14"/>
        <v>2.8136342576485424E-2</v>
      </c>
      <c r="J431" s="4">
        <f t="shared" si="15"/>
        <v>14.783965428657851</v>
      </c>
    </row>
    <row r="432" spans="8:10" x14ac:dyDescent="0.2">
      <c r="H432" s="4">
        <v>0.42599999999999999</v>
      </c>
      <c r="I432" s="4">
        <f t="shared" si="14"/>
        <v>2.8006398736387633E-2</v>
      </c>
      <c r="J432" s="4">
        <f t="shared" si="15"/>
        <v>14.749261284459124</v>
      </c>
    </row>
    <row r="433" spans="8:10" x14ac:dyDescent="0.2">
      <c r="H433" s="4">
        <v>0.42699999999999999</v>
      </c>
      <c r="I433" s="4">
        <f t="shared" si="14"/>
        <v>2.7877366909310565E-2</v>
      </c>
      <c r="J433" s="4">
        <f t="shared" si="15"/>
        <v>14.714719688945166</v>
      </c>
    </row>
    <row r="434" spans="8:10" x14ac:dyDescent="0.2">
      <c r="H434" s="4">
        <v>0.42799999999999999</v>
      </c>
      <c r="I434" s="4">
        <f t="shared" si="14"/>
        <v>2.7749238582634957E-2</v>
      </c>
      <c r="J434" s="4">
        <f t="shared" si="15"/>
        <v>14.680339502756043</v>
      </c>
    </row>
    <row r="435" spans="8:10" x14ac:dyDescent="0.2">
      <c r="H435" s="4">
        <v>0.42899999999999999</v>
      </c>
      <c r="I435" s="4">
        <f t="shared" si="14"/>
        <v>2.7622005342833666E-2</v>
      </c>
      <c r="J435" s="4">
        <f t="shared" si="15"/>
        <v>14.646119597155213</v>
      </c>
    </row>
    <row r="436" spans="8:10" x14ac:dyDescent="0.2">
      <c r="H436" s="4">
        <v>0.43</v>
      </c>
      <c r="I436" s="4">
        <f t="shared" si="14"/>
        <v>2.7495658874091011E-2</v>
      </c>
      <c r="J436" s="4">
        <f t="shared" si="15"/>
        <v>14.612058853906015</v>
      </c>
    </row>
    <row r="437" spans="8:10" x14ac:dyDescent="0.2">
      <c r="H437" s="4">
        <v>0.43099999999999999</v>
      </c>
      <c r="I437" s="4">
        <f t="shared" si="14"/>
        <v>2.7370190956943895E-2</v>
      </c>
      <c r="J437" s="4">
        <f t="shared" si="15"/>
        <v>14.578156165149853</v>
      </c>
    </row>
    <row r="438" spans="8:10" x14ac:dyDescent="0.2">
      <c r="H438" s="4">
        <v>0.432</v>
      </c>
      <c r="I438" s="4">
        <f t="shared" si="14"/>
        <v>2.7245593466945457E-2</v>
      </c>
      <c r="J438" s="4">
        <f t="shared" si="15"/>
        <v>14.54441043328608</v>
      </c>
    </row>
    <row r="439" spans="8:10" x14ac:dyDescent="0.2">
      <c r="H439" s="4">
        <v>0.433</v>
      </c>
      <c r="I439" s="4">
        <f t="shared" si="14"/>
        <v>2.712185837335003E-2</v>
      </c>
      <c r="J439" s="4">
        <f t="shared" si="15"/>
        <v>14.510820570853548</v>
      </c>
    </row>
    <row r="440" spans="8:10" x14ac:dyDescent="0.2">
      <c r="H440" s="4">
        <v>0.434</v>
      </c>
      <c r="I440" s="4">
        <f t="shared" si="14"/>
        <v>2.6998977737819157E-2</v>
      </c>
      <c r="J440" s="4">
        <f t="shared" si="15"/>
        <v>14.477385500413794</v>
      </c>
    </row>
    <row r="441" spans="8:10" x14ac:dyDescent="0.2">
      <c r="H441" s="4">
        <v>0.435</v>
      </c>
      <c r="I441" s="4">
        <f t="shared" si="14"/>
        <v>2.6876943713148971E-2</v>
      </c>
      <c r="J441" s="4">
        <f t="shared" si="15"/>
        <v>14.444104154435831</v>
      </c>
    </row>
    <row r="442" spans="8:10" x14ac:dyDescent="0.2">
      <c r="H442" s="4">
        <v>0.436</v>
      </c>
      <c r="I442" s="4">
        <f t="shared" si="14"/>
        <v>2.6755748542017038E-2</v>
      </c>
      <c r="J442" s="4">
        <f t="shared" si="15"/>
        <v>14.410975475182537</v>
      </c>
    </row>
    <row r="443" spans="8:10" x14ac:dyDescent="0.2">
      <c r="H443" s="4">
        <v>0.437</v>
      </c>
      <c r="I443" s="4">
        <f t="shared" si="14"/>
        <v>2.6635384555750295E-2</v>
      </c>
      <c r="J443" s="4">
        <f t="shared" si="15"/>
        <v>14.377998414598595</v>
      </c>
    </row>
    <row r="444" spans="8:10" x14ac:dyDescent="0.2">
      <c r="H444" s="4">
        <v>0.438</v>
      </c>
      <c r="I444" s="4">
        <f t="shared" si="14"/>
        <v>2.6515844173111917E-2</v>
      </c>
      <c r="J444" s="4">
        <f t="shared" si="15"/>
        <v>14.345171934199968</v>
      </c>
    </row>
    <row r="445" spans="8:10" x14ac:dyDescent="0.2">
      <c r="H445" s="4">
        <v>0.439</v>
      </c>
      <c r="I445" s="4">
        <f t="shared" si="14"/>
        <v>2.6397119899107733E-2</v>
      </c>
      <c r="J445" s="4">
        <f t="shared" si="15"/>
        <v>14.312495004964889</v>
      </c>
    </row>
    <row r="446" spans="8:10" x14ac:dyDescent="0.2">
      <c r="H446" s="4">
        <v>0.44</v>
      </c>
      <c r="I446" s="4">
        <f t="shared" si="14"/>
        <v>2.6279204323811645E-2</v>
      </c>
      <c r="J446" s="4">
        <f t="shared" si="15"/>
        <v>14.279966607226333</v>
      </c>
    </row>
    <row r="447" spans="8:10" x14ac:dyDescent="0.2">
      <c r="H447" s="4">
        <v>0.441</v>
      </c>
      <c r="I447" s="4">
        <f t="shared" si="14"/>
        <v>2.6162090121209795E-2</v>
      </c>
      <c r="J447" s="4">
        <f t="shared" si="15"/>
        <v>14.247585730565955</v>
      </c>
    </row>
    <row r="448" spans="8:10" x14ac:dyDescent="0.2">
      <c r="H448" s="4">
        <v>0.442</v>
      </c>
      <c r="I448" s="4">
        <f t="shared" si="14"/>
        <v>2.6045770048062512E-2</v>
      </c>
      <c r="J448" s="4">
        <f t="shared" si="15"/>
        <v>14.215351373709471</v>
      </c>
    </row>
    <row r="449" spans="8:10" x14ac:dyDescent="0.2">
      <c r="H449" s="4">
        <v>0.443</v>
      </c>
      <c r="I449" s="4">
        <f t="shared" si="14"/>
        <v>2.593023694278497E-2</v>
      </c>
      <c r="J449" s="4">
        <f t="shared" si="15"/>
        <v>14.183262544423446</v>
      </c>
    </row>
    <row r="450" spans="8:10" x14ac:dyDescent="0.2">
      <c r="H450" s="4">
        <v>0.44400000000000001</v>
      </c>
      <c r="I450" s="4">
        <f t="shared" si="14"/>
        <v>2.5815483724344807E-2</v>
      </c>
      <c r="J450" s="4">
        <f t="shared" si="15"/>
        <v>14.151318259413483</v>
      </c>
    </row>
    <row r="451" spans="8:10" x14ac:dyDescent="0.2">
      <c r="H451" s="4">
        <v>0.44500000000000001</v>
      </c>
      <c r="I451" s="4">
        <f t="shared" si="14"/>
        <v>2.5701503391177397E-2</v>
      </c>
      <c r="J451" s="4">
        <f t="shared" si="15"/>
        <v>14.11951754422379</v>
      </c>
    </row>
    <row r="452" spans="8:10" x14ac:dyDescent="0.2">
      <c r="H452" s="4">
        <v>0.44600000000000001</v>
      </c>
      <c r="I452" s="4">
        <f t="shared" si="14"/>
        <v>2.5588289020118102E-2</v>
      </c>
      <c r="J452" s="4">
        <f t="shared" si="15"/>
        <v>14.087859433138085</v>
      </c>
    </row>
    <row r="453" spans="8:10" x14ac:dyDescent="0.2">
      <c r="H453" s="4">
        <v>0.44700000000000001</v>
      </c>
      <c r="I453" s="4">
        <f t="shared" si="14"/>
        <v>2.5475833765351095E-2</v>
      </c>
      <c r="J453" s="4">
        <f t="shared" si="15"/>
        <v>14.056342969081848</v>
      </c>
    </row>
    <row r="454" spans="8:10" x14ac:dyDescent="0.2">
      <c r="H454" s="4">
        <v>0.44800000000000001</v>
      </c>
      <c r="I454" s="4">
        <f t="shared" si="14"/>
        <v>2.536413085737476E-2</v>
      </c>
      <c r="J454" s="4">
        <f t="shared" si="15"/>
        <v>14.024967203525861</v>
      </c>
    </row>
    <row r="455" spans="8:10" x14ac:dyDescent="0.2">
      <c r="H455" s="4">
        <v>0.44900000000000001</v>
      </c>
      <c r="I455" s="4">
        <f t="shared" si="14"/>
        <v>2.5253173601983033E-2</v>
      </c>
      <c r="J455" s="4">
        <f t="shared" si="15"/>
        <v>13.99373119639106</v>
      </c>
    </row>
    <row r="456" spans="8:10" x14ac:dyDescent="0.2">
      <c r="H456" s="4">
        <v>0.45</v>
      </c>
      <c r="I456" s="4">
        <f t="shared" ref="I456:I519" si="16">(1-0.9975^2)/(1-2*0.9975*COS(H456)+(0.9975^2))</f>
        <v>2.5142955379262706E-2</v>
      </c>
      <c r="J456" s="4">
        <f t="shared" ref="J456:J519" si="17">2*PI()/H456</f>
        <v>13.962634015954636</v>
      </c>
    </row>
    <row r="457" spans="8:10" x14ac:dyDescent="0.2">
      <c r="H457" s="4">
        <v>0.45100000000000001</v>
      </c>
      <c r="I457" s="4">
        <f t="shared" si="16"/>
        <v>2.5033469642606217E-2</v>
      </c>
      <c r="J457" s="4">
        <f t="shared" si="17"/>
        <v>13.931674738757398</v>
      </c>
    </row>
    <row r="458" spans="8:10" x14ac:dyDescent="0.2">
      <c r="H458" s="4">
        <v>0.45200000000000001</v>
      </c>
      <c r="I458" s="4">
        <f t="shared" si="16"/>
        <v>2.4924709917739707E-2</v>
      </c>
      <c r="J458" s="4">
        <f t="shared" si="17"/>
        <v>13.900852449512358</v>
      </c>
    </row>
    <row r="459" spans="8:10" x14ac:dyDescent="0.2">
      <c r="H459" s="4">
        <v>0.45300000000000001</v>
      </c>
      <c r="I459" s="4">
        <f t="shared" si="16"/>
        <v>2.4816669801766101E-2</v>
      </c>
      <c r="J459" s="4">
        <f t="shared" si="17"/>
        <v>13.870166241014539</v>
      </c>
    </row>
    <row r="460" spans="8:10" x14ac:dyDescent="0.2">
      <c r="H460" s="4">
        <v>0.45400000000000001</v>
      </c>
      <c r="I460" s="4">
        <f t="shared" si="16"/>
        <v>2.470934296222279E-2</v>
      </c>
      <c r="J460" s="4">
        <f t="shared" si="17"/>
        <v>13.839615214051951</v>
      </c>
    </row>
    <row r="461" spans="8:10" x14ac:dyDescent="0.2">
      <c r="H461" s="4">
        <v>0.45500000000000002</v>
      </c>
      <c r="I461" s="4">
        <f t="shared" si="16"/>
        <v>2.4602723136154178E-2</v>
      </c>
      <c r="J461" s="4">
        <f t="shared" si="17"/>
        <v>13.809198477317771</v>
      </c>
    </row>
    <row r="462" spans="8:10" x14ac:dyDescent="0.2">
      <c r="H462" s="4">
        <v>0.45600000000000002</v>
      </c>
      <c r="I462" s="4">
        <f t="shared" si="16"/>
        <v>2.4496804129197889E-2</v>
      </c>
      <c r="J462" s="4">
        <f t="shared" si="17"/>
        <v>13.778915147323653</v>
      </c>
    </row>
    <row r="463" spans="8:10" x14ac:dyDescent="0.2">
      <c r="H463" s="4">
        <v>0.45700000000000002</v>
      </c>
      <c r="I463" s="4">
        <f t="shared" si="16"/>
        <v>2.439157981468543E-2</v>
      </c>
      <c r="J463" s="4">
        <f t="shared" si="17"/>
        <v>13.748764348314193</v>
      </c>
    </row>
    <row r="464" spans="8:10" x14ac:dyDescent="0.2">
      <c r="H464" s="4">
        <v>0.45800000000000002</v>
      </c>
      <c r="I464" s="4">
        <f t="shared" si="16"/>
        <v>2.4287044132756359E-2</v>
      </c>
      <c r="J464" s="4">
        <f t="shared" si="17"/>
        <v>13.718745212182503</v>
      </c>
    </row>
    <row r="465" spans="8:10" x14ac:dyDescent="0.2">
      <c r="H465" s="4">
        <v>0.45900000000000002</v>
      </c>
      <c r="I465" s="4">
        <f t="shared" si="16"/>
        <v>2.418319108948597E-2</v>
      </c>
      <c r="J465" s="4">
        <f t="shared" si="17"/>
        <v>13.688856878386897</v>
      </c>
    </row>
    <row r="466" spans="8:10" x14ac:dyDescent="0.2">
      <c r="H466" s="4">
        <v>0.46</v>
      </c>
      <c r="I466" s="4">
        <f t="shared" si="16"/>
        <v>2.4080014756026318E-2</v>
      </c>
      <c r="J466" s="4">
        <f t="shared" si="17"/>
        <v>13.659098493868665</v>
      </c>
    </row>
    <row r="467" spans="8:10" x14ac:dyDescent="0.2">
      <c r="H467" s="4">
        <v>0.46100000000000002</v>
      </c>
      <c r="I467" s="4">
        <f t="shared" si="16"/>
        <v>2.3977509267760121E-2</v>
      </c>
      <c r="J467" s="4">
        <f t="shared" si="17"/>
        <v>13.629469212970902</v>
      </c>
    </row>
    <row r="468" spans="8:10" x14ac:dyDescent="0.2">
      <c r="H468" s="4">
        <v>0.46200000000000002</v>
      </c>
      <c r="I468" s="4">
        <f t="shared" si="16"/>
        <v>2.3875668823467661E-2</v>
      </c>
      <c r="J468" s="4">
        <f t="shared" si="17"/>
        <v>13.599968197358411</v>
      </c>
    </row>
    <row r="469" spans="8:10" x14ac:dyDescent="0.2">
      <c r="H469" s="4">
        <v>0.46300000000000002</v>
      </c>
      <c r="I469" s="4">
        <f t="shared" si="16"/>
        <v>2.3774487684506039E-2</v>
      </c>
      <c r="J469" s="4">
        <f t="shared" si="17"/>
        <v>13.57059461593863</v>
      </c>
    </row>
    <row r="470" spans="8:10" x14ac:dyDescent="0.2">
      <c r="H470" s="4">
        <v>0.46400000000000002</v>
      </c>
      <c r="I470" s="4">
        <f t="shared" si="16"/>
        <v>2.3673960174001051E-2</v>
      </c>
      <c r="J470" s="4">
        <f t="shared" si="17"/>
        <v>13.54134764478359</v>
      </c>
    </row>
    <row r="471" spans="8:10" x14ac:dyDescent="0.2">
      <c r="H471" s="4">
        <v>0.46500000000000002</v>
      </c>
      <c r="I471" s="4">
        <f t="shared" si="16"/>
        <v>2.3574080676050942E-2</v>
      </c>
      <c r="J471" s="4">
        <f t="shared" si="17"/>
        <v>13.512226467052873</v>
      </c>
    </row>
    <row r="472" spans="8:10" x14ac:dyDescent="0.2">
      <c r="H472" s="4">
        <v>0.46600000000000003</v>
      </c>
      <c r="I472" s="4">
        <f t="shared" si="16"/>
        <v>2.3474843634942451E-2</v>
      </c>
      <c r="J472" s="4">
        <f t="shared" si="17"/>
        <v>13.483230272917567</v>
      </c>
    </row>
    <row r="473" spans="8:10" x14ac:dyDescent="0.2">
      <c r="H473" s="4">
        <v>0.46700000000000003</v>
      </c>
      <c r="I473" s="4">
        <f t="shared" si="16"/>
        <v>2.337624355437818E-2</v>
      </c>
      <c r="J473" s="4">
        <f t="shared" si="17"/>
        <v>13.454358259485195</v>
      </c>
    </row>
    <row r="474" spans="8:10" x14ac:dyDescent="0.2">
      <c r="H474" s="4">
        <v>0.46800000000000003</v>
      </c>
      <c r="I474" s="4">
        <f t="shared" si="16"/>
        <v>2.327827499671583E-2</v>
      </c>
      <c r="J474" s="4">
        <f t="shared" si="17"/>
        <v>13.42560963072561</v>
      </c>
    </row>
    <row r="475" spans="8:10" x14ac:dyDescent="0.2">
      <c r="H475" s="4">
        <v>0.46899999999999997</v>
      </c>
      <c r="I475" s="4">
        <f t="shared" si="16"/>
        <v>2.3180932582218674E-2</v>
      </c>
      <c r="J475" s="4">
        <f t="shared" si="17"/>
        <v>13.396983597397838</v>
      </c>
    </row>
    <row r="476" spans="8:10" x14ac:dyDescent="0.2">
      <c r="H476" s="4">
        <v>0.47</v>
      </c>
      <c r="I476" s="4">
        <f t="shared" si="16"/>
        <v>2.308421098831713E-2</v>
      </c>
      <c r="J476" s="4">
        <f t="shared" si="17"/>
        <v>13.368479376977843</v>
      </c>
    </row>
    <row r="477" spans="8:10" x14ac:dyDescent="0.2">
      <c r="H477" s="4">
        <v>0.47099999999999997</v>
      </c>
      <c r="I477" s="4">
        <f t="shared" si="16"/>
        <v>2.2988104948881365E-2</v>
      </c>
      <c r="J477" s="4">
        <f t="shared" si="17"/>
        <v>13.340096193587232</v>
      </c>
    </row>
    <row r="478" spans="8:10" x14ac:dyDescent="0.2">
      <c r="H478" s="4">
        <v>0.47199999999999998</v>
      </c>
      <c r="I478" s="4">
        <f t="shared" si="16"/>
        <v>2.2892609253504611E-2</v>
      </c>
      <c r="J478" s="4">
        <f t="shared" si="17"/>
        <v>13.311833277922853</v>
      </c>
    </row>
    <row r="479" spans="8:10" x14ac:dyDescent="0.2">
      <c r="H479" s="4">
        <v>0.47299999999999998</v>
      </c>
      <c r="I479" s="4">
        <f t="shared" si="16"/>
        <v>2.2797718746797181E-2</v>
      </c>
      <c r="J479" s="4">
        <f t="shared" si="17"/>
        <v>13.283689867187286</v>
      </c>
    </row>
    <row r="480" spans="8:10" x14ac:dyDescent="0.2">
      <c r="H480" s="4">
        <v>0.47399999999999998</v>
      </c>
      <c r="I480" s="4">
        <f t="shared" si="16"/>
        <v>2.270342832769082E-2</v>
      </c>
      <c r="J480" s="4">
        <f t="shared" si="17"/>
        <v>13.255665205020225</v>
      </c>
    </row>
    <row r="481" spans="8:10" x14ac:dyDescent="0.2">
      <c r="H481" s="4">
        <v>0.47499999999999998</v>
      </c>
      <c r="I481" s="4">
        <f t="shared" si="16"/>
        <v>2.2609732948753198E-2</v>
      </c>
      <c r="J481" s="4">
        <f t="shared" si="17"/>
        <v>13.227758541430708</v>
      </c>
    </row>
    <row r="482" spans="8:10" x14ac:dyDescent="0.2">
      <c r="H482" s="4">
        <v>0.47599999999999998</v>
      </c>
      <c r="I482" s="4">
        <f t="shared" si="16"/>
        <v>2.2516627615512787E-2</v>
      </c>
      <c r="J482" s="4">
        <f t="shared" si="17"/>
        <v>13.199969132730224</v>
      </c>
    </row>
    <row r="483" spans="8:10" x14ac:dyDescent="0.2">
      <c r="H483" s="4">
        <v>0.47699999999999998</v>
      </c>
      <c r="I483" s="4">
        <f t="shared" si="16"/>
        <v>2.2424107385793167E-2</v>
      </c>
      <c r="J483" s="4">
        <f t="shared" si="17"/>
        <v>13.172296241466638</v>
      </c>
    </row>
    <row r="484" spans="8:10" x14ac:dyDescent="0.2">
      <c r="H484" s="4">
        <v>0.47799999999999998</v>
      </c>
      <c r="I484" s="4">
        <f t="shared" si="16"/>
        <v>2.2332167369057597E-2</v>
      </c>
      <c r="J484" s="4">
        <f t="shared" si="17"/>
        <v>13.144739136358968</v>
      </c>
    </row>
    <row r="485" spans="8:10" x14ac:dyDescent="0.2">
      <c r="H485" s="4">
        <v>0.47899999999999998</v>
      </c>
      <c r="I485" s="4">
        <f t="shared" si="16"/>
        <v>2.2240802725762704E-2</v>
      </c>
      <c r="J485" s="4">
        <f t="shared" si="17"/>
        <v>13.117297092232958</v>
      </c>
    </row>
    <row r="486" spans="8:10" x14ac:dyDescent="0.2">
      <c r="H486" s="4">
        <v>0.48</v>
      </c>
      <c r="I486" s="4">
        <f t="shared" si="16"/>
        <v>2.215000866672184E-2</v>
      </c>
      <c r="J486" s="4">
        <f t="shared" si="17"/>
        <v>13.089969389957473</v>
      </c>
    </row>
    <row r="487" spans="8:10" x14ac:dyDescent="0.2">
      <c r="H487" s="4">
        <v>0.48099999999999998</v>
      </c>
      <c r="I487" s="4">
        <f t="shared" si="16"/>
        <v>2.2059780452477657E-2</v>
      </c>
      <c r="J487" s="4">
        <f t="shared" si="17"/>
        <v>13.062755316381677</v>
      </c>
    </row>
    <row r="488" spans="8:10" x14ac:dyDescent="0.2">
      <c r="H488" s="4">
        <v>0.48199999999999998</v>
      </c>
      <c r="I488" s="4">
        <f t="shared" si="16"/>
        <v>2.1970113392683704E-2</v>
      </c>
      <c r="J488" s="4">
        <f t="shared" si="17"/>
        <v>13.035654164273001</v>
      </c>
    </row>
    <row r="489" spans="8:10" x14ac:dyDescent="0.2">
      <c r="H489" s="4">
        <v>0.48299999999999998</v>
      </c>
      <c r="I489" s="4">
        <f t="shared" si="16"/>
        <v>2.1881002845494997E-2</v>
      </c>
      <c r="J489" s="4">
        <f t="shared" si="17"/>
        <v>13.008665232255872</v>
      </c>
    </row>
    <row r="490" spans="8:10" x14ac:dyDescent="0.2">
      <c r="H490" s="4">
        <v>0.48399999999999999</v>
      </c>
      <c r="I490" s="4">
        <f t="shared" si="16"/>
        <v>2.179244421696749E-2</v>
      </c>
      <c r="J490" s="4">
        <f t="shared" si="17"/>
        <v>12.981787824751212</v>
      </c>
    </row>
    <row r="491" spans="8:10" x14ac:dyDescent="0.2">
      <c r="H491" s="4">
        <v>0.48499999999999999</v>
      </c>
      <c r="I491" s="4">
        <f t="shared" si="16"/>
        <v>2.1704432960466147E-2</v>
      </c>
      <c r="J491" s="4">
        <f t="shared" si="17"/>
        <v>12.955021251916673</v>
      </c>
    </row>
    <row r="492" spans="8:10" x14ac:dyDescent="0.2">
      <c r="H492" s="4">
        <v>0.48599999999999999</v>
      </c>
      <c r="I492" s="4">
        <f t="shared" si="16"/>
        <v>2.1616964576081383E-2</v>
      </c>
      <c r="J492" s="4">
        <f t="shared" si="17"/>
        <v>12.928364829587625</v>
      </c>
    </row>
    <row r="493" spans="8:10" x14ac:dyDescent="0.2">
      <c r="H493" s="4">
        <v>0.48699999999999999</v>
      </c>
      <c r="I493" s="4">
        <f t="shared" si="16"/>
        <v>2.1530034610054181E-2</v>
      </c>
      <c r="J493" s="4">
        <f t="shared" si="17"/>
        <v>12.901817879218862</v>
      </c>
    </row>
    <row r="494" spans="8:10" x14ac:dyDescent="0.2">
      <c r="H494" s="4">
        <v>0.48799999999999999</v>
      </c>
      <c r="I494" s="4">
        <f t="shared" si="16"/>
        <v>2.1443638654209233E-2</v>
      </c>
      <c r="J494" s="4">
        <f t="shared" si="17"/>
        <v>12.875379727827021</v>
      </c>
    </row>
    <row r="495" spans="8:10" x14ac:dyDescent="0.2">
      <c r="H495" s="4">
        <v>0.48899999999999999</v>
      </c>
      <c r="I495" s="4">
        <f t="shared" si="16"/>
        <v>2.1357772345396157E-2</v>
      </c>
      <c r="J495" s="4">
        <f t="shared" si="17"/>
        <v>12.849049707933714</v>
      </c>
    </row>
    <row r="496" spans="8:10" x14ac:dyDescent="0.2">
      <c r="H496" s="4">
        <v>0.49</v>
      </c>
      <c r="I496" s="4">
        <f t="shared" si="16"/>
        <v>2.1272431364938883E-2</v>
      </c>
      <c r="J496" s="4">
        <f t="shared" si="17"/>
        <v>12.82282715750936</v>
      </c>
    </row>
    <row r="497" spans="8:10" x14ac:dyDescent="0.2">
      <c r="H497" s="4">
        <v>0.49099999999999999</v>
      </c>
      <c r="I497" s="4">
        <f t="shared" si="16"/>
        <v>2.1187611438092724E-2</v>
      </c>
      <c r="J497" s="4">
        <f t="shared" si="17"/>
        <v>12.796711419917692</v>
      </c>
    </row>
    <row r="498" spans="8:10" x14ac:dyDescent="0.2">
      <c r="H498" s="4">
        <v>0.49199999999999999</v>
      </c>
      <c r="I498" s="4">
        <f t="shared" si="16"/>
        <v>2.1103308333509135E-2</v>
      </c>
      <c r="J498" s="4">
        <f t="shared" si="17"/>
        <v>12.770701843860948</v>
      </c>
    </row>
    <row r="499" spans="8:10" x14ac:dyDescent="0.2">
      <c r="H499" s="4">
        <v>0.49299999999999999</v>
      </c>
      <c r="I499" s="4">
        <f t="shared" si="16"/>
        <v>2.1019517862708243E-2</v>
      </c>
      <c r="J499" s="4">
        <f t="shared" si="17"/>
        <v>12.744797783325733</v>
      </c>
    </row>
    <row r="500" spans="8:10" x14ac:dyDescent="0.2">
      <c r="H500" s="4">
        <v>0.49399999999999999</v>
      </c>
      <c r="I500" s="4">
        <f t="shared" si="16"/>
        <v>2.0936235879558718E-2</v>
      </c>
      <c r="J500" s="4">
        <f t="shared" si="17"/>
        <v>12.718998597529527</v>
      </c>
    </row>
    <row r="501" spans="8:10" x14ac:dyDescent="0.2">
      <c r="H501" s="4">
        <v>0.495</v>
      </c>
      <c r="I501" s="4">
        <f t="shared" si="16"/>
        <v>2.0853458279764914E-2</v>
      </c>
      <c r="J501" s="4">
        <f t="shared" si="17"/>
        <v>12.693303650867851</v>
      </c>
    </row>
    <row r="502" spans="8:10" x14ac:dyDescent="0.2">
      <c r="H502" s="4">
        <v>0.496</v>
      </c>
      <c r="I502" s="4">
        <f t="shared" si="16"/>
        <v>2.077118100036145E-2</v>
      </c>
      <c r="J502" s="4">
        <f t="shared" si="17"/>
        <v>12.667712312862069</v>
      </c>
    </row>
    <row r="503" spans="8:10" x14ac:dyDescent="0.2">
      <c r="H503" s="4">
        <v>0.497</v>
      </c>
      <c r="I503" s="4">
        <f t="shared" si="16"/>
        <v>2.0689400019214672E-2</v>
      </c>
      <c r="J503" s="4">
        <f t="shared" si="17"/>
        <v>12.64222395810782</v>
      </c>
    </row>
    <row r="504" spans="8:10" x14ac:dyDescent="0.2">
      <c r="H504" s="4">
        <v>0.498</v>
      </c>
      <c r="I504" s="4">
        <f t="shared" si="16"/>
        <v>2.0608111354531361E-2</v>
      </c>
      <c r="J504" s="4">
        <f t="shared" si="17"/>
        <v>12.616837966224068</v>
      </c>
    </row>
    <row r="505" spans="8:10" x14ac:dyDescent="0.2">
      <c r="H505" s="4">
        <v>0.499</v>
      </c>
      <c r="I505" s="4">
        <f t="shared" si="16"/>
        <v>2.0527311064374058E-2</v>
      </c>
      <c r="J505" s="4">
        <f t="shared" si="17"/>
        <v>12.591553721802779</v>
      </c>
    </row>
    <row r="506" spans="8:10" x14ac:dyDescent="0.2">
      <c r="H506" s="4">
        <v>0.5</v>
      </c>
      <c r="I506" s="4">
        <f t="shared" si="16"/>
        <v>2.0446995246183441E-2</v>
      </c>
      <c r="J506" s="4">
        <f t="shared" si="17"/>
        <v>12.566370614359172</v>
      </c>
    </row>
    <row r="507" spans="8:10" x14ac:dyDescent="0.2">
      <c r="H507" s="4">
        <v>0.501</v>
      </c>
      <c r="I507" s="4">
        <f t="shared" si="16"/>
        <v>2.0367160036307039E-2</v>
      </c>
      <c r="J507" s="4">
        <f t="shared" si="17"/>
        <v>12.541288038282607</v>
      </c>
    </row>
    <row r="508" spans="8:10" x14ac:dyDescent="0.2">
      <c r="H508" s="4">
        <v>0.502</v>
      </c>
      <c r="I508" s="4">
        <f t="shared" si="16"/>
        <v>2.0287801609534934E-2</v>
      </c>
      <c r="J508" s="4">
        <f t="shared" si="17"/>
        <v>12.51630539278802</v>
      </c>
    </row>
    <row r="509" spans="8:10" x14ac:dyDescent="0.2">
      <c r="H509" s="4">
        <v>0.503</v>
      </c>
      <c r="I509" s="4">
        <f t="shared" si="16"/>
        <v>2.0208916178641508E-2</v>
      </c>
      <c r="J509" s="4">
        <f t="shared" si="17"/>
        <v>12.491422081867965</v>
      </c>
    </row>
    <row r="510" spans="8:10" x14ac:dyDescent="0.2">
      <c r="H510" s="4">
        <v>0.504</v>
      </c>
      <c r="I510" s="4">
        <f t="shared" si="16"/>
        <v>2.0130499993933765E-2</v>
      </c>
      <c r="J510" s="4">
        <f t="shared" si="17"/>
        <v>12.46663751424521</v>
      </c>
    </row>
    <row r="511" spans="8:10" x14ac:dyDescent="0.2">
      <c r="H511" s="4">
        <v>0.505</v>
      </c>
      <c r="I511" s="4">
        <f t="shared" si="16"/>
        <v>2.0052549342805939E-2</v>
      </c>
      <c r="J511" s="4">
        <f t="shared" si="17"/>
        <v>12.441951103325913</v>
      </c>
    </row>
    <row r="512" spans="8:10" x14ac:dyDescent="0.2">
      <c r="H512" s="4">
        <v>0.50600000000000001</v>
      </c>
      <c r="I512" s="4">
        <f t="shared" si="16"/>
        <v>1.9975060549300112E-2</v>
      </c>
      <c r="J512" s="4">
        <f t="shared" si="17"/>
        <v>12.417362267153333</v>
      </c>
    </row>
    <row r="513" spans="8:10" x14ac:dyDescent="0.2">
      <c r="H513" s="4">
        <v>0.50700000000000001</v>
      </c>
      <c r="I513" s="4">
        <f t="shared" si="16"/>
        <v>1.9898029973672966E-2</v>
      </c>
      <c r="J513" s="4">
        <f t="shared" si="17"/>
        <v>12.392870428362103</v>
      </c>
    </row>
    <row r="514" spans="8:10" x14ac:dyDescent="0.2">
      <c r="H514" s="4">
        <v>0.50800000000000001</v>
      </c>
      <c r="I514" s="4">
        <f t="shared" si="16"/>
        <v>1.9821454011968522E-2</v>
      </c>
      <c r="J514" s="4">
        <f t="shared" si="17"/>
        <v>12.368475014133043</v>
      </c>
    </row>
    <row r="515" spans="8:10" x14ac:dyDescent="0.2">
      <c r="H515" s="4">
        <v>0.50900000000000001</v>
      </c>
      <c r="I515" s="4">
        <f t="shared" si="16"/>
        <v>1.9745329095596745E-2</v>
      </c>
      <c r="J515" s="4">
        <f t="shared" si="17"/>
        <v>12.344175456148498</v>
      </c>
    </row>
    <row r="516" spans="8:10" x14ac:dyDescent="0.2">
      <c r="H516" s="4">
        <v>0.51</v>
      </c>
      <c r="I516" s="4">
        <f t="shared" si="16"/>
        <v>1.966965169091784E-2</v>
      </c>
      <c r="J516" s="4">
        <f t="shared" si="17"/>
        <v>12.319971190548207</v>
      </c>
    </row>
    <row r="517" spans="8:10" x14ac:dyDescent="0.2">
      <c r="H517" s="4">
        <v>0.51100000000000001</v>
      </c>
      <c r="I517" s="4">
        <f t="shared" si="16"/>
        <v>1.9594418298832374E-2</v>
      </c>
      <c r="J517" s="4">
        <f t="shared" si="17"/>
        <v>12.295861657885688</v>
      </c>
    </row>
    <row r="518" spans="8:10" x14ac:dyDescent="0.2">
      <c r="H518" s="4">
        <v>0.51200000000000001</v>
      </c>
      <c r="I518" s="4">
        <f t="shared" si="16"/>
        <v>1.9519625454376872E-2</v>
      </c>
      <c r="J518" s="4">
        <f t="shared" si="17"/>
        <v>12.271846303085129</v>
      </c>
    </row>
    <row r="519" spans="8:10" x14ac:dyDescent="0.2">
      <c r="H519" s="4">
        <v>0.51300000000000001</v>
      </c>
      <c r="I519" s="4">
        <f t="shared" si="16"/>
        <v>1.9445269726325019E-2</v>
      </c>
      <c r="J519" s="4">
        <f t="shared" si="17"/>
        <v>12.247924575398804</v>
      </c>
    </row>
    <row r="520" spans="8:10" x14ac:dyDescent="0.2">
      <c r="H520" s="4">
        <v>0.51400000000000001</v>
      </c>
      <c r="I520" s="4">
        <f t="shared" ref="I520:I583" si="18">(1-0.9975^2)/(1-2*0.9975*COS(H520)+(0.9975^2))</f>
        <v>1.9371347716794222E-2</v>
      </c>
      <c r="J520" s="4">
        <f t="shared" ref="J520:J583" si="19">2*PI()/H520</f>
        <v>12.224095928364953</v>
      </c>
    </row>
    <row r="521" spans="8:10" x14ac:dyDescent="0.2">
      <c r="H521" s="4">
        <v>0.51500000000000001</v>
      </c>
      <c r="I521" s="4">
        <f t="shared" si="18"/>
        <v>1.9297856060857516E-2</v>
      </c>
      <c r="J521" s="4">
        <f t="shared" si="19"/>
        <v>12.200359819766186</v>
      </c>
    </row>
    <row r="522" spans="8:10" x14ac:dyDescent="0.2">
      <c r="H522" s="4">
        <v>0.51600000000000001</v>
      </c>
      <c r="I522" s="4">
        <f t="shared" si="18"/>
        <v>1.9224791426160844E-2</v>
      </c>
      <c r="J522" s="4">
        <f t="shared" si="19"/>
        <v>12.176715711588345</v>
      </c>
    </row>
    <row r="523" spans="8:10" x14ac:dyDescent="0.2">
      <c r="H523" s="4">
        <v>0.51700000000000002</v>
      </c>
      <c r="I523" s="4">
        <f t="shared" si="18"/>
        <v>1.9152150512545301E-2</v>
      </c>
      <c r="J523" s="4">
        <f t="shared" si="19"/>
        <v>12.153163069979858</v>
      </c>
    </row>
    <row r="524" spans="8:10" x14ac:dyDescent="0.2">
      <c r="H524" s="4">
        <v>0.51800000000000002</v>
      </c>
      <c r="I524" s="4">
        <f t="shared" si="18"/>
        <v>1.9079930051674653E-2</v>
      </c>
      <c r="J524" s="4">
        <f t="shared" si="19"/>
        <v>12.129701365211556</v>
      </c>
    </row>
    <row r="525" spans="8:10" x14ac:dyDescent="0.2">
      <c r="H525" s="4">
        <v>0.51900000000000002</v>
      </c>
      <c r="I525" s="4">
        <f t="shared" si="18"/>
        <v>1.9008126806667868E-2</v>
      </c>
      <c r="J525" s="4">
        <f t="shared" si="19"/>
        <v>12.106330071636968</v>
      </c>
    </row>
    <row r="526" spans="8:10" x14ac:dyDescent="0.2">
      <c r="H526" s="4">
        <v>0.52</v>
      </c>
      <c r="I526" s="4">
        <f t="shared" si="18"/>
        <v>1.8936737571736466E-2</v>
      </c>
      <c r="J526" s="4">
        <f t="shared" si="19"/>
        <v>12.083048667653051</v>
      </c>
    </row>
    <row r="527" spans="8:10" x14ac:dyDescent="0.2">
      <c r="H527" s="4">
        <v>0.52100000000000002</v>
      </c>
      <c r="I527" s="4">
        <f t="shared" si="18"/>
        <v>1.8865759171826847E-2</v>
      </c>
      <c r="J527" s="4">
        <f t="shared" si="19"/>
        <v>12.059856635661394</v>
      </c>
    </row>
    <row r="528" spans="8:10" x14ac:dyDescent="0.2">
      <c r="H528" s="4">
        <v>0.52200000000000002</v>
      </c>
      <c r="I528" s="4">
        <f t="shared" si="18"/>
        <v>1.8795188462267381E-2</v>
      </c>
      <c r="J528" s="4">
        <f t="shared" si="19"/>
        <v>12.036753462029859</v>
      </c>
    </row>
    <row r="529" spans="8:10" x14ac:dyDescent="0.2">
      <c r="H529" s="4">
        <v>0.52300000000000002</v>
      </c>
      <c r="I529" s="4">
        <f t="shared" si="18"/>
        <v>1.8725022328420153E-2</v>
      </c>
      <c r="J529" s="4">
        <f t="shared" si="19"/>
        <v>12.013738637054658</v>
      </c>
    </row>
    <row r="530" spans="8:10" x14ac:dyDescent="0.2">
      <c r="H530" s="4">
        <v>0.52400000000000002</v>
      </c>
      <c r="I530" s="4">
        <f t="shared" si="18"/>
        <v>1.8655257685337479E-2</v>
      </c>
      <c r="J530" s="4">
        <f t="shared" si="19"/>
        <v>11.990811654922874</v>
      </c>
    </row>
    <row r="531" spans="8:10" x14ac:dyDescent="0.2">
      <c r="H531" s="4">
        <v>0.52500000000000002</v>
      </c>
      <c r="I531" s="4">
        <f t="shared" si="18"/>
        <v>1.8585891477422966E-2</v>
      </c>
      <c r="J531" s="4">
        <f t="shared" si="19"/>
        <v>11.967972013675402</v>
      </c>
    </row>
    <row r="532" spans="8:10" x14ac:dyDescent="0.2">
      <c r="H532" s="4">
        <v>0.52600000000000002</v>
      </c>
      <c r="I532" s="4">
        <f t="shared" si="18"/>
        <v>1.8516920678096918E-2</v>
      </c>
      <c r="J532" s="4">
        <f t="shared" si="19"/>
        <v>11.945219215170315</v>
      </c>
    </row>
    <row r="533" spans="8:10" x14ac:dyDescent="0.2">
      <c r="H533" s="4">
        <v>0.52700000000000002</v>
      </c>
      <c r="I533" s="4">
        <f t="shared" si="18"/>
        <v>1.8448342289466374E-2</v>
      </c>
      <c r="J533" s="4">
        <f t="shared" si="19"/>
        <v>11.922552765046653</v>
      </c>
    </row>
    <row r="534" spans="8:10" x14ac:dyDescent="0.2">
      <c r="H534" s="4">
        <v>0.52800000000000002</v>
      </c>
      <c r="I534" s="4">
        <f t="shared" si="18"/>
        <v>1.8380153341999477E-2</v>
      </c>
      <c r="J534" s="4">
        <f t="shared" si="19"/>
        <v>11.89997217268861</v>
      </c>
    </row>
    <row r="535" spans="8:10" x14ac:dyDescent="0.2">
      <c r="H535" s="4">
        <v>0.52900000000000003</v>
      </c>
      <c r="I535" s="4">
        <f t="shared" si="18"/>
        <v>1.8312350894204115E-2</v>
      </c>
      <c r="J535" s="4">
        <f t="shared" si="19"/>
        <v>11.877476951190143</v>
      </c>
    </row>
    <row r="536" spans="8:10" x14ac:dyDescent="0.2">
      <c r="H536" s="4">
        <v>0.53</v>
      </c>
      <c r="I536" s="4">
        <f t="shared" si="18"/>
        <v>1.8244932032310722E-2</v>
      </c>
      <c r="J536" s="4">
        <f t="shared" si="19"/>
        <v>11.855066617319974</v>
      </c>
    </row>
    <row r="537" spans="8:10" x14ac:dyDescent="0.2">
      <c r="H537" s="4">
        <v>0.53100000000000003</v>
      </c>
      <c r="I537" s="4">
        <f t="shared" si="18"/>
        <v>1.8177893869959435E-2</v>
      </c>
      <c r="J537" s="4">
        <f t="shared" si="19"/>
        <v>11.832740691486979</v>
      </c>
    </row>
    <row r="538" spans="8:10" x14ac:dyDescent="0.2">
      <c r="H538" s="4">
        <v>0.53200000000000003</v>
      </c>
      <c r="I538" s="4">
        <f t="shared" si="18"/>
        <v>1.8111233547891261E-2</v>
      </c>
      <c r="J538" s="4">
        <f t="shared" si="19"/>
        <v>11.810498697705988</v>
      </c>
    </row>
    <row r="539" spans="8:10" x14ac:dyDescent="0.2">
      <c r="H539" s="4">
        <v>0.53300000000000003</v>
      </c>
      <c r="I539" s="4">
        <f t="shared" si="18"/>
        <v>1.8044948233643228E-2</v>
      </c>
      <c r="J539" s="4">
        <f t="shared" si="19"/>
        <v>11.788340163563952</v>
      </c>
    </row>
    <row r="540" spans="8:10" x14ac:dyDescent="0.2">
      <c r="H540" s="4">
        <v>0.53400000000000003</v>
      </c>
      <c r="I540" s="4">
        <f t="shared" si="18"/>
        <v>1.79790351212477E-2</v>
      </c>
      <c r="J540" s="4">
        <f t="shared" si="19"/>
        <v>11.76626462018649</v>
      </c>
    </row>
    <row r="541" spans="8:10" x14ac:dyDescent="0.2">
      <c r="H541" s="4">
        <v>0.53500000000000003</v>
      </c>
      <c r="I541" s="4">
        <f t="shared" si="18"/>
        <v>1.7913491430935468E-2</v>
      </c>
      <c r="J541" s="4">
        <f t="shared" si="19"/>
        <v>11.744271602204833</v>
      </c>
    </row>
    <row r="542" spans="8:10" x14ac:dyDescent="0.2">
      <c r="H542" s="4">
        <v>0.53600000000000003</v>
      </c>
      <c r="I542" s="4">
        <f t="shared" si="18"/>
        <v>1.7848314408842783E-2</v>
      </c>
      <c r="J542" s="4">
        <f t="shared" si="19"/>
        <v>11.722360647723107</v>
      </c>
    </row>
    <row r="543" spans="8:10" x14ac:dyDescent="0.2">
      <c r="H543" s="4">
        <v>0.53700000000000003</v>
      </c>
      <c r="I543" s="4">
        <f t="shared" si="18"/>
        <v>1.7783501326722188E-2</v>
      </c>
      <c r="J543" s="4">
        <f t="shared" si="19"/>
        <v>11.700531298286007</v>
      </c>
    </row>
    <row r="544" spans="8:10" x14ac:dyDescent="0.2">
      <c r="H544" s="4">
        <v>0.53800000000000003</v>
      </c>
      <c r="I544" s="4">
        <f t="shared" si="18"/>
        <v>1.771904948165717E-2</v>
      </c>
      <c r="J544" s="4">
        <f t="shared" si="19"/>
        <v>11.678783098846814</v>
      </c>
    </row>
    <row r="545" spans="8:10" x14ac:dyDescent="0.2">
      <c r="H545" s="4">
        <v>0.53900000000000003</v>
      </c>
      <c r="I545" s="4">
        <f t="shared" si="18"/>
        <v>1.7654956195780343E-2</v>
      </c>
      <c r="J545" s="4">
        <f t="shared" si="19"/>
        <v>11.65711559773578</v>
      </c>
    </row>
    <row r="546" spans="8:10" x14ac:dyDescent="0.2">
      <c r="H546" s="4">
        <v>0.54</v>
      </c>
      <c r="I546" s="4">
        <f t="shared" si="18"/>
        <v>1.7591218815995579E-2</v>
      </c>
      <c r="J546" s="4">
        <f t="shared" si="19"/>
        <v>11.635528346628863</v>
      </c>
    </row>
    <row r="547" spans="8:10" x14ac:dyDescent="0.2">
      <c r="H547" s="4">
        <v>0.54100000000000004</v>
      </c>
      <c r="I547" s="4">
        <f t="shared" si="18"/>
        <v>1.7527834713703297E-2</v>
      </c>
      <c r="J547" s="4">
        <f t="shared" si="19"/>
        <v>11.614020900516794</v>
      </c>
    </row>
    <row r="548" spans="8:10" x14ac:dyDescent="0.2">
      <c r="H548" s="4">
        <v>0.54200000000000004</v>
      </c>
      <c r="I548" s="4">
        <f t="shared" si="18"/>
        <v>1.7464801284529815E-2</v>
      </c>
      <c r="J548" s="4">
        <f t="shared" si="19"/>
        <v>11.592592817674513</v>
      </c>
    </row>
    <row r="549" spans="8:10" x14ac:dyDescent="0.2">
      <c r="H549" s="4">
        <v>0.54300000000000004</v>
      </c>
      <c r="I549" s="4">
        <f t="shared" si="18"/>
        <v>1.740211594805972E-2</v>
      </c>
      <c r="J549" s="4">
        <f t="shared" si="19"/>
        <v>11.571243659630913</v>
      </c>
    </row>
    <row r="550" spans="8:10" x14ac:dyDescent="0.2">
      <c r="H550" s="4">
        <v>0.54400000000000004</v>
      </c>
      <c r="I550" s="4">
        <f t="shared" si="18"/>
        <v>1.7339776147571984E-2</v>
      </c>
      <c r="J550" s="4">
        <f t="shared" si="19"/>
        <v>11.549972991138944</v>
      </c>
    </row>
    <row r="551" spans="8:10" x14ac:dyDescent="0.2">
      <c r="H551" s="4">
        <v>0.54500000000000004</v>
      </c>
      <c r="I551" s="4">
        <f t="shared" si="18"/>
        <v>1.7277779349779341E-2</v>
      </c>
      <c r="J551" s="4">
        <f t="shared" si="19"/>
        <v>11.52878038014603</v>
      </c>
    </row>
    <row r="552" spans="8:10" x14ac:dyDescent="0.2">
      <c r="H552" s="4">
        <v>0.54600000000000004</v>
      </c>
      <c r="I552" s="4">
        <f t="shared" si="18"/>
        <v>1.7216123044570996E-2</v>
      </c>
      <c r="J552" s="4">
        <f t="shared" si="19"/>
        <v>11.507665397764809</v>
      </c>
    </row>
    <row r="553" spans="8:10" x14ac:dyDescent="0.2">
      <c r="H553" s="4">
        <v>0.54700000000000004</v>
      </c>
      <c r="I553" s="4">
        <f t="shared" si="18"/>
        <v>1.7154804744758657E-2</v>
      </c>
      <c r="J553" s="4">
        <f t="shared" si="19"/>
        <v>11.486627618244215</v>
      </c>
    </row>
    <row r="554" spans="8:10" x14ac:dyDescent="0.2">
      <c r="H554" s="4">
        <v>0.54800000000000004</v>
      </c>
      <c r="I554" s="4">
        <f t="shared" si="18"/>
        <v>1.7093821985825822E-2</v>
      </c>
      <c r="J554" s="4">
        <f t="shared" si="19"/>
        <v>11.465666618940849</v>
      </c>
    </row>
    <row r="555" spans="8:10" x14ac:dyDescent="0.2">
      <c r="H555" s="4">
        <v>0.54900000000000004</v>
      </c>
      <c r="I555" s="4">
        <f t="shared" si="18"/>
        <v>1.7033172325680232E-2</v>
      </c>
      <c r="J555" s="4">
        <f t="shared" si="19"/>
        <v>11.444781980290685</v>
      </c>
    </row>
    <row r="556" spans="8:10" x14ac:dyDescent="0.2">
      <c r="H556" s="4">
        <v>0.55000000000000004</v>
      </c>
      <c r="I556" s="4">
        <f t="shared" si="18"/>
        <v>1.6972853344409469E-2</v>
      </c>
      <c r="J556" s="4">
        <f t="shared" si="19"/>
        <v>11.423973285781065</v>
      </c>
    </row>
    <row r="557" spans="8:10" x14ac:dyDescent="0.2">
      <c r="H557" s="4">
        <v>0.55100000000000005</v>
      </c>
      <c r="I557" s="4">
        <f t="shared" si="18"/>
        <v>1.691286264403967E-2</v>
      </c>
      <c r="J557" s="4">
        <f t="shared" si="19"/>
        <v>11.403240121923023</v>
      </c>
    </row>
    <row r="558" spans="8:10" x14ac:dyDescent="0.2">
      <c r="H558" s="4">
        <v>0.55200000000000005</v>
      </c>
      <c r="I558" s="4">
        <f t="shared" si="18"/>
        <v>1.6853197848297276E-2</v>
      </c>
      <c r="J558" s="4">
        <f t="shared" si="19"/>
        <v>11.382582078223887</v>
      </c>
    </row>
    <row r="559" spans="8:10" x14ac:dyDescent="0.2">
      <c r="H559" s="4">
        <v>0.55300000000000005</v>
      </c>
      <c r="I559" s="4">
        <f t="shared" si="18"/>
        <v>1.6793856602373834E-2</v>
      </c>
      <c r="J559" s="4">
        <f t="shared" si="19"/>
        <v>11.361998747160191</v>
      </c>
    </row>
    <row r="560" spans="8:10" x14ac:dyDescent="0.2">
      <c r="H560" s="4">
        <v>0.55400000000000005</v>
      </c>
      <c r="I560" s="4">
        <f t="shared" si="18"/>
        <v>1.6734836572693722E-2</v>
      </c>
      <c r="J560" s="4">
        <f t="shared" si="19"/>
        <v>11.341489724150877</v>
      </c>
    </row>
    <row r="561" spans="8:10" x14ac:dyDescent="0.2">
      <c r="H561" s="4">
        <v>0.55500000000000005</v>
      </c>
      <c r="I561" s="4">
        <f t="shared" si="18"/>
        <v>1.6676135446684847E-2</v>
      </c>
      <c r="J561" s="4">
        <f t="shared" si="19"/>
        <v>11.321054607530785</v>
      </c>
    </row>
    <row r="562" spans="8:10" x14ac:dyDescent="0.2">
      <c r="H562" s="4">
        <v>0.55600000000000005</v>
      </c>
      <c r="I562" s="4">
        <f t="shared" si="18"/>
        <v>1.6617750932552199E-2</v>
      </c>
      <c r="J562" s="4">
        <f t="shared" si="19"/>
        <v>11.300692998524434</v>
      </c>
    </row>
    <row r="563" spans="8:10" x14ac:dyDescent="0.2">
      <c r="H563" s="4">
        <v>0.55700000000000005</v>
      </c>
      <c r="I563" s="4">
        <f t="shared" si="18"/>
        <v>1.6559680759054247E-2</v>
      </c>
      <c r="J563" s="4">
        <f t="shared" si="19"/>
        <v>11.280404501220081</v>
      </c>
    </row>
    <row r="564" spans="8:10" x14ac:dyDescent="0.2">
      <c r="H564" s="4">
        <v>0.55800000000000005</v>
      </c>
      <c r="I564" s="4">
        <f t="shared" si="18"/>
        <v>1.65019226752821E-2</v>
      </c>
      <c r="J564" s="4">
        <f t="shared" si="19"/>
        <v>11.26018872254406</v>
      </c>
    </row>
    <row r="565" spans="8:10" x14ac:dyDescent="0.2">
      <c r="H565" s="4">
        <v>0.55900000000000005</v>
      </c>
      <c r="I565" s="4">
        <f t="shared" si="18"/>
        <v>1.6444474450441574E-2</v>
      </c>
      <c r="J565" s="4">
        <f t="shared" si="19"/>
        <v>11.240045272235395</v>
      </c>
    </row>
    <row r="566" spans="8:10" x14ac:dyDescent="0.2">
      <c r="H566" s="4">
        <v>0.56000000000000005</v>
      </c>
      <c r="I566" s="4">
        <f t="shared" si="18"/>
        <v>1.638733387363777E-2</v>
      </c>
      <c r="J566" s="4">
        <f t="shared" si="19"/>
        <v>11.219973762820688</v>
      </c>
    </row>
    <row r="567" spans="8:10" x14ac:dyDescent="0.2">
      <c r="H567" s="4">
        <v>0.56100000000000005</v>
      </c>
      <c r="I567" s="4">
        <f t="shared" si="18"/>
        <v>1.6330498753662527E-2</v>
      </c>
      <c r="J567" s="4">
        <f t="shared" si="19"/>
        <v>11.199973809589279</v>
      </c>
    </row>
    <row r="568" spans="8:10" x14ac:dyDescent="0.2">
      <c r="H568" s="4">
        <v>0.56200000000000006</v>
      </c>
      <c r="I568" s="4">
        <f t="shared" si="18"/>
        <v>1.6273966918784404E-2</v>
      </c>
      <c r="J568" s="4">
        <f t="shared" si="19"/>
        <v>11.180045030568659</v>
      </c>
    </row>
    <row r="569" spans="8:10" x14ac:dyDescent="0.2">
      <c r="H569" s="4">
        <v>0.56299999999999994</v>
      </c>
      <c r="I569" s="4">
        <f t="shared" si="18"/>
        <v>1.6217736216541316E-2</v>
      </c>
      <c r="J569" s="4">
        <f t="shared" si="19"/>
        <v>11.160187046500154</v>
      </c>
    </row>
    <row r="570" spans="8:10" x14ac:dyDescent="0.2">
      <c r="H570" s="4">
        <v>0.56399999999999995</v>
      </c>
      <c r="I570" s="4">
        <f t="shared" si="18"/>
        <v>1.616180451353574E-2</v>
      </c>
      <c r="J570" s="4">
        <f t="shared" si="19"/>
        <v>11.140399480814871</v>
      </c>
    </row>
    <row r="571" spans="8:10" x14ac:dyDescent="0.2">
      <c r="H571" s="4">
        <v>0.56499999999999995</v>
      </c>
      <c r="I571" s="4">
        <f t="shared" si="18"/>
        <v>1.6106169695232413E-2</v>
      </c>
      <c r="J571" s="4">
        <f t="shared" si="19"/>
        <v>11.120681959609888</v>
      </c>
    </row>
    <row r="572" spans="8:10" x14ac:dyDescent="0.2">
      <c r="H572" s="4">
        <v>0.56599999999999995</v>
      </c>
      <c r="I572" s="4">
        <f t="shared" si="18"/>
        <v>1.6050829665758635E-2</v>
      </c>
      <c r="J572" s="4">
        <f t="shared" si="19"/>
        <v>11.101034111624712</v>
      </c>
    </row>
    <row r="573" spans="8:10" x14ac:dyDescent="0.2">
      <c r="H573" s="4">
        <v>0.56699999999999995</v>
      </c>
      <c r="I573" s="4">
        <f t="shared" si="18"/>
        <v>1.599578234770686E-2</v>
      </c>
      <c r="J573" s="4">
        <f t="shared" si="19"/>
        <v>11.081455568217967</v>
      </c>
    </row>
    <row r="574" spans="8:10" x14ac:dyDescent="0.2">
      <c r="H574" s="4">
        <v>0.56799999999999995</v>
      </c>
      <c r="I574" s="4">
        <f t="shared" si="18"/>
        <v>1.5941025681939967E-2</v>
      </c>
      <c r="J574" s="4">
        <f t="shared" si="19"/>
        <v>11.061945963344343</v>
      </c>
    </row>
    <row r="575" spans="8:10" x14ac:dyDescent="0.2">
      <c r="H575" s="4">
        <v>0.56899999999999995</v>
      </c>
      <c r="I575" s="4">
        <f t="shared" si="18"/>
        <v>1.5886557627398608E-2</v>
      </c>
      <c r="J575" s="4">
        <f t="shared" si="19"/>
        <v>11.042504933531786</v>
      </c>
    </row>
    <row r="576" spans="8:10" x14ac:dyDescent="0.2">
      <c r="H576" s="4">
        <v>0.56999999999999995</v>
      </c>
      <c r="I576" s="4">
        <f t="shared" si="18"/>
        <v>1.5832376160911252E-2</v>
      </c>
      <c r="J576" s="4">
        <f t="shared" si="19"/>
        <v>11.023132117858925</v>
      </c>
    </row>
    <row r="577" spans="8:10" x14ac:dyDescent="0.2">
      <c r="H577" s="4">
        <v>0.57099999999999995</v>
      </c>
      <c r="I577" s="4">
        <f t="shared" si="18"/>
        <v>1.5778479277006284E-2</v>
      </c>
      <c r="J577" s="4">
        <f t="shared" si="19"/>
        <v>11.003827157932726</v>
      </c>
    </row>
    <row r="578" spans="8:10" x14ac:dyDescent="0.2">
      <c r="H578" s="4">
        <v>0.57199999999999995</v>
      </c>
      <c r="I578" s="4">
        <f t="shared" si="18"/>
        <v>1.5724864987726593E-2</v>
      </c>
      <c r="J578" s="4">
        <f t="shared" si="19"/>
        <v>10.98458969786641</v>
      </c>
    </row>
    <row r="579" spans="8:10" x14ac:dyDescent="0.2">
      <c r="H579" s="4">
        <v>0.57299999999999995</v>
      </c>
      <c r="I579" s="4">
        <f t="shared" si="18"/>
        <v>1.5671531322446249E-2</v>
      </c>
      <c r="J579" s="4">
        <f t="shared" si="19"/>
        <v>10.965419384257569</v>
      </c>
    </row>
    <row r="580" spans="8:10" x14ac:dyDescent="0.2">
      <c r="H580" s="4">
        <v>0.57399999999999995</v>
      </c>
      <c r="I580" s="4">
        <f t="shared" si="18"/>
        <v>1.5618476327689612E-2</v>
      </c>
      <c r="J580" s="4">
        <f t="shared" si="19"/>
        <v>10.946315866166527</v>
      </c>
    </row>
    <row r="581" spans="8:10" x14ac:dyDescent="0.2">
      <c r="H581" s="4">
        <v>0.57499999999999996</v>
      </c>
      <c r="I581" s="4">
        <f t="shared" si="18"/>
        <v>1.5565698066952455E-2</v>
      </c>
      <c r="J581" s="4">
        <f t="shared" si="19"/>
        <v>10.927278795094933</v>
      </c>
    </row>
    <row r="582" spans="8:10" x14ac:dyDescent="0.2">
      <c r="H582" s="4">
        <v>0.57599999999999996</v>
      </c>
      <c r="I582" s="4">
        <f t="shared" si="18"/>
        <v>1.5513194620525394E-2</v>
      </c>
      <c r="J582" s="4">
        <f t="shared" si="19"/>
        <v>10.90830782496456</v>
      </c>
    </row>
    <row r="583" spans="8:10" x14ac:dyDescent="0.2">
      <c r="H583" s="4">
        <v>0.57699999999999996</v>
      </c>
      <c r="I583" s="4">
        <f t="shared" si="18"/>
        <v>1.5460964085319348E-2</v>
      </c>
      <c r="J583" s="4">
        <f t="shared" si="19"/>
        <v>10.889402612096337</v>
      </c>
    </row>
    <row r="584" spans="8:10" x14ac:dyDescent="0.2">
      <c r="H584" s="4">
        <v>0.57799999999999996</v>
      </c>
      <c r="I584" s="4">
        <f t="shared" ref="I584:I634" si="20">(1-0.9975^2)/(1-2*0.9975*COS(H584)+(0.9975^2))</f>
        <v>1.5409004574693229E-2</v>
      </c>
      <c r="J584" s="4">
        <f t="shared" ref="J584:J634" si="21">2*PI()/H584</f>
        <v>10.870562815189597</v>
      </c>
    </row>
    <row r="585" spans="8:10" x14ac:dyDescent="0.2">
      <c r="H585" s="4">
        <v>0.57899999999999996</v>
      </c>
      <c r="I585" s="4">
        <f t="shared" si="20"/>
        <v>1.5357314218283616E-2</v>
      </c>
      <c r="J585" s="4">
        <f t="shared" si="21"/>
        <v>10.851788095301531</v>
      </c>
    </row>
    <row r="586" spans="8:10" x14ac:dyDescent="0.2">
      <c r="H586" s="4">
        <v>0.57999999999999996</v>
      </c>
      <c r="I586" s="4">
        <f t="shared" si="20"/>
        <v>1.5305891161836532E-2</v>
      </c>
      <c r="J586" s="4">
        <f t="shared" si="21"/>
        <v>10.833078115826874</v>
      </c>
    </row>
    <row r="587" spans="8:10" x14ac:dyDescent="0.2">
      <c r="H587" s="4">
        <v>0.58099999999999996</v>
      </c>
      <c r="I587" s="4">
        <f t="shared" si="20"/>
        <v>1.5254733567041203E-2</v>
      </c>
      <c r="J587" s="4">
        <f t="shared" si="21"/>
        <v>10.814432542477775</v>
      </c>
    </row>
    <row r="588" spans="8:10" x14ac:dyDescent="0.2">
      <c r="H588" s="4">
        <v>0.58199999999999996</v>
      </c>
      <c r="I588" s="4">
        <f t="shared" si="20"/>
        <v>1.5203839611365892E-2</v>
      </c>
      <c r="J588" s="4">
        <f t="shared" si="21"/>
        <v>10.795851043263895</v>
      </c>
    </row>
    <row r="589" spans="8:10" x14ac:dyDescent="0.2">
      <c r="H589" s="4">
        <v>0.58299999999999996</v>
      </c>
      <c r="I589" s="4">
        <f t="shared" si="20"/>
        <v>1.5153207487895616E-2</v>
      </c>
      <c r="J589" s="4">
        <f t="shared" si="21"/>
        <v>10.777333288472704</v>
      </c>
    </row>
    <row r="590" spans="8:10" x14ac:dyDescent="0.2">
      <c r="H590" s="4">
        <v>0.58399999999999996</v>
      </c>
      <c r="I590" s="4">
        <f t="shared" si="20"/>
        <v>1.5102835405171841E-2</v>
      </c>
      <c r="J590" s="4">
        <f t="shared" si="21"/>
        <v>10.758878950649978</v>
      </c>
    </row>
    <row r="591" spans="8:10" x14ac:dyDescent="0.2">
      <c r="H591" s="4">
        <v>0.58499999999999996</v>
      </c>
      <c r="I591" s="4">
        <f t="shared" si="20"/>
        <v>1.5052721587034168E-2</v>
      </c>
      <c r="J591" s="4">
        <f t="shared" si="21"/>
        <v>10.74048770458049</v>
      </c>
    </row>
    <row r="592" spans="8:10" x14ac:dyDescent="0.2">
      <c r="H592" s="4">
        <v>0.58599999999999997</v>
      </c>
      <c r="I592" s="4">
        <f t="shared" si="20"/>
        <v>1.5002864272463716E-2</v>
      </c>
      <c r="J592" s="4">
        <f t="shared" si="21"/>
        <v>10.72215922726892</v>
      </c>
    </row>
    <row r="593" spans="8:10" x14ac:dyDescent="0.2">
      <c r="H593" s="4">
        <v>0.58699999999999997</v>
      </c>
      <c r="I593" s="4">
        <f t="shared" si="20"/>
        <v>1.4953261715428587E-2</v>
      </c>
      <c r="J593" s="4">
        <f t="shared" si="21"/>
        <v>10.703893197920932</v>
      </c>
    </row>
    <row r="594" spans="8:10" x14ac:dyDescent="0.2">
      <c r="H594" s="4">
        <v>0.58799999999999997</v>
      </c>
      <c r="I594" s="4">
        <f t="shared" si="20"/>
        <v>1.4903912184731073E-2</v>
      </c>
      <c r="J594" s="4">
        <f t="shared" si="21"/>
        <v>10.685689297924467</v>
      </c>
    </row>
    <row r="595" spans="8:10" x14ac:dyDescent="0.2">
      <c r="H595" s="4">
        <v>0.58899999999999997</v>
      </c>
      <c r="I595" s="4">
        <f t="shared" si="20"/>
        <v>1.4854813963856611E-2</v>
      </c>
      <c r="J595" s="4">
        <f t="shared" si="21"/>
        <v>10.667547210831216</v>
      </c>
    </row>
    <row r="596" spans="8:10" x14ac:dyDescent="0.2">
      <c r="H596" s="4">
        <v>0.59</v>
      </c>
      <c r="I596" s="4">
        <f t="shared" si="20"/>
        <v>1.4805965350824657E-2</v>
      </c>
      <c r="J596" s="4">
        <f t="shared" si="21"/>
        <v>10.649466622338283</v>
      </c>
    </row>
    <row r="597" spans="8:10" x14ac:dyDescent="0.2">
      <c r="H597" s="4">
        <v>0.59099999999999997</v>
      </c>
      <c r="I597" s="4">
        <f t="shared" si="20"/>
        <v>1.4757364658041238E-2</v>
      </c>
      <c r="J597" s="4">
        <f t="shared" si="21"/>
        <v>10.631447220270028</v>
      </c>
    </row>
    <row r="598" spans="8:10" x14ac:dyDescent="0.2">
      <c r="H598" s="4">
        <v>0.59199999999999997</v>
      </c>
      <c r="I598" s="4">
        <f t="shared" si="20"/>
        <v>1.4709010212153284E-2</v>
      </c>
      <c r="J598" s="4">
        <f t="shared" si="21"/>
        <v>10.613488694560113</v>
      </c>
    </row>
    <row r="599" spans="8:10" x14ac:dyDescent="0.2">
      <c r="H599" s="4">
        <v>0.59299999999999997</v>
      </c>
      <c r="I599" s="4">
        <f t="shared" si="20"/>
        <v>1.4660900353904658E-2</v>
      </c>
      <c r="J599" s="4">
        <f t="shared" si="21"/>
        <v>10.595590737233705</v>
      </c>
    </row>
    <row r="600" spans="8:10" x14ac:dyDescent="0.2">
      <c r="H600" s="4">
        <v>0.59399999999999997</v>
      </c>
      <c r="I600" s="4">
        <f t="shared" si="20"/>
        <v>1.4613033437993904E-2</v>
      </c>
      <c r="J600" s="4">
        <f t="shared" si="21"/>
        <v>10.577753042389876</v>
      </c>
    </row>
    <row r="601" spans="8:10" x14ac:dyDescent="0.2">
      <c r="H601" s="4">
        <v>0.59499999999999997</v>
      </c>
      <c r="I601" s="4">
        <f t="shared" si="20"/>
        <v>1.4565407832933606E-2</v>
      </c>
      <c r="J601" s="4">
        <f t="shared" si="21"/>
        <v>10.55997530618418</v>
      </c>
    </row>
    <row r="602" spans="8:10" x14ac:dyDescent="0.2">
      <c r="H602" s="4">
        <v>0.59599999999999997</v>
      </c>
      <c r="I602" s="4">
        <f t="shared" si="20"/>
        <v>1.4518021920911516E-2</v>
      </c>
      <c r="J602" s="4">
        <f t="shared" si="21"/>
        <v>10.542257226811387</v>
      </c>
    </row>
    <row r="603" spans="8:10" x14ac:dyDescent="0.2">
      <c r="H603" s="4">
        <v>0.59699999999999998</v>
      </c>
      <c r="I603" s="4">
        <f t="shared" si="20"/>
        <v>1.4470874097653151E-2</v>
      </c>
      <c r="J603" s="4">
        <f t="shared" si="21"/>
        <v>10.52459850448842</v>
      </c>
    </row>
    <row r="604" spans="8:10" x14ac:dyDescent="0.2">
      <c r="H604" s="4">
        <v>0.59799999999999998</v>
      </c>
      <c r="I604" s="4">
        <f t="shared" si="20"/>
        <v>1.4423962772286169E-2</v>
      </c>
      <c r="J604" s="4">
        <f t="shared" si="21"/>
        <v>10.506998841437436</v>
      </c>
    </row>
    <row r="605" spans="8:10" x14ac:dyDescent="0.2">
      <c r="H605" s="4">
        <v>0.59899999999999998</v>
      </c>
      <c r="I605" s="4">
        <f t="shared" si="20"/>
        <v>1.437728636720619E-2</v>
      </c>
      <c r="J605" s="4">
        <f t="shared" si="21"/>
        <v>10.489457941869093</v>
      </c>
    </row>
    <row r="606" spans="8:10" x14ac:dyDescent="0.2">
      <c r="H606" s="4">
        <v>0.6</v>
      </c>
      <c r="I606" s="4">
        <f t="shared" si="20"/>
        <v>1.4330843317944214E-2</v>
      </c>
      <c r="J606" s="4">
        <f t="shared" si="21"/>
        <v>10.471975511965978</v>
      </c>
    </row>
    <row r="607" spans="8:10" x14ac:dyDescent="0.2">
      <c r="H607" s="4">
        <v>0.60099999999999998</v>
      </c>
      <c r="I607" s="4">
        <f t="shared" si="20"/>
        <v>1.4284632073035673E-2</v>
      </c>
      <c r="J607" s="4">
        <f t="shared" si="21"/>
        <v>10.4545512598662</v>
      </c>
    </row>
    <row r="608" spans="8:10" x14ac:dyDescent="0.2">
      <c r="H608" s="4">
        <v>0.60199999999999998</v>
      </c>
      <c r="I608" s="4">
        <f t="shared" si="20"/>
        <v>1.4238651093890869E-2</v>
      </c>
      <c r="J608" s="4">
        <f t="shared" si="21"/>
        <v>10.437184895647153</v>
      </c>
    </row>
    <row r="609" spans="8:10" x14ac:dyDescent="0.2">
      <c r="H609" s="4">
        <v>0.60299999999999998</v>
      </c>
      <c r="I609" s="4">
        <f t="shared" si="20"/>
        <v>1.4192898854666985E-2</v>
      </c>
      <c r="J609" s="4">
        <f t="shared" si="21"/>
        <v>10.419876131309429</v>
      </c>
    </row>
    <row r="610" spans="8:10" x14ac:dyDescent="0.2">
      <c r="H610" s="4">
        <v>0.60399999999999998</v>
      </c>
      <c r="I610" s="4">
        <f t="shared" si="20"/>
        <v>1.4147373842141606E-2</v>
      </c>
      <c r="J610" s="4">
        <f t="shared" si="21"/>
        <v>10.402624680760905</v>
      </c>
    </row>
    <row r="611" spans="8:10" x14ac:dyDescent="0.2">
      <c r="H611" s="4">
        <v>0.60499999999999998</v>
      </c>
      <c r="I611" s="4">
        <f t="shared" si="20"/>
        <v>1.4102074555587618E-2</v>
      </c>
      <c r="J611" s="4">
        <f t="shared" si="21"/>
        <v>10.38543025980097</v>
      </c>
    </row>
    <row r="612" spans="8:10" x14ac:dyDescent="0.2">
      <c r="H612" s="4">
        <v>0.60599999999999998</v>
      </c>
      <c r="I612" s="4">
        <f t="shared" si="20"/>
        <v>1.4056999506649659E-2</v>
      </c>
      <c r="J612" s="4">
        <f t="shared" si="21"/>
        <v>10.368292586104928</v>
      </c>
    </row>
    <row r="613" spans="8:10" x14ac:dyDescent="0.2">
      <c r="H613" s="4">
        <v>0.60699999999999998</v>
      </c>
      <c r="I613" s="4">
        <f t="shared" si="20"/>
        <v>1.4012147219221853E-2</v>
      </c>
      <c r="J613" s="4">
        <f t="shared" si="21"/>
        <v>10.351211379208545</v>
      </c>
    </row>
    <row r="614" spans="8:10" x14ac:dyDescent="0.2">
      <c r="H614" s="4">
        <v>0.60799999999999998</v>
      </c>
      <c r="I614" s="4">
        <f t="shared" si="20"/>
        <v>1.3967516229327126E-2</v>
      </c>
      <c r="J614" s="4">
        <f t="shared" si="21"/>
        <v>10.33418636049274</v>
      </c>
    </row>
    <row r="615" spans="8:10" x14ac:dyDescent="0.2">
      <c r="H615" s="4">
        <v>0.60899999999999999</v>
      </c>
      <c r="I615" s="4">
        <f t="shared" si="20"/>
        <v>1.3923105084997741E-2</v>
      </c>
      <c r="J615" s="4">
        <f t="shared" si="21"/>
        <v>10.317217253168451</v>
      </c>
    </row>
    <row r="616" spans="8:10" x14ac:dyDescent="0.2">
      <c r="H616" s="4">
        <v>0.61</v>
      </c>
      <c r="I616" s="4">
        <f t="shared" si="20"/>
        <v>1.3878912346157311E-2</v>
      </c>
      <c r="J616" s="4">
        <f t="shared" si="21"/>
        <v>10.300303782261617</v>
      </c>
    </row>
    <row r="617" spans="8:10" x14ac:dyDescent="0.2">
      <c r="H617" s="4">
        <v>0.61099999999999999</v>
      </c>
      <c r="I617" s="4">
        <f t="shared" si="20"/>
        <v>1.3834936584504109E-2</v>
      </c>
      <c r="J617" s="4">
        <f t="shared" si="21"/>
        <v>10.28344567459834</v>
      </c>
    </row>
    <row r="618" spans="8:10" x14ac:dyDescent="0.2">
      <c r="H618" s="4">
        <v>0.61199999999999999</v>
      </c>
      <c r="I618" s="4">
        <f t="shared" si="20"/>
        <v>1.3791176383395736E-2</v>
      </c>
      <c r="J618" s="4">
        <f t="shared" si="21"/>
        <v>10.266642658790174</v>
      </c>
    </row>
    <row r="619" spans="8:10" x14ac:dyDescent="0.2">
      <c r="H619" s="4">
        <v>0.61299999999999999</v>
      </c>
      <c r="I619" s="4">
        <f t="shared" si="20"/>
        <v>1.3747630337735106E-2</v>
      </c>
      <c r="J619" s="4">
        <f t="shared" si="21"/>
        <v>10.249894465219553</v>
      </c>
    </row>
    <row r="620" spans="8:10" x14ac:dyDescent="0.2">
      <c r="H620" s="4">
        <v>0.61399999999999999</v>
      </c>
      <c r="I620" s="4">
        <f t="shared" si="20"/>
        <v>1.37042970538577E-2</v>
      </c>
      <c r="J620" s="4">
        <f t="shared" si="21"/>
        <v>10.233200826025385</v>
      </c>
    </row>
    <row r="621" spans="8:10" x14ac:dyDescent="0.2">
      <c r="H621" s="4">
        <v>0.61499999999999999</v>
      </c>
      <c r="I621" s="4">
        <f t="shared" si="20"/>
        <v>1.3661175149420165E-2</v>
      </c>
      <c r="J621" s="4">
        <f t="shared" si="21"/>
        <v>10.216561475088758</v>
      </c>
    </row>
    <row r="622" spans="8:10" x14ac:dyDescent="0.2">
      <c r="H622" s="4">
        <v>0.61599999999999999</v>
      </c>
      <c r="I622" s="4">
        <f t="shared" si="20"/>
        <v>1.3618263253290087E-2</v>
      </c>
      <c r="J622" s="4">
        <f t="shared" si="21"/>
        <v>10.199976148018809</v>
      </c>
    </row>
    <row r="623" spans="8:10" x14ac:dyDescent="0.2">
      <c r="H623" s="4">
        <v>0.61699999999999999</v>
      </c>
      <c r="I623" s="4">
        <f t="shared" si="20"/>
        <v>1.3575560005437103E-2</v>
      </c>
      <c r="J623" s="4">
        <f t="shared" si="21"/>
        <v>10.183444582138714</v>
      </c>
    </row>
    <row r="624" spans="8:10" x14ac:dyDescent="0.2">
      <c r="H624" s="4">
        <v>0.61799999999999999</v>
      </c>
      <c r="I624" s="4">
        <f t="shared" si="20"/>
        <v>1.3533064056825177E-2</v>
      </c>
      <c r="J624" s="4">
        <f t="shared" si="21"/>
        <v>10.166966516471822</v>
      </c>
    </row>
    <row r="625" spans="8:10" x14ac:dyDescent="0.2">
      <c r="H625" s="4">
        <v>0.61899999999999999</v>
      </c>
      <c r="I625" s="4">
        <f t="shared" si="20"/>
        <v>1.3490774069306146E-2</v>
      </c>
      <c r="J625" s="4">
        <f t="shared" si="21"/>
        <v>10.150541691727927</v>
      </c>
    </row>
    <row r="626" spans="8:10" x14ac:dyDescent="0.2">
      <c r="H626" s="4">
        <v>0.62</v>
      </c>
      <c r="I626" s="4">
        <f t="shared" si="20"/>
        <v>1.3448688715514426E-2</v>
      </c>
      <c r="J626" s="4">
        <f t="shared" si="21"/>
        <v>10.134169850289656</v>
      </c>
    </row>
    <row r="627" spans="8:10" x14ac:dyDescent="0.2">
      <c r="H627" s="4">
        <v>0.621</v>
      </c>
      <c r="I627" s="4">
        <f t="shared" si="20"/>
        <v>1.3406806678762938E-2</v>
      </c>
      <c r="J627" s="4">
        <f t="shared" si="21"/>
        <v>10.117850736199012</v>
      </c>
    </row>
    <row r="628" spans="8:10" x14ac:dyDescent="0.2">
      <c r="H628" s="4">
        <v>0.622</v>
      </c>
      <c r="I628" s="4">
        <f t="shared" si="20"/>
        <v>1.336512665294015E-2</v>
      </c>
      <c r="J628" s="4">
        <f t="shared" si="21"/>
        <v>10.101584095144029</v>
      </c>
    </row>
    <row r="629" spans="8:10" x14ac:dyDescent="0.2">
      <c r="H629" s="4">
        <v>0.623</v>
      </c>
      <c r="I629" s="4">
        <f t="shared" si="20"/>
        <v>1.3323647342408367E-2</v>
      </c>
      <c r="J629" s="4">
        <f t="shared" si="21"/>
        <v>10.085369674445564</v>
      </c>
    </row>
    <row r="630" spans="8:10" x14ac:dyDescent="0.2">
      <c r="H630" s="4">
        <v>0.624</v>
      </c>
      <c r="I630" s="4">
        <f t="shared" si="20"/>
        <v>1.3282367461903049E-2</v>
      </c>
      <c r="J630" s="4">
        <f t="shared" si="21"/>
        <v>10.069207223044209</v>
      </c>
    </row>
    <row r="631" spans="8:10" x14ac:dyDescent="0.2">
      <c r="H631" s="4">
        <v>0.625</v>
      </c>
      <c r="I631" s="4">
        <f t="shared" si="20"/>
        <v>1.3241285736433366E-2</v>
      </c>
      <c r="J631" s="4">
        <f t="shared" si="21"/>
        <v>10.053096491487338</v>
      </c>
    </row>
    <row r="632" spans="8:10" x14ac:dyDescent="0.2">
      <c r="H632" s="4">
        <v>0.626</v>
      </c>
      <c r="I632" s="4">
        <f t="shared" si="20"/>
        <v>1.3200400901183761E-2</v>
      </c>
      <c r="J632" s="4">
        <f t="shared" si="21"/>
        <v>10.037037231916273</v>
      </c>
    </row>
    <row r="633" spans="8:10" x14ac:dyDescent="0.2">
      <c r="H633" s="4">
        <v>0.627</v>
      </c>
      <c r="I633" s="4">
        <f t="shared" si="20"/>
        <v>1.3159711701416709E-2</v>
      </c>
      <c r="J633" s="4">
        <f t="shared" si="21"/>
        <v>10.021029198053567</v>
      </c>
    </row>
    <row r="634" spans="8:10" x14ac:dyDescent="0.2">
      <c r="H634" s="4">
        <v>0.628</v>
      </c>
      <c r="I634" s="4">
        <f t="shared" si="20"/>
        <v>1.3119216892376452E-2</v>
      </c>
      <c r="J634" s="4">
        <f t="shared" si="21"/>
        <v>10.005072145190423</v>
      </c>
    </row>
  </sheetData>
  <pageMargins left="0.75" right="0.75" top="1" bottom="1" header="0.5" footer="0.5"/>
  <pageSetup orientation="portrait" horizontalDpi="300" verticalDpi="300"/>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630"/>
  <sheetViews>
    <sheetView workbookViewId="0">
      <selection activeCell="F3" sqref="F3"/>
    </sheetView>
  </sheetViews>
  <sheetFormatPr defaultRowHeight="15" x14ac:dyDescent="0.25"/>
  <cols>
    <col min="6" max="6" width="12" bestFit="1" customWidth="1"/>
    <col min="15" max="15" width="12.7109375" bestFit="1" customWidth="1"/>
  </cols>
  <sheetData>
    <row r="2" spans="1:15" x14ac:dyDescent="0.25">
      <c r="D2" t="s">
        <v>129</v>
      </c>
      <c r="E2" t="s">
        <v>128</v>
      </c>
      <c r="F2" t="s">
        <v>127</v>
      </c>
      <c r="O2" s="2">
        <f>-(1/106.8)*(0.9975/(1-0.9975))*(1-4.73)*(0.0147^2)</f>
        <v>3.0112384297753454E-3</v>
      </c>
    </row>
    <row r="3" spans="1:15" x14ac:dyDescent="0.25">
      <c r="A3">
        <f>H3</f>
        <v>2.5000000000000001E-4</v>
      </c>
      <c r="B3">
        <f>2*PI()/A3</f>
        <v>25132.741228718343</v>
      </c>
      <c r="C3">
        <v>1.47E-2</v>
      </c>
      <c r="D3">
        <f>E3*$O$4</f>
        <v>9.9602332632411056E-2</v>
      </c>
      <c r="E3">
        <f>1+$O$3*F3</f>
        <v>6.7739379668881758</v>
      </c>
      <c r="F3">
        <f t="shared" ref="F3:F34" si="0">(1-0.9975^2)/(1-2*0.9975*COS(A3)+(0.9975^2))</f>
        <v>791.10869084630008</v>
      </c>
      <c r="H3">
        <f>L3/4</f>
        <v>2.5000000000000001E-4</v>
      </c>
      <c r="I3">
        <f t="shared" ref="I3:I66" si="1">VLOOKUP(H3,A:C,3)</f>
        <v>1.47E-2</v>
      </c>
      <c r="J3">
        <f>VLOOKUP(H3,A:D,4)</f>
        <v>9.9602332632411056E-2</v>
      </c>
      <c r="L3">
        <v>1E-3</v>
      </c>
      <c r="N3" t="s">
        <v>61</v>
      </c>
      <c r="O3" s="2">
        <f>'table 1'!R4</f>
        <v>7.2985394215697736E-3</v>
      </c>
    </row>
    <row r="4" spans="1:15" x14ac:dyDescent="0.25">
      <c r="A4">
        <f t="shared" ref="A4:A67" si="2">H4</f>
        <v>5.0000000000000001E-4</v>
      </c>
      <c r="B4">
        <f t="shared" ref="B4:B67" si="3">2*PI()/A4</f>
        <v>12566.370614359172</v>
      </c>
      <c r="C4">
        <v>1.47E-2</v>
      </c>
      <c r="D4">
        <f t="shared" ref="D4:D67" si="4">E4*$O$4</f>
        <v>9.7159222879620838E-2</v>
      </c>
      <c r="E4">
        <f t="shared" ref="E4:E67" si="5">1+$O$3*F4</f>
        <v>6.6077824816268285</v>
      </c>
      <c r="F4">
        <f t="shared" si="0"/>
        <v>768.343110548097</v>
      </c>
      <c r="H4">
        <f t="shared" ref="H4:H67" si="6">L4/4</f>
        <v>5.0000000000000001E-4</v>
      </c>
      <c r="I4">
        <f t="shared" si="1"/>
        <v>1.47E-2</v>
      </c>
      <c r="J4">
        <f t="shared" ref="J4:J67" si="7">VLOOKUP(H4,A:D,4)</f>
        <v>9.7159222879620838E-2</v>
      </c>
      <c r="K4">
        <f>(2*PI()/H4)/4</f>
        <v>3141.5926535897929</v>
      </c>
      <c r="L4">
        <v>2E-3</v>
      </c>
      <c r="N4" t="s">
        <v>131</v>
      </c>
      <c r="O4">
        <f>'table 1'!R9</f>
        <v>1.470375623740271E-2</v>
      </c>
    </row>
    <row r="5" spans="1:15" x14ac:dyDescent="0.25">
      <c r="A5">
        <f t="shared" si="2"/>
        <v>7.5000000000000002E-4</v>
      </c>
      <c r="B5">
        <f t="shared" si="3"/>
        <v>8377.5804095727817</v>
      </c>
      <c r="C5">
        <v>1.47E-2</v>
      </c>
      <c r="D5">
        <f t="shared" si="4"/>
        <v>9.3385539194187933E-2</v>
      </c>
      <c r="E5">
        <f t="shared" si="5"/>
        <v>6.3511348859714003</v>
      </c>
      <c r="F5">
        <f t="shared" si="0"/>
        <v>733.17887002937846</v>
      </c>
      <c r="H5">
        <f t="shared" si="6"/>
        <v>7.5000000000000002E-4</v>
      </c>
      <c r="I5">
        <f t="shared" si="1"/>
        <v>1.47E-2</v>
      </c>
      <c r="J5">
        <f t="shared" si="7"/>
        <v>9.3385539194187933E-2</v>
      </c>
      <c r="K5">
        <f t="shared" ref="K5:K68" si="8">(2*PI()/H5)/4</f>
        <v>2094.3951023931954</v>
      </c>
      <c r="L5">
        <v>3.0000000000000001E-3</v>
      </c>
    </row>
    <row r="6" spans="1:15" x14ac:dyDescent="0.25">
      <c r="A6">
        <f t="shared" si="2"/>
        <v>1E-3</v>
      </c>
      <c r="B6">
        <f t="shared" si="3"/>
        <v>6283.1853071795858</v>
      </c>
      <c r="C6">
        <v>1.47E-2</v>
      </c>
      <c r="D6">
        <f t="shared" si="4"/>
        <v>8.8647737501626647E-2</v>
      </c>
      <c r="E6">
        <f t="shared" si="5"/>
        <v>6.0289177860639978</v>
      </c>
      <c r="F6">
        <f t="shared" si="0"/>
        <v>689.03070814439411</v>
      </c>
      <c r="H6">
        <f t="shared" si="6"/>
        <v>1E-3</v>
      </c>
      <c r="I6">
        <f t="shared" si="1"/>
        <v>1.47E-2</v>
      </c>
      <c r="J6">
        <f t="shared" si="7"/>
        <v>8.8647737501626647E-2</v>
      </c>
      <c r="K6">
        <f t="shared" si="8"/>
        <v>1570.7963267948965</v>
      </c>
      <c r="L6">
        <v>4.0000000000000001E-3</v>
      </c>
    </row>
    <row r="7" spans="1:15" x14ac:dyDescent="0.25">
      <c r="A7">
        <f t="shared" si="2"/>
        <v>1.25E-3</v>
      </c>
      <c r="B7">
        <f t="shared" si="3"/>
        <v>5026.5482457436692</v>
      </c>
      <c r="C7">
        <v>1.47E-2</v>
      </c>
      <c r="D7">
        <f t="shared" si="4"/>
        <v>8.3334425106691062E-2</v>
      </c>
      <c r="E7">
        <f t="shared" si="5"/>
        <v>5.6675602996402334</v>
      </c>
      <c r="F7">
        <f t="shared" si="0"/>
        <v>639.51977649746425</v>
      </c>
      <c r="H7">
        <f t="shared" si="6"/>
        <v>1.25E-3</v>
      </c>
      <c r="I7">
        <f t="shared" si="1"/>
        <v>1.47E-2</v>
      </c>
      <c r="J7">
        <f t="shared" si="7"/>
        <v>8.3334425106691062E-2</v>
      </c>
      <c r="K7">
        <f t="shared" si="8"/>
        <v>1256.6370614359173</v>
      </c>
      <c r="L7">
        <v>5.0000000000000001E-3</v>
      </c>
    </row>
    <row r="8" spans="1:15" x14ac:dyDescent="0.25">
      <c r="A8">
        <f t="shared" si="2"/>
        <v>1.5E-3</v>
      </c>
      <c r="B8">
        <f t="shared" si="3"/>
        <v>4188.7902047863909</v>
      </c>
      <c r="C8">
        <v>1.47E-2</v>
      </c>
      <c r="D8">
        <f t="shared" si="4"/>
        <v>7.7793627429669804E-2</v>
      </c>
      <c r="E8">
        <f t="shared" si="5"/>
        <v>5.2907315772674535</v>
      </c>
      <c r="F8">
        <f t="shared" si="0"/>
        <v>587.88907333799136</v>
      </c>
      <c r="H8">
        <f t="shared" si="6"/>
        <v>1.5E-3</v>
      </c>
      <c r="I8">
        <f t="shared" si="1"/>
        <v>1.47E-2</v>
      </c>
      <c r="J8">
        <f t="shared" si="7"/>
        <v>7.7793627429669804E-2</v>
      </c>
      <c r="K8">
        <f t="shared" si="8"/>
        <v>1047.1975511965977</v>
      </c>
      <c r="L8">
        <v>6.0000000000000001E-3</v>
      </c>
    </row>
    <row r="9" spans="1:15" x14ac:dyDescent="0.25">
      <c r="A9">
        <f t="shared" si="2"/>
        <v>1.75E-3</v>
      </c>
      <c r="B9">
        <f t="shared" si="3"/>
        <v>3590.3916041026205</v>
      </c>
      <c r="C9">
        <v>1.47E-2</v>
      </c>
      <c r="D9">
        <f t="shared" si="4"/>
        <v>7.2298387310014131E-2</v>
      </c>
      <c r="E9">
        <f t="shared" si="5"/>
        <v>4.9170012167438522</v>
      </c>
      <c r="F9">
        <f t="shared" si="0"/>
        <v>536.68288824579383</v>
      </c>
      <c r="H9">
        <f t="shared" si="6"/>
        <v>1.75E-3</v>
      </c>
      <c r="I9">
        <f t="shared" si="1"/>
        <v>1.47E-2</v>
      </c>
      <c r="J9">
        <f t="shared" si="7"/>
        <v>7.2298387310014131E-2</v>
      </c>
      <c r="K9">
        <f t="shared" si="8"/>
        <v>897.59790102565512</v>
      </c>
      <c r="L9">
        <v>7.0000000000000001E-3</v>
      </c>
    </row>
    <row r="10" spans="1:15" x14ac:dyDescent="0.25">
      <c r="A10">
        <f t="shared" si="2"/>
        <v>2E-3</v>
      </c>
      <c r="B10">
        <f t="shared" si="3"/>
        <v>3141.5926535897929</v>
      </c>
      <c r="C10">
        <v>1.47E-2</v>
      </c>
      <c r="D10">
        <f t="shared" si="4"/>
        <v>6.7038626126580458E-2</v>
      </c>
      <c r="E10">
        <f t="shared" si="5"/>
        <v>4.5592857392487787</v>
      </c>
      <c r="F10">
        <f t="shared" si="0"/>
        <v>487.67096177213568</v>
      </c>
      <c r="H10">
        <f t="shared" si="6"/>
        <v>2E-3</v>
      </c>
      <c r="I10">
        <f t="shared" si="1"/>
        <v>1.47E-2</v>
      </c>
      <c r="J10">
        <f t="shared" si="7"/>
        <v>6.7038626126580458E-2</v>
      </c>
      <c r="K10">
        <f t="shared" si="8"/>
        <v>785.39816339744823</v>
      </c>
      <c r="L10">
        <v>8.0000000000000002E-3</v>
      </c>
    </row>
    <row r="11" spans="1:15" x14ac:dyDescent="0.25">
      <c r="A11">
        <f t="shared" si="2"/>
        <v>2.2499999999999998E-3</v>
      </c>
      <c r="B11">
        <f t="shared" si="3"/>
        <v>2792.5268031909272</v>
      </c>
      <c r="C11">
        <v>1.47E-2</v>
      </c>
      <c r="D11">
        <f t="shared" si="4"/>
        <v>6.2129996012319465E-2</v>
      </c>
      <c r="E11">
        <f t="shared" si="5"/>
        <v>4.2254506269817069</v>
      </c>
      <c r="F11">
        <f t="shared" si="0"/>
        <v>441.93097285319249</v>
      </c>
      <c r="H11">
        <f t="shared" si="6"/>
        <v>2.2499999999999998E-3</v>
      </c>
      <c r="I11">
        <f t="shared" si="1"/>
        <v>1.47E-2</v>
      </c>
      <c r="J11">
        <f t="shared" si="7"/>
        <v>6.2129996012319465E-2</v>
      </c>
      <c r="K11">
        <f t="shared" si="8"/>
        <v>698.13170079773181</v>
      </c>
      <c r="L11">
        <v>8.9999999999999993E-3</v>
      </c>
    </row>
    <row r="12" spans="1:15" x14ac:dyDescent="0.25">
      <c r="A12">
        <f t="shared" si="2"/>
        <v>2.5000000000000001E-3</v>
      </c>
      <c r="B12">
        <f t="shared" si="3"/>
        <v>2513.2741228718346</v>
      </c>
      <c r="C12">
        <v>1.47E-2</v>
      </c>
      <c r="D12">
        <f t="shared" si="4"/>
        <v>5.7630145220035296E-2</v>
      </c>
      <c r="E12">
        <f t="shared" si="5"/>
        <v>3.9194165279643642</v>
      </c>
      <c r="F12">
        <f t="shared" si="0"/>
        <v>400.00010403950859</v>
      </c>
      <c r="H12">
        <f t="shared" si="6"/>
        <v>2.5000000000000001E-3</v>
      </c>
      <c r="I12">
        <f t="shared" si="1"/>
        <v>1.47E-2</v>
      </c>
      <c r="J12">
        <f t="shared" si="7"/>
        <v>5.7630145220035296E-2</v>
      </c>
      <c r="K12">
        <f t="shared" si="8"/>
        <v>628.31853071795865</v>
      </c>
      <c r="L12">
        <v>0.01</v>
      </c>
    </row>
    <row r="13" spans="1:15" x14ac:dyDescent="0.25">
      <c r="A13">
        <f t="shared" si="2"/>
        <v>2.7499999999999998E-3</v>
      </c>
      <c r="B13">
        <f t="shared" si="3"/>
        <v>2284.7946571562134</v>
      </c>
      <c r="C13">
        <v>1.47E-2</v>
      </c>
      <c r="D13">
        <f t="shared" si="4"/>
        <v>5.3555790919992172E-2</v>
      </c>
      <c r="E13">
        <f t="shared" si="5"/>
        <v>3.6423203741476287</v>
      </c>
      <c r="F13">
        <f t="shared" si="0"/>
        <v>362.03413060134119</v>
      </c>
      <c r="H13">
        <f t="shared" si="6"/>
        <v>2.7499999999999998E-3</v>
      </c>
      <c r="I13">
        <f t="shared" si="1"/>
        <v>1.47E-2</v>
      </c>
      <c r="J13">
        <f t="shared" si="7"/>
        <v>5.3555790919992172E-2</v>
      </c>
      <c r="K13">
        <f t="shared" si="8"/>
        <v>571.19866428905334</v>
      </c>
      <c r="L13">
        <v>1.0999999999999999E-2</v>
      </c>
    </row>
    <row r="14" spans="1:15" x14ac:dyDescent="0.25">
      <c r="A14">
        <f t="shared" si="2"/>
        <v>3.0000000000000001E-3</v>
      </c>
      <c r="B14">
        <f t="shared" si="3"/>
        <v>2094.3951023931954</v>
      </c>
      <c r="C14">
        <v>1.47E-2</v>
      </c>
      <c r="D14">
        <f t="shared" si="4"/>
        <v>4.9897270276600937E-2</v>
      </c>
      <c r="E14">
        <f t="shared" si="5"/>
        <v>3.3935049977008358</v>
      </c>
      <c r="F14">
        <f t="shared" si="0"/>
        <v>327.94301153285261</v>
      </c>
      <c r="H14">
        <f t="shared" si="6"/>
        <v>3.0000000000000001E-3</v>
      </c>
      <c r="I14">
        <f t="shared" si="1"/>
        <v>1.47E-2</v>
      </c>
      <c r="J14">
        <f t="shared" si="7"/>
        <v>4.9897270276600937E-2</v>
      </c>
      <c r="K14">
        <f t="shared" si="8"/>
        <v>523.59877559829886</v>
      </c>
      <c r="L14">
        <v>1.2E-2</v>
      </c>
    </row>
    <row r="15" spans="1:15" x14ac:dyDescent="0.25">
      <c r="A15">
        <f t="shared" si="2"/>
        <v>3.2499999999999999E-3</v>
      </c>
      <c r="B15">
        <f t="shared" si="3"/>
        <v>1933.2877868244882</v>
      </c>
      <c r="C15">
        <v>1.47E-2</v>
      </c>
      <c r="D15">
        <f t="shared" si="4"/>
        <v>4.6629545651417907E-2</v>
      </c>
      <c r="E15">
        <f t="shared" si="5"/>
        <v>3.1712675930252368</v>
      </c>
      <c r="F15">
        <f t="shared" si="0"/>
        <v>297.49343911308756</v>
      </c>
      <c r="H15">
        <f t="shared" si="6"/>
        <v>3.2499999999999999E-3</v>
      </c>
      <c r="I15">
        <f t="shared" si="1"/>
        <v>1.47E-2</v>
      </c>
      <c r="J15">
        <f t="shared" si="7"/>
        <v>4.6629545651417907E-2</v>
      </c>
      <c r="K15">
        <f t="shared" si="8"/>
        <v>483.32194670612205</v>
      </c>
      <c r="L15">
        <v>1.2999999999999999E-2</v>
      </c>
    </row>
    <row r="16" spans="1:15" x14ac:dyDescent="0.25">
      <c r="A16">
        <f t="shared" si="2"/>
        <v>3.5000000000000001E-3</v>
      </c>
      <c r="B16">
        <f t="shared" si="3"/>
        <v>1795.1958020513102</v>
      </c>
      <c r="C16">
        <v>1.47E-2</v>
      </c>
      <c r="D16">
        <f t="shared" si="4"/>
        <v>4.3719863171817919E-2</v>
      </c>
      <c r="E16">
        <f t="shared" si="5"/>
        <v>2.9733805747272539</v>
      </c>
      <c r="F16">
        <f t="shared" si="0"/>
        <v>270.38020359186032</v>
      </c>
      <c r="H16">
        <f t="shared" si="6"/>
        <v>3.5000000000000001E-3</v>
      </c>
      <c r="I16">
        <f t="shared" si="1"/>
        <v>1.47E-2</v>
      </c>
      <c r="J16">
        <f t="shared" si="7"/>
        <v>4.3719863171817919E-2</v>
      </c>
      <c r="K16">
        <f t="shared" si="8"/>
        <v>448.79895051282756</v>
      </c>
      <c r="L16">
        <v>1.4E-2</v>
      </c>
    </row>
    <row r="17" spans="1:12" x14ac:dyDescent="0.25">
      <c r="A17">
        <f t="shared" si="2"/>
        <v>3.7499999999999999E-3</v>
      </c>
      <c r="B17">
        <f t="shared" si="3"/>
        <v>1675.5160819145565</v>
      </c>
      <c r="C17">
        <v>1.47E-2</v>
      </c>
      <c r="D17">
        <f t="shared" si="4"/>
        <v>4.1132732296629095E-2</v>
      </c>
      <c r="E17">
        <f t="shared" si="5"/>
        <v>2.7974302370436215</v>
      </c>
      <c r="F17">
        <f t="shared" si="0"/>
        <v>246.27259417570278</v>
      </c>
      <c r="H17">
        <f t="shared" si="6"/>
        <v>3.7499999999999999E-3</v>
      </c>
      <c r="I17">
        <f t="shared" si="1"/>
        <v>1.47E-2</v>
      </c>
      <c r="J17">
        <f t="shared" si="7"/>
        <v>4.1132732296629095E-2</v>
      </c>
      <c r="K17">
        <f t="shared" si="8"/>
        <v>418.87902047863912</v>
      </c>
      <c r="L17">
        <v>1.4999999999999999E-2</v>
      </c>
    </row>
    <row r="18" spans="1:12" x14ac:dyDescent="0.25">
      <c r="A18">
        <f t="shared" si="2"/>
        <v>4.0000000000000001E-3</v>
      </c>
      <c r="B18">
        <f t="shared" si="3"/>
        <v>1570.7963267948965</v>
      </c>
      <c r="C18">
        <v>1.47E-2</v>
      </c>
      <c r="D18">
        <f t="shared" si="4"/>
        <v>3.8832955316048738E-2</v>
      </c>
      <c r="E18">
        <f t="shared" si="5"/>
        <v>2.6410227896234657</v>
      </c>
      <c r="F18">
        <f t="shared" si="0"/>
        <v>224.84262875578378</v>
      </c>
      <c r="H18">
        <f t="shared" si="6"/>
        <v>4.0000000000000001E-3</v>
      </c>
      <c r="I18">
        <f t="shared" si="1"/>
        <v>1.47E-2</v>
      </c>
      <c r="J18">
        <f t="shared" si="7"/>
        <v>3.8832955316048738E-2</v>
      </c>
      <c r="K18">
        <f t="shared" si="8"/>
        <v>392.69908169872411</v>
      </c>
      <c r="L18">
        <v>1.6E-2</v>
      </c>
    </row>
    <row r="19" spans="1:12" x14ac:dyDescent="0.25">
      <c r="A19">
        <f t="shared" si="2"/>
        <v>4.2500000000000003E-3</v>
      </c>
      <c r="B19">
        <f t="shared" si="3"/>
        <v>1478.3965428657848</v>
      </c>
      <c r="C19">
        <v>1.47E-2</v>
      </c>
      <c r="D19">
        <f t="shared" si="4"/>
        <v>3.6787326754795617E-2</v>
      </c>
      <c r="E19">
        <f t="shared" si="5"/>
        <v>2.5018999336521763</v>
      </c>
      <c r="F19">
        <f t="shared" si="0"/>
        <v>205.78088942200259</v>
      </c>
      <c r="H19">
        <f t="shared" si="6"/>
        <v>4.2500000000000003E-3</v>
      </c>
      <c r="I19">
        <f t="shared" si="1"/>
        <v>1.47E-2</v>
      </c>
      <c r="J19">
        <f t="shared" si="7"/>
        <v>3.6787326754795617E-2</v>
      </c>
      <c r="K19">
        <f t="shared" si="8"/>
        <v>369.5991357164462</v>
      </c>
      <c r="L19">
        <v>1.7000000000000001E-2</v>
      </c>
    </row>
    <row r="20" spans="1:12" x14ac:dyDescent="0.25">
      <c r="A20">
        <f t="shared" si="2"/>
        <v>4.4999999999999997E-3</v>
      </c>
      <c r="B20">
        <f t="shared" si="3"/>
        <v>1396.2634015954636</v>
      </c>
      <c r="C20">
        <v>1.47E-2</v>
      </c>
      <c r="D20">
        <f t="shared" si="4"/>
        <v>3.4965470879554407E-2</v>
      </c>
      <c r="E20">
        <f t="shared" si="5"/>
        <v>2.3779958205924903</v>
      </c>
      <c r="F20">
        <f t="shared" si="0"/>
        <v>188.80432659170455</v>
      </c>
      <c r="H20">
        <f t="shared" si="6"/>
        <v>4.4999999999999997E-3</v>
      </c>
      <c r="I20">
        <f t="shared" si="1"/>
        <v>1.47E-2</v>
      </c>
      <c r="J20">
        <f t="shared" si="7"/>
        <v>3.4965470879554407E-2</v>
      </c>
      <c r="K20">
        <f t="shared" si="8"/>
        <v>349.0658503988659</v>
      </c>
      <c r="L20">
        <v>1.7999999999999999E-2</v>
      </c>
    </row>
    <row r="21" spans="1:12" x14ac:dyDescent="0.25">
      <c r="A21">
        <f t="shared" si="2"/>
        <v>4.7499999999999999E-3</v>
      </c>
      <c r="B21">
        <f t="shared" si="3"/>
        <v>1322.7758541430708</v>
      </c>
      <c r="C21">
        <v>1.47E-2</v>
      </c>
      <c r="D21">
        <f t="shared" si="4"/>
        <v>3.3340146539427393E-2</v>
      </c>
      <c r="E21">
        <f t="shared" si="5"/>
        <v>2.2674577843325725</v>
      </c>
      <c r="F21">
        <f t="shared" si="0"/>
        <v>173.65909959830933</v>
      </c>
      <c r="H21">
        <f t="shared" si="6"/>
        <v>4.7499999999999999E-3</v>
      </c>
      <c r="I21">
        <f t="shared" si="1"/>
        <v>1.47E-2</v>
      </c>
      <c r="J21">
        <f t="shared" si="7"/>
        <v>3.3340146539427393E-2</v>
      </c>
      <c r="K21">
        <f t="shared" si="8"/>
        <v>330.69396353576769</v>
      </c>
      <c r="L21">
        <v>1.9E-2</v>
      </c>
    </row>
    <row r="22" spans="1:12" x14ac:dyDescent="0.25">
      <c r="A22">
        <f t="shared" si="2"/>
        <v>5.0000000000000001E-3</v>
      </c>
      <c r="B22">
        <f t="shared" si="3"/>
        <v>1256.6370614359173</v>
      </c>
      <c r="C22">
        <v>1.47E-2</v>
      </c>
      <c r="D22">
        <f t="shared" si="4"/>
        <v>3.1887239709937946E-2</v>
      </c>
      <c r="E22">
        <f t="shared" si="5"/>
        <v>2.1686458341049422</v>
      </c>
      <c r="F22">
        <f t="shared" si="0"/>
        <v>160.12050721424879</v>
      </c>
      <c r="H22">
        <f t="shared" si="6"/>
        <v>5.0000000000000001E-3</v>
      </c>
      <c r="I22">
        <f t="shared" si="1"/>
        <v>1.47E-2</v>
      </c>
      <c r="J22">
        <f t="shared" si="7"/>
        <v>3.1887239709937946E-2</v>
      </c>
      <c r="K22">
        <f t="shared" si="8"/>
        <v>314.15926535897933</v>
      </c>
      <c r="L22">
        <v>0.02</v>
      </c>
    </row>
    <row r="23" spans="1:12" x14ac:dyDescent="0.25">
      <c r="A23">
        <f t="shared" si="2"/>
        <v>5.2500000000000003E-3</v>
      </c>
      <c r="B23">
        <f t="shared" si="3"/>
        <v>1196.7972013675401</v>
      </c>
      <c r="C23">
        <v>1.47E-2</v>
      </c>
      <c r="D23">
        <f t="shared" si="4"/>
        <v>3.0585585688077076E-2</v>
      </c>
      <c r="E23">
        <f t="shared" si="5"/>
        <v>2.0801205620013565</v>
      </c>
      <c r="F23">
        <f t="shared" si="0"/>
        <v>147.99133081465823</v>
      </c>
      <c r="H23">
        <f t="shared" si="6"/>
        <v>5.2500000000000003E-3</v>
      </c>
      <c r="I23">
        <f t="shared" si="1"/>
        <v>1.47E-2</v>
      </c>
      <c r="J23">
        <f t="shared" si="7"/>
        <v>3.0585585688077076E-2</v>
      </c>
      <c r="K23">
        <f t="shared" si="8"/>
        <v>299.19930034188502</v>
      </c>
      <c r="L23">
        <v>2.1000000000000001E-2</v>
      </c>
    </row>
    <row r="24" spans="1:12" x14ac:dyDescent="0.25">
      <c r="A24">
        <f t="shared" si="2"/>
        <v>5.4999999999999997E-3</v>
      </c>
      <c r="B24">
        <f t="shared" si="3"/>
        <v>1142.3973285781067</v>
      </c>
      <c r="C24">
        <v>1.47E-2</v>
      </c>
      <c r="D24">
        <f t="shared" si="4"/>
        <v>2.9416709231096433E-2</v>
      </c>
      <c r="E24">
        <f t="shared" si="5"/>
        <v>2.0006254698556289</v>
      </c>
      <c r="F24">
        <f t="shared" si="0"/>
        <v>137.09941291793609</v>
      </c>
      <c r="H24">
        <f t="shared" si="6"/>
        <v>5.4999999999999997E-3</v>
      </c>
      <c r="I24">
        <f t="shared" si="1"/>
        <v>1.47E-2</v>
      </c>
      <c r="J24">
        <f t="shared" si="7"/>
        <v>2.9416709231096433E-2</v>
      </c>
      <c r="K24">
        <f t="shared" si="8"/>
        <v>285.59933214452667</v>
      </c>
      <c r="L24">
        <v>2.1999999999999999E-2</v>
      </c>
    </row>
    <row r="25" spans="1:12" x14ac:dyDescent="0.25">
      <c r="A25">
        <f t="shared" si="2"/>
        <v>5.7499999999999999E-3</v>
      </c>
      <c r="B25">
        <f t="shared" si="3"/>
        <v>1092.7278795094933</v>
      </c>
      <c r="C25">
        <v>1.47E-2</v>
      </c>
      <c r="D25">
        <f t="shared" si="4"/>
        <v>2.8364535586539067E-2</v>
      </c>
      <c r="E25">
        <f t="shared" si="5"/>
        <v>1.9290673164444008</v>
      </c>
      <c r="F25">
        <f t="shared" si="0"/>
        <v>127.2949644827124</v>
      </c>
      <c r="H25">
        <f t="shared" si="6"/>
        <v>5.7499999999999999E-3</v>
      </c>
      <c r="I25">
        <f t="shared" si="1"/>
        <v>1.47E-2</v>
      </c>
      <c r="J25">
        <f t="shared" si="7"/>
        <v>2.8364535586539067E-2</v>
      </c>
      <c r="K25">
        <f t="shared" si="8"/>
        <v>273.18196987737332</v>
      </c>
      <c r="L25">
        <v>2.3E-2</v>
      </c>
    </row>
    <row r="26" spans="1:12" x14ac:dyDescent="0.25">
      <c r="A26">
        <f t="shared" si="2"/>
        <v>6.0000000000000001E-3</v>
      </c>
      <c r="B26">
        <f t="shared" si="3"/>
        <v>1047.1975511965977</v>
      </c>
      <c r="C26">
        <v>1.47E-2</v>
      </c>
      <c r="D26">
        <f t="shared" si="4"/>
        <v>2.7415102714080486E-2</v>
      </c>
      <c r="E26">
        <f t="shared" si="5"/>
        <v>1.8644965457427307</v>
      </c>
      <c r="F26">
        <f t="shared" si="0"/>
        <v>118.44788331043834</v>
      </c>
      <c r="H26">
        <f t="shared" si="6"/>
        <v>6.0000000000000001E-3</v>
      </c>
      <c r="I26">
        <f t="shared" si="1"/>
        <v>1.47E-2</v>
      </c>
      <c r="J26">
        <f t="shared" si="7"/>
        <v>2.7415102714080486E-2</v>
      </c>
      <c r="K26">
        <f t="shared" si="8"/>
        <v>261.79938779914943</v>
      </c>
      <c r="L26">
        <v>2.4E-2</v>
      </c>
    </row>
    <row r="27" spans="1:12" x14ac:dyDescent="0.25">
      <c r="A27">
        <f t="shared" si="2"/>
        <v>6.2500000000000003E-3</v>
      </c>
      <c r="B27">
        <f t="shared" si="3"/>
        <v>1005.3096491487338</v>
      </c>
      <c r="C27">
        <v>1.47E-2</v>
      </c>
      <c r="D27">
        <f t="shared" si="4"/>
        <v>2.6556290869276283E-2</v>
      </c>
      <c r="E27">
        <f t="shared" si="5"/>
        <v>1.8060888959600447</v>
      </c>
      <c r="F27">
        <f t="shared" si="0"/>
        <v>110.44523423107998</v>
      </c>
      <c r="H27">
        <f t="shared" si="6"/>
        <v>6.2500000000000003E-3</v>
      </c>
      <c r="I27">
        <f t="shared" si="1"/>
        <v>1.47E-2</v>
      </c>
      <c r="J27">
        <f t="shared" si="7"/>
        <v>2.6556290869276283E-2</v>
      </c>
      <c r="K27">
        <f t="shared" si="8"/>
        <v>251.32741228718345</v>
      </c>
      <c r="L27">
        <v>2.5000000000000001E-2</v>
      </c>
    </row>
    <row r="28" spans="1:12" x14ac:dyDescent="0.25">
      <c r="A28">
        <f t="shared" si="2"/>
        <v>6.4999999999999997E-3</v>
      </c>
      <c r="B28">
        <f t="shared" si="3"/>
        <v>966.6438934122441</v>
      </c>
      <c r="C28">
        <v>1.47E-2</v>
      </c>
      <c r="D28">
        <f t="shared" si="4"/>
        <v>2.5777577135709589E-2</v>
      </c>
      <c r="E28">
        <f t="shared" si="5"/>
        <v>1.7531287053125801</v>
      </c>
      <c r="F28">
        <f t="shared" si="0"/>
        <v>103.18896176498241</v>
      </c>
      <c r="H28">
        <f t="shared" si="6"/>
        <v>6.4999999999999997E-3</v>
      </c>
      <c r="I28">
        <f t="shared" si="1"/>
        <v>1.47E-2</v>
      </c>
      <c r="J28">
        <f t="shared" si="7"/>
        <v>2.5777577135709589E-2</v>
      </c>
      <c r="K28">
        <f t="shared" si="8"/>
        <v>241.66097335306102</v>
      </c>
      <c r="L28">
        <v>2.5999999999999999E-2</v>
      </c>
    </row>
    <row r="29" spans="1:12" x14ac:dyDescent="0.25">
      <c r="A29">
        <f t="shared" si="2"/>
        <v>6.7499999999999999E-3</v>
      </c>
      <c r="B29">
        <f t="shared" si="3"/>
        <v>930.84226773030912</v>
      </c>
      <c r="C29">
        <v>1.47E-2</v>
      </c>
      <c r="D29">
        <f t="shared" si="4"/>
        <v>2.5069817439137852E-2</v>
      </c>
      <c r="E29">
        <f t="shared" si="5"/>
        <v>1.7049940868420039</v>
      </c>
      <c r="F29">
        <f t="shared" si="0"/>
        <v>96.593858869693321</v>
      </c>
      <c r="H29">
        <f t="shared" si="6"/>
        <v>6.7499999999999999E-3</v>
      </c>
      <c r="I29">
        <f t="shared" si="1"/>
        <v>1.47E-2</v>
      </c>
      <c r="J29">
        <f t="shared" si="7"/>
        <v>2.5069817439137852E-2</v>
      </c>
      <c r="K29">
        <f t="shared" si="8"/>
        <v>232.71056693257728</v>
      </c>
      <c r="L29">
        <v>2.7E-2</v>
      </c>
    </row>
    <row r="30" spans="1:12" x14ac:dyDescent="0.25">
      <c r="A30">
        <f t="shared" si="2"/>
        <v>7.0000000000000001E-3</v>
      </c>
      <c r="B30">
        <f t="shared" si="3"/>
        <v>897.59790102565512</v>
      </c>
      <c r="C30">
        <v>1.47E-2</v>
      </c>
      <c r="D30">
        <f t="shared" si="4"/>
        <v>2.4425055738953955E-2</v>
      </c>
      <c r="E30">
        <f t="shared" si="5"/>
        <v>1.6611439515586275</v>
      </c>
      <c r="F30">
        <f t="shared" si="0"/>
        <v>90.585788932606519</v>
      </c>
      <c r="H30">
        <f t="shared" si="6"/>
        <v>7.0000000000000001E-3</v>
      </c>
      <c r="I30">
        <f t="shared" si="1"/>
        <v>1.47E-2</v>
      </c>
      <c r="J30">
        <f t="shared" si="7"/>
        <v>2.4425055738953955E-2</v>
      </c>
      <c r="K30">
        <f t="shared" si="8"/>
        <v>224.39947525641378</v>
      </c>
      <c r="L30">
        <v>2.8000000000000001E-2</v>
      </c>
    </row>
    <row r="31" spans="1:12" x14ac:dyDescent="0.25">
      <c r="A31">
        <f t="shared" si="2"/>
        <v>7.2500000000000004E-3</v>
      </c>
      <c r="B31">
        <f t="shared" si="3"/>
        <v>866.64624926614977</v>
      </c>
      <c r="C31">
        <v>1.47E-2</v>
      </c>
      <c r="D31">
        <f t="shared" si="4"/>
        <v>2.3836358600426235E-2</v>
      </c>
      <c r="E31">
        <f t="shared" si="5"/>
        <v>1.6211067577271479</v>
      </c>
      <c r="F31">
        <f t="shared" si="0"/>
        <v>85.100144268804939</v>
      </c>
      <c r="H31">
        <f t="shared" si="6"/>
        <v>7.2500000000000004E-3</v>
      </c>
      <c r="I31">
        <f t="shared" si="1"/>
        <v>1.47E-2</v>
      </c>
      <c r="J31">
        <f t="shared" si="7"/>
        <v>2.3836358600426235E-2</v>
      </c>
      <c r="K31">
        <f t="shared" si="8"/>
        <v>216.66156231653744</v>
      </c>
      <c r="L31">
        <v>2.9000000000000001E-2</v>
      </c>
    </row>
    <row r="32" spans="1:12" x14ac:dyDescent="0.25">
      <c r="A32">
        <f t="shared" si="2"/>
        <v>7.4999999999999997E-3</v>
      </c>
      <c r="B32">
        <f t="shared" si="3"/>
        <v>837.75804095727824</v>
      </c>
      <c r="C32">
        <v>1.47E-2</v>
      </c>
      <c r="D32">
        <f t="shared" si="4"/>
        <v>2.3297672683348928E-2</v>
      </c>
      <c r="E32">
        <f t="shared" si="5"/>
        <v>1.5844708186936223</v>
      </c>
      <c r="F32">
        <f t="shared" si="0"/>
        <v>80.080518160428596</v>
      </c>
      <c r="H32">
        <f t="shared" si="6"/>
        <v>7.4999999999999997E-3</v>
      </c>
      <c r="I32">
        <f t="shared" si="1"/>
        <v>1.47E-2</v>
      </c>
      <c r="J32">
        <f t="shared" si="7"/>
        <v>2.3297672683348928E-2</v>
      </c>
      <c r="K32">
        <f t="shared" si="8"/>
        <v>209.43951023931956</v>
      </c>
      <c r="L32">
        <v>0.03</v>
      </c>
    </row>
    <row r="33" spans="1:12" x14ac:dyDescent="0.25">
      <c r="A33">
        <f t="shared" si="2"/>
        <v>7.7499999999999999E-3</v>
      </c>
      <c r="B33">
        <f t="shared" si="3"/>
        <v>810.73358802317239</v>
      </c>
      <c r="C33">
        <v>1.47E-2</v>
      </c>
      <c r="D33">
        <f t="shared" si="4"/>
        <v>2.2803702470366949E-2</v>
      </c>
      <c r="E33">
        <f t="shared" si="5"/>
        <v>1.5508759872093081</v>
      </c>
      <c r="F33">
        <f t="shared" si="0"/>
        <v>75.477565494991225</v>
      </c>
      <c r="H33">
        <f t="shared" si="6"/>
        <v>7.7499999999999999E-3</v>
      </c>
      <c r="I33">
        <f t="shared" si="1"/>
        <v>1.47E-2</v>
      </c>
      <c r="J33">
        <f t="shared" si="7"/>
        <v>2.2803702470366949E-2</v>
      </c>
      <c r="K33">
        <f t="shared" si="8"/>
        <v>202.6833970057931</v>
      </c>
      <c r="L33">
        <v>3.1E-2</v>
      </c>
    </row>
    <row r="34" spans="1:12" x14ac:dyDescent="0.25">
      <c r="A34">
        <f t="shared" si="2"/>
        <v>8.0000000000000002E-3</v>
      </c>
      <c r="B34">
        <f t="shared" si="3"/>
        <v>785.39816339744823</v>
      </c>
      <c r="C34">
        <v>1.47E-2</v>
      </c>
      <c r="D34">
        <f t="shared" si="4"/>
        <v>2.2349805622296822E-2</v>
      </c>
      <c r="E34">
        <f t="shared" si="5"/>
        <v>1.5200065385635582</v>
      </c>
      <c r="F34">
        <f t="shared" si="0"/>
        <v>71.248027656979474</v>
      </c>
      <c r="H34">
        <f t="shared" si="6"/>
        <v>8.0000000000000002E-3</v>
      </c>
      <c r="I34">
        <f t="shared" si="1"/>
        <v>1.47E-2</v>
      </c>
      <c r="J34">
        <f t="shared" si="7"/>
        <v>2.2349805622296822E-2</v>
      </c>
      <c r="K34">
        <f t="shared" si="8"/>
        <v>196.34954084936206</v>
      </c>
      <c r="L34">
        <v>3.2000000000000001E-2</v>
      </c>
    </row>
    <row r="35" spans="1:12" x14ac:dyDescent="0.25">
      <c r="A35">
        <f t="shared" si="2"/>
        <v>8.2500000000000004E-3</v>
      </c>
      <c r="B35">
        <f t="shared" si="3"/>
        <v>761.59821905207104</v>
      </c>
      <c r="C35">
        <v>1.47E-2</v>
      </c>
      <c r="D35">
        <f t="shared" si="4"/>
        <v>2.1931903532827476E-2</v>
      </c>
      <c r="E35">
        <f t="shared" si="5"/>
        <v>1.4915850874239978</v>
      </c>
      <c r="F35">
        <f t="shared" ref="F35:F66" si="9">(1-0.9975^2)/(1-2*0.9975*COS(A35)+(0.9975^2))</f>
        <v>67.353899051526582</v>
      </c>
      <c r="H35">
        <f t="shared" si="6"/>
        <v>8.2500000000000004E-3</v>
      </c>
      <c r="I35">
        <f t="shared" si="1"/>
        <v>1.47E-2</v>
      </c>
      <c r="J35">
        <f t="shared" si="7"/>
        <v>2.1931903532827476E-2</v>
      </c>
      <c r="K35">
        <f t="shared" si="8"/>
        <v>190.39955476301776</v>
      </c>
      <c r="L35">
        <v>3.3000000000000002E-2</v>
      </c>
    </row>
    <row r="36" spans="1:12" x14ac:dyDescent="0.25">
      <c r="A36">
        <f t="shared" si="2"/>
        <v>8.5000000000000006E-3</v>
      </c>
      <c r="B36">
        <f t="shared" si="3"/>
        <v>739.1982714328924</v>
      </c>
      <c r="C36">
        <v>1.47E-2</v>
      </c>
      <c r="D36">
        <f t="shared" si="4"/>
        <v>2.1546404907734934E-2</v>
      </c>
      <c r="E36">
        <f t="shared" si="5"/>
        <v>1.4653673904717097</v>
      </c>
      <c r="F36">
        <f t="shared" si="9"/>
        <v>63.761714994151284</v>
      </c>
      <c r="H36">
        <f t="shared" si="6"/>
        <v>8.5000000000000006E-3</v>
      </c>
      <c r="I36">
        <f t="shared" si="1"/>
        <v>1.47E-2</v>
      </c>
      <c r="J36">
        <f t="shared" si="7"/>
        <v>2.1546404907734934E-2</v>
      </c>
      <c r="K36">
        <f t="shared" si="8"/>
        <v>184.7995678582231</v>
      </c>
      <c r="L36">
        <v>3.4000000000000002E-2</v>
      </c>
    </row>
    <row r="37" spans="1:12" x14ac:dyDescent="0.25">
      <c r="A37">
        <f t="shared" si="2"/>
        <v>8.7500000000000008E-3</v>
      </c>
      <c r="B37">
        <f t="shared" si="3"/>
        <v>718.07832082052403</v>
      </c>
      <c r="C37">
        <v>1.47E-2</v>
      </c>
      <c r="D37">
        <f t="shared" si="4"/>
        <v>2.1190140456142398E-2</v>
      </c>
      <c r="E37">
        <f t="shared" si="5"/>
        <v>1.4411379047647657</v>
      </c>
      <c r="F37">
        <f t="shared" si="9"/>
        <v>60.441943145644537</v>
      </c>
      <c r="H37">
        <f t="shared" si="6"/>
        <v>8.7500000000000008E-3</v>
      </c>
      <c r="I37">
        <f t="shared" si="1"/>
        <v>1.47E-2</v>
      </c>
      <c r="J37">
        <f t="shared" si="7"/>
        <v>2.1190140456142398E-2</v>
      </c>
      <c r="K37">
        <f t="shared" si="8"/>
        <v>179.51958020513101</v>
      </c>
      <c r="L37">
        <v>3.5000000000000003E-2</v>
      </c>
    </row>
    <row r="38" spans="1:12" x14ac:dyDescent="0.25">
      <c r="A38">
        <f t="shared" si="2"/>
        <v>8.9999999999999993E-3</v>
      </c>
      <c r="B38">
        <f t="shared" si="3"/>
        <v>698.13170079773181</v>
      </c>
      <c r="C38">
        <v>1.47E-2</v>
      </c>
      <c r="D38">
        <f t="shared" si="4"/>
        <v>2.0860307037087019E-2</v>
      </c>
      <c r="E38">
        <f t="shared" si="5"/>
        <v>1.4187059891555853</v>
      </c>
      <c r="F38">
        <f t="shared" si="9"/>
        <v>57.368463054150325</v>
      </c>
      <c r="H38">
        <f t="shared" si="6"/>
        <v>8.9999999999999993E-3</v>
      </c>
      <c r="I38">
        <f t="shared" si="1"/>
        <v>1.47E-2</v>
      </c>
      <c r="J38">
        <f t="shared" si="7"/>
        <v>2.0860307037087019E-2</v>
      </c>
      <c r="K38">
        <f t="shared" si="8"/>
        <v>174.53292519943295</v>
      </c>
      <c r="L38">
        <v>3.5999999999999997E-2</v>
      </c>
    </row>
    <row r="39" spans="1:12" x14ac:dyDescent="0.25">
      <c r="A39">
        <f t="shared" si="2"/>
        <v>9.2499999999999995E-3</v>
      </c>
      <c r="B39">
        <f t="shared" si="3"/>
        <v>679.26327645184722</v>
      </c>
      <c r="C39">
        <v>1.47E-2</v>
      </c>
      <c r="D39">
        <f t="shared" si="4"/>
        <v>2.0554419839928725E-2</v>
      </c>
      <c r="E39">
        <f t="shared" si="5"/>
        <v>1.3979026520885443</v>
      </c>
      <c r="F39">
        <f t="shared" si="9"/>
        <v>54.51812055883412</v>
      </c>
      <c r="H39">
        <f t="shared" si="6"/>
        <v>9.2499999999999995E-3</v>
      </c>
      <c r="I39">
        <f t="shared" si="1"/>
        <v>1.47E-2</v>
      </c>
      <c r="J39">
        <f t="shared" si="7"/>
        <v>2.0554419839928725E-2</v>
      </c>
      <c r="K39">
        <f t="shared" si="8"/>
        <v>169.8158191129618</v>
      </c>
      <c r="L39">
        <v>3.6999999999999998E-2</v>
      </c>
    </row>
    <row r="40" spans="1:12" x14ac:dyDescent="0.25">
      <c r="A40">
        <f t="shared" si="2"/>
        <v>9.4999999999999998E-3</v>
      </c>
      <c r="B40">
        <f t="shared" si="3"/>
        <v>661.38792707153539</v>
      </c>
      <c r="C40">
        <v>1.47E-2</v>
      </c>
      <c r="D40">
        <f t="shared" si="4"/>
        <v>2.027027138652426E-2</v>
      </c>
      <c r="E40">
        <f t="shared" si="5"/>
        <v>1.3785777633446965</v>
      </c>
      <c r="F40">
        <f t="shared" si="9"/>
        <v>51.870345760668883</v>
      </c>
      <c r="H40">
        <f t="shared" si="6"/>
        <v>9.4999999999999998E-3</v>
      </c>
      <c r="I40">
        <f t="shared" si="1"/>
        <v>1.47E-2</v>
      </c>
      <c r="J40">
        <f t="shared" si="7"/>
        <v>2.027027138652426E-2</v>
      </c>
      <c r="K40">
        <f t="shared" si="8"/>
        <v>165.34698176788385</v>
      </c>
      <c r="L40">
        <v>3.7999999999999999E-2</v>
      </c>
    </row>
    <row r="41" spans="1:12" x14ac:dyDescent="0.25">
      <c r="A41">
        <f t="shared" si="2"/>
        <v>9.75E-3</v>
      </c>
      <c r="B41">
        <f t="shared" si="3"/>
        <v>644.4292622748294</v>
      </c>
      <c r="C41">
        <v>1.47E-2</v>
      </c>
      <c r="D41">
        <f t="shared" si="4"/>
        <v>2.0005896325756774E-2</v>
      </c>
      <c r="E41">
        <f t="shared" si="5"/>
        <v>1.3605976597236245</v>
      </c>
      <c r="F41">
        <f t="shared" si="9"/>
        <v>49.406824968010774</v>
      </c>
      <c r="H41">
        <f t="shared" si="6"/>
        <v>9.75E-3</v>
      </c>
      <c r="I41">
        <f t="shared" si="1"/>
        <v>1.47E-2</v>
      </c>
      <c r="J41">
        <f t="shared" si="7"/>
        <v>2.0005896325756774E-2</v>
      </c>
      <c r="K41">
        <f t="shared" si="8"/>
        <v>161.10731556870735</v>
      </c>
      <c r="L41">
        <v>3.9E-2</v>
      </c>
    </row>
    <row r="42" spans="1:12" x14ac:dyDescent="0.25">
      <c r="A42">
        <f t="shared" si="2"/>
        <v>0.01</v>
      </c>
      <c r="B42">
        <f t="shared" si="3"/>
        <v>628.31853071795865</v>
      </c>
      <c r="C42">
        <v>1.47E-2</v>
      </c>
      <c r="D42">
        <f t="shared" si="4"/>
        <v>1.9759541149407221E-2</v>
      </c>
      <c r="E42">
        <f t="shared" si="5"/>
        <v>1.3438430854249235</v>
      </c>
      <c r="F42">
        <f t="shared" si="9"/>
        <v>47.11121850061469</v>
      </c>
      <c r="H42">
        <f t="shared" si="6"/>
        <v>0.01</v>
      </c>
      <c r="I42">
        <f t="shared" si="1"/>
        <v>1.47E-2</v>
      </c>
      <c r="J42">
        <f t="shared" si="7"/>
        <v>1.9759541149407221E-2</v>
      </c>
      <c r="K42">
        <f t="shared" si="8"/>
        <v>157.07963267948966</v>
      </c>
      <c r="L42">
        <v>0.04</v>
      </c>
    </row>
    <row r="43" spans="1:12" x14ac:dyDescent="0.25">
      <c r="A43">
        <f t="shared" si="2"/>
        <v>1.025E-2</v>
      </c>
      <c r="B43">
        <f t="shared" si="3"/>
        <v>612.99368850532551</v>
      </c>
      <c r="C43">
        <v>1.47E-2</v>
      </c>
      <c r="D43">
        <f t="shared" si="4"/>
        <v>1.9529638092918918E-2</v>
      </c>
      <c r="E43">
        <f t="shared" si="5"/>
        <v>1.3282074170435687</v>
      </c>
      <c r="F43">
        <f t="shared" si="9"/>
        <v>44.968917489655453</v>
      </c>
      <c r="H43">
        <f t="shared" si="6"/>
        <v>1.025E-2</v>
      </c>
      <c r="I43">
        <f t="shared" si="1"/>
        <v>1.47E-2</v>
      </c>
      <c r="J43">
        <f t="shared" si="7"/>
        <v>1.9529638092918918E-2</v>
      </c>
      <c r="K43">
        <f t="shared" si="8"/>
        <v>153.24842212633138</v>
      </c>
      <c r="L43">
        <v>4.1000000000000002E-2</v>
      </c>
    </row>
    <row r="44" spans="1:12" x14ac:dyDescent="0.25">
      <c r="A44">
        <f t="shared" si="2"/>
        <v>1.0500000000000001E-2</v>
      </c>
      <c r="B44">
        <f t="shared" si="3"/>
        <v>598.39860068377004</v>
      </c>
      <c r="C44">
        <v>1.47E-2</v>
      </c>
      <c r="D44">
        <f t="shared" si="4"/>
        <v>1.9314782598969234E-2</v>
      </c>
      <c r="E44">
        <f t="shared" si="5"/>
        <v>1.3135951308711999</v>
      </c>
      <c r="F44">
        <f t="shared" si="9"/>
        <v>42.966833876982989</v>
      </c>
      <c r="H44">
        <f t="shared" si="6"/>
        <v>1.0500000000000001E-2</v>
      </c>
      <c r="I44">
        <f t="shared" si="1"/>
        <v>1.47E-2</v>
      </c>
      <c r="J44">
        <f t="shared" si="7"/>
        <v>1.9314782598969234E-2</v>
      </c>
      <c r="K44">
        <f t="shared" si="8"/>
        <v>149.59965017094251</v>
      </c>
      <c r="L44">
        <v>4.2000000000000003E-2</v>
      </c>
    </row>
    <row r="45" spans="1:12" x14ac:dyDescent="0.25">
      <c r="A45">
        <f t="shared" si="2"/>
        <v>1.0749999999999999E-2</v>
      </c>
      <c r="B45">
        <f t="shared" si="3"/>
        <v>584.4823541562406</v>
      </c>
      <c r="C45">
        <v>1.47E-2</v>
      </c>
      <c r="D45">
        <f t="shared" si="4"/>
        <v>1.9113713818825359E-2</v>
      </c>
      <c r="E45">
        <f t="shared" si="5"/>
        <v>1.2999204767965895</v>
      </c>
      <c r="F45">
        <f t="shared" si="9"/>
        <v>41.093218721298967</v>
      </c>
      <c r="H45">
        <f t="shared" si="6"/>
        <v>1.0749999999999999E-2</v>
      </c>
      <c r="I45">
        <f t="shared" si="1"/>
        <v>1.47E-2</v>
      </c>
      <c r="J45">
        <f t="shared" si="7"/>
        <v>1.9113713818825359E-2</v>
      </c>
      <c r="K45">
        <f t="shared" si="8"/>
        <v>146.12058853906015</v>
      </c>
      <c r="L45">
        <v>4.2999999999999997E-2</v>
      </c>
    </row>
    <row r="46" spans="1:12" x14ac:dyDescent="0.25">
      <c r="A46">
        <f t="shared" si="2"/>
        <v>1.0999999999999999E-2</v>
      </c>
      <c r="B46">
        <f t="shared" si="3"/>
        <v>571.19866428905334</v>
      </c>
      <c r="C46">
        <v>1.47E-2</v>
      </c>
      <c r="D46">
        <f t="shared" si="4"/>
        <v>1.8925297707700788E-2</v>
      </c>
      <c r="E46">
        <f t="shared" si="5"/>
        <v>1.2871063286236697</v>
      </c>
      <c r="F46">
        <f t="shared" si="9"/>
        <v>39.33750467595867</v>
      </c>
      <c r="H46">
        <f t="shared" si="6"/>
        <v>1.0999999999999999E-2</v>
      </c>
      <c r="I46">
        <f t="shared" si="1"/>
        <v>1.47E-2</v>
      </c>
      <c r="J46">
        <f t="shared" si="7"/>
        <v>1.8925297707700788E-2</v>
      </c>
      <c r="K46">
        <f t="shared" si="8"/>
        <v>142.79966607226334</v>
      </c>
      <c r="L46">
        <v>4.3999999999999997E-2</v>
      </c>
    </row>
    <row r="47" spans="1:12" x14ac:dyDescent="0.25">
      <c r="A47">
        <f t="shared" si="2"/>
        <v>1.125E-2</v>
      </c>
      <c r="B47">
        <f t="shared" si="3"/>
        <v>558.50536063818549</v>
      </c>
      <c r="C47">
        <v>1.47E-2</v>
      </c>
      <c r="D47">
        <f t="shared" si="4"/>
        <v>1.8748512339074062E-2</v>
      </c>
      <c r="E47">
        <f t="shared" si="5"/>
        <v>1.2750831853008073</v>
      </c>
      <c r="F47">
        <f t="shared" si="9"/>
        <v>37.690169143683597</v>
      </c>
      <c r="H47">
        <f t="shared" si="6"/>
        <v>1.125E-2</v>
      </c>
      <c r="I47">
        <f t="shared" si="1"/>
        <v>1.47E-2</v>
      </c>
      <c r="J47">
        <f t="shared" si="7"/>
        <v>1.8748512339074062E-2</v>
      </c>
      <c r="K47">
        <f t="shared" si="8"/>
        <v>139.62634015954637</v>
      </c>
      <c r="L47">
        <v>4.4999999999999998E-2</v>
      </c>
    </row>
    <row r="48" spans="1:12" x14ac:dyDescent="0.25">
      <c r="A48">
        <f t="shared" si="2"/>
        <v>1.15E-2</v>
      </c>
      <c r="B48">
        <f t="shared" si="3"/>
        <v>546.36393975474664</v>
      </c>
      <c r="C48">
        <v>1.47E-2</v>
      </c>
      <c r="D48">
        <f t="shared" si="4"/>
        <v>1.8582435120495386E-2</v>
      </c>
      <c r="E48">
        <f t="shared" si="5"/>
        <v>1.263788301469952</v>
      </c>
      <c r="F48">
        <f t="shared" si="9"/>
        <v>36.142615149870117</v>
      </c>
      <c r="H48">
        <f t="shared" si="6"/>
        <v>1.15E-2</v>
      </c>
      <c r="I48">
        <f t="shared" si="1"/>
        <v>1.47E-2</v>
      </c>
      <c r="J48">
        <f t="shared" si="7"/>
        <v>1.8582435120495386E-2</v>
      </c>
      <c r="K48">
        <f t="shared" si="8"/>
        <v>136.59098493868666</v>
      </c>
      <c r="L48">
        <v>4.5999999999999999E-2</v>
      </c>
    </row>
    <row r="49" spans="1:12" x14ac:dyDescent="0.25">
      <c r="A49">
        <f t="shared" si="2"/>
        <v>1.175E-2</v>
      </c>
      <c r="B49">
        <f t="shared" si="3"/>
        <v>534.73917507911369</v>
      </c>
      <c r="C49">
        <v>1.47E-2</v>
      </c>
      <c r="D49">
        <f t="shared" si="4"/>
        <v>1.8426231642017725E-2</v>
      </c>
      <c r="E49">
        <f t="shared" si="5"/>
        <v>1.2531649290503035</v>
      </c>
      <c r="F49">
        <f t="shared" si="9"/>
        <v>34.687067429150453</v>
      </c>
      <c r="H49">
        <f t="shared" si="6"/>
        <v>1.175E-2</v>
      </c>
      <c r="I49">
        <f t="shared" si="1"/>
        <v>1.47E-2</v>
      </c>
      <c r="J49">
        <f t="shared" si="7"/>
        <v>1.8426231642017725E-2</v>
      </c>
      <c r="K49">
        <f t="shared" si="8"/>
        <v>133.68479376977842</v>
      </c>
      <c r="L49">
        <v>4.7E-2</v>
      </c>
    </row>
    <row r="50" spans="1:12" x14ac:dyDescent="0.25">
      <c r="A50">
        <f t="shared" si="2"/>
        <v>1.2E-2</v>
      </c>
      <c r="B50">
        <f t="shared" si="3"/>
        <v>523.59877559829886</v>
      </c>
      <c r="C50">
        <v>1.47E-2</v>
      </c>
      <c r="D50">
        <f t="shared" si="4"/>
        <v>1.8279145928931657E-2</v>
      </c>
      <c r="E50">
        <f t="shared" si="5"/>
        <v>1.2431616543284389</v>
      </c>
      <c r="F50">
        <f t="shared" si="9"/>
        <v>33.316481597648163</v>
      </c>
      <c r="H50">
        <f t="shared" si="6"/>
        <v>1.2E-2</v>
      </c>
      <c r="I50">
        <f t="shared" si="1"/>
        <v>1.47E-2</v>
      </c>
      <c r="J50">
        <f t="shared" si="7"/>
        <v>1.8279145928931657E-2</v>
      </c>
      <c r="K50">
        <f t="shared" si="8"/>
        <v>130.89969389957471</v>
      </c>
      <c r="L50">
        <v>4.8000000000000001E-2</v>
      </c>
    </row>
    <row r="51" spans="1:12" x14ac:dyDescent="0.25">
      <c r="A51">
        <f t="shared" si="2"/>
        <v>1.225E-2</v>
      </c>
      <c r="B51">
        <f t="shared" si="3"/>
        <v>512.9130863003744</v>
      </c>
      <c r="C51">
        <v>1.47E-2</v>
      </c>
      <c r="D51">
        <f t="shared" si="4"/>
        <v>1.8140491904904802E-2</v>
      </c>
      <c r="E51">
        <f t="shared" si="5"/>
        <v>1.2337318173678566</v>
      </c>
      <c r="F51">
        <f t="shared" si="9"/>
        <v>32.024464604122876</v>
      </c>
      <c r="H51">
        <f t="shared" si="6"/>
        <v>1.225E-2</v>
      </c>
      <c r="I51">
        <f t="shared" si="1"/>
        <v>1.47E-2</v>
      </c>
      <c r="J51">
        <f t="shared" si="7"/>
        <v>1.8140491904904802E-2</v>
      </c>
      <c r="K51">
        <f t="shared" si="8"/>
        <v>128.2282715750936</v>
      </c>
      <c r="L51">
        <v>4.9000000000000002E-2</v>
      </c>
    </row>
    <row r="52" spans="1:12" x14ac:dyDescent="0.25">
      <c r="A52">
        <f t="shared" si="2"/>
        <v>1.2500000000000001E-2</v>
      </c>
      <c r="B52">
        <f t="shared" si="3"/>
        <v>502.6548245743669</v>
      </c>
      <c r="C52">
        <v>1.47E-2</v>
      </c>
      <c r="D52">
        <f t="shared" si="4"/>
        <v>1.8009645900269402E-2</v>
      </c>
      <c r="E52">
        <f t="shared" si="5"/>
        <v>1.2248330024988667</v>
      </c>
      <c r="F52">
        <f t="shared" si="9"/>
        <v>30.805204920097498</v>
      </c>
      <c r="H52">
        <f t="shared" si="6"/>
        <v>1.2500000000000001E-2</v>
      </c>
      <c r="I52">
        <f t="shared" si="1"/>
        <v>1.47E-2</v>
      </c>
      <c r="J52">
        <f t="shared" si="7"/>
        <v>1.8009645900269402E-2</v>
      </c>
      <c r="K52">
        <f t="shared" si="8"/>
        <v>125.66370614359172</v>
      </c>
      <c r="L52">
        <v>0.05</v>
      </c>
    </row>
    <row r="53" spans="1:12" x14ac:dyDescent="0.25">
      <c r="A53">
        <f t="shared" si="2"/>
        <v>1.2749999999999999E-2</v>
      </c>
      <c r="B53">
        <f t="shared" si="3"/>
        <v>492.79884762192836</v>
      </c>
      <c r="C53">
        <v>1.47E-2</v>
      </c>
      <c r="D53">
        <f t="shared" si="4"/>
        <v>1.7886040064805646E-2</v>
      </c>
      <c r="E53">
        <f t="shared" si="5"/>
        <v>1.21642659032309</v>
      </c>
      <c r="F53">
        <f t="shared" si="9"/>
        <v>29.653411158330197</v>
      </c>
      <c r="H53">
        <f t="shared" si="6"/>
        <v>1.2749999999999999E-2</v>
      </c>
      <c r="I53">
        <f t="shared" si="1"/>
        <v>1.47E-2</v>
      </c>
      <c r="J53">
        <f t="shared" si="7"/>
        <v>1.7886040064805646E-2</v>
      </c>
      <c r="K53">
        <f t="shared" si="8"/>
        <v>123.19971190548209</v>
      </c>
      <c r="L53">
        <v>5.0999999999999997E-2</v>
      </c>
    </row>
    <row r="54" spans="1:12" x14ac:dyDescent="0.25">
      <c r="A54">
        <f t="shared" si="2"/>
        <v>1.2999999999999999E-2</v>
      </c>
      <c r="B54">
        <f t="shared" si="3"/>
        <v>483.32194670612205</v>
      </c>
      <c r="C54">
        <v>1.47E-2</v>
      </c>
      <c r="D54">
        <f t="shared" si="4"/>
        <v>1.7769156564540884E-2</v>
      </c>
      <c r="E54">
        <f t="shared" si="5"/>
        <v>1.2084773630387422</v>
      </c>
      <c r="F54">
        <f t="shared" si="9"/>
        <v>28.564257996965491</v>
      </c>
      <c r="H54">
        <f t="shared" si="6"/>
        <v>1.2999999999999999E-2</v>
      </c>
      <c r="I54">
        <f t="shared" si="1"/>
        <v>1.47E-2</v>
      </c>
      <c r="J54">
        <f t="shared" si="7"/>
        <v>1.7769156564540884E-2</v>
      </c>
      <c r="K54">
        <f t="shared" si="8"/>
        <v>120.83048667653051</v>
      </c>
      <c r="L54">
        <v>5.1999999999999998E-2</v>
      </c>
    </row>
    <row r="55" spans="1:12" x14ac:dyDescent="0.25">
      <c r="A55">
        <f t="shared" si="2"/>
        <v>1.325E-2</v>
      </c>
      <c r="B55">
        <f t="shared" si="3"/>
        <v>474.20266469279898</v>
      </c>
      <c r="C55">
        <v>1.47E-2</v>
      </c>
      <c r="D55">
        <f t="shared" si="4"/>
        <v>1.7658522459607737E-2</v>
      </c>
      <c r="E55">
        <f t="shared" si="5"/>
        <v>1.2009531560846223</v>
      </c>
      <c r="F55">
        <f t="shared" si="9"/>
        <v>27.533338449982804</v>
      </c>
      <c r="H55">
        <f t="shared" si="6"/>
        <v>1.325E-2</v>
      </c>
      <c r="I55">
        <f t="shared" si="1"/>
        <v>1.47E-2</v>
      </c>
      <c r="J55">
        <f t="shared" si="7"/>
        <v>1.7658522459607737E-2</v>
      </c>
      <c r="K55">
        <f t="shared" si="8"/>
        <v>118.55066617319974</v>
      </c>
      <c r="L55">
        <v>5.2999999999999999E-2</v>
      </c>
    </row>
    <row r="56" spans="1:12" x14ac:dyDescent="0.25">
      <c r="A56">
        <f t="shared" si="2"/>
        <v>1.35E-2</v>
      </c>
      <c r="B56">
        <f t="shared" si="3"/>
        <v>465.42113386515456</v>
      </c>
      <c r="C56">
        <v>1.47E-2</v>
      </c>
      <c r="D56">
        <f t="shared" si="4"/>
        <v>1.7553705174895445E-2</v>
      </c>
      <c r="E56">
        <f t="shared" si="5"/>
        <v>1.1938245500998699</v>
      </c>
      <c r="F56">
        <f t="shared" si="9"/>
        <v>26.556621661458664</v>
      </c>
      <c r="H56">
        <f t="shared" si="6"/>
        <v>1.35E-2</v>
      </c>
      <c r="I56">
        <f t="shared" si="1"/>
        <v>1.47E-2</v>
      </c>
      <c r="J56">
        <f t="shared" si="7"/>
        <v>1.7553705174895445E-2</v>
      </c>
      <c r="K56">
        <f t="shared" si="8"/>
        <v>116.35528346628864</v>
      </c>
      <c r="L56">
        <v>5.3999999999999999E-2</v>
      </c>
    </row>
    <row r="57" spans="1:12" x14ac:dyDescent="0.25">
      <c r="A57">
        <f t="shared" si="2"/>
        <v>1.375E-2</v>
      </c>
      <c r="B57">
        <f t="shared" si="3"/>
        <v>456.95893143124266</v>
      </c>
      <c r="C57">
        <v>1.47E-2</v>
      </c>
      <c r="D57">
        <f t="shared" si="4"/>
        <v>1.7454308487596337E-2</v>
      </c>
      <c r="E57">
        <f t="shared" si="5"/>
        <v>1.1870645980376704</v>
      </c>
      <c r="F57">
        <f t="shared" si="9"/>
        <v>25.630415516401559</v>
      </c>
      <c r="H57">
        <f t="shared" si="6"/>
        <v>1.375E-2</v>
      </c>
      <c r="I57">
        <f t="shared" si="1"/>
        <v>1.47E-2</v>
      </c>
      <c r="J57">
        <f t="shared" si="7"/>
        <v>1.7454308487596337E-2</v>
      </c>
      <c r="K57">
        <f t="shared" si="8"/>
        <v>114.23973285781067</v>
      </c>
      <c r="L57">
        <v>5.5E-2</v>
      </c>
    </row>
    <row r="58" spans="1:12" x14ac:dyDescent="0.25">
      <c r="A58">
        <f t="shared" si="2"/>
        <v>1.4E-2</v>
      </c>
      <c r="B58">
        <f t="shared" si="3"/>
        <v>448.79895051282756</v>
      </c>
      <c r="C58">
        <v>1.47E-2</v>
      </c>
      <c r="D58">
        <f t="shared" si="4"/>
        <v>1.7359968966260776E-2</v>
      </c>
      <c r="E58">
        <f t="shared" si="5"/>
        <v>1.1806485829859801</v>
      </c>
      <c r="F58">
        <f t="shared" si="9"/>
        <v>24.751333458869787</v>
      </c>
      <c r="H58">
        <f t="shared" si="6"/>
        <v>1.4E-2</v>
      </c>
      <c r="I58">
        <f t="shared" si="1"/>
        <v>1.47E-2</v>
      </c>
      <c r="J58">
        <f t="shared" si="7"/>
        <v>1.7359968966260776E-2</v>
      </c>
      <c r="K58">
        <f t="shared" si="8"/>
        <v>112.19973762820689</v>
      </c>
      <c r="L58">
        <v>5.6000000000000001E-2</v>
      </c>
    </row>
    <row r="59" spans="1:12" x14ac:dyDescent="0.25">
      <c r="A59">
        <f t="shared" si="2"/>
        <v>1.4250000000000001E-2</v>
      </c>
      <c r="B59">
        <f t="shared" si="3"/>
        <v>440.92528471435691</v>
      </c>
      <c r="C59">
        <v>1.47E-2</v>
      </c>
      <c r="D59">
        <f t="shared" si="4"/>
        <v>1.7270352805122565E-2</v>
      </c>
      <c r="E59">
        <f t="shared" si="5"/>
        <v>1.1745538028705256</v>
      </c>
      <c r="F59">
        <f t="shared" si="9"/>
        <v>23.916264993329648</v>
      </c>
      <c r="H59">
        <f t="shared" si="6"/>
        <v>1.4250000000000001E-2</v>
      </c>
      <c r="I59">
        <f t="shared" si="1"/>
        <v>1.47E-2</v>
      </c>
      <c r="J59">
        <f t="shared" si="7"/>
        <v>1.7270352805122565E-2</v>
      </c>
      <c r="K59">
        <f t="shared" si="8"/>
        <v>110.23132117858923</v>
      </c>
      <c r="L59">
        <v>5.7000000000000002E-2</v>
      </c>
    </row>
    <row r="60" spans="1:12" x14ac:dyDescent="0.25">
      <c r="A60">
        <f t="shared" si="2"/>
        <v>1.4500000000000001E-2</v>
      </c>
      <c r="B60">
        <f t="shared" si="3"/>
        <v>433.32312463307488</v>
      </c>
      <c r="C60">
        <v>1.47E-2</v>
      </c>
      <c r="D60">
        <f t="shared" si="4"/>
        <v>1.7185153004996984E-2</v>
      </c>
      <c r="E60">
        <f t="shared" si="5"/>
        <v>1.1687593787281521</v>
      </c>
      <c r="F60">
        <f t="shared" si="9"/>
        <v>23.122349415474577</v>
      </c>
      <c r="H60">
        <f t="shared" si="6"/>
        <v>1.4500000000000001E-2</v>
      </c>
      <c r="I60">
        <f t="shared" si="1"/>
        <v>1.47E-2</v>
      </c>
      <c r="J60">
        <f t="shared" si="7"/>
        <v>1.7185153004996984E-2</v>
      </c>
      <c r="K60">
        <f t="shared" si="8"/>
        <v>108.33078115826872</v>
      </c>
      <c r="L60">
        <v>5.8000000000000003E-2</v>
      </c>
    </row>
    <row r="61" spans="1:12" x14ac:dyDescent="0.25">
      <c r="A61">
        <f t="shared" si="2"/>
        <v>1.4749999999999999E-2</v>
      </c>
      <c r="B61">
        <f t="shared" si="3"/>
        <v>425.97866489353129</v>
      </c>
      <c r="C61">
        <v>1.47E-2</v>
      </c>
      <c r="D61">
        <f t="shared" si="4"/>
        <v>1.7104086858554957E-2</v>
      </c>
      <c r="E61">
        <f t="shared" si="5"/>
        <v>1.1632460836807401</v>
      </c>
      <c r="F61">
        <f t="shared" si="9"/>
        <v>22.366952379306202</v>
      </c>
      <c r="H61">
        <f t="shared" si="6"/>
        <v>1.4749999999999999E-2</v>
      </c>
      <c r="I61">
        <f t="shared" si="1"/>
        <v>1.47E-2</v>
      </c>
      <c r="J61">
        <f t="shared" si="7"/>
        <v>1.7104086858554957E-2</v>
      </c>
      <c r="K61">
        <f t="shared" si="8"/>
        <v>106.49466622338282</v>
      </c>
      <c r="L61">
        <v>5.8999999999999997E-2</v>
      </c>
    </row>
    <row r="62" spans="1:12" x14ac:dyDescent="0.25">
      <c r="A62">
        <f t="shared" si="2"/>
        <v>1.4999999999999999E-2</v>
      </c>
      <c r="B62">
        <f t="shared" si="3"/>
        <v>418.87902047863912</v>
      </c>
      <c r="C62">
        <v>1.47E-2</v>
      </c>
      <c r="D62">
        <f t="shared" si="4"/>
        <v>1.7026893703571747E-2</v>
      </c>
      <c r="E62">
        <f t="shared" si="5"/>
        <v>1.1579961901340252</v>
      </c>
      <c r="F62">
        <f t="shared" si="9"/>
        <v>21.647644961276846</v>
      </c>
      <c r="H62">
        <f t="shared" si="6"/>
        <v>1.4999999999999999E-2</v>
      </c>
      <c r="I62">
        <f t="shared" si="1"/>
        <v>1.47E-2</v>
      </c>
      <c r="J62">
        <f t="shared" si="7"/>
        <v>1.7026893703571747E-2</v>
      </c>
      <c r="K62">
        <f t="shared" si="8"/>
        <v>104.71975511965978</v>
      </c>
      <c r="L62">
        <v>0.06</v>
      </c>
    </row>
    <row r="63" spans="1:12" x14ac:dyDescent="0.25">
      <c r="A63">
        <f t="shared" si="2"/>
        <v>1.525E-2</v>
      </c>
      <c r="B63">
        <f t="shared" si="3"/>
        <v>412.01215129046466</v>
      </c>
      <c r="C63">
        <v>1.47E-2</v>
      </c>
      <c r="D63">
        <f t="shared" si="4"/>
        <v>1.6953332912272637E-2</v>
      </c>
      <c r="E63">
        <f t="shared" si="5"/>
        <v>1.1529933330333348</v>
      </c>
      <c r="F63">
        <f t="shared" si="9"/>
        <v>20.962184924450135</v>
      </c>
      <c r="H63">
        <f t="shared" si="6"/>
        <v>1.525E-2</v>
      </c>
      <c r="I63">
        <f t="shared" si="1"/>
        <v>1.47E-2</v>
      </c>
      <c r="J63">
        <f t="shared" si="7"/>
        <v>1.6953332912272637E-2</v>
      </c>
      <c r="K63">
        <f t="shared" si="8"/>
        <v>103.00303782261616</v>
      </c>
      <c r="L63">
        <v>6.0999999999999999E-2</v>
      </c>
    </row>
    <row r="64" spans="1:12" x14ac:dyDescent="0.25">
      <c r="A64">
        <f t="shared" si="2"/>
        <v>1.55E-2</v>
      </c>
      <c r="B64">
        <f t="shared" si="3"/>
        <v>405.36679401158619</v>
      </c>
      <c r="C64">
        <v>1.47E-2</v>
      </c>
      <c r="D64">
        <f t="shared" si="4"/>
        <v>1.6883182089233516E-2</v>
      </c>
      <c r="E64">
        <f t="shared" si="5"/>
        <v>1.1482223873031088</v>
      </c>
      <c r="F64">
        <f t="shared" si="9"/>
        <v>20.308499926034397</v>
      </c>
      <c r="H64">
        <f t="shared" si="6"/>
        <v>1.55E-2</v>
      </c>
      <c r="I64">
        <f t="shared" si="1"/>
        <v>1.47E-2</v>
      </c>
      <c r="J64">
        <f t="shared" si="7"/>
        <v>1.6883182089233516E-2</v>
      </c>
      <c r="K64">
        <f t="shared" si="8"/>
        <v>101.34169850289655</v>
      </c>
      <c r="L64">
        <v>6.2E-2</v>
      </c>
    </row>
    <row r="65" spans="1:12" x14ac:dyDescent="0.25">
      <c r="A65">
        <f t="shared" si="2"/>
        <v>1.575E-2</v>
      </c>
      <c r="B65">
        <f t="shared" si="3"/>
        <v>398.93240045584673</v>
      </c>
      <c r="C65">
        <v>1.47E-2</v>
      </c>
      <c r="D65">
        <f t="shared" si="4"/>
        <v>1.6816235453730514E-2</v>
      </c>
      <c r="E65">
        <f t="shared" si="5"/>
        <v>1.1436693578307684</v>
      </c>
      <c r="F65">
        <f t="shared" si="9"/>
        <v>19.684672443663789</v>
      </c>
      <c r="H65">
        <f t="shared" si="6"/>
        <v>1.575E-2</v>
      </c>
      <c r="I65">
        <f t="shared" si="1"/>
        <v>1.47E-2</v>
      </c>
      <c r="J65">
        <f t="shared" si="7"/>
        <v>1.6816235453730514E-2</v>
      </c>
      <c r="K65">
        <f t="shared" si="8"/>
        <v>99.733100113961683</v>
      </c>
      <c r="L65">
        <v>6.3E-2</v>
      </c>
    </row>
    <row r="66" spans="1:12" x14ac:dyDescent="0.25">
      <c r="A66">
        <f t="shared" si="2"/>
        <v>1.6E-2</v>
      </c>
      <c r="B66">
        <f t="shared" si="3"/>
        <v>392.69908169872411</v>
      </c>
      <c r="C66">
        <v>1.47E-2</v>
      </c>
      <c r="D66">
        <f t="shared" si="4"/>
        <v>1.6752302385464646E-2</v>
      </c>
      <c r="E66">
        <f t="shared" si="5"/>
        <v>1.1393212805616937</v>
      </c>
      <c r="F66">
        <f t="shared" si="9"/>
        <v>19.088926224053786</v>
      </c>
      <c r="H66">
        <f t="shared" si="6"/>
        <v>1.6E-2</v>
      </c>
      <c r="I66">
        <f t="shared" si="1"/>
        <v>1.47E-2</v>
      </c>
      <c r="J66">
        <f t="shared" si="7"/>
        <v>1.6752302385464646E-2</v>
      </c>
      <c r="K66">
        <f t="shared" si="8"/>
        <v>98.174770424681029</v>
      </c>
      <c r="L66">
        <v>6.4000000000000001E-2</v>
      </c>
    </row>
    <row r="67" spans="1:12" x14ac:dyDescent="0.25">
      <c r="A67">
        <f t="shared" si="2"/>
        <v>1.6250000000000001E-2</v>
      </c>
      <c r="B67">
        <f t="shared" si="3"/>
        <v>386.65755736489763</v>
      </c>
      <c r="C67">
        <v>1.47E-2</v>
      </c>
      <c r="D67">
        <f t="shared" si="4"/>
        <v>1.6691206115327227E-2</v>
      </c>
      <c r="E67">
        <f t="shared" si="5"/>
        <v>1.1351661334583973</v>
      </c>
      <c r="F67">
        <f t="shared" ref="F67:F102" si="10">(1-0.9975^2)/(1-2*0.9975*COS(A67)+(0.9975^2))</f>
        <v>18.519614083186774</v>
      </c>
      <c r="H67">
        <f t="shared" si="6"/>
        <v>1.6250000000000001E-2</v>
      </c>
      <c r="I67">
        <f t="shared" ref="I67:I130" si="11">VLOOKUP(H67,A:C,3)</f>
        <v>1.47E-2</v>
      </c>
      <c r="J67">
        <f t="shared" si="7"/>
        <v>1.6691206115327227E-2</v>
      </c>
      <c r="K67">
        <f t="shared" si="8"/>
        <v>96.664389341224407</v>
      </c>
      <c r="L67">
        <v>6.5000000000000002E-2</v>
      </c>
    </row>
    <row r="68" spans="1:12" x14ac:dyDescent="0.25">
      <c r="A68">
        <f t="shared" ref="A68:A102" si="12">H68</f>
        <v>1.6500000000000001E-2</v>
      </c>
      <c r="B68">
        <f t="shared" ref="B68:B102" si="13">2*PI()/A68</f>
        <v>380.79910952603552</v>
      </c>
      <c r="C68">
        <v>1.47E-2</v>
      </c>
      <c r="D68">
        <f t="shared" ref="D68:D131" si="14">E68*$O$4</f>
        <v>1.6632782544992279E-2</v>
      </c>
      <c r="E68">
        <f t="shared" ref="E68:E131" si="15">1+$O$3*F68</f>
        <v>1.1311927562212032</v>
      </c>
      <c r="F68">
        <f t="shared" si="10"/>
        <v>17.975206906943871</v>
      </c>
      <c r="H68">
        <f t="shared" ref="H68:H131" si="16">L68/4</f>
        <v>1.6500000000000001E-2</v>
      </c>
      <c r="I68">
        <f t="shared" si="11"/>
        <v>1.47E-2</v>
      </c>
      <c r="J68">
        <f t="shared" ref="J68:J131" si="17">VLOOKUP(H68,A:D,4)</f>
        <v>1.6632782544992279E-2</v>
      </c>
      <c r="K68">
        <f t="shared" si="8"/>
        <v>95.199777381508881</v>
      </c>
      <c r="L68">
        <v>6.6000000000000003E-2</v>
      </c>
    </row>
    <row r="69" spans="1:12" x14ac:dyDescent="0.25">
      <c r="A69">
        <f t="shared" si="12"/>
        <v>1.6750000000000001E-2</v>
      </c>
      <c r="B69">
        <f t="shared" si="13"/>
        <v>375.11554072713943</v>
      </c>
      <c r="C69">
        <v>1.47E-2</v>
      </c>
      <c r="D69">
        <f t="shared" si="14"/>
        <v>1.6576879181238166E-2</v>
      </c>
      <c r="E69">
        <f t="shared" si="15"/>
        <v>1.1273907778116381</v>
      </c>
      <c r="F69">
        <f t="shared" si="10"/>
        <v>17.454283720815848</v>
      </c>
      <c r="H69">
        <f t="shared" si="16"/>
        <v>1.6750000000000001E-2</v>
      </c>
      <c r="I69">
        <f t="shared" si="11"/>
        <v>1.47E-2</v>
      </c>
      <c r="J69">
        <f t="shared" si="17"/>
        <v>1.6576879181238166E-2</v>
      </c>
      <c r="K69">
        <f t="shared" ref="K69:K132" si="18">(2*PI()/H69)/4</f>
        <v>93.778885181784858</v>
      </c>
      <c r="L69">
        <v>6.7000000000000004E-2</v>
      </c>
    </row>
    <row r="70" spans="1:12" x14ac:dyDescent="0.25">
      <c r="A70">
        <f t="shared" si="12"/>
        <v>1.7000000000000001E-2</v>
      </c>
      <c r="B70">
        <f t="shared" si="13"/>
        <v>369.5991357164462</v>
      </c>
      <c r="C70">
        <v>1.47E-2</v>
      </c>
      <c r="D70">
        <f t="shared" si="14"/>
        <v>1.6523354172522958E-2</v>
      </c>
      <c r="E70">
        <f t="shared" si="15"/>
        <v>1.1237505509300842</v>
      </c>
      <c r="F70">
        <f t="shared" si="10"/>
        <v>16.955522712442647</v>
      </c>
      <c r="H70">
        <f t="shared" si="16"/>
        <v>1.7000000000000001E-2</v>
      </c>
      <c r="I70">
        <f t="shared" si="11"/>
        <v>1.47E-2</v>
      </c>
      <c r="J70">
        <f t="shared" si="17"/>
        <v>1.6523354172522958E-2</v>
      </c>
      <c r="K70">
        <f t="shared" si="18"/>
        <v>92.39978392911155</v>
      </c>
      <c r="L70">
        <v>6.8000000000000005E-2</v>
      </c>
    </row>
    <row r="71" spans="1:12" x14ac:dyDescent="0.25">
      <c r="A71">
        <f t="shared" si="12"/>
        <v>1.7250000000000001E-2</v>
      </c>
      <c r="B71">
        <f t="shared" si="13"/>
        <v>364.24262650316439</v>
      </c>
      <c r="C71">
        <v>1.47E-2</v>
      </c>
      <c r="D71">
        <f t="shared" si="14"/>
        <v>1.6472075436834523E-2</v>
      </c>
      <c r="E71">
        <f t="shared" si="15"/>
        <v>1.1202630927010098</v>
      </c>
      <c r="F71">
        <f t="shared" si="10"/>
        <v>16.477693104676497</v>
      </c>
      <c r="H71">
        <f t="shared" si="16"/>
        <v>1.7250000000000001E-2</v>
      </c>
      <c r="I71">
        <f t="shared" si="11"/>
        <v>1.47E-2</v>
      </c>
      <c r="J71">
        <f t="shared" si="17"/>
        <v>1.6472075436834523E-2</v>
      </c>
      <c r="K71">
        <f t="shared" si="18"/>
        <v>91.060656625791097</v>
      </c>
      <c r="L71">
        <v>6.9000000000000006E-2</v>
      </c>
    </row>
    <row r="72" spans="1:12" x14ac:dyDescent="0.25">
      <c r="A72">
        <f t="shared" si="12"/>
        <v>1.7500000000000002E-2</v>
      </c>
      <c r="B72">
        <f t="shared" si="13"/>
        <v>359.03916041026201</v>
      </c>
      <c r="C72">
        <v>1.47E-2</v>
      </c>
      <c r="D72">
        <f t="shared" si="14"/>
        <v>1.642291987118483E-2</v>
      </c>
      <c r="E72">
        <f t="shared" si="15"/>
        <v>1.1169200309108085</v>
      </c>
      <c r="F72">
        <f t="shared" si="10"/>
        <v>16.01964778942871</v>
      </c>
      <c r="H72">
        <f t="shared" si="16"/>
        <v>1.7500000000000002E-2</v>
      </c>
      <c r="I72">
        <f t="shared" si="11"/>
        <v>1.47E-2</v>
      </c>
      <c r="J72">
        <f t="shared" si="17"/>
        <v>1.642291987118483E-2</v>
      </c>
      <c r="K72">
        <f t="shared" si="18"/>
        <v>89.759790102565503</v>
      </c>
      <c r="L72">
        <v>7.0000000000000007E-2</v>
      </c>
    </row>
    <row r="73" spans="1:12" x14ac:dyDescent="0.25">
      <c r="A73">
        <f t="shared" si="12"/>
        <v>1.7749999999999998E-2</v>
      </c>
      <c r="B73">
        <f t="shared" si="13"/>
        <v>353.98227082701897</v>
      </c>
      <c r="C73">
        <v>1.47E-2</v>
      </c>
      <c r="D73">
        <f t="shared" si="14"/>
        <v>1.6375772634153431E-2</v>
      </c>
      <c r="E73">
        <f t="shared" si="15"/>
        <v>1.1137135552137027</v>
      </c>
      <c r="F73">
        <f t="shared" si="10"/>
        <v>15.580316642209116</v>
      </c>
      <c r="H73">
        <f t="shared" si="16"/>
        <v>1.7749999999999998E-2</v>
      </c>
      <c r="I73">
        <f t="shared" si="11"/>
        <v>1.47E-2</v>
      </c>
      <c r="J73">
        <f t="shared" si="17"/>
        <v>1.6375772634153431E-2</v>
      </c>
      <c r="K73">
        <f t="shared" si="18"/>
        <v>88.495567706754741</v>
      </c>
      <c r="L73">
        <v>7.0999999999999994E-2</v>
      </c>
    </row>
    <row r="74" spans="1:12" x14ac:dyDescent="0.25">
      <c r="A74">
        <f t="shared" si="12"/>
        <v>1.7999999999999999E-2</v>
      </c>
      <c r="B74">
        <f t="shared" si="13"/>
        <v>349.0658503988659</v>
      </c>
      <c r="C74">
        <v>1.47E-2</v>
      </c>
      <c r="D74">
        <f t="shared" si="14"/>
        <v>1.6330526493963538E-2</v>
      </c>
      <c r="E74">
        <f t="shared" si="15"/>
        <v>1.1106363727945059</v>
      </c>
      <c r="F74">
        <f t="shared" si="10"/>
        <v>15.158700447316358</v>
      </c>
      <c r="H74">
        <f t="shared" si="16"/>
        <v>1.7999999999999999E-2</v>
      </c>
      <c r="I74">
        <f t="shared" si="11"/>
        <v>1.47E-2</v>
      </c>
      <c r="J74">
        <f t="shared" si="17"/>
        <v>1.6330526493963538E-2</v>
      </c>
      <c r="K74">
        <f t="shared" si="18"/>
        <v>87.266462599716476</v>
      </c>
      <c r="L74">
        <v>7.1999999999999995E-2</v>
      </c>
    </row>
    <row r="75" spans="1:12" x14ac:dyDescent="0.25">
      <c r="A75">
        <f t="shared" si="12"/>
        <v>1.8249999999999999E-2</v>
      </c>
      <c r="B75">
        <f t="shared" si="13"/>
        <v>344.28412642079928</v>
      </c>
      <c r="C75">
        <v>1.47E-2</v>
      </c>
      <c r="D75">
        <f t="shared" si="14"/>
        <v>1.6287081235363796E-2</v>
      </c>
      <c r="E75">
        <f t="shared" si="15"/>
        <v>1.1076816680307513</v>
      </c>
      <c r="F75">
        <f t="shared" si="10"/>
        <v>14.753865370996513</v>
      </c>
      <c r="H75">
        <f t="shared" si="16"/>
        <v>1.8249999999999999E-2</v>
      </c>
      <c r="I75">
        <f t="shared" si="11"/>
        <v>1.47E-2</v>
      </c>
      <c r="J75">
        <f t="shared" si="17"/>
        <v>1.6287081235363796E-2</v>
      </c>
      <c r="K75">
        <f t="shared" si="18"/>
        <v>86.071031605199821</v>
      </c>
      <c r="L75">
        <v>7.2999999999999995E-2</v>
      </c>
    </row>
    <row r="76" spans="1:12" x14ac:dyDescent="0.25">
      <c r="A76">
        <f t="shared" si="12"/>
        <v>1.8499999999999999E-2</v>
      </c>
      <c r="B76">
        <f t="shared" si="13"/>
        <v>339.63163822592361</v>
      </c>
      <c r="C76">
        <v>1.47E-2</v>
      </c>
      <c r="D76">
        <f t="shared" si="14"/>
        <v>1.624534311939306E-2</v>
      </c>
      <c r="E76">
        <f t="shared" si="15"/>
        <v>1.104843065751385</v>
      </c>
      <c r="F76">
        <f t="shared" si="10"/>
        <v>14.364937927379914</v>
      </c>
      <c r="H76">
        <f t="shared" si="16"/>
        <v>1.8499999999999999E-2</v>
      </c>
      <c r="I76">
        <f t="shared" si="11"/>
        <v>1.47E-2</v>
      </c>
      <c r="J76">
        <f t="shared" si="17"/>
        <v>1.624534311939306E-2</v>
      </c>
      <c r="K76">
        <f t="shared" si="18"/>
        <v>84.907909556480902</v>
      </c>
      <c r="L76">
        <v>7.3999999999999996E-2</v>
      </c>
    </row>
    <row r="77" spans="1:12" x14ac:dyDescent="0.25">
      <c r="A77">
        <f t="shared" si="12"/>
        <v>1.8749999999999999E-2</v>
      </c>
      <c r="B77">
        <f t="shared" si="13"/>
        <v>335.10321638291128</v>
      </c>
      <c r="C77">
        <v>1.47E-2</v>
      </c>
      <c r="D77">
        <f t="shared" si="14"/>
        <v>1.6205224390731562E-2</v>
      </c>
      <c r="E77">
        <f t="shared" si="15"/>
        <v>1.1021145977318019</v>
      </c>
      <c r="F77">
        <f t="shared" si="10"/>
        <v>13.991100387841568</v>
      </c>
      <c r="H77">
        <f t="shared" si="16"/>
        <v>1.8749999999999999E-2</v>
      </c>
      <c r="I77">
        <f t="shared" si="11"/>
        <v>1.47E-2</v>
      </c>
      <c r="J77">
        <f t="shared" si="17"/>
        <v>1.6205224390731562E-2</v>
      </c>
      <c r="K77">
        <f t="shared" si="18"/>
        <v>83.775804095727821</v>
      </c>
      <c r="L77">
        <v>7.4999999999999997E-2</v>
      </c>
    </row>
    <row r="78" spans="1:12" x14ac:dyDescent="0.25">
      <c r="A78">
        <f t="shared" si="12"/>
        <v>1.9E-2</v>
      </c>
      <c r="B78">
        <f t="shared" si="13"/>
        <v>330.69396353576769</v>
      </c>
      <c r="C78">
        <v>1.47E-2</v>
      </c>
      <c r="D78">
        <f t="shared" si="14"/>
        <v>1.6166642827942772E-2</v>
      </c>
      <c r="E78">
        <f t="shared" si="15"/>
        <v>1.099490672105869</v>
      </c>
      <c r="F78">
        <f t="shared" si="10"/>
        <v>13.631586590029082</v>
      </c>
      <c r="H78">
        <f t="shared" si="16"/>
        <v>1.9E-2</v>
      </c>
      <c r="I78">
        <f t="shared" si="11"/>
        <v>1.47E-2</v>
      </c>
      <c r="J78">
        <f t="shared" si="17"/>
        <v>1.6166642827942772E-2</v>
      </c>
      <c r="K78">
        <f t="shared" si="18"/>
        <v>82.673490883941923</v>
      </c>
      <c r="L78">
        <v>7.5999999999999998E-2</v>
      </c>
    </row>
    <row r="79" spans="1:12" x14ac:dyDescent="0.25">
      <c r="A79">
        <f t="shared" si="12"/>
        <v>1.925E-2</v>
      </c>
      <c r="B79">
        <f t="shared" si="13"/>
        <v>326.39923673660189</v>
      </c>
      <c r="C79">
        <v>1.47E-2</v>
      </c>
      <c r="D79">
        <f t="shared" si="14"/>
        <v>1.6129521332428669E-2</v>
      </c>
      <c r="E79">
        <f t="shared" si="15"/>
        <v>1.096966045410843</v>
      </c>
      <c r="F79">
        <f t="shared" si="10"/>
        <v>13.285678107632584</v>
      </c>
      <c r="H79">
        <f t="shared" si="16"/>
        <v>1.925E-2</v>
      </c>
      <c r="I79">
        <f t="shared" si="11"/>
        <v>1.47E-2</v>
      </c>
      <c r="J79">
        <f t="shared" si="17"/>
        <v>1.6129521332428669E-2</v>
      </c>
      <c r="K79">
        <f t="shared" si="18"/>
        <v>81.599809184150473</v>
      </c>
      <c r="L79">
        <v>7.6999999999999999E-2</v>
      </c>
    </row>
    <row r="80" spans="1:12" x14ac:dyDescent="0.25">
      <c r="A80">
        <f t="shared" si="12"/>
        <v>1.95E-2</v>
      </c>
      <c r="B80">
        <f t="shared" si="13"/>
        <v>322.2146311374147</v>
      </c>
      <c r="C80">
        <v>1.47E-2</v>
      </c>
      <c r="D80">
        <f t="shared" si="14"/>
        <v>1.6093787552350702E-2</v>
      </c>
      <c r="E80">
        <f t="shared" si="15"/>
        <v>1.0945357970102971</v>
      </c>
      <c r="F80">
        <f t="shared" si="10"/>
        <v>12.952700745975314</v>
      </c>
      <c r="H80">
        <f t="shared" si="16"/>
        <v>1.95E-2</v>
      </c>
      <c r="I80">
        <f t="shared" si="11"/>
        <v>1.47E-2</v>
      </c>
      <c r="J80">
        <f t="shared" si="17"/>
        <v>1.6093787552350702E-2</v>
      </c>
      <c r="K80">
        <f t="shared" si="18"/>
        <v>80.553657784353675</v>
      </c>
      <c r="L80">
        <v>7.8E-2</v>
      </c>
    </row>
    <row r="81" spans="1:12" x14ac:dyDescent="0.25">
      <c r="A81">
        <f t="shared" si="12"/>
        <v>1.975E-2</v>
      </c>
      <c r="B81">
        <f t="shared" si="13"/>
        <v>318.13596492048538</v>
      </c>
      <c r="C81">
        <v>1.47E-2</v>
      </c>
      <c r="D81">
        <f t="shared" si="14"/>
        <v>1.6059373538177327E-2</v>
      </c>
      <c r="E81">
        <f t="shared" si="15"/>
        <v>1.0921953056679667</v>
      </c>
      <c r="F81">
        <f t="shared" si="10"/>
        <v>12.63202133230889</v>
      </c>
      <c r="H81">
        <f t="shared" si="16"/>
        <v>1.975E-2</v>
      </c>
      <c r="I81">
        <f t="shared" si="11"/>
        <v>1.47E-2</v>
      </c>
      <c r="J81">
        <f t="shared" si="17"/>
        <v>1.6059373538177327E-2</v>
      </c>
      <c r="K81">
        <f t="shared" si="18"/>
        <v>79.533991230121345</v>
      </c>
      <c r="L81">
        <v>7.9000000000000001E-2</v>
      </c>
    </row>
    <row r="82" spans="1:12" x14ac:dyDescent="0.25">
      <c r="A82">
        <f t="shared" si="12"/>
        <v>0.02</v>
      </c>
      <c r="B82">
        <f t="shared" si="13"/>
        <v>314.15926535897933</v>
      </c>
      <c r="C82">
        <v>1.47E-2</v>
      </c>
      <c r="D82">
        <f t="shared" si="14"/>
        <v>1.6026215426886547E-2</v>
      </c>
      <c r="E82">
        <f t="shared" si="15"/>
        <v>1.0899402280704185</v>
      </c>
      <c r="F82">
        <f t="shared" si="10"/>
        <v>12.323044773124497</v>
      </c>
      <c r="H82">
        <f t="shared" si="16"/>
        <v>0.02</v>
      </c>
      <c r="I82">
        <f t="shared" si="11"/>
        <v>1.47E-2</v>
      </c>
      <c r="J82">
        <f t="shared" si="17"/>
        <v>1.6026215426886547E-2</v>
      </c>
      <c r="K82">
        <f t="shared" si="18"/>
        <v>78.539816339744831</v>
      </c>
      <c r="L82">
        <v>0.08</v>
      </c>
    </row>
    <row r="83" spans="1:12" x14ac:dyDescent="0.25">
      <c r="A83">
        <f t="shared" si="12"/>
        <v>2.0250000000000001E-2</v>
      </c>
      <c r="B83">
        <f t="shared" si="13"/>
        <v>310.28075591010304</v>
      </c>
      <c r="C83">
        <v>1.47E-2</v>
      </c>
      <c r="D83">
        <f t="shared" si="14"/>
        <v>1.5994253152128556E-2</v>
      </c>
      <c r="E83">
        <f t="shared" si="15"/>
        <v>1.0877664791152577</v>
      </c>
      <c r="F83">
        <f t="shared" si="10"/>
        <v>12.025211353367025</v>
      </c>
      <c r="H83">
        <f t="shared" si="16"/>
        <v>2.0250000000000001E-2</v>
      </c>
      <c r="I83">
        <f t="shared" si="11"/>
        <v>1.47E-2</v>
      </c>
      <c r="J83">
        <f t="shared" si="17"/>
        <v>1.5994253152128556E-2</v>
      </c>
      <c r="K83">
        <f t="shared" si="18"/>
        <v>77.57018897752576</v>
      </c>
      <c r="L83">
        <v>8.1000000000000003E-2</v>
      </c>
    </row>
    <row r="84" spans="1:12" x14ac:dyDescent="0.25">
      <c r="A84">
        <f t="shared" si="12"/>
        <v>2.0500000000000001E-2</v>
      </c>
      <c r="B84">
        <f t="shared" si="13"/>
        <v>306.49684425266275</v>
      </c>
      <c r="C84">
        <v>1.47E-2</v>
      </c>
      <c r="D84">
        <f t="shared" si="14"/>
        <v>1.5963430177965532E-2</v>
      </c>
      <c r="E84">
        <f t="shared" si="15"/>
        <v>1.0856702138028189</v>
      </c>
      <c r="F84">
        <f t="shared" si="10"/>
        <v>11.737994255348259</v>
      </c>
      <c r="H84">
        <f t="shared" si="16"/>
        <v>2.0500000000000001E-2</v>
      </c>
      <c r="I84">
        <f t="shared" si="11"/>
        <v>1.47E-2</v>
      </c>
      <c r="J84">
        <f t="shared" si="17"/>
        <v>1.5963430177965532E-2</v>
      </c>
      <c r="K84">
        <f t="shared" si="18"/>
        <v>76.624211063165689</v>
      </c>
      <c r="L84">
        <v>8.2000000000000003E-2</v>
      </c>
    </row>
    <row r="85" spans="1:12" x14ac:dyDescent="0.25">
      <c r="A85">
        <f t="shared" si="12"/>
        <v>2.0750000000000001E-2</v>
      </c>
      <c r="B85">
        <f t="shared" si="13"/>
        <v>302.80411118937764</v>
      </c>
      <c r="C85">
        <v>1.47E-2</v>
      </c>
      <c r="D85">
        <f t="shared" si="14"/>
        <v>1.593369325403347E-2</v>
      </c>
      <c r="E85">
        <f t="shared" si="15"/>
        <v>1.0836478105847609</v>
      </c>
      <c r="F85">
        <f t="shared" si="10"/>
        <v>11.460897277276048</v>
      </c>
      <c r="H85">
        <f t="shared" si="16"/>
        <v>2.0750000000000001E-2</v>
      </c>
      <c r="I85">
        <f t="shared" si="11"/>
        <v>1.47E-2</v>
      </c>
      <c r="J85">
        <f t="shared" si="17"/>
        <v>1.593369325403347E-2</v>
      </c>
      <c r="K85">
        <f t="shared" si="18"/>
        <v>75.701027797344409</v>
      </c>
      <c r="L85">
        <v>8.3000000000000004E-2</v>
      </c>
    </row>
    <row r="86" spans="1:12" x14ac:dyDescent="0.25">
      <c r="A86">
        <f t="shared" si="12"/>
        <v>2.1000000000000001E-2</v>
      </c>
      <c r="B86">
        <f t="shared" si="13"/>
        <v>299.19930034188502</v>
      </c>
      <c r="C86">
        <v>1.47E-2</v>
      </c>
      <c r="D86">
        <f t="shared" si="14"/>
        <v>1.5904992190177904E-2</v>
      </c>
      <c r="E86">
        <f t="shared" si="15"/>
        <v>1.0816958560370817</v>
      </c>
      <c r="F86">
        <f t="shared" si="10"/>
        <v>11.193452733247065</v>
      </c>
      <c r="H86">
        <f t="shared" si="16"/>
        <v>2.1000000000000001E-2</v>
      </c>
      <c r="I86">
        <f t="shared" si="11"/>
        <v>1.47E-2</v>
      </c>
      <c r="J86">
        <f t="shared" si="17"/>
        <v>1.5904992190177904E-2</v>
      </c>
      <c r="K86">
        <f t="shared" si="18"/>
        <v>74.799825085471255</v>
      </c>
      <c r="L86">
        <v>8.4000000000000005E-2</v>
      </c>
    </row>
    <row r="87" spans="1:12" x14ac:dyDescent="0.25">
      <c r="A87">
        <f t="shared" si="12"/>
        <v>2.1250000000000002E-2</v>
      </c>
      <c r="B87">
        <f t="shared" si="13"/>
        <v>295.67930857315696</v>
      </c>
      <c r="C87">
        <v>1.47E-2</v>
      </c>
      <c r="D87">
        <f t="shared" si="14"/>
        <v>1.5877279648834459E-2</v>
      </c>
      <c r="E87">
        <f t="shared" si="15"/>
        <v>1.0798111307399532</v>
      </c>
      <c r="F87">
        <f t="shared" si="10"/>
        <v>10.93521951859066</v>
      </c>
      <c r="H87">
        <f t="shared" si="16"/>
        <v>2.1250000000000002E-2</v>
      </c>
      <c r="I87">
        <f t="shared" si="11"/>
        <v>1.47E-2</v>
      </c>
      <c r="J87">
        <f t="shared" si="17"/>
        <v>1.5877279648834459E-2</v>
      </c>
      <c r="K87">
        <f t="shared" si="18"/>
        <v>73.91982714328924</v>
      </c>
      <c r="L87">
        <v>8.5000000000000006E-2</v>
      </c>
    </row>
    <row r="88" spans="1:12" x14ac:dyDescent="0.25">
      <c r="A88">
        <f t="shared" si="12"/>
        <v>2.1499999999999998E-2</v>
      </c>
      <c r="B88">
        <f t="shared" si="13"/>
        <v>292.2411770781203</v>
      </c>
      <c r="C88">
        <v>1.47E-2</v>
      </c>
      <c r="D88">
        <f t="shared" si="14"/>
        <v>1.585051095358108E-2</v>
      </c>
      <c r="E88">
        <f t="shared" si="15"/>
        <v>1.077990596257391</v>
      </c>
      <c r="F88">
        <f t="shared" si="10"/>
        <v>10.685781325904911</v>
      </c>
      <c r="H88">
        <f t="shared" si="16"/>
        <v>2.1499999999999998E-2</v>
      </c>
      <c r="I88">
        <f t="shared" si="11"/>
        <v>1.47E-2</v>
      </c>
      <c r="J88">
        <f t="shared" si="17"/>
        <v>1.585051095358108E-2</v>
      </c>
      <c r="K88">
        <f t="shared" si="18"/>
        <v>73.060294269530075</v>
      </c>
      <c r="L88">
        <v>8.5999999999999993E-2</v>
      </c>
    </row>
    <row r="89" spans="1:12" x14ac:dyDescent="0.25">
      <c r="A89">
        <f t="shared" si="12"/>
        <v>2.1749999999999999E-2</v>
      </c>
      <c r="B89">
        <f t="shared" si="13"/>
        <v>288.88208308871663</v>
      </c>
      <c r="C89">
        <v>1.47E-2</v>
      </c>
      <c r="D89">
        <f t="shared" si="14"/>
        <v>1.5824643912435675E-2</v>
      </c>
      <c r="E89">
        <f t="shared" si="15"/>
        <v>1.0762313831197572</v>
      </c>
      <c r="F89">
        <f t="shared" si="10"/>
        <v>10.44474499849469</v>
      </c>
      <c r="H89">
        <f t="shared" si="16"/>
        <v>2.1749999999999999E-2</v>
      </c>
      <c r="I89">
        <f t="shared" si="11"/>
        <v>1.47E-2</v>
      </c>
      <c r="J89">
        <f t="shared" si="17"/>
        <v>1.5824643912435675E-2</v>
      </c>
      <c r="K89">
        <f t="shared" si="18"/>
        <v>72.220520772179157</v>
      </c>
      <c r="L89">
        <v>8.6999999999999994E-2</v>
      </c>
    </row>
    <row r="90" spans="1:12" x14ac:dyDescent="0.25">
      <c r="A90">
        <f t="shared" si="12"/>
        <v>2.1999999999999999E-2</v>
      </c>
      <c r="B90">
        <f t="shared" si="13"/>
        <v>285.59933214452667</v>
      </c>
      <c r="C90">
        <v>1.47E-2</v>
      </c>
      <c r="D90">
        <f t="shared" si="14"/>
        <v>1.5799638654638109E-2</v>
      </c>
      <c r="E90">
        <f t="shared" si="15"/>
        <v>1.0745307797233299</v>
      </c>
      <c r="F90">
        <f t="shared" si="10"/>
        <v>10.211739009460587</v>
      </c>
      <c r="H90">
        <f t="shared" si="16"/>
        <v>2.1999999999999999E-2</v>
      </c>
      <c r="I90">
        <f t="shared" si="11"/>
        <v>1.47E-2</v>
      </c>
      <c r="J90">
        <f t="shared" si="17"/>
        <v>1.5799638654638109E-2</v>
      </c>
      <c r="K90">
        <f t="shared" si="18"/>
        <v>71.399833036131668</v>
      </c>
      <c r="L90">
        <v>8.7999999999999995E-2</v>
      </c>
    </row>
    <row r="91" spans="1:12" x14ac:dyDescent="0.25">
      <c r="A91">
        <f t="shared" si="12"/>
        <v>2.2249999999999999E-2</v>
      </c>
      <c r="B91">
        <f t="shared" si="13"/>
        <v>282.39035088447582</v>
      </c>
      <c r="C91">
        <v>1.47E-2</v>
      </c>
      <c r="D91">
        <f t="shared" si="14"/>
        <v>1.5775457479744244E-2</v>
      </c>
      <c r="E91">
        <f t="shared" si="15"/>
        <v>1.0728862220672151</v>
      </c>
      <c r="F91">
        <f t="shared" si="10"/>
        <v>9.9864120555148936</v>
      </c>
      <c r="H91">
        <f t="shared" si="16"/>
        <v>2.2249999999999999E-2</v>
      </c>
      <c r="I91">
        <f t="shared" si="11"/>
        <v>1.47E-2</v>
      </c>
      <c r="J91">
        <f t="shared" si="17"/>
        <v>1.5775457479744244E-2</v>
      </c>
      <c r="K91">
        <f t="shared" si="18"/>
        <v>70.597587721118956</v>
      </c>
      <c r="L91">
        <v>8.8999999999999996E-2</v>
      </c>
    </row>
    <row r="92" spans="1:12" x14ac:dyDescent="0.25">
      <c r="A92">
        <f t="shared" si="12"/>
        <v>2.2499999999999999E-2</v>
      </c>
      <c r="B92">
        <f t="shared" si="13"/>
        <v>279.25268031909275</v>
      </c>
      <c r="C92">
        <v>1.47E-2</v>
      </c>
      <c r="D92">
        <f t="shared" si="14"/>
        <v>1.5752064717994355E-2</v>
      </c>
      <c r="E92">
        <f t="shared" si="15"/>
        <v>1.071295284257026</v>
      </c>
      <c r="F92">
        <f t="shared" si="10"/>
        <v>9.7684317558555964</v>
      </c>
      <c r="H92">
        <f t="shared" si="16"/>
        <v>2.2499999999999999E-2</v>
      </c>
      <c r="I92">
        <f t="shared" si="11"/>
        <v>1.47E-2</v>
      </c>
      <c r="J92">
        <f t="shared" si="17"/>
        <v>1.5752064717994355E-2</v>
      </c>
      <c r="K92">
        <f t="shared" si="18"/>
        <v>69.813170079773187</v>
      </c>
      <c r="L92">
        <v>0.09</v>
      </c>
    </row>
    <row r="93" spans="1:12" x14ac:dyDescent="0.25">
      <c r="A93">
        <f t="shared" si="12"/>
        <v>2.2749999999999999E-2</v>
      </c>
      <c r="B93">
        <f t="shared" si="13"/>
        <v>276.18396954635546</v>
      </c>
      <c r="C93">
        <v>1.47E-2</v>
      </c>
      <c r="D93">
        <f t="shared" si="14"/>
        <v>1.5729426601004078E-2</v>
      </c>
      <c r="E93">
        <f t="shared" si="15"/>
        <v>1.0697556697105952</v>
      </c>
      <c r="F93">
        <f t="shared" si="10"/>
        <v>9.5574834472281474</v>
      </c>
      <c r="H93">
        <f t="shared" si="16"/>
        <v>2.2749999999999999E-2</v>
      </c>
      <c r="I93">
        <f t="shared" si="11"/>
        <v>1.47E-2</v>
      </c>
      <c r="J93">
        <f t="shared" si="17"/>
        <v>1.5729426601004078E-2</v>
      </c>
      <c r="K93">
        <f t="shared" si="18"/>
        <v>69.045992386588864</v>
      </c>
      <c r="L93">
        <v>9.0999999999999998E-2</v>
      </c>
    </row>
    <row r="94" spans="1:12" x14ac:dyDescent="0.25">
      <c r="A94">
        <f t="shared" si="12"/>
        <v>2.3E-2</v>
      </c>
      <c r="B94">
        <f t="shared" si="13"/>
        <v>273.18196987737332</v>
      </c>
      <c r="C94">
        <v>1.47E-2</v>
      </c>
      <c r="D94">
        <f t="shared" si="14"/>
        <v>1.5707511141922568E-2</v>
      </c>
      <c r="E94">
        <f t="shared" si="15"/>
        <v>1.0682652030075521</v>
      </c>
      <c r="F94">
        <f t="shared" si="10"/>
        <v>9.3532690672059928</v>
      </c>
      <c r="H94">
        <f t="shared" si="16"/>
        <v>2.3E-2</v>
      </c>
      <c r="I94">
        <f t="shared" si="11"/>
        <v>1.47E-2</v>
      </c>
      <c r="J94">
        <f t="shared" si="17"/>
        <v>1.5707511141922568E-2</v>
      </c>
      <c r="K94">
        <f t="shared" si="18"/>
        <v>68.29549246934333</v>
      </c>
      <c r="L94">
        <v>9.1999999999999998E-2</v>
      </c>
    </row>
    <row r="95" spans="1:12" x14ac:dyDescent="0.25">
      <c r="A95">
        <f t="shared" si="12"/>
        <v>2.325E-2</v>
      </c>
      <c r="B95">
        <f t="shared" si="13"/>
        <v>270.2445293410575</v>
      </c>
      <c r="C95">
        <v>1.47E-2</v>
      </c>
      <c r="D95">
        <f t="shared" si="14"/>
        <v>1.5686288024275134E-2</v>
      </c>
      <c r="E95">
        <f t="shared" si="15"/>
        <v>1.0668218223295287</v>
      </c>
      <c r="F95">
        <f t="shared" si="10"/>
        <v>9.1555061183949427</v>
      </c>
      <c r="H95">
        <f t="shared" si="16"/>
        <v>2.325E-2</v>
      </c>
      <c r="I95">
        <f t="shared" si="11"/>
        <v>1.47E-2</v>
      </c>
      <c r="J95">
        <f t="shared" si="17"/>
        <v>1.5686288024275134E-2</v>
      </c>
      <c r="K95">
        <f t="shared" si="18"/>
        <v>67.561132335264375</v>
      </c>
      <c r="L95">
        <v>9.2999999999999999E-2</v>
      </c>
    </row>
    <row r="96" spans="1:12" x14ac:dyDescent="0.25">
      <c r="A96">
        <f t="shared" si="12"/>
        <v>2.35E-2</v>
      </c>
      <c r="B96">
        <f t="shared" si="13"/>
        <v>267.36958753955685</v>
      </c>
      <c r="C96">
        <v>1.47E-2</v>
      </c>
      <c r="D96">
        <f t="shared" si="14"/>
        <v>1.5665728498779511E-2</v>
      </c>
      <c r="E96">
        <f t="shared" si="15"/>
        <v>1.0654235724426513</v>
      </c>
      <c r="F96">
        <f t="shared" si="10"/>
        <v>8.9639267069382935</v>
      </c>
      <c r="H96">
        <f t="shared" si="16"/>
        <v>2.35E-2</v>
      </c>
      <c r="I96">
        <f t="shared" si="11"/>
        <v>1.47E-2</v>
      </c>
      <c r="J96">
        <f t="shared" si="17"/>
        <v>1.5665728498779511E-2</v>
      </c>
      <c r="K96">
        <f t="shared" si="18"/>
        <v>66.842396884889212</v>
      </c>
      <c r="L96">
        <v>9.4E-2</v>
      </c>
    </row>
    <row r="97" spans="1:12" x14ac:dyDescent="0.25">
      <c r="A97">
        <f t="shared" si="12"/>
        <v>2.375E-2</v>
      </c>
      <c r="B97">
        <f t="shared" si="13"/>
        <v>264.55517082861417</v>
      </c>
      <c r="C97">
        <v>1.47E-2</v>
      </c>
      <c r="D97">
        <f t="shared" si="14"/>
        <v>1.5645805287494936E-2</v>
      </c>
      <c r="E97">
        <f t="shared" si="15"/>
        <v>1.0640685981787352</v>
      </c>
      <c r="F97">
        <f t="shared" si="10"/>
        <v>8.7782766493512092</v>
      </c>
      <c r="H97">
        <f t="shared" si="16"/>
        <v>2.375E-2</v>
      </c>
      <c r="I97">
        <f t="shared" si="11"/>
        <v>1.47E-2</v>
      </c>
      <c r="J97">
        <f t="shared" si="17"/>
        <v>1.5645805287494936E-2</v>
      </c>
      <c r="K97">
        <f t="shared" si="18"/>
        <v>66.138792707153542</v>
      </c>
      <c r="L97">
        <v>9.5000000000000001E-2</v>
      </c>
    </row>
    <row r="98" spans="1:12" x14ac:dyDescent="0.25">
      <c r="A98">
        <f t="shared" si="12"/>
        <v>2.4E-2</v>
      </c>
      <c r="B98">
        <f t="shared" si="13"/>
        <v>261.79938779914943</v>
      </c>
      <c r="C98">
        <v>1.47E-2</v>
      </c>
      <c r="D98">
        <f t="shared" si="14"/>
        <v>1.5626492494715257E-2</v>
      </c>
      <c r="E98">
        <f t="shared" si="15"/>
        <v>1.0627551383751408</v>
      </c>
      <c r="F98">
        <f t="shared" si="10"/>
        <v>8.5983146421977281</v>
      </c>
      <c r="H98">
        <f t="shared" si="16"/>
        <v>2.4E-2</v>
      </c>
      <c r="I98">
        <f t="shared" si="11"/>
        <v>1.47E-2</v>
      </c>
      <c r="J98">
        <f t="shared" si="17"/>
        <v>1.5626492494715257E-2</v>
      </c>
      <c r="K98">
        <f t="shared" si="18"/>
        <v>65.449846949787357</v>
      </c>
      <c r="L98">
        <v>9.6000000000000002E-2</v>
      </c>
    </row>
    <row r="99" spans="1:12" x14ac:dyDescent="0.25">
      <c r="A99">
        <f t="shared" si="12"/>
        <v>2.4250000000000001E-2</v>
      </c>
      <c r="B99">
        <f t="shared" si="13"/>
        <v>259.10042503833347</v>
      </c>
      <c r="C99">
        <v>1.47E-2</v>
      </c>
      <c r="D99">
        <f t="shared" si="14"/>
        <v>1.5607765524070248E-2</v>
      </c>
      <c r="E99">
        <f t="shared" si="15"/>
        <v>1.0614815202368468</v>
      </c>
      <c r="F99">
        <f t="shared" si="10"/>
        <v>8.4238114896176572</v>
      </c>
      <c r="H99">
        <f t="shared" si="16"/>
        <v>2.4250000000000001E-2</v>
      </c>
      <c r="I99">
        <f t="shared" si="11"/>
        <v>1.47E-2</v>
      </c>
      <c r="J99">
        <f t="shared" si="17"/>
        <v>1.5607765524070248E-2</v>
      </c>
      <c r="K99">
        <f t="shared" si="18"/>
        <v>64.775106259583367</v>
      </c>
      <c r="L99">
        <v>9.7000000000000003E-2</v>
      </c>
    </row>
    <row r="100" spans="1:12" x14ac:dyDescent="0.25">
      <c r="A100">
        <f t="shared" si="12"/>
        <v>2.4500000000000001E-2</v>
      </c>
      <c r="B100">
        <f t="shared" si="13"/>
        <v>256.4565431501872</v>
      </c>
      <c r="C100">
        <v>1.47E-2</v>
      </c>
      <c r="D100">
        <f t="shared" si="14"/>
        <v>1.5589601001349658E-2</v>
      </c>
      <c r="E100">
        <f t="shared" si="15"/>
        <v>1.0602461540877275</v>
      </c>
      <c r="F100">
        <f t="shared" si="10"/>
        <v>8.2545493841793451</v>
      </c>
      <c r="H100">
        <f t="shared" si="16"/>
        <v>2.4500000000000001E-2</v>
      </c>
      <c r="I100">
        <f t="shared" si="11"/>
        <v>1.47E-2</v>
      </c>
      <c r="J100">
        <f t="shared" si="17"/>
        <v>1.5589601001349658E-2</v>
      </c>
      <c r="K100">
        <f t="shared" si="18"/>
        <v>64.1141357875468</v>
      </c>
      <c r="L100">
        <v>9.8000000000000004E-2</v>
      </c>
    </row>
    <row r="101" spans="1:12" x14ac:dyDescent="0.25">
      <c r="A101">
        <f t="shared" si="12"/>
        <v>2.4750000000000001E-2</v>
      </c>
      <c r="B101">
        <f t="shared" si="13"/>
        <v>253.866073017357</v>
      </c>
      <c r="C101">
        <v>1.47E-2</v>
      </c>
      <c r="D101">
        <f t="shared" si="14"/>
        <v>1.5571976702603484E-2</v>
      </c>
      <c r="E101">
        <f t="shared" si="15"/>
        <v>1.0590475284806637</v>
      </c>
      <c r="F101">
        <f t="shared" si="10"/>
        <v>8.090321236898065</v>
      </c>
      <c r="H101">
        <f t="shared" si="16"/>
        <v>2.4750000000000001E-2</v>
      </c>
      <c r="I101">
        <f t="shared" si="11"/>
        <v>1.47E-2</v>
      </c>
      <c r="J101">
        <f t="shared" si="17"/>
        <v>1.5571976702603484E-2</v>
      </c>
      <c r="K101">
        <f t="shared" si="18"/>
        <v>63.466518254339249</v>
      </c>
      <c r="L101">
        <v>9.9000000000000005E-2</v>
      </c>
    </row>
    <row r="102" spans="1:12" x14ac:dyDescent="0.25">
      <c r="A102">
        <f t="shared" si="12"/>
        <v>2.5000000000000001E-2</v>
      </c>
      <c r="B102">
        <f t="shared" si="13"/>
        <v>251.32741228718345</v>
      </c>
      <c r="C102">
        <v>1.47E-2</v>
      </c>
      <c r="D102">
        <f t="shared" si="14"/>
        <v>1.555487148711116E-2</v>
      </c>
      <c r="E102">
        <f t="shared" si="15"/>
        <v>1.0578842056387894</v>
      </c>
      <c r="F102">
        <f t="shared" si="10"/>
        <v>7.9309300526240829</v>
      </c>
      <c r="H102">
        <f t="shared" si="16"/>
        <v>2.5000000000000001E-2</v>
      </c>
      <c r="I102">
        <f t="shared" si="11"/>
        <v>1.47E-2</v>
      </c>
      <c r="J102">
        <f t="shared" si="17"/>
        <v>1.555487148711116E-2</v>
      </c>
      <c r="K102">
        <f t="shared" si="18"/>
        <v>62.831853071795862</v>
      </c>
      <c r="L102">
        <v>0.1</v>
      </c>
    </row>
    <row r="103" spans="1:12" x14ac:dyDescent="0.25">
      <c r="A103">
        <f t="shared" ref="A103:A166" si="19">H103</f>
        <v>2.5250000000000002E-2</v>
      </c>
      <c r="B103">
        <f t="shared" ref="B103:B166" si="20">2*PI()/A103</f>
        <v>248.83902206651825</v>
      </c>
      <c r="C103">
        <v>1.47E-2</v>
      </c>
      <c r="D103">
        <f t="shared" si="14"/>
        <v>1.5538265234848133E-2</v>
      </c>
      <c r="E103">
        <f t="shared" si="15"/>
        <v>1.0567548172026029</v>
      </c>
      <c r="F103">
        <f t="shared" ref="F103:F166" si="21">(1-0.9975^2)/(1-2*0.9975*COS(A103)+(0.9975^2))</f>
        <v>7.7761883473386986</v>
      </c>
      <c r="H103">
        <f t="shared" si="16"/>
        <v>2.5250000000000002E-2</v>
      </c>
      <c r="I103">
        <f t="shared" si="11"/>
        <v>1.47E-2</v>
      </c>
      <c r="J103">
        <f t="shared" si="17"/>
        <v>1.5538265234848133E-2</v>
      </c>
      <c r="K103">
        <f t="shared" si="18"/>
        <v>62.209755516629563</v>
      </c>
      <c r="L103">
        <v>0.10100000000000001</v>
      </c>
    </row>
    <row r="104" spans="1:12" x14ac:dyDescent="0.25">
      <c r="A104">
        <f t="shared" si="19"/>
        <v>2.5499999999999998E-2</v>
      </c>
      <c r="B104">
        <f t="shared" si="20"/>
        <v>246.39942381096418</v>
      </c>
      <c r="C104">
        <v>1.47E-2</v>
      </c>
      <c r="D104">
        <f t="shared" si="14"/>
        <v>1.5522138788111975E-2</v>
      </c>
      <c r="E104">
        <f t="shared" si="15"/>
        <v>1.0556580602599697</v>
      </c>
      <c r="F104">
        <f t="shared" si="21"/>
        <v>7.625917604210021</v>
      </c>
      <c r="H104">
        <f t="shared" si="16"/>
        <v>2.5499999999999998E-2</v>
      </c>
      <c r="I104">
        <f t="shared" si="11"/>
        <v>1.47E-2</v>
      </c>
      <c r="J104">
        <f t="shared" si="17"/>
        <v>1.5522138788111975E-2</v>
      </c>
      <c r="K104">
        <f t="shared" si="18"/>
        <v>61.599855952741045</v>
      </c>
      <c r="L104">
        <v>0.10199999999999999</v>
      </c>
    </row>
    <row r="105" spans="1:12" x14ac:dyDescent="0.25">
      <c r="A105">
        <f t="shared" si="19"/>
        <v>2.5749999999999999E-2</v>
      </c>
      <c r="B105">
        <f t="shared" si="20"/>
        <v>244.00719639532375</v>
      </c>
      <c r="C105">
        <v>1.47E-2</v>
      </c>
      <c r="D105">
        <f t="shared" si="14"/>
        <v>1.5506473896990006E-2</v>
      </c>
      <c r="E105">
        <f t="shared" si="15"/>
        <v>1.0545926936373837</v>
      </c>
      <c r="F105">
        <f t="shared" si="21"/>
        <v>7.4799477654450861</v>
      </c>
      <c r="H105">
        <f t="shared" si="16"/>
        <v>2.5749999999999999E-2</v>
      </c>
      <c r="I105">
        <f t="shared" si="11"/>
        <v>1.47E-2</v>
      </c>
      <c r="J105">
        <f t="shared" si="17"/>
        <v>1.5506473896990006E-2</v>
      </c>
      <c r="K105">
        <f t="shared" si="18"/>
        <v>61.001799098830936</v>
      </c>
      <c r="L105">
        <v>0.10299999999999999</v>
      </c>
    </row>
    <row r="106" spans="1:12" x14ac:dyDescent="0.25">
      <c r="A106">
        <f t="shared" si="19"/>
        <v>2.5999999999999999E-2</v>
      </c>
      <c r="B106">
        <f t="shared" si="20"/>
        <v>241.66097335306102</v>
      </c>
      <c r="C106">
        <v>1.47E-2</v>
      </c>
      <c r="D106">
        <f t="shared" si="14"/>
        <v>1.5491253168389757E-2</v>
      </c>
      <c r="E106">
        <f t="shared" si="15"/>
        <v>1.0535575344335382</v>
      </c>
      <c r="F106">
        <f t="shared" si="21"/>
        <v>7.3381167573414317</v>
      </c>
      <c r="H106">
        <f t="shared" si="16"/>
        <v>2.5999999999999999E-2</v>
      </c>
      <c r="I106">
        <f t="shared" si="11"/>
        <v>1.47E-2</v>
      </c>
      <c r="J106">
        <f t="shared" si="17"/>
        <v>1.5491253168389757E-2</v>
      </c>
      <c r="K106">
        <f t="shared" si="18"/>
        <v>60.415243338265256</v>
      </c>
      <c r="L106">
        <v>0.104</v>
      </c>
    </row>
    <row r="107" spans="1:12" x14ac:dyDescent="0.25">
      <c r="A107">
        <f t="shared" si="19"/>
        <v>2.6249999999999999E-2</v>
      </c>
      <c r="B107">
        <f t="shared" si="20"/>
        <v>239.35944027350806</v>
      </c>
      <c r="C107">
        <v>1.47E-2</v>
      </c>
      <c r="D107">
        <f t="shared" si="14"/>
        <v>1.5476460018365277E-2</v>
      </c>
      <c r="E107">
        <f t="shared" si="15"/>
        <v>1.0525514547770454</v>
      </c>
      <c r="F107">
        <f t="shared" si="21"/>
        <v>7.2002700460502078</v>
      </c>
      <c r="H107">
        <f t="shared" si="16"/>
        <v>2.6249999999999999E-2</v>
      </c>
      <c r="I107">
        <f t="shared" si="11"/>
        <v>1.47E-2</v>
      </c>
      <c r="J107">
        <f t="shared" si="17"/>
        <v>1.5476460018365277E-2</v>
      </c>
      <c r="K107">
        <f t="shared" si="18"/>
        <v>59.839860068377014</v>
      </c>
      <c r="L107">
        <v>0.105</v>
      </c>
    </row>
    <row r="108" spans="1:12" x14ac:dyDescent="0.25">
      <c r="A108">
        <f t="shared" si="19"/>
        <v>2.6499999999999999E-2</v>
      </c>
      <c r="B108">
        <f t="shared" si="20"/>
        <v>237.10133234639949</v>
      </c>
      <c r="C108">
        <v>1.47E-2</v>
      </c>
      <c r="D108">
        <f t="shared" si="14"/>
        <v>1.5462078627500285E-2</v>
      </c>
      <c r="E108">
        <f t="shared" si="15"/>
        <v>1.0515733787920525</v>
      </c>
      <c r="F108">
        <f t="shared" si="21"/>
        <v>7.0662602218239607</v>
      </c>
      <c r="H108">
        <f t="shared" si="16"/>
        <v>2.6499999999999999E-2</v>
      </c>
      <c r="I108">
        <f t="shared" si="11"/>
        <v>1.47E-2</v>
      </c>
      <c r="J108">
        <f t="shared" si="17"/>
        <v>1.5462078627500285E-2</v>
      </c>
      <c r="K108">
        <f t="shared" si="18"/>
        <v>59.275333086599872</v>
      </c>
      <c r="L108">
        <v>0.106</v>
      </c>
    </row>
    <row r="109" spans="1:12" x14ac:dyDescent="0.25">
      <c r="A109">
        <f t="shared" si="19"/>
        <v>2.6749999999999999E-2</v>
      </c>
      <c r="B109">
        <f t="shared" si="20"/>
        <v>234.88543204409669</v>
      </c>
      <c r="C109">
        <v>1.47E-2</v>
      </c>
      <c r="D109">
        <f t="shared" si="14"/>
        <v>1.5448093899127113E-2</v>
      </c>
      <c r="E109">
        <f t="shared" si="15"/>
        <v>1.0506222797567191</v>
      </c>
      <c r="F109">
        <f t="shared" si="21"/>
        <v>6.9359466096890827</v>
      </c>
      <c r="H109">
        <f t="shared" si="16"/>
        <v>2.6749999999999999E-2</v>
      </c>
      <c r="I109">
        <f t="shared" si="11"/>
        <v>1.47E-2</v>
      </c>
      <c r="J109">
        <f t="shared" si="17"/>
        <v>1.5448093899127113E-2</v>
      </c>
      <c r="K109">
        <f t="shared" si="18"/>
        <v>58.721358011024172</v>
      </c>
      <c r="L109">
        <v>0.107</v>
      </c>
    </row>
    <row r="110" spans="1:12" x14ac:dyDescent="0.25">
      <c r="A110">
        <f t="shared" si="19"/>
        <v>2.7E-2</v>
      </c>
      <c r="B110">
        <f t="shared" si="20"/>
        <v>232.71056693257728</v>
      </c>
      <c r="C110">
        <v>1.47E-2</v>
      </c>
      <c r="D110">
        <f t="shared" si="14"/>
        <v>1.543449142017546E-2</v>
      </c>
      <c r="E110">
        <f t="shared" si="15"/>
        <v>1.0496971774405468</v>
      </c>
      <c r="F110">
        <f t="shared" si="21"/>
        <v>6.8091949046235074</v>
      </c>
      <c r="H110">
        <f t="shared" si="16"/>
        <v>2.7E-2</v>
      </c>
      <c r="I110">
        <f t="shared" si="11"/>
        <v>1.47E-2</v>
      </c>
      <c r="J110">
        <f t="shared" si="17"/>
        <v>1.543449142017546E-2</v>
      </c>
      <c r="K110">
        <f t="shared" si="18"/>
        <v>58.17764173314432</v>
      </c>
      <c r="L110">
        <v>0.108</v>
      </c>
    </row>
    <row r="111" spans="1:12" x14ac:dyDescent="0.25">
      <c r="A111">
        <f t="shared" si="19"/>
        <v>2.725E-2</v>
      </c>
      <c r="B111">
        <f t="shared" si="20"/>
        <v>230.5756076029206</v>
      </c>
      <c r="C111">
        <v>1.47E-2</v>
      </c>
      <c r="D111">
        <f t="shared" si="14"/>
        <v>1.5421257424469793E-2</v>
      </c>
      <c r="E111">
        <f t="shared" si="15"/>
        <v>1.0487971356082426</v>
      </c>
      <c r="F111">
        <f t="shared" si="21"/>
        <v>6.6858768295516384</v>
      </c>
      <c r="H111">
        <f t="shared" si="16"/>
        <v>2.725E-2</v>
      </c>
      <c r="I111">
        <f t="shared" si="11"/>
        <v>1.47E-2</v>
      </c>
      <c r="J111">
        <f t="shared" si="17"/>
        <v>1.5421257424469793E-2</v>
      </c>
      <c r="K111">
        <f t="shared" si="18"/>
        <v>57.64390190073015</v>
      </c>
      <c r="L111">
        <v>0.109</v>
      </c>
    </row>
    <row r="112" spans="1:12" x14ac:dyDescent="0.25">
      <c r="A112">
        <f t="shared" si="19"/>
        <v>2.75E-2</v>
      </c>
      <c r="B112">
        <f t="shared" si="20"/>
        <v>228.47946571562133</v>
      </c>
      <c r="C112">
        <v>1.47E-2</v>
      </c>
      <c r="D112">
        <f t="shared" si="14"/>
        <v>1.5408378758295465E-2</v>
      </c>
      <c r="E112">
        <f t="shared" si="15"/>
        <v>1.0479212596778753</v>
      </c>
      <c r="F112">
        <f t="shared" si="21"/>
        <v>6.5658698144797292</v>
      </c>
      <c r="H112">
        <f t="shared" si="16"/>
        <v>2.75E-2</v>
      </c>
      <c r="I112">
        <f t="shared" si="11"/>
        <v>1.47E-2</v>
      </c>
      <c r="J112">
        <f t="shared" si="17"/>
        <v>1.5408378758295465E-2</v>
      </c>
      <c r="K112">
        <f t="shared" si="18"/>
        <v>57.119866428905333</v>
      </c>
      <c r="L112">
        <v>0.11</v>
      </c>
    </row>
    <row r="113" spans="1:12" x14ac:dyDescent="0.25">
      <c r="A113">
        <f t="shared" si="19"/>
        <v>2.775E-2</v>
      </c>
      <c r="B113">
        <f t="shared" si="20"/>
        <v>226.42109215061572</v>
      </c>
      <c r="C113">
        <v>1.47E-2</v>
      </c>
      <c r="D113">
        <f t="shared" si="14"/>
        <v>1.539584284807884E-2</v>
      </c>
      <c r="E113">
        <f t="shared" si="15"/>
        <v>1.0470686945228072</v>
      </c>
      <c r="F113">
        <f t="shared" si="21"/>
        <v>6.4490566953303565</v>
      </c>
      <c r="H113">
        <f t="shared" si="16"/>
        <v>2.775E-2</v>
      </c>
      <c r="I113">
        <f t="shared" si="11"/>
        <v>1.47E-2</v>
      </c>
      <c r="J113">
        <f t="shared" si="17"/>
        <v>1.539584284807884E-2</v>
      </c>
      <c r="K113">
        <f t="shared" si="18"/>
        <v>56.60527303765393</v>
      </c>
      <c r="L113">
        <v>0.111</v>
      </c>
    </row>
    <row r="114" spans="1:12" x14ac:dyDescent="0.25">
      <c r="A114">
        <f t="shared" si="19"/>
        <v>2.8000000000000001E-2</v>
      </c>
      <c r="B114">
        <f t="shared" si="20"/>
        <v>224.39947525641378</v>
      </c>
      <c r="C114">
        <v>1.47E-2</v>
      </c>
      <c r="D114">
        <f t="shared" si="14"/>
        <v>1.538363767003594E-2</v>
      </c>
      <c r="E114">
        <f t="shared" si="15"/>
        <v>1.0462386224075029</v>
      </c>
      <c r="F114">
        <f t="shared" si="21"/>
        <v>6.3353254311199967</v>
      </c>
      <c r="H114">
        <f t="shared" si="16"/>
        <v>2.8000000000000001E-2</v>
      </c>
      <c r="I114">
        <f t="shared" si="11"/>
        <v>1.47E-2</v>
      </c>
      <c r="J114">
        <f t="shared" si="17"/>
        <v>1.538363767003594E-2</v>
      </c>
      <c r="K114">
        <f t="shared" si="18"/>
        <v>56.099868814103445</v>
      </c>
      <c r="L114">
        <v>0.112</v>
      </c>
    </row>
    <row r="115" spans="1:12" x14ac:dyDescent="0.25">
      <c r="A115">
        <f t="shared" si="19"/>
        <v>2.8250000000000001E-2</v>
      </c>
      <c r="B115">
        <f t="shared" si="20"/>
        <v>222.41363919219773</v>
      </c>
      <c r="C115">
        <v>1.47E-2</v>
      </c>
      <c r="D115">
        <f t="shared" si="14"/>
        <v>1.5371751721651021E-2</v>
      </c>
      <c r="E115">
        <f t="shared" si="15"/>
        <v>1.0454302610477924</v>
      </c>
      <c r="F115">
        <f t="shared" si="21"/>
        <v>6.2245688381883424</v>
      </c>
      <c r="H115">
        <f t="shared" si="16"/>
        <v>2.8250000000000001E-2</v>
      </c>
      <c r="I115">
        <f t="shared" si="11"/>
        <v>1.47E-2</v>
      </c>
      <c r="J115">
        <f t="shared" si="17"/>
        <v>1.5371751721651021E-2</v>
      </c>
      <c r="K115">
        <f t="shared" si="18"/>
        <v>55.603409798049434</v>
      </c>
      <c r="L115">
        <v>0.113</v>
      </c>
    </row>
    <row r="116" spans="1:12" x14ac:dyDescent="0.25">
      <c r="A116">
        <f t="shared" si="19"/>
        <v>2.8500000000000001E-2</v>
      </c>
      <c r="B116">
        <f t="shared" si="20"/>
        <v>220.46264235717845</v>
      </c>
      <c r="C116">
        <v>1.47E-2</v>
      </c>
      <c r="D116">
        <f t="shared" si="14"/>
        <v>1.5360173994863054E-2</v>
      </c>
      <c r="E116">
        <f t="shared" si="15"/>
        <v>1.044642861787288</v>
      </c>
      <c r="F116">
        <f t="shared" si="21"/>
        <v>6.1166843403424584</v>
      </c>
      <c r="H116">
        <f t="shared" si="16"/>
        <v>2.8500000000000001E-2</v>
      </c>
      <c r="I116">
        <f t="shared" si="11"/>
        <v>1.47E-2</v>
      </c>
      <c r="J116">
        <f t="shared" si="17"/>
        <v>1.5360173994863054E-2</v>
      </c>
      <c r="K116">
        <f t="shared" si="18"/>
        <v>55.115660589294613</v>
      </c>
      <c r="L116">
        <v>0.114</v>
      </c>
    </row>
    <row r="117" spans="1:12" x14ac:dyDescent="0.25">
      <c r="A117">
        <f t="shared" si="19"/>
        <v>2.8750000000000001E-2</v>
      </c>
      <c r="B117">
        <f t="shared" si="20"/>
        <v>218.54557590189864</v>
      </c>
      <c r="C117">
        <v>1.47E-2</v>
      </c>
      <c r="D117">
        <f t="shared" si="14"/>
        <v>1.534889395084235E-2</v>
      </c>
      <c r="E117">
        <f t="shared" si="15"/>
        <v>1.0438757078819472</v>
      </c>
      <c r="F117">
        <f t="shared" si="21"/>
        <v>6.0115737338184392</v>
      </c>
      <c r="H117">
        <f t="shared" si="16"/>
        <v>2.8750000000000001E-2</v>
      </c>
      <c r="I117">
        <f t="shared" si="11"/>
        <v>1.47E-2</v>
      </c>
      <c r="J117">
        <f t="shared" si="17"/>
        <v>1.534889395084235E-2</v>
      </c>
      <c r="K117">
        <f t="shared" si="18"/>
        <v>54.636393975474661</v>
      </c>
      <c r="L117">
        <v>0.115</v>
      </c>
    </row>
    <row r="118" spans="1:12" x14ac:dyDescent="0.25">
      <c r="A118">
        <f t="shared" si="19"/>
        <v>2.9000000000000001E-2</v>
      </c>
      <c r="B118">
        <f t="shared" si="20"/>
        <v>216.66156231653744</v>
      </c>
      <c r="C118">
        <v>1.47E-2</v>
      </c>
      <c r="D118">
        <f t="shared" si="14"/>
        <v>1.5337901496252406E-2</v>
      </c>
      <c r="E118">
        <f t="shared" si="15"/>
        <v>1.043128112885644</v>
      </c>
      <c r="F118">
        <f t="shared" si="21"/>
        <v>5.9091429660823716</v>
      </c>
      <c r="H118">
        <f t="shared" si="16"/>
        <v>2.9000000000000001E-2</v>
      </c>
      <c r="I118">
        <f t="shared" si="11"/>
        <v>1.47E-2</v>
      </c>
      <c r="J118">
        <f t="shared" si="17"/>
        <v>1.5337901496252406E-2</v>
      </c>
      <c r="K118">
        <f t="shared" si="18"/>
        <v>54.16539057913436</v>
      </c>
      <c r="L118">
        <v>0.11600000000000001</v>
      </c>
    </row>
    <row r="119" spans="1:12" x14ac:dyDescent="0.25">
      <c r="A119">
        <f t="shared" si="19"/>
        <v>2.9250000000000002E-2</v>
      </c>
      <c r="B119">
        <f t="shared" si="20"/>
        <v>214.80975409160976</v>
      </c>
      <c r="C119">
        <v>1.47E-2</v>
      </c>
      <c r="D119">
        <f t="shared" si="14"/>
        <v>1.5327186960897797E-2</v>
      </c>
      <c r="E119">
        <f t="shared" si="15"/>
        <v>1.0423994191300066</v>
      </c>
      <c r="F119">
        <f t="shared" si="21"/>
        <v>5.8093019275474909</v>
      </c>
      <c r="H119">
        <f t="shared" si="16"/>
        <v>2.9250000000000002E-2</v>
      </c>
      <c r="I119">
        <f t="shared" si="11"/>
        <v>1.47E-2</v>
      </c>
      <c r="J119">
        <f t="shared" si="17"/>
        <v>1.5327186960897797E-2</v>
      </c>
      <c r="K119">
        <f t="shared" si="18"/>
        <v>53.70243852290244</v>
      </c>
      <c r="L119">
        <v>0.11700000000000001</v>
      </c>
    </row>
    <row r="120" spans="1:12" x14ac:dyDescent="0.25">
      <c r="A120">
        <f t="shared" si="19"/>
        <v>2.9499999999999998E-2</v>
      </c>
      <c r="B120">
        <f t="shared" si="20"/>
        <v>212.98933244676564</v>
      </c>
      <c r="C120">
        <v>1.47E-2</v>
      </c>
      <c r="D120">
        <f t="shared" si="14"/>
        <v>1.5316741076665939E-2</v>
      </c>
      <c r="E120">
        <f t="shared" si="15"/>
        <v>1.04168899629225</v>
      </c>
      <c r="F120">
        <f t="shared" si="21"/>
        <v>5.7119642553473486</v>
      </c>
      <c r="H120">
        <f t="shared" si="16"/>
        <v>2.9499999999999998E-2</v>
      </c>
      <c r="I120">
        <f t="shared" si="11"/>
        <v>1.47E-2</v>
      </c>
      <c r="J120">
        <f t="shared" si="17"/>
        <v>1.5316741076665939E-2</v>
      </c>
      <c r="K120">
        <f t="shared" si="18"/>
        <v>53.247333111691411</v>
      </c>
      <c r="L120">
        <v>0.11799999999999999</v>
      </c>
    </row>
    <row r="121" spans="1:12" x14ac:dyDescent="0.25">
      <c r="A121">
        <f t="shared" si="19"/>
        <v>2.9749999999999999E-2</v>
      </c>
      <c r="B121">
        <f t="shared" si="20"/>
        <v>211.19950612368359</v>
      </c>
      <c r="C121">
        <v>1.47E-2</v>
      </c>
      <c r="D121">
        <f t="shared" si="14"/>
        <v>1.5306554957679044E-2</v>
      </c>
      <c r="E121">
        <f t="shared" si="15"/>
        <v>1.0409962400453132</v>
      </c>
      <c r="F121">
        <f t="shared" si="21"/>
        <v>5.6170471483862743</v>
      </c>
      <c r="H121">
        <f t="shared" si="16"/>
        <v>2.9749999999999999E-2</v>
      </c>
      <c r="I121">
        <f t="shared" si="11"/>
        <v>1.47E-2</v>
      </c>
      <c r="J121">
        <f t="shared" si="17"/>
        <v>1.5306554957679044E-2</v>
      </c>
      <c r="K121">
        <f t="shared" si="18"/>
        <v>52.799876530920898</v>
      </c>
      <c r="L121">
        <v>0.11899999999999999</v>
      </c>
    </row>
    <row r="122" spans="1:12" x14ac:dyDescent="0.25">
      <c r="A122">
        <f t="shared" si="19"/>
        <v>0.03</v>
      </c>
      <c r="B122">
        <f t="shared" si="20"/>
        <v>209.43951023931956</v>
      </c>
      <c r="C122">
        <v>1.47E-2</v>
      </c>
      <c r="D122">
        <f t="shared" si="14"/>
        <v>1.5296620081575276E-2</v>
      </c>
      <c r="E122">
        <f t="shared" si="15"/>
        <v>1.0403205707847949</v>
      </c>
      <c r="F122">
        <f t="shared" si="21"/>
        <v>5.5244711929120047</v>
      </c>
      <c r="H122">
        <f t="shared" si="16"/>
        <v>0.03</v>
      </c>
      <c r="I122">
        <f t="shared" si="11"/>
        <v>1.47E-2</v>
      </c>
      <c r="J122">
        <f t="shared" si="17"/>
        <v>1.5296620081575276E-2</v>
      </c>
      <c r="K122">
        <f t="shared" si="18"/>
        <v>52.35987755982989</v>
      </c>
      <c r="L122">
        <v>0.12</v>
      </c>
    </row>
    <row r="123" spans="1:12" x14ac:dyDescent="0.25">
      <c r="A123">
        <f t="shared" si="19"/>
        <v>3.0249999999999999E-2</v>
      </c>
      <c r="B123">
        <f t="shared" si="20"/>
        <v>207.70860519601939</v>
      </c>
      <c r="C123">
        <v>1.47E-2</v>
      </c>
      <c r="D123">
        <f t="shared" si="14"/>
        <v>1.5286928271851005E-2</v>
      </c>
      <c r="E123">
        <f t="shared" si="15"/>
        <v>1.039661432428052</v>
      </c>
      <c r="F123">
        <f t="shared" si="21"/>
        <v>5.4341601979758165</v>
      </c>
      <c r="H123">
        <f t="shared" si="16"/>
        <v>3.0249999999999999E-2</v>
      </c>
      <c r="I123">
        <f t="shared" si="11"/>
        <v>1.47E-2</v>
      </c>
      <c r="J123">
        <f t="shared" si="17"/>
        <v>1.5286928271851005E-2</v>
      </c>
      <c r="K123">
        <f t="shared" si="18"/>
        <v>51.927151299004848</v>
      </c>
      <c r="L123">
        <v>0.121</v>
      </c>
    </row>
    <row r="124" spans="1:12" x14ac:dyDescent="0.25">
      <c r="A124">
        <f t="shared" si="19"/>
        <v>3.0499999999999999E-2</v>
      </c>
      <c r="B124">
        <f t="shared" si="20"/>
        <v>206.00607564523233</v>
      </c>
      <c r="C124">
        <v>1.47E-2</v>
      </c>
      <c r="D124">
        <f t="shared" si="14"/>
        <v>1.5277471681191489E-2</v>
      </c>
      <c r="E124">
        <f t="shared" si="15"/>
        <v>1.0390182912805226</v>
      </c>
      <c r="F124">
        <f t="shared" si="21"/>
        <v>5.3460410401031204</v>
      </c>
      <c r="H124">
        <f t="shared" si="16"/>
        <v>3.0499999999999999E-2</v>
      </c>
      <c r="I124">
        <f t="shared" si="11"/>
        <v>1.47E-2</v>
      </c>
      <c r="J124">
        <f t="shared" si="17"/>
        <v>1.5277471681191489E-2</v>
      </c>
      <c r="K124">
        <f t="shared" si="18"/>
        <v>51.501518911308082</v>
      </c>
      <c r="L124">
        <v>0.122</v>
      </c>
    </row>
    <row r="125" spans="1:12" x14ac:dyDescent="0.25">
      <c r="A125">
        <f t="shared" si="19"/>
        <v>3.075E-2</v>
      </c>
      <c r="B125">
        <f t="shared" si="20"/>
        <v>204.33122950177517</v>
      </c>
      <c r="C125">
        <v>1.47E-2</v>
      </c>
      <c r="D125">
        <f t="shared" si="14"/>
        <v>1.5268242775729286E-2</v>
      </c>
      <c r="E125">
        <f t="shared" si="15"/>
        <v>1.0383906349651433</v>
      </c>
      <c r="F125">
        <f t="shared" si="21"/>
        <v>5.2600435166090005</v>
      </c>
      <c r="H125">
        <f t="shared" si="16"/>
        <v>3.075E-2</v>
      </c>
      <c r="I125">
        <f t="shared" si="11"/>
        <v>1.47E-2</v>
      </c>
      <c r="J125">
        <f t="shared" si="17"/>
        <v>1.5268242775729286E-2</v>
      </c>
      <c r="K125">
        <f t="shared" si="18"/>
        <v>51.082807375443792</v>
      </c>
      <c r="L125">
        <v>0.123</v>
      </c>
    </row>
    <row r="126" spans="1:12" x14ac:dyDescent="0.25">
      <c r="A126">
        <f t="shared" si="19"/>
        <v>3.1E-2</v>
      </c>
      <c r="B126">
        <f t="shared" si="20"/>
        <v>202.6833970057931</v>
      </c>
      <c r="C126">
        <v>1.47E-2</v>
      </c>
      <c r="D126">
        <f t="shared" si="14"/>
        <v>1.5259234320172517E-2</v>
      </c>
      <c r="E126">
        <f t="shared" si="15"/>
        <v>1.0377779714109248</v>
      </c>
      <c r="F126">
        <f t="shared" si="21"/>
        <v>5.1761002070191635</v>
      </c>
      <c r="H126">
        <f t="shared" si="16"/>
        <v>3.1E-2</v>
      </c>
      <c r="I126">
        <f t="shared" si="11"/>
        <v>1.47E-2</v>
      </c>
      <c r="J126">
        <f t="shared" si="17"/>
        <v>1.5259234320172517E-2</v>
      </c>
      <c r="K126">
        <f t="shared" si="18"/>
        <v>50.670849251448274</v>
      </c>
      <c r="L126">
        <v>0.124</v>
      </c>
    </row>
    <row r="127" spans="1:12" x14ac:dyDescent="0.25">
      <c r="A127">
        <f t="shared" si="19"/>
        <v>3.125E-2</v>
      </c>
      <c r="B127">
        <f t="shared" si="20"/>
        <v>201.06192982974676</v>
      </c>
      <c r="C127">
        <v>1.47E-2</v>
      </c>
      <c r="D127">
        <f t="shared" si="14"/>
        <v>1.5250439363748531E-2</v>
      </c>
      <c r="E127">
        <f t="shared" si="15"/>
        <v>1.0371798278969828</v>
      </c>
      <c r="F127">
        <f t="shared" si="21"/>
        <v>5.0941463420891182</v>
      </c>
      <c r="H127">
        <f t="shared" si="16"/>
        <v>3.125E-2</v>
      </c>
      <c r="I127">
        <f t="shared" si="11"/>
        <v>1.47E-2</v>
      </c>
      <c r="J127">
        <f t="shared" si="17"/>
        <v>1.5250439363748531E-2</v>
      </c>
      <c r="K127">
        <f t="shared" si="18"/>
        <v>50.26548245743669</v>
      </c>
      <c r="L127">
        <v>0.125</v>
      </c>
    </row>
    <row r="128" spans="1:12" x14ac:dyDescent="0.25">
      <c r="A128">
        <f t="shared" si="19"/>
        <v>3.15E-2</v>
      </c>
      <c r="B128">
        <f t="shared" si="20"/>
        <v>199.46620022792337</v>
      </c>
      <c r="C128">
        <v>1.47E-2</v>
      </c>
      <c r="D128">
        <f t="shared" si="14"/>
        <v>1.5241851226910318E-2</v>
      </c>
      <c r="E128">
        <f t="shared" si="15"/>
        <v>1.0365957501484435</v>
      </c>
      <c r="F128">
        <f t="shared" si="21"/>
        <v>5.0141196799307721</v>
      </c>
      <c r="H128">
        <f t="shared" si="16"/>
        <v>3.15E-2</v>
      </c>
      <c r="I128">
        <f t="shared" si="11"/>
        <v>1.47E-2</v>
      </c>
      <c r="J128">
        <f t="shared" si="17"/>
        <v>1.5241851226910318E-2</v>
      </c>
      <c r="K128">
        <f t="shared" si="18"/>
        <v>49.866550056980842</v>
      </c>
      <c r="L128">
        <v>0.126</v>
      </c>
    </row>
    <row r="129" spans="1:12" x14ac:dyDescent="0.25">
      <c r="A129">
        <f t="shared" si="19"/>
        <v>3.175E-2</v>
      </c>
      <c r="B129">
        <f t="shared" si="20"/>
        <v>197.89560022612869</v>
      </c>
      <c r="C129">
        <v>1.47E-2</v>
      </c>
      <c r="D129">
        <f t="shared" si="14"/>
        <v>1.5233463488762226E-2</v>
      </c>
      <c r="E129">
        <f t="shared" si="15"/>
        <v>1.0360253014812686</v>
      </c>
      <c r="F129">
        <f t="shared" si="21"/>
        <v>4.93596038884177</v>
      </c>
      <c r="H129">
        <f t="shared" si="16"/>
        <v>3.175E-2</v>
      </c>
      <c r="I129">
        <f t="shared" si="11"/>
        <v>1.47E-2</v>
      </c>
      <c r="J129">
        <f t="shared" si="17"/>
        <v>1.5233463488762226E-2</v>
      </c>
      <c r="K129">
        <f t="shared" si="18"/>
        <v>49.473900056532173</v>
      </c>
      <c r="L129">
        <v>0.127</v>
      </c>
    </row>
    <row r="130" spans="1:12" x14ac:dyDescent="0.25">
      <c r="A130">
        <f t="shared" si="19"/>
        <v>3.2000000000000001E-2</v>
      </c>
      <c r="B130">
        <f t="shared" si="20"/>
        <v>196.34954084936206</v>
      </c>
      <c r="C130">
        <v>1.47E-2</v>
      </c>
      <c r="D130">
        <f t="shared" si="14"/>
        <v>1.5225269975157848E-2</v>
      </c>
      <c r="E130">
        <f t="shared" si="15"/>
        <v>1.0354680619927945</v>
      </c>
      <c r="F130">
        <f t="shared" si="21"/>
        <v>4.8596109363982753</v>
      </c>
      <c r="H130">
        <f t="shared" si="16"/>
        <v>3.2000000000000001E-2</v>
      </c>
      <c r="I130">
        <f t="shared" si="11"/>
        <v>1.47E-2</v>
      </c>
      <c r="J130">
        <f t="shared" si="17"/>
        <v>1.5225269975157848E-2</v>
      </c>
      <c r="K130">
        <f t="shared" si="18"/>
        <v>49.087385212340514</v>
      </c>
      <c r="L130">
        <v>0.128</v>
      </c>
    </row>
    <row r="131" spans="1:12" x14ac:dyDescent="0.25">
      <c r="A131">
        <f t="shared" si="19"/>
        <v>3.2250000000000001E-2</v>
      </c>
      <c r="B131">
        <f t="shared" si="20"/>
        <v>194.82745138541353</v>
      </c>
      <c r="C131">
        <v>1.47E-2</v>
      </c>
      <c r="D131">
        <f t="shared" si="14"/>
        <v>1.521726474743128E-2</v>
      </c>
      <c r="E131">
        <f t="shared" si="15"/>
        <v>1.0349236277953473</v>
      </c>
      <c r="F131">
        <f t="shared" si="21"/>
        <v>4.7850159844496556</v>
      </c>
      <c r="H131">
        <f t="shared" si="16"/>
        <v>3.2250000000000001E-2</v>
      </c>
      <c r="I131">
        <f t="shared" ref="I131:I194" si="22">VLOOKUP(H131,A:C,3)</f>
        <v>1.47E-2</v>
      </c>
      <c r="J131">
        <f t="shared" si="17"/>
        <v>1.521726474743128E-2</v>
      </c>
      <c r="K131">
        <f t="shared" si="18"/>
        <v>48.706862846353381</v>
      </c>
      <c r="L131">
        <v>0.129</v>
      </c>
    </row>
    <row r="132" spans="1:12" x14ac:dyDescent="0.25">
      <c r="A132">
        <f t="shared" si="19"/>
        <v>3.2500000000000001E-2</v>
      </c>
      <c r="B132">
        <f t="shared" si="20"/>
        <v>193.32877868244881</v>
      </c>
      <c r="C132">
        <v>1.47E-2</v>
      </c>
      <c r="D132">
        <f t="shared" ref="D132:D195" si="23">E132*$O$4</f>
        <v>1.5209442091722692E-2</v>
      </c>
      <c r="E132">
        <f t="shared" ref="E132:E195" si="24">1+$O$3*F132</f>
        <v>1.0343916102902768</v>
      </c>
      <c r="F132">
        <f t="shared" si="21"/>
        <v>4.7121222896511954</v>
      </c>
      <c r="H132">
        <f t="shared" ref="H132:H195" si="25">L132/4</f>
        <v>3.2500000000000001E-2</v>
      </c>
      <c r="I132">
        <f t="shared" si="22"/>
        <v>1.47E-2</v>
      </c>
      <c r="J132">
        <f t="shared" ref="J132:J195" si="26">VLOOKUP(H132,A:D,4)</f>
        <v>1.5209442091722692E-2</v>
      </c>
      <c r="K132">
        <f t="shared" si="18"/>
        <v>48.332194670612203</v>
      </c>
      <c r="L132">
        <v>0.13</v>
      </c>
    </row>
    <row r="133" spans="1:12" x14ac:dyDescent="0.25">
      <c r="A133">
        <f t="shared" si="19"/>
        <v>3.2750000000000001E-2</v>
      </c>
      <c r="B133">
        <f t="shared" si="20"/>
        <v>191.85298647876598</v>
      </c>
      <c r="C133">
        <v>1.47E-2</v>
      </c>
      <c r="D133">
        <f t="shared" si="23"/>
        <v>1.5201796508864008E-2</v>
      </c>
      <c r="E133">
        <f t="shared" si="24"/>
        <v>1.0338716354800828</v>
      </c>
      <c r="F133">
        <f t="shared" si="21"/>
        <v>4.6408786092159797</v>
      </c>
      <c r="H133">
        <f t="shared" si="25"/>
        <v>3.2750000000000001E-2</v>
      </c>
      <c r="I133">
        <f t="shared" si="22"/>
        <v>1.47E-2</v>
      </c>
      <c r="J133">
        <f t="shared" si="26"/>
        <v>1.5201796508864008E-2</v>
      </c>
      <c r="K133">
        <f t="shared" ref="K133:K196" si="27">(2*PI()/H133)/4</f>
        <v>47.963246619691496</v>
      </c>
      <c r="L133">
        <v>0.13100000000000001</v>
      </c>
    </row>
    <row r="134" spans="1:12" x14ac:dyDescent="0.25">
      <c r="A134">
        <f t="shared" si="19"/>
        <v>3.3000000000000002E-2</v>
      </c>
      <c r="B134">
        <f t="shared" si="20"/>
        <v>190.39955476301776</v>
      </c>
      <c r="C134">
        <v>1.47E-2</v>
      </c>
      <c r="D134">
        <f t="shared" si="23"/>
        <v>1.5194322704788923E-2</v>
      </c>
      <c r="E134">
        <f t="shared" si="24"/>
        <v>1.0333633433162019</v>
      </c>
      <c r="F134">
        <f t="shared" si="21"/>
        <v>4.5712356115528401</v>
      </c>
      <c r="H134">
        <f t="shared" si="25"/>
        <v>3.3000000000000002E-2</v>
      </c>
      <c r="I134">
        <f t="shared" si="22"/>
        <v>1.47E-2</v>
      </c>
      <c r="J134">
        <f t="shared" si="26"/>
        <v>1.5194322704788923E-2</v>
      </c>
      <c r="K134">
        <f t="shared" si="27"/>
        <v>47.59988869075444</v>
      </c>
      <c r="L134">
        <v>0.13200000000000001</v>
      </c>
    </row>
    <row r="135" spans="1:12" x14ac:dyDescent="0.25">
      <c r="A135">
        <f t="shared" si="19"/>
        <v>3.3250000000000002E-2</v>
      </c>
      <c r="B135">
        <f t="shared" si="20"/>
        <v>188.96797916329581</v>
      </c>
      <c r="C135">
        <v>1.47E-2</v>
      </c>
      <c r="D135">
        <f t="shared" si="23"/>
        <v>1.5187015581439072E-2</v>
      </c>
      <c r="E135">
        <f t="shared" si="24"/>
        <v>1.0328663870805386</v>
      </c>
      <c r="F135">
        <f t="shared" si="21"/>
        <v>4.5031457915273831</v>
      </c>
      <c r="H135">
        <f t="shared" si="25"/>
        <v>3.3250000000000002E-2</v>
      </c>
      <c r="I135">
        <f t="shared" si="22"/>
        <v>1.47E-2</v>
      </c>
      <c r="J135">
        <f t="shared" si="26"/>
        <v>1.5187015581439072E-2</v>
      </c>
      <c r="K135">
        <f t="shared" si="27"/>
        <v>47.241994790823952</v>
      </c>
      <c r="L135">
        <v>0.13300000000000001</v>
      </c>
    </row>
    <row r="136" spans="1:12" x14ac:dyDescent="0.25">
      <c r="A136">
        <f t="shared" si="19"/>
        <v>3.3500000000000002E-2</v>
      </c>
      <c r="B136">
        <f t="shared" si="20"/>
        <v>187.55777036356972</v>
      </c>
      <c r="C136">
        <v>1.47E-2</v>
      </c>
      <c r="D136">
        <f t="shared" si="23"/>
        <v>1.5179870228136312E-2</v>
      </c>
      <c r="E136">
        <f t="shared" si="24"/>
        <v>1.0323804327986943</v>
      </c>
      <c r="F136">
        <f t="shared" si="21"/>
        <v>4.4365633900666106</v>
      </c>
      <c r="H136">
        <f t="shared" si="25"/>
        <v>3.3500000000000002E-2</v>
      </c>
      <c r="I136">
        <f t="shared" si="22"/>
        <v>1.47E-2</v>
      </c>
      <c r="J136">
        <f t="shared" si="26"/>
        <v>1.5179870228136312E-2</v>
      </c>
      <c r="K136">
        <f t="shared" si="27"/>
        <v>46.889442590892429</v>
      </c>
      <c r="L136">
        <v>0.13400000000000001</v>
      </c>
    </row>
    <row r="137" spans="1:12" x14ac:dyDescent="0.25">
      <c r="A137">
        <f t="shared" si="19"/>
        <v>3.3750000000000002E-2</v>
      </c>
      <c r="B137">
        <f t="shared" si="20"/>
        <v>186.16845354606181</v>
      </c>
      <c r="C137">
        <v>1.47E-2</v>
      </c>
      <c r="D137">
        <f t="shared" si="23"/>
        <v>1.5172881913393459E-2</v>
      </c>
      <c r="E137">
        <f t="shared" si="24"/>
        <v>1.0319051586830179</v>
      </c>
      <c r="F137">
        <f t="shared" si="21"/>
        <v>4.3714443178489644</v>
      </c>
      <c r="H137">
        <f t="shared" si="25"/>
        <v>3.3750000000000002E-2</v>
      </c>
      <c r="I137">
        <f t="shared" si="22"/>
        <v>1.47E-2</v>
      </c>
      <c r="J137">
        <f t="shared" si="26"/>
        <v>1.5172881913393459E-2</v>
      </c>
      <c r="K137">
        <f t="shared" si="27"/>
        <v>46.542113386515453</v>
      </c>
      <c r="L137">
        <v>0.13500000000000001</v>
      </c>
    </row>
    <row r="138" spans="1:12" x14ac:dyDescent="0.25">
      <c r="A138">
        <f t="shared" si="19"/>
        <v>3.4000000000000002E-2</v>
      </c>
      <c r="B138">
        <f t="shared" si="20"/>
        <v>184.7995678582231</v>
      </c>
      <c r="C138">
        <v>1.47E-2</v>
      </c>
      <c r="D138">
        <f t="shared" si="23"/>
        <v>1.5166046077139226E-2</v>
      </c>
      <c r="E138">
        <f t="shared" si="24"/>
        <v>1.0314402546038246</v>
      </c>
      <c r="F138">
        <f t="shared" si="21"/>
        <v>4.3077460828542549</v>
      </c>
      <c r="H138">
        <f t="shared" si="25"/>
        <v>3.4000000000000002E-2</v>
      </c>
      <c r="I138">
        <f t="shared" si="22"/>
        <v>1.47E-2</v>
      </c>
      <c r="J138">
        <f t="shared" si="26"/>
        <v>1.5166046077139226E-2</v>
      </c>
      <c r="K138">
        <f t="shared" si="27"/>
        <v>46.199891964555775</v>
      </c>
      <c r="L138">
        <v>0.13600000000000001</v>
      </c>
    </row>
    <row r="139" spans="1:12" x14ac:dyDescent="0.25">
      <c r="A139">
        <f t="shared" si="19"/>
        <v>3.4250000000000003E-2</v>
      </c>
      <c r="B139">
        <f t="shared" si="20"/>
        <v>183.45066590305359</v>
      </c>
      <c r="C139">
        <v>1.47E-2</v>
      </c>
      <c r="D139">
        <f t="shared" si="23"/>
        <v>1.5159358323332955E-2</v>
      </c>
      <c r="E139">
        <f t="shared" si="24"/>
        <v>1.0309854215871253</v>
      </c>
      <c r="F139">
        <f t="shared" si="21"/>
        <v>4.2454277215455498</v>
      </c>
      <c r="H139">
        <f t="shared" si="25"/>
        <v>3.4250000000000003E-2</v>
      </c>
      <c r="I139">
        <f t="shared" si="22"/>
        <v>1.47E-2</v>
      </c>
      <c r="J139">
        <f t="shared" si="26"/>
        <v>1.5159358323332955E-2</v>
      </c>
      <c r="K139">
        <f t="shared" si="27"/>
        <v>45.862666475763398</v>
      </c>
      <c r="L139">
        <v>0.13700000000000001</v>
      </c>
    </row>
    <row r="140" spans="1:12" x14ac:dyDescent="0.25">
      <c r="A140">
        <f t="shared" si="19"/>
        <v>3.4500000000000003E-2</v>
      </c>
      <c r="B140">
        <f t="shared" si="20"/>
        <v>182.12131325158219</v>
      </c>
      <c r="C140">
        <v>1.47E-2</v>
      </c>
      <c r="D140">
        <f t="shared" si="23"/>
        <v>1.5152814412947335E-2</v>
      </c>
      <c r="E140">
        <f t="shared" si="24"/>
        <v>1.030540371337382</v>
      </c>
      <c r="F140">
        <f t="shared" si="21"/>
        <v>4.1844497334801485</v>
      </c>
      <c r="H140">
        <f t="shared" si="25"/>
        <v>3.4500000000000003E-2</v>
      </c>
      <c r="I140">
        <f t="shared" si="22"/>
        <v>1.47E-2</v>
      </c>
      <c r="J140">
        <f t="shared" si="26"/>
        <v>1.5152814412947335E-2</v>
      </c>
      <c r="K140">
        <f t="shared" si="27"/>
        <v>45.530328312895548</v>
      </c>
      <c r="L140">
        <v>0.13800000000000001</v>
      </c>
    </row>
    <row r="141" spans="1:12" x14ac:dyDescent="0.25">
      <c r="A141">
        <f t="shared" si="19"/>
        <v>3.4750000000000003E-2</v>
      </c>
      <c r="B141">
        <f t="shared" si="20"/>
        <v>180.81108797639095</v>
      </c>
      <c r="C141">
        <v>1.47E-2</v>
      </c>
      <c r="D141">
        <f t="shared" si="23"/>
        <v>1.5146410257298151E-2</v>
      </c>
      <c r="E141">
        <f t="shared" si="24"/>
        <v>1.0301048257838659</v>
      </c>
      <c r="F141">
        <f t="shared" si="21"/>
        <v>4.1247740191544988</v>
      </c>
      <c r="H141">
        <f t="shared" si="25"/>
        <v>3.4750000000000003E-2</v>
      </c>
      <c r="I141">
        <f t="shared" si="22"/>
        <v>1.47E-2</v>
      </c>
      <c r="J141">
        <f t="shared" si="26"/>
        <v>1.5146410257298151E-2</v>
      </c>
      <c r="K141">
        <f t="shared" si="27"/>
        <v>45.202771994097738</v>
      </c>
      <c r="L141">
        <v>0.13900000000000001</v>
      </c>
    </row>
    <row r="142" spans="1:12" x14ac:dyDescent="0.25">
      <c r="A142">
        <f t="shared" si="19"/>
        <v>3.5000000000000003E-2</v>
      </c>
      <c r="B142">
        <f t="shared" si="20"/>
        <v>179.51958020513101</v>
      </c>
      <c r="C142">
        <v>1.47E-2</v>
      </c>
      <c r="D142">
        <f t="shared" si="23"/>
        <v>1.5140141911702001E-2</v>
      </c>
      <c r="E142">
        <f t="shared" si="24"/>
        <v>1.0296785166493194</v>
      </c>
      <c r="F142">
        <f t="shared" si="21"/>
        <v>4.0663638209048933</v>
      </c>
      <c r="H142">
        <f t="shared" si="25"/>
        <v>3.5000000000000003E-2</v>
      </c>
      <c r="I142">
        <f t="shared" si="22"/>
        <v>1.47E-2</v>
      </c>
      <c r="J142">
        <f t="shared" si="26"/>
        <v>1.5140141911702001E-2</v>
      </c>
      <c r="K142">
        <f t="shared" si="27"/>
        <v>44.879895051282752</v>
      </c>
      <c r="L142">
        <v>0.14000000000000001</v>
      </c>
    </row>
    <row r="143" spans="1:12" x14ac:dyDescent="0.25">
      <c r="A143">
        <f t="shared" si="19"/>
        <v>3.5249999999999997E-2</v>
      </c>
      <c r="B143">
        <f t="shared" si="20"/>
        <v>178.24639169303794</v>
      </c>
      <c r="C143">
        <v>1.47E-2</v>
      </c>
      <c r="D143">
        <f t="shared" si="23"/>
        <v>1.5134005569443188E-2</v>
      </c>
      <c r="E143">
        <f t="shared" si="24"/>
        <v>1.0292611850396451</v>
      </c>
      <c r="F143">
        <f t="shared" si="21"/>
        <v>4.0091836666892577</v>
      </c>
      <c r="H143">
        <f t="shared" si="25"/>
        <v>3.5249999999999997E-2</v>
      </c>
      <c r="I143">
        <f t="shared" si="22"/>
        <v>1.47E-2</v>
      </c>
      <c r="J143">
        <f t="shared" si="26"/>
        <v>1.5134005569443188E-2</v>
      </c>
      <c r="K143">
        <f t="shared" si="27"/>
        <v>44.561597923259484</v>
      </c>
      <c r="L143">
        <v>0.14099999999999999</v>
      </c>
    </row>
    <row r="144" spans="1:12" x14ac:dyDescent="0.25">
      <c r="A144">
        <f t="shared" si="19"/>
        <v>3.5499999999999997E-2</v>
      </c>
      <c r="B144">
        <f t="shared" si="20"/>
        <v>176.99113541350948</v>
      </c>
      <c r="C144">
        <v>1.47E-2</v>
      </c>
      <c r="D144">
        <f t="shared" si="23"/>
        <v>1.5127997556033028E-2</v>
      </c>
      <c r="E144">
        <f t="shared" si="24"/>
        <v>1.028852581053483</v>
      </c>
      <c r="F144">
        <f t="shared" si="21"/>
        <v>3.9531993165938686</v>
      </c>
      <c r="H144">
        <f t="shared" si="25"/>
        <v>3.5499999999999997E-2</v>
      </c>
      <c r="I144">
        <f t="shared" si="22"/>
        <v>1.47E-2</v>
      </c>
      <c r="J144">
        <f t="shared" si="26"/>
        <v>1.5127997556033028E-2</v>
      </c>
      <c r="K144">
        <f t="shared" si="27"/>
        <v>44.247783853377371</v>
      </c>
      <c r="L144">
        <v>0.14199999999999999</v>
      </c>
    </row>
    <row r="145" spans="1:12" x14ac:dyDescent="0.25">
      <c r="A145">
        <f t="shared" si="19"/>
        <v>3.5749999999999997E-2</v>
      </c>
      <c r="B145">
        <f t="shared" si="20"/>
        <v>175.75343516586256</v>
      </c>
      <c r="C145">
        <v>1.47E-2</v>
      </c>
      <c r="D145">
        <f t="shared" si="23"/>
        <v>1.5122114323745538E-2</v>
      </c>
      <c r="E145">
        <f t="shared" si="24"/>
        <v>1.0284524634105827</v>
      </c>
      <c r="F145">
        <f t="shared" si="21"/>
        <v>3.8983777119152871</v>
      </c>
      <c r="H145">
        <f t="shared" si="25"/>
        <v>3.5749999999999997E-2</v>
      </c>
      <c r="I145">
        <f t="shared" si="22"/>
        <v>1.47E-2</v>
      </c>
      <c r="J145">
        <f t="shared" si="26"/>
        <v>1.5122114323745538E-2</v>
      </c>
      <c r="K145">
        <f t="shared" si="27"/>
        <v>43.938358791465639</v>
      </c>
      <c r="L145">
        <v>0.14299999999999999</v>
      </c>
    </row>
    <row r="146" spans="1:12" x14ac:dyDescent="0.25">
      <c r="A146">
        <f t="shared" si="19"/>
        <v>3.5999999999999997E-2</v>
      </c>
      <c r="B146">
        <f t="shared" si="20"/>
        <v>174.53292519943295</v>
      </c>
      <c r="C146">
        <v>1.47E-2</v>
      </c>
      <c r="D146">
        <f t="shared" si="23"/>
        <v>1.5116352446414037E-2</v>
      </c>
      <c r="E146">
        <f t="shared" si="24"/>
        <v>1.0280605990979219</v>
      </c>
      <c r="F146">
        <f t="shared" si="21"/>
        <v>3.8446869266736905</v>
      </c>
      <c r="H146">
        <f t="shared" si="25"/>
        <v>3.5999999999999997E-2</v>
      </c>
      <c r="I146">
        <f t="shared" si="22"/>
        <v>1.47E-2</v>
      </c>
      <c r="J146">
        <f t="shared" si="26"/>
        <v>1.5116352446414037E-2</v>
      </c>
      <c r="K146">
        <f t="shared" si="27"/>
        <v>43.633231299858238</v>
      </c>
      <c r="L146">
        <v>0.14399999999999999</v>
      </c>
    </row>
    <row r="147" spans="1:12" x14ac:dyDescent="0.25">
      <c r="A147">
        <f t="shared" si="19"/>
        <v>3.6249999999999998E-2</v>
      </c>
      <c r="B147">
        <f t="shared" si="20"/>
        <v>173.32924985322998</v>
      </c>
      <c r="C147">
        <v>1.47E-2</v>
      </c>
      <c r="D147">
        <f t="shared" si="23"/>
        <v>1.5110708614475341E-2</v>
      </c>
      <c r="E147">
        <f t="shared" si="24"/>
        <v>1.0276767630326626</v>
      </c>
      <c r="F147">
        <f t="shared" si="21"/>
        <v>3.7920961214332705</v>
      </c>
      <c r="H147">
        <f t="shared" si="25"/>
        <v>3.6249999999999998E-2</v>
      </c>
      <c r="I147">
        <f t="shared" si="22"/>
        <v>1.47E-2</v>
      </c>
      <c r="J147">
        <f t="shared" si="26"/>
        <v>1.5110708614475341E-2</v>
      </c>
      <c r="K147">
        <f t="shared" si="27"/>
        <v>43.332312463307495</v>
      </c>
      <c r="L147">
        <v>0.14499999999999999</v>
      </c>
    </row>
    <row r="148" spans="1:12" x14ac:dyDescent="0.25">
      <c r="A148">
        <f t="shared" si="19"/>
        <v>3.6499999999999998E-2</v>
      </c>
      <c r="B148">
        <f t="shared" si="20"/>
        <v>172.14206321039964</v>
      </c>
      <c r="C148">
        <v>1.47E-2</v>
      </c>
      <c r="D148">
        <f t="shared" si="23"/>
        <v>1.5105179630247151E-2</v>
      </c>
      <c r="E148">
        <f t="shared" si="24"/>
        <v>1.0273007377409671</v>
      </c>
      <c r="F148">
        <f t="shared" si="21"/>
        <v>3.7405754992956055</v>
      </c>
      <c r="H148">
        <f t="shared" si="25"/>
        <v>3.6499999999999998E-2</v>
      </c>
      <c r="I148">
        <f t="shared" si="22"/>
        <v>1.47E-2</v>
      </c>
      <c r="J148">
        <f t="shared" si="26"/>
        <v>1.5105179630247151E-2</v>
      </c>
      <c r="K148">
        <f t="shared" si="27"/>
        <v>43.03551580259991</v>
      </c>
      <c r="L148">
        <v>0.14599999999999999</v>
      </c>
    </row>
    <row r="149" spans="1:12" x14ac:dyDescent="0.25">
      <c r="A149">
        <f t="shared" si="19"/>
        <v>3.6749999999999998E-2</v>
      </c>
      <c r="B149">
        <f t="shared" si="20"/>
        <v>170.97102876679148</v>
      </c>
      <c r="C149">
        <v>1.47E-2</v>
      </c>
      <c r="D149">
        <f t="shared" si="23"/>
        <v>1.5099762403427345E-2</v>
      </c>
      <c r="E149">
        <f t="shared" si="24"/>
        <v>1.0269323130519052</v>
      </c>
      <c r="F149">
        <f t="shared" si="21"/>
        <v>3.6900962639608132</v>
      </c>
      <c r="H149">
        <f t="shared" si="25"/>
        <v>3.6749999999999998E-2</v>
      </c>
      <c r="I149">
        <f t="shared" si="22"/>
        <v>1.47E-2</v>
      </c>
      <c r="J149">
        <f t="shared" si="26"/>
        <v>1.5099762403427345E-2</v>
      </c>
      <c r="K149">
        <f t="shared" si="27"/>
        <v>42.742757191697869</v>
      </c>
      <c r="L149">
        <v>0.14699999999999999</v>
      </c>
    </row>
    <row r="150" spans="1:12" x14ac:dyDescent="0.25">
      <c r="A150">
        <f t="shared" si="19"/>
        <v>3.6999999999999998E-2</v>
      </c>
      <c r="B150">
        <f t="shared" si="20"/>
        <v>169.8158191129618</v>
      </c>
      <c r="C150">
        <v>1.47E-2</v>
      </c>
      <c r="D150">
        <f t="shared" si="23"/>
        <v>1.5094453946802115E-2</v>
      </c>
      <c r="E150">
        <f t="shared" si="24"/>
        <v>1.0265712858055662</v>
      </c>
      <c r="F150">
        <f t="shared" si="21"/>
        <v>3.6406305797347152</v>
      </c>
      <c r="H150">
        <f t="shared" si="25"/>
        <v>3.6999999999999998E-2</v>
      </c>
      <c r="I150">
        <f t="shared" si="22"/>
        <v>1.47E-2</v>
      </c>
      <c r="J150">
        <f t="shared" si="26"/>
        <v>1.5094453946802115E-2</v>
      </c>
      <c r="K150">
        <f t="shared" si="27"/>
        <v>42.453954778240451</v>
      </c>
      <c r="L150">
        <v>0.14799999999999999</v>
      </c>
    </row>
    <row r="151" spans="1:12" x14ac:dyDescent="0.25">
      <c r="A151">
        <f t="shared" si="19"/>
        <v>3.7249999999999998E-2</v>
      </c>
      <c r="B151">
        <f t="shared" si="20"/>
        <v>168.67611562898219</v>
      </c>
      <c r="C151">
        <v>1.47E-2</v>
      </c>
      <c r="D151">
        <f t="shared" si="23"/>
        <v>1.5089251372153036E-2</v>
      </c>
      <c r="E151">
        <f t="shared" si="24"/>
        <v>1.0262174595746985</v>
      </c>
      <c r="F151">
        <f t="shared" si="21"/>
        <v>3.5921515333898983</v>
      </c>
      <c r="H151">
        <f t="shared" si="25"/>
        <v>3.7249999999999998E-2</v>
      </c>
      <c r="I151">
        <f t="shared" si="22"/>
        <v>1.47E-2</v>
      </c>
      <c r="J151">
        <f t="shared" si="26"/>
        <v>1.5089251372153036E-2</v>
      </c>
      <c r="K151">
        <f t="shared" si="27"/>
        <v>42.169028907245547</v>
      </c>
      <c r="L151">
        <v>0.14899999999999999</v>
      </c>
    </row>
    <row r="152" spans="1:12" x14ac:dyDescent="0.25">
      <c r="A152">
        <f t="shared" si="19"/>
        <v>3.7499999999999999E-2</v>
      </c>
      <c r="B152">
        <f t="shared" si="20"/>
        <v>167.55160819145564</v>
      </c>
      <c r="C152">
        <v>1.47E-2</v>
      </c>
      <c r="D152">
        <f t="shared" si="23"/>
        <v>1.5084151886352211E-2</v>
      </c>
      <c r="E152">
        <f t="shared" si="24"/>
        <v>1.0258706443991412</v>
      </c>
      <c r="F152">
        <f t="shared" si="21"/>
        <v>3.5446330977790126</v>
      </c>
      <c r="H152">
        <f t="shared" si="25"/>
        <v>3.7499999999999999E-2</v>
      </c>
      <c r="I152">
        <f t="shared" si="22"/>
        <v>1.47E-2</v>
      </c>
      <c r="J152">
        <f t="shared" si="26"/>
        <v>1.5084151886352211E-2</v>
      </c>
      <c r="K152">
        <f t="shared" si="27"/>
        <v>41.887902047863911</v>
      </c>
      <c r="L152">
        <v>0.15</v>
      </c>
    </row>
    <row r="153" spans="1:12" x14ac:dyDescent="0.25">
      <c r="A153">
        <f t="shared" si="19"/>
        <v>3.7749999999999999E-2</v>
      </c>
      <c r="B153">
        <f t="shared" si="20"/>
        <v>166.44199489217448</v>
      </c>
      <c r="C153">
        <v>1.47E-2</v>
      </c>
      <c r="D153">
        <f t="shared" si="23"/>
        <v>1.5079152787635216E-2</v>
      </c>
      <c r="E153">
        <f t="shared" si="24"/>
        <v>1.0255306565323485</v>
      </c>
      <c r="F153">
        <f t="shared" si="21"/>
        <v>3.4980500971052297</v>
      </c>
      <c r="H153">
        <f t="shared" si="25"/>
        <v>3.7749999999999999E-2</v>
      </c>
      <c r="I153">
        <f t="shared" si="22"/>
        <v>1.47E-2</v>
      </c>
      <c r="J153">
        <f t="shared" si="26"/>
        <v>1.5079152787635216E-2</v>
      </c>
      <c r="K153">
        <f t="shared" si="27"/>
        <v>41.610498723043619</v>
      </c>
      <c r="L153">
        <v>0.151</v>
      </c>
    </row>
    <row r="154" spans="1:12" x14ac:dyDescent="0.25">
      <c r="A154">
        <f t="shared" si="19"/>
        <v>3.7999999999999999E-2</v>
      </c>
      <c r="B154">
        <f t="shared" si="20"/>
        <v>165.34698176788385</v>
      </c>
      <c r="C154">
        <v>1.47E-2</v>
      </c>
      <c r="D154">
        <f t="shared" si="23"/>
        <v>1.5074251462043751E-2</v>
      </c>
      <c r="E154">
        <f t="shared" si="24"/>
        <v>1.0251973181994538</v>
      </c>
      <c r="F154">
        <f t="shared" si="21"/>
        <v>3.452378173773619</v>
      </c>
      <c r="H154">
        <f t="shared" si="25"/>
        <v>3.7999999999999999E-2</v>
      </c>
      <c r="I154">
        <f t="shared" si="22"/>
        <v>1.47E-2</v>
      </c>
      <c r="J154">
        <f t="shared" si="26"/>
        <v>1.5074251462043751E-2</v>
      </c>
      <c r="K154">
        <f t="shared" si="27"/>
        <v>41.336745441970962</v>
      </c>
      <c r="L154">
        <v>0.152</v>
      </c>
    </row>
    <row r="155" spans="1:12" x14ac:dyDescent="0.25">
      <c r="A155">
        <f t="shared" si="19"/>
        <v>3.8249999999999999E-2</v>
      </c>
      <c r="B155">
        <f t="shared" si="20"/>
        <v>164.26628254064278</v>
      </c>
      <c r="C155">
        <v>1.47E-2</v>
      </c>
      <c r="D155">
        <f t="shared" si="23"/>
        <v>1.5069445380028263E-2</v>
      </c>
      <c r="E155">
        <f t="shared" si="24"/>
        <v>1.0248704573662157</v>
      </c>
      <c r="F155">
        <f t="shared" si="21"/>
        <v>3.407593756733668</v>
      </c>
      <c r="H155">
        <f t="shared" si="25"/>
        <v>3.8249999999999999E-2</v>
      </c>
      <c r="I155">
        <f t="shared" si="22"/>
        <v>1.47E-2</v>
      </c>
      <c r="J155">
        <f t="shared" si="26"/>
        <v>1.5069445380028263E-2</v>
      </c>
      <c r="K155">
        <f t="shared" si="27"/>
        <v>41.066570635160694</v>
      </c>
      <c r="L155">
        <v>0.153</v>
      </c>
    </row>
    <row r="156" spans="1:12" x14ac:dyDescent="0.25">
      <c r="A156">
        <f t="shared" si="19"/>
        <v>3.85E-2</v>
      </c>
      <c r="B156">
        <f t="shared" si="20"/>
        <v>163.19961836830095</v>
      </c>
      <c r="C156">
        <v>1.47E-2</v>
      </c>
      <c r="D156">
        <f t="shared" si="23"/>
        <v>1.5064732093202384E-2</v>
      </c>
      <c r="E156">
        <f t="shared" si="24"/>
        <v>1.0245499075182871</v>
      </c>
      <c r="F156">
        <f t="shared" si="21"/>
        <v>3.3636740312361044</v>
      </c>
      <c r="H156">
        <f t="shared" si="25"/>
        <v>3.85E-2</v>
      </c>
      <c r="I156">
        <f t="shared" si="22"/>
        <v>1.47E-2</v>
      </c>
      <c r="J156">
        <f t="shared" si="26"/>
        <v>1.5064732093202384E-2</v>
      </c>
      <c r="K156">
        <f t="shared" si="27"/>
        <v>40.799904592075237</v>
      </c>
      <c r="L156">
        <v>0.154</v>
      </c>
    </row>
    <row r="157" spans="1:12" x14ac:dyDescent="0.25">
      <c r="A157">
        <f t="shared" si="19"/>
        <v>3.875E-2</v>
      </c>
      <c r="B157">
        <f t="shared" si="20"/>
        <v>162.14671760463449</v>
      </c>
      <c r="C157">
        <v>1.47E-2</v>
      </c>
      <c r="D157">
        <f t="shared" si="23"/>
        <v>1.5060109231242685E-2</v>
      </c>
      <c r="E157">
        <f t="shared" si="24"/>
        <v>1.0242355074503684</v>
      </c>
      <c r="F157">
        <f t="shared" si="21"/>
        <v>3.320596909943911</v>
      </c>
      <c r="H157">
        <f t="shared" si="25"/>
        <v>3.875E-2</v>
      </c>
      <c r="I157">
        <f t="shared" si="22"/>
        <v>1.47E-2</v>
      </c>
      <c r="J157">
        <f t="shared" si="26"/>
        <v>1.5060109231242685E-2</v>
      </c>
      <c r="K157">
        <f t="shared" si="27"/>
        <v>40.536679401158622</v>
      </c>
      <c r="L157">
        <v>0.155</v>
      </c>
    </row>
    <row r="158" spans="1:12" x14ac:dyDescent="0.25">
      <c r="A158">
        <f t="shared" si="19"/>
        <v>3.9E-2</v>
      </c>
      <c r="B158">
        <f t="shared" si="20"/>
        <v>161.10731556870735</v>
      </c>
      <c r="C158">
        <v>1.47E-2</v>
      </c>
      <c r="D158">
        <f t="shared" si="23"/>
        <v>1.5055574498924805E-2</v>
      </c>
      <c r="E158">
        <f t="shared" si="24"/>
        <v>1.0239271010646351</v>
      </c>
      <c r="F158">
        <f t="shared" si="21"/>
        <v>3.2783410053143061</v>
      </c>
      <c r="H158">
        <f t="shared" si="25"/>
        <v>3.9E-2</v>
      </c>
      <c r="I158">
        <f t="shared" si="22"/>
        <v>1.47E-2</v>
      </c>
      <c r="J158">
        <f t="shared" si="26"/>
        <v>1.5055574498924805E-2</v>
      </c>
      <c r="K158">
        <f t="shared" si="27"/>
        <v>40.276828892176837</v>
      </c>
      <c r="L158">
        <v>0.156</v>
      </c>
    </row>
    <row r="159" spans="1:12" x14ac:dyDescent="0.25">
      <c r="A159">
        <f t="shared" si="19"/>
        <v>3.925E-2</v>
      </c>
      <c r="B159">
        <f t="shared" si="20"/>
        <v>160.08115432304677</v>
      </c>
      <c r="C159">
        <v>1.47E-2</v>
      </c>
      <c r="D159">
        <f t="shared" si="23"/>
        <v>1.5051125673290009E-2</v>
      </c>
      <c r="E159">
        <f t="shared" si="24"/>
        <v>1.0236245371780359</v>
      </c>
      <c r="F159">
        <f t="shared" si="21"/>
        <v>3.2368856031957556</v>
      </c>
      <c r="H159">
        <f t="shared" si="25"/>
        <v>3.925E-2</v>
      </c>
      <c r="I159">
        <f t="shared" si="22"/>
        <v>1.47E-2</v>
      </c>
      <c r="J159">
        <f t="shared" si="26"/>
        <v>1.5051125673290009E-2</v>
      </c>
      <c r="K159">
        <f t="shared" si="27"/>
        <v>40.020288580761694</v>
      </c>
      <c r="L159">
        <v>0.157</v>
      </c>
    </row>
    <row r="160" spans="1:12" x14ac:dyDescent="0.25">
      <c r="A160">
        <f t="shared" si="19"/>
        <v>3.95E-2</v>
      </c>
      <c r="B160">
        <f t="shared" si="20"/>
        <v>159.06798246024269</v>
      </c>
      <c r="C160">
        <v>1.47E-2</v>
      </c>
      <c r="D160">
        <f t="shared" si="23"/>
        <v>1.5046760600935736E-2</v>
      </c>
      <c r="E160">
        <f t="shared" si="24"/>
        <v>1.0233276693380231</v>
      </c>
      <c r="F160">
        <f t="shared" si="21"/>
        <v>3.1962106375806703</v>
      </c>
      <c r="H160">
        <f t="shared" si="25"/>
        <v>3.95E-2</v>
      </c>
      <c r="I160">
        <f t="shared" si="22"/>
        <v>1.47E-2</v>
      </c>
      <c r="J160">
        <f t="shared" si="26"/>
        <v>1.5046760600935736E-2</v>
      </c>
      <c r="K160">
        <f t="shared" si="27"/>
        <v>39.766995615060672</v>
      </c>
      <c r="L160">
        <v>0.158</v>
      </c>
    </row>
    <row r="161" spans="1:12" x14ac:dyDescent="0.25">
      <c r="A161">
        <f t="shared" si="19"/>
        <v>3.9750000000000001E-2</v>
      </c>
      <c r="B161">
        <f t="shared" si="20"/>
        <v>158.06755489759965</v>
      </c>
      <c r="C161">
        <v>1.47E-2</v>
      </c>
      <c r="D161">
        <f t="shared" si="23"/>
        <v>1.5042477195423738E-2</v>
      </c>
      <c r="E161">
        <f t="shared" si="24"/>
        <v>1.0230363556462807</v>
      </c>
      <c r="F161">
        <f t="shared" si="21"/>
        <v>3.1562966664535907</v>
      </c>
      <c r="H161">
        <f t="shared" si="25"/>
        <v>3.9750000000000001E-2</v>
      </c>
      <c r="I161">
        <f t="shared" si="22"/>
        <v>1.47E-2</v>
      </c>
      <c r="J161">
        <f t="shared" si="26"/>
        <v>1.5042477195423738E-2</v>
      </c>
      <c r="K161">
        <f t="shared" si="27"/>
        <v>39.516888724399912</v>
      </c>
      <c r="L161">
        <v>0.159</v>
      </c>
    </row>
    <row r="162" spans="1:12" x14ac:dyDescent="0.25">
      <c r="A162">
        <f t="shared" si="19"/>
        <v>0.04</v>
      </c>
      <c r="B162">
        <f t="shared" si="20"/>
        <v>157.07963267948966</v>
      </c>
      <c r="C162">
        <v>1.47E-2</v>
      </c>
      <c r="D162">
        <f t="shared" si="23"/>
        <v>1.503827343479946E-2</v>
      </c>
      <c r="E162">
        <f t="shared" si="24"/>
        <v>1.022750458590018</v>
      </c>
      <c r="F162">
        <f t="shared" si="21"/>
        <v>3.11712484867622</v>
      </c>
      <c r="H162">
        <f t="shared" si="25"/>
        <v>0.04</v>
      </c>
      <c r="I162">
        <f t="shared" si="22"/>
        <v>1.47E-2</v>
      </c>
      <c r="J162">
        <f t="shared" si="26"/>
        <v>1.503827343479946E-2</v>
      </c>
      <c r="K162">
        <f t="shared" si="27"/>
        <v>39.269908169872416</v>
      </c>
      <c r="L162">
        <v>0.16</v>
      </c>
    </row>
    <row r="163" spans="1:12" x14ac:dyDescent="0.25">
      <c r="A163">
        <f t="shared" si="19"/>
        <v>4.0250000000000001E-2</v>
      </c>
      <c r="B163">
        <f t="shared" si="20"/>
        <v>156.10398278707046</v>
      </c>
      <c r="C163">
        <v>1.47E-2</v>
      </c>
      <c r="D163">
        <f t="shared" si="23"/>
        <v>1.5034147359218972E-2</v>
      </c>
      <c r="E163">
        <f t="shared" si="24"/>
        <v>1.0224698448805773</v>
      </c>
      <c r="F163">
        <f t="shared" si="21"/>
        <v>3.0786769218743819</v>
      </c>
      <c r="H163">
        <f t="shared" si="25"/>
        <v>4.0250000000000001E-2</v>
      </c>
      <c r="I163">
        <f t="shared" si="22"/>
        <v>1.47E-2</v>
      </c>
      <c r="J163">
        <f t="shared" si="26"/>
        <v>1.5034147359218972E-2</v>
      </c>
      <c r="K163">
        <f t="shared" si="27"/>
        <v>39.025995696767616</v>
      </c>
      <c r="L163">
        <v>0.161</v>
      </c>
    </row>
    <row r="164" spans="1:12" x14ac:dyDescent="0.25">
      <c r="A164">
        <f t="shared" si="19"/>
        <v>4.0500000000000001E-2</v>
      </c>
      <c r="B164">
        <f t="shared" si="20"/>
        <v>155.14037795505152</v>
      </c>
      <c r="C164">
        <v>1.47E-2</v>
      </c>
      <c r="D164">
        <f t="shared" si="23"/>
        <v>1.5030097068675946E-2</v>
      </c>
      <c r="E164">
        <f t="shared" si="24"/>
        <v>1.0221943852988467</v>
      </c>
      <c r="F164">
        <f t="shared" si="21"/>
        <v>3.0409351812575505</v>
      </c>
      <c r="H164">
        <f t="shared" si="25"/>
        <v>4.0500000000000001E-2</v>
      </c>
      <c r="I164">
        <f t="shared" si="22"/>
        <v>1.47E-2</v>
      </c>
      <c r="J164">
        <f t="shared" si="26"/>
        <v>1.5030097068675946E-2</v>
      </c>
      <c r="K164">
        <f t="shared" si="27"/>
        <v>38.78509448876288</v>
      </c>
      <c r="L164">
        <v>0.16200000000000001</v>
      </c>
    </row>
    <row r="165" spans="1:12" x14ac:dyDescent="0.25">
      <c r="A165">
        <f t="shared" si="19"/>
        <v>4.0750000000000001E-2</v>
      </c>
      <c r="B165">
        <f t="shared" si="20"/>
        <v>154.18859649520456</v>
      </c>
      <c r="C165">
        <v>1.47E-2</v>
      </c>
      <c r="D165">
        <f t="shared" si="23"/>
        <v>1.5026120720825435E-2</v>
      </c>
      <c r="E165">
        <f t="shared" si="24"/>
        <v>1.0219239545472543</v>
      </c>
      <c r="F165">
        <f t="shared" si="21"/>
        <v>3.0038824593398976</v>
      </c>
      <c r="H165">
        <f t="shared" si="25"/>
        <v>4.0750000000000001E-2</v>
      </c>
      <c r="I165">
        <f t="shared" si="22"/>
        <v>1.47E-2</v>
      </c>
      <c r="J165">
        <f t="shared" si="26"/>
        <v>1.5026120720825435E-2</v>
      </c>
      <c r="K165">
        <f t="shared" si="27"/>
        <v>38.547149123801141</v>
      </c>
      <c r="L165">
        <v>0.16300000000000001</v>
      </c>
    </row>
    <row r="166" spans="1:12" x14ac:dyDescent="0.25">
      <c r="A166">
        <f t="shared" si="19"/>
        <v>4.1000000000000002E-2</v>
      </c>
      <c r="B166">
        <f t="shared" si="20"/>
        <v>153.24842212633138</v>
      </c>
      <c r="C166">
        <v>1.47E-2</v>
      </c>
      <c r="D166">
        <f t="shared" si="23"/>
        <v>1.5022216528899415E-2</v>
      </c>
      <c r="E166">
        <f t="shared" si="24"/>
        <v>1.0216584311080064</v>
      </c>
      <c r="F166">
        <f t="shared" si="21"/>
        <v>2.9675021065170859</v>
      </c>
      <c r="H166">
        <f t="shared" si="25"/>
        <v>4.1000000000000002E-2</v>
      </c>
      <c r="I166">
        <f t="shared" si="22"/>
        <v>1.47E-2</v>
      </c>
      <c r="J166">
        <f t="shared" si="26"/>
        <v>1.5022216528899415E-2</v>
      </c>
      <c r="K166">
        <f t="shared" si="27"/>
        <v>38.312105531582844</v>
      </c>
      <c r="L166">
        <v>0.16400000000000001</v>
      </c>
    </row>
    <row r="167" spans="1:12" x14ac:dyDescent="0.25">
      <c r="A167">
        <f t="shared" ref="A167:A230" si="28">H167</f>
        <v>4.1250000000000002E-2</v>
      </c>
      <c r="B167">
        <f t="shared" ref="B167:B230" si="29">2*PI()/A167</f>
        <v>152.31964381041419</v>
      </c>
      <c r="C167">
        <v>1.47E-2</v>
      </c>
      <c r="D167">
        <f t="shared" si="23"/>
        <v>1.5018382759709374E-2</v>
      </c>
      <c r="E167">
        <f t="shared" si="24"/>
        <v>1.021397697107242</v>
      </c>
      <c r="F167">
        <f t="shared" ref="F167:F230" si="30">(1-0.9975^2)/(1-2*0.9975*COS(A167)+(0.9975^2))</f>
        <v>2.9317779724535251</v>
      </c>
      <c r="H167">
        <f t="shared" si="25"/>
        <v>4.1250000000000002E-2</v>
      </c>
      <c r="I167">
        <f t="shared" si="22"/>
        <v>1.47E-2</v>
      </c>
      <c r="J167">
        <f t="shared" si="26"/>
        <v>1.5018382759709374E-2</v>
      </c>
      <c r="K167">
        <f t="shared" si="27"/>
        <v>38.079910952603548</v>
      </c>
      <c r="L167">
        <v>0.16500000000000001</v>
      </c>
    </row>
    <row r="168" spans="1:12" x14ac:dyDescent="0.25">
      <c r="A168">
        <f t="shared" si="28"/>
        <v>4.1500000000000002E-2</v>
      </c>
      <c r="B168">
        <f t="shared" si="29"/>
        <v>151.40205559468882</v>
      </c>
      <c r="C168">
        <v>1.47E-2</v>
      </c>
      <c r="D168">
        <f t="shared" si="23"/>
        <v>1.5014617731732243E-2</v>
      </c>
      <c r="E168">
        <f t="shared" si="24"/>
        <v>1.021141638184859</v>
      </c>
      <c r="F168">
        <f t="shared" si="30"/>
        <v>2.896694388246762</v>
      </c>
      <c r="H168">
        <f t="shared" si="25"/>
        <v>4.1500000000000002E-2</v>
      </c>
      <c r="I168">
        <f t="shared" si="22"/>
        <v>1.47E-2</v>
      </c>
      <c r="J168">
        <f t="shared" si="26"/>
        <v>1.5014617731732243E-2</v>
      </c>
      <c r="K168">
        <f t="shared" si="27"/>
        <v>37.850513898672205</v>
      </c>
      <c r="L168">
        <v>0.16600000000000001</v>
      </c>
    </row>
    <row r="169" spans="1:12" x14ac:dyDescent="0.25">
      <c r="A169">
        <f t="shared" si="28"/>
        <v>4.1750000000000002E-2</v>
      </c>
      <c r="B169">
        <f t="shared" si="29"/>
        <v>150.49545645939128</v>
      </c>
      <c r="C169">
        <v>1.47E-2</v>
      </c>
      <c r="D169">
        <f t="shared" si="23"/>
        <v>1.501091981327532E-2</v>
      </c>
      <c r="E169">
        <f t="shared" si="24"/>
        <v>1.02089014336971</v>
      </c>
      <c r="F169">
        <f t="shared" si="30"/>
        <v>2.8622361493276576</v>
      </c>
      <c r="H169">
        <f t="shared" si="25"/>
        <v>4.1750000000000002E-2</v>
      </c>
      <c r="I169">
        <f t="shared" si="22"/>
        <v>1.47E-2</v>
      </c>
      <c r="J169">
        <f t="shared" si="26"/>
        <v>1.501091981327532E-2</v>
      </c>
      <c r="K169">
        <f t="shared" si="27"/>
        <v>37.623864114847819</v>
      </c>
      <c r="L169">
        <v>0.16700000000000001</v>
      </c>
    </row>
    <row r="170" spans="1:12" x14ac:dyDescent="0.25">
      <c r="A170">
        <f t="shared" si="28"/>
        <v>4.2000000000000003E-2</v>
      </c>
      <c r="B170">
        <f t="shared" si="29"/>
        <v>149.59965017094251</v>
      </c>
      <c r="C170">
        <v>1.47E-2</v>
      </c>
      <c r="D170">
        <f t="shared" si="23"/>
        <v>1.5007287420716824E-2</v>
      </c>
      <c r="E170">
        <f t="shared" si="24"/>
        <v>1.0206431049599425</v>
      </c>
      <c r="F170">
        <f t="shared" si="30"/>
        <v>2.8283884990652637</v>
      </c>
      <c r="H170">
        <f t="shared" si="25"/>
        <v>4.2000000000000003E-2</v>
      </c>
      <c r="I170">
        <f t="shared" si="22"/>
        <v>1.47E-2</v>
      </c>
      <c r="J170">
        <f t="shared" si="26"/>
        <v>1.5007287420716824E-2</v>
      </c>
      <c r="K170">
        <f t="shared" si="27"/>
        <v>37.399912542735628</v>
      </c>
      <c r="L170">
        <v>0.16800000000000001</v>
      </c>
    </row>
    <row r="171" spans="1:12" x14ac:dyDescent="0.25">
      <c r="A171">
        <f t="shared" si="28"/>
        <v>4.2250000000000003E-2</v>
      </c>
      <c r="B171">
        <f t="shared" si="29"/>
        <v>148.71444514034522</v>
      </c>
      <c r="C171">
        <v>1.47E-2</v>
      </c>
      <c r="D171">
        <f t="shared" si="23"/>
        <v>1.5003719016818452E-2</v>
      </c>
      <c r="E171">
        <f t="shared" si="24"/>
        <v>1.0204004184082371</v>
      </c>
      <c r="F171">
        <f t="shared" si="30"/>
        <v>2.7951371130430185</v>
      </c>
      <c r="H171">
        <f t="shared" si="25"/>
        <v>4.2250000000000003E-2</v>
      </c>
      <c r="I171">
        <f t="shared" si="22"/>
        <v>1.47E-2</v>
      </c>
      <c r="J171">
        <f t="shared" si="26"/>
        <v>1.5003719016818452E-2</v>
      </c>
      <c r="K171">
        <f t="shared" si="27"/>
        <v>37.178611285086305</v>
      </c>
      <c r="L171">
        <v>0.16900000000000001</v>
      </c>
    </row>
    <row r="172" spans="1:12" x14ac:dyDescent="0.25">
      <c r="A172">
        <f t="shared" si="28"/>
        <v>4.2500000000000003E-2</v>
      </c>
      <c r="B172">
        <f t="shared" si="29"/>
        <v>147.83965428657848</v>
      </c>
      <c r="C172">
        <v>1.47E-2</v>
      </c>
      <c r="D172">
        <f t="shared" si="23"/>
        <v>1.5000213109106509E-2</v>
      </c>
      <c r="E172">
        <f t="shared" si="24"/>
        <v>1.0201619822117076</v>
      </c>
      <c r="F172">
        <f t="shared" si="30"/>
        <v>2.7624680839733187</v>
      </c>
      <c r="H172">
        <f t="shared" si="25"/>
        <v>4.2500000000000003E-2</v>
      </c>
      <c r="I172">
        <f t="shared" si="22"/>
        <v>1.47E-2</v>
      </c>
      <c r="J172">
        <f t="shared" si="26"/>
        <v>1.5000213109106509E-2</v>
      </c>
      <c r="K172">
        <f t="shared" si="27"/>
        <v>36.95991357164462</v>
      </c>
      <c r="L172">
        <v>0.17</v>
      </c>
    </row>
    <row r="173" spans="1:12" x14ac:dyDescent="0.25">
      <c r="A173">
        <f t="shared" si="28"/>
        <v>4.2750000000000003E-2</v>
      </c>
      <c r="B173">
        <f t="shared" si="29"/>
        <v>146.97509490478564</v>
      </c>
      <c r="C173">
        <v>1.47E-2</v>
      </c>
      <c r="D173">
        <f t="shared" si="23"/>
        <v>1.49967682483185E-2</v>
      </c>
      <c r="E173">
        <f t="shared" si="24"/>
        <v>1.0199276978062544</v>
      </c>
      <c r="F173">
        <f t="shared" si="30"/>
        <v>2.7303679072227869</v>
      </c>
      <c r="H173">
        <f t="shared" si="25"/>
        <v>4.2750000000000003E-2</v>
      </c>
      <c r="I173">
        <f t="shared" si="22"/>
        <v>1.47E-2</v>
      </c>
      <c r="J173">
        <f t="shared" si="26"/>
        <v>1.49967682483185E-2</v>
      </c>
      <c r="K173">
        <f t="shared" si="27"/>
        <v>36.743773726196409</v>
      </c>
      <c r="L173">
        <v>0.17100000000000001</v>
      </c>
    </row>
    <row r="174" spans="1:12" x14ac:dyDescent="0.25">
      <c r="A174">
        <f t="shared" si="28"/>
        <v>4.2999999999999997E-2</v>
      </c>
      <c r="B174">
        <f t="shared" si="29"/>
        <v>146.12058853906015</v>
      </c>
      <c r="C174">
        <v>1.47E-2</v>
      </c>
      <c r="D174">
        <f t="shared" si="23"/>
        <v>1.4993383026912036E-2</v>
      </c>
      <c r="E174">
        <f t="shared" si="24"/>
        <v>1.0196974694651553</v>
      </c>
      <c r="F174">
        <f t="shared" si="30"/>
        <v>2.6988234669175348</v>
      </c>
      <c r="H174">
        <f t="shared" si="25"/>
        <v>4.2999999999999997E-2</v>
      </c>
      <c r="I174">
        <f t="shared" si="22"/>
        <v>1.47E-2</v>
      </c>
      <c r="J174">
        <f t="shared" si="26"/>
        <v>1.4993383026912036E-2</v>
      </c>
      <c r="K174">
        <f t="shared" si="27"/>
        <v>36.530147134765038</v>
      </c>
      <c r="L174">
        <v>0.17199999999999999</v>
      </c>
    </row>
    <row r="175" spans="1:12" x14ac:dyDescent="0.25">
      <c r="A175">
        <f t="shared" si="28"/>
        <v>4.3249999999999997E-2</v>
      </c>
      <c r="B175">
        <f t="shared" si="29"/>
        <v>145.27596085964362</v>
      </c>
      <c r="C175">
        <v>1.47E-2</v>
      </c>
      <c r="D175">
        <f t="shared" si="23"/>
        <v>1.4990056077633891E-2</v>
      </c>
      <c r="E175">
        <f t="shared" si="24"/>
        <v>1.0194712042017471</v>
      </c>
      <c r="F175">
        <f t="shared" si="30"/>
        <v>2.6678220226094598</v>
      </c>
      <c r="H175">
        <f t="shared" si="25"/>
        <v>4.3249999999999997E-2</v>
      </c>
      <c r="I175">
        <f t="shared" si="22"/>
        <v>1.47E-2</v>
      </c>
      <c r="J175">
        <f t="shared" si="26"/>
        <v>1.4990056077633891E-2</v>
      </c>
      <c r="K175">
        <f t="shared" si="27"/>
        <v>36.318990214910905</v>
      </c>
      <c r="L175">
        <v>0.17299999999999999</v>
      </c>
    </row>
    <row r="176" spans="1:12" x14ac:dyDescent="0.25">
      <c r="A176">
        <f t="shared" si="28"/>
        <v>4.3499999999999997E-2</v>
      </c>
      <c r="B176">
        <f t="shared" si="29"/>
        <v>144.44104154435831</v>
      </c>
      <c r="C176">
        <v>1.47E-2</v>
      </c>
      <c r="D176">
        <f t="shared" si="23"/>
        <v>1.4986786072145014E-2</v>
      </c>
      <c r="E176">
        <f t="shared" si="24"/>
        <v>1.0192488116759135</v>
      </c>
      <c r="F176">
        <f t="shared" si="30"/>
        <v>2.6373511964635714</v>
      </c>
      <c r="H176">
        <f t="shared" si="25"/>
        <v>4.3499999999999997E-2</v>
      </c>
      <c r="I176">
        <f t="shared" si="22"/>
        <v>1.47E-2</v>
      </c>
      <c r="J176">
        <f t="shared" si="26"/>
        <v>1.4986786072145014E-2</v>
      </c>
      <c r="K176">
        <f t="shared" si="27"/>
        <v>36.110260386089578</v>
      </c>
      <c r="L176">
        <v>0.17399999999999999</v>
      </c>
    </row>
    <row r="177" spans="1:12" x14ac:dyDescent="0.25">
      <c r="A177">
        <f t="shared" si="28"/>
        <v>4.3749999999999997E-2</v>
      </c>
      <c r="B177">
        <f t="shared" si="29"/>
        <v>143.61566416410483</v>
      </c>
      <c r="C177">
        <v>1.47E-2</v>
      </c>
      <c r="D177">
        <f t="shared" si="23"/>
        <v>1.4983571719700831E-2</v>
      </c>
      <c r="E177">
        <f t="shared" si="24"/>
        <v>1.0190302041043322</v>
      </c>
      <c r="F177">
        <f t="shared" si="30"/>
        <v>2.6073989609607762</v>
      </c>
      <c r="H177">
        <f t="shared" si="25"/>
        <v>4.3749999999999997E-2</v>
      </c>
      <c r="I177">
        <f t="shared" si="22"/>
        <v>1.47E-2</v>
      </c>
      <c r="J177">
        <f t="shared" si="26"/>
        <v>1.4983571719700831E-2</v>
      </c>
      <c r="K177">
        <f t="shared" si="27"/>
        <v>35.903916041026207</v>
      </c>
      <c r="L177">
        <v>0.17499999999999999</v>
      </c>
    </row>
    <row r="178" spans="1:12" x14ac:dyDescent="0.25">
      <c r="A178">
        <f t="shared" si="28"/>
        <v>4.3999999999999997E-2</v>
      </c>
      <c r="B178">
        <f t="shared" si="29"/>
        <v>142.79966607226334</v>
      </c>
      <c r="C178">
        <v>1.47E-2</v>
      </c>
      <c r="D178">
        <f t="shared" si="23"/>
        <v>1.49804117658829E-2</v>
      </c>
      <c r="E178">
        <f t="shared" si="24"/>
        <v>1.0188152961742147</v>
      </c>
      <c r="F178">
        <f t="shared" si="30"/>
        <v>2.5779536270789931</v>
      </c>
      <c r="H178">
        <f t="shared" si="25"/>
        <v>4.3999999999999997E-2</v>
      </c>
      <c r="I178">
        <f t="shared" si="22"/>
        <v>1.47E-2</v>
      </c>
      <c r="J178">
        <f t="shared" si="26"/>
        <v>1.49804117658829E-2</v>
      </c>
      <c r="K178">
        <f t="shared" si="27"/>
        <v>35.699916518065834</v>
      </c>
      <c r="L178">
        <v>0.17599999999999999</v>
      </c>
    </row>
    <row r="179" spans="1:12" x14ac:dyDescent="0.25">
      <c r="A179">
        <f t="shared" si="28"/>
        <v>4.4249999999999998E-2</v>
      </c>
      <c r="B179">
        <f t="shared" si="29"/>
        <v>141.99288829784376</v>
      </c>
      <c r="C179">
        <v>1.47E-2</v>
      </c>
      <c r="D179">
        <f t="shared" si="23"/>
        <v>1.4977304991380204E-2</v>
      </c>
      <c r="E179">
        <f t="shared" si="24"/>
        <v>1.0186040049604232</v>
      </c>
      <c r="F179">
        <f t="shared" si="30"/>
        <v>2.549003832937017</v>
      </c>
      <c r="H179">
        <f t="shared" si="25"/>
        <v>4.4249999999999998E-2</v>
      </c>
      <c r="I179">
        <f t="shared" si="22"/>
        <v>1.47E-2</v>
      </c>
      <c r="J179">
        <f t="shared" si="26"/>
        <v>1.4977304991380204E-2</v>
      </c>
      <c r="K179">
        <f t="shared" si="27"/>
        <v>35.498222074460941</v>
      </c>
      <c r="L179">
        <v>0.17699999999999999</v>
      </c>
    </row>
    <row r="180" spans="1:12" x14ac:dyDescent="0.25">
      <c r="A180">
        <f t="shared" si="28"/>
        <v>4.4499999999999998E-2</v>
      </c>
      <c r="B180">
        <f t="shared" si="29"/>
        <v>141.19517544223791</v>
      </c>
      <c r="C180">
        <v>1.47E-2</v>
      </c>
      <c r="D180">
        <f t="shared" si="23"/>
        <v>1.497425021081804E-2</v>
      </c>
      <c r="E180">
        <f t="shared" si="24"/>
        <v>1.0183962498458223</v>
      </c>
      <c r="F180">
        <f t="shared" si="30"/>
        <v>2.5205385328816377</v>
      </c>
      <c r="H180">
        <f t="shared" si="25"/>
        <v>4.4499999999999998E-2</v>
      </c>
      <c r="I180">
        <f t="shared" si="22"/>
        <v>1.47E-2</v>
      </c>
      <c r="J180">
        <f t="shared" si="26"/>
        <v>1.497425021081804E-2</v>
      </c>
      <c r="K180">
        <f t="shared" si="27"/>
        <v>35.298793860559478</v>
      </c>
      <c r="L180">
        <v>0.17799999999999999</v>
      </c>
    </row>
    <row r="181" spans="1:12" x14ac:dyDescent="0.25">
      <c r="A181">
        <f t="shared" si="28"/>
        <v>4.4749999999999998E-2</v>
      </c>
      <c r="B181">
        <f t="shared" si="29"/>
        <v>140.40637557943211</v>
      </c>
      <c r="C181">
        <v>1.47E-2</v>
      </c>
      <c r="D181">
        <f t="shared" si="23"/>
        <v>1.4971246271631995E-2</v>
      </c>
      <c r="E181">
        <f t="shared" si="24"/>
        <v>1.0181919524446996</v>
      </c>
      <c r="F181">
        <f t="shared" si="30"/>
        <v>2.4925469869952313</v>
      </c>
      <c r="H181">
        <f t="shared" si="25"/>
        <v>4.4749999999999998E-2</v>
      </c>
      <c r="I181">
        <f t="shared" si="22"/>
        <v>1.47E-2</v>
      </c>
      <c r="J181">
        <f t="shared" si="26"/>
        <v>1.4971246271631995E-2</v>
      </c>
      <c r="K181">
        <f t="shared" si="27"/>
        <v>35.101593894858027</v>
      </c>
      <c r="L181">
        <v>0.17899999999999999</v>
      </c>
    </row>
    <row r="182" spans="1:12" x14ac:dyDescent="0.25">
      <c r="A182">
        <f t="shared" si="28"/>
        <v>4.4999999999999998E-2</v>
      </c>
      <c r="B182">
        <f t="shared" si="29"/>
        <v>139.62634015954637</v>
      </c>
      <c r="C182">
        <v>1.47E-2</v>
      </c>
      <c r="D182">
        <f t="shared" si="23"/>
        <v>1.496829205298522E-2</v>
      </c>
      <c r="E182">
        <f t="shared" si="24"/>
        <v>1.0179910365291283</v>
      </c>
      <c r="F182">
        <f t="shared" si="30"/>
        <v>2.4650187510063257</v>
      </c>
      <c r="H182">
        <f t="shared" si="25"/>
        <v>4.4999999999999998E-2</v>
      </c>
      <c r="I182">
        <f t="shared" si="22"/>
        <v>1.47E-2</v>
      </c>
      <c r="J182">
        <f t="shared" si="26"/>
        <v>1.496829205298522E-2</v>
      </c>
      <c r="K182">
        <f t="shared" si="27"/>
        <v>34.906585039886593</v>
      </c>
      <c r="L182">
        <v>0.18</v>
      </c>
    </row>
    <row r="183" spans="1:12" x14ac:dyDescent="0.25">
      <c r="A183">
        <f t="shared" si="28"/>
        <v>4.5249999999999999E-2</v>
      </c>
      <c r="B183">
        <f t="shared" si="29"/>
        <v>138.85492391557096</v>
      </c>
      <c r="C183">
        <v>1.47E-2</v>
      </c>
      <c r="D183">
        <f t="shared" si="23"/>
        <v>1.4965386464727179E-2</v>
      </c>
      <c r="E183">
        <f t="shared" si="24"/>
        <v>1.0177934279581531</v>
      </c>
      <c r="F183">
        <f t="shared" si="30"/>
        <v>2.4379436665871936</v>
      </c>
      <c r="H183">
        <f t="shared" si="25"/>
        <v>4.5249999999999999E-2</v>
      </c>
      <c r="I183">
        <f t="shared" si="22"/>
        <v>1.47E-2</v>
      </c>
      <c r="J183">
        <f t="shared" si="26"/>
        <v>1.4965386464727179E-2</v>
      </c>
      <c r="K183">
        <f t="shared" si="27"/>
        <v>34.713730978892741</v>
      </c>
      <c r="L183">
        <v>0.18099999999999999</v>
      </c>
    </row>
    <row r="184" spans="1:12" x14ac:dyDescent="0.25">
      <c r="A184">
        <f t="shared" si="28"/>
        <v>4.5499999999999999E-2</v>
      </c>
      <c r="B184">
        <f t="shared" si="29"/>
        <v>138.09198477317773</v>
      </c>
      <c r="C184">
        <v>1.47E-2</v>
      </c>
      <c r="D184">
        <f t="shared" si="23"/>
        <v>1.4962528446392178E-2</v>
      </c>
      <c r="E184">
        <f t="shared" si="24"/>
        <v>1.0175990546096796</v>
      </c>
      <c r="F184">
        <f t="shared" si="30"/>
        <v>2.4113118520218011</v>
      </c>
      <c r="H184">
        <f t="shared" si="25"/>
        <v>4.5499999999999999E-2</v>
      </c>
      <c r="I184">
        <f t="shared" si="22"/>
        <v>1.47E-2</v>
      </c>
      <c r="J184">
        <f t="shared" si="26"/>
        <v>1.4962528446392178E-2</v>
      </c>
      <c r="K184">
        <f t="shared" si="27"/>
        <v>34.522996193294432</v>
      </c>
      <c r="L184">
        <v>0.182</v>
      </c>
    </row>
    <row r="185" spans="1:12" x14ac:dyDescent="0.25">
      <c r="A185">
        <f t="shared" si="28"/>
        <v>4.5749999999999999E-2</v>
      </c>
      <c r="B185">
        <f t="shared" si="29"/>
        <v>137.33738376348822</v>
      </c>
      <c r="C185">
        <v>1.47E-2</v>
      </c>
      <c r="D185">
        <f t="shared" si="23"/>
        <v>1.4959716966235256E-2</v>
      </c>
      <c r="E185">
        <f t="shared" si="24"/>
        <v>1.0174078463149059</v>
      </c>
      <c r="F185">
        <f t="shared" si="30"/>
        <v>2.3851136932219035</v>
      </c>
      <c r="H185">
        <f t="shared" si="25"/>
        <v>4.5749999999999999E-2</v>
      </c>
      <c r="I185">
        <f t="shared" si="22"/>
        <v>1.47E-2</v>
      </c>
      <c r="J185">
        <f t="shared" si="26"/>
        <v>1.4959716966235256E-2</v>
      </c>
      <c r="K185">
        <f t="shared" si="27"/>
        <v>34.334345940872055</v>
      </c>
      <c r="L185">
        <v>0.183</v>
      </c>
    </row>
    <row r="186" spans="1:12" x14ac:dyDescent="0.25">
      <c r="A186">
        <f t="shared" si="28"/>
        <v>4.5999999999999999E-2</v>
      </c>
      <c r="B186">
        <f t="shared" si="29"/>
        <v>136.59098493868666</v>
      </c>
      <c r="C186">
        <v>1.47E-2</v>
      </c>
      <c r="D186">
        <f t="shared" si="23"/>
        <v>1.495695102030521E-2</v>
      </c>
      <c r="E186">
        <f t="shared" si="24"/>
        <v>1.0172197347952787</v>
      </c>
      <c r="F186">
        <f t="shared" si="30"/>
        <v>2.3593398350892358</v>
      </c>
      <c r="H186">
        <f t="shared" si="25"/>
        <v>4.5999999999999999E-2</v>
      </c>
      <c r="I186">
        <f t="shared" si="22"/>
        <v>1.47E-2</v>
      </c>
      <c r="J186">
        <f t="shared" si="26"/>
        <v>1.495695102030521E-2</v>
      </c>
      <c r="K186">
        <f t="shared" si="27"/>
        <v>34.147746234671665</v>
      </c>
      <c r="L186">
        <v>0.184</v>
      </c>
    </row>
    <row r="187" spans="1:12" x14ac:dyDescent="0.25">
      <c r="A187">
        <f t="shared" si="28"/>
        <v>4.6249999999999999E-2</v>
      </c>
      <c r="B187">
        <f t="shared" si="29"/>
        <v>135.85265529036943</v>
      </c>
      <c r="C187">
        <v>1.47E-2</v>
      </c>
      <c r="D187">
        <f t="shared" si="23"/>
        <v>1.4954229631551333E-2</v>
      </c>
      <c r="E187">
        <f t="shared" si="24"/>
        <v>1.0170346536017429</v>
      </c>
      <c r="F187">
        <f t="shared" si="30"/>
        <v>2.3339811731919347</v>
      </c>
      <c r="H187">
        <f t="shared" si="25"/>
        <v>4.6249999999999999E-2</v>
      </c>
      <c r="I187">
        <f t="shared" si="22"/>
        <v>1.47E-2</v>
      </c>
      <c r="J187">
        <f t="shared" si="26"/>
        <v>1.4954229631551333E-2</v>
      </c>
      <c r="K187">
        <f t="shared" si="27"/>
        <v>33.963163822592357</v>
      </c>
      <c r="L187">
        <v>0.185</v>
      </c>
    </row>
    <row r="188" spans="1:12" x14ac:dyDescent="0.25">
      <c r="A188">
        <f t="shared" si="28"/>
        <v>4.65E-2</v>
      </c>
      <c r="B188">
        <f t="shared" si="29"/>
        <v>135.12226467052875</v>
      </c>
      <c r="C188">
        <v>1.47E-2</v>
      </c>
      <c r="D188">
        <f t="shared" si="23"/>
        <v>1.4951551848964214E-2</v>
      </c>
      <c r="E188">
        <f t="shared" si="24"/>
        <v>1.0168525380563078</v>
      </c>
      <c r="F188">
        <f t="shared" si="30"/>
        <v>2.309028845758192</v>
      </c>
      <c r="H188">
        <f t="shared" si="25"/>
        <v>4.65E-2</v>
      </c>
      <c r="I188">
        <f t="shared" si="22"/>
        <v>1.47E-2</v>
      </c>
      <c r="J188">
        <f t="shared" si="26"/>
        <v>1.4951551848964214E-2</v>
      </c>
      <c r="K188">
        <f t="shared" si="27"/>
        <v>33.780566167632188</v>
      </c>
      <c r="L188">
        <v>0.186</v>
      </c>
    </row>
    <row r="189" spans="1:12" x14ac:dyDescent="0.25">
      <c r="A189">
        <f t="shared" si="28"/>
        <v>4.675E-2</v>
      </c>
      <c r="B189">
        <f t="shared" si="29"/>
        <v>134.39968571507137</v>
      </c>
      <c r="C189">
        <v>1.47E-2</v>
      </c>
      <c r="D189">
        <f t="shared" si="23"/>
        <v>1.4948916746748029E-2</v>
      </c>
      <c r="E189">
        <f t="shared" si="24"/>
        <v>1.0166733251957545</v>
      </c>
      <c r="F189">
        <f t="shared" si="30"/>
        <v>2.2844742259634669</v>
      </c>
      <c r="H189">
        <f t="shared" si="25"/>
        <v>4.675E-2</v>
      </c>
      <c r="I189">
        <f t="shared" si="22"/>
        <v>1.47E-2</v>
      </c>
      <c r="J189">
        <f t="shared" si="26"/>
        <v>1.4948916746748029E-2</v>
      </c>
      <c r="K189">
        <f t="shared" si="27"/>
        <v>33.599921428767843</v>
      </c>
      <c r="L189">
        <v>0.187</v>
      </c>
    </row>
    <row r="190" spans="1:12" x14ac:dyDescent="0.25">
      <c r="A190">
        <f t="shared" si="28"/>
        <v>4.7E-2</v>
      </c>
      <c r="B190">
        <f t="shared" si="29"/>
        <v>133.68479376977842</v>
      </c>
      <c r="C190">
        <v>1.47E-2</v>
      </c>
      <c r="D190">
        <f t="shared" si="23"/>
        <v>1.4946323423523242E-2</v>
      </c>
      <c r="E190">
        <f t="shared" si="24"/>
        <v>1.0164969537174113</v>
      </c>
      <c r="F190">
        <f t="shared" si="30"/>
        <v>2.2603089145010204</v>
      </c>
      <c r="H190">
        <f t="shared" si="25"/>
        <v>4.7E-2</v>
      </c>
      <c r="I190">
        <f t="shared" si="22"/>
        <v>1.47E-2</v>
      </c>
      <c r="J190">
        <f t="shared" si="26"/>
        <v>1.4946323423523242E-2</v>
      </c>
      <c r="K190">
        <f t="shared" si="27"/>
        <v>33.421198442444606</v>
      </c>
      <c r="L190">
        <v>0.188</v>
      </c>
    </row>
    <row r="191" spans="1:12" x14ac:dyDescent="0.25">
      <c r="A191">
        <f t="shared" si="28"/>
        <v>4.725E-2</v>
      </c>
      <c r="B191">
        <f t="shared" si="29"/>
        <v>132.97746681861557</v>
      </c>
      <c r="C191">
        <v>1.47E-2</v>
      </c>
      <c r="D191">
        <f t="shared" si="23"/>
        <v>1.4943771001558706E-2</v>
      </c>
      <c r="E191">
        <f t="shared" si="24"/>
        <v>1.0163233639269302</v>
      </c>
      <c r="F191">
        <f t="shared" si="30"/>
        <v>2.236524732426461</v>
      </c>
      <c r="H191">
        <f t="shared" si="25"/>
        <v>4.725E-2</v>
      </c>
      <c r="I191">
        <f t="shared" si="22"/>
        <v>1.47E-2</v>
      </c>
      <c r="J191">
        <f t="shared" si="26"/>
        <v>1.4943771001558706E-2</v>
      </c>
      <c r="K191">
        <f t="shared" si="27"/>
        <v>33.244366704653892</v>
      </c>
      <c r="L191">
        <v>0.189</v>
      </c>
    </row>
    <row r="192" spans="1:12" x14ac:dyDescent="0.25">
      <c r="A192">
        <f t="shared" si="28"/>
        <v>4.7500000000000001E-2</v>
      </c>
      <c r="B192">
        <f t="shared" si="29"/>
        <v>132.27758541430708</v>
      </c>
      <c r="C192">
        <v>1.47E-2</v>
      </c>
      <c r="D192">
        <f t="shared" si="23"/>
        <v>1.4941258626031899E-2</v>
      </c>
      <c r="E192">
        <f t="shared" si="24"/>
        <v>1.0161524976879746</v>
      </c>
      <c r="F192">
        <f t="shared" si="30"/>
        <v>2.2131137142642876</v>
      </c>
      <c r="H192">
        <f t="shared" si="25"/>
        <v>4.7500000000000001E-2</v>
      </c>
      <c r="I192">
        <f t="shared" si="22"/>
        <v>1.47E-2</v>
      </c>
      <c r="J192">
        <f t="shared" si="26"/>
        <v>1.4941258626031899E-2</v>
      </c>
      <c r="K192">
        <f t="shared" si="27"/>
        <v>33.069396353576771</v>
      </c>
      <c r="L192">
        <v>0.19</v>
      </c>
    </row>
    <row r="193" spans="1:12" x14ac:dyDescent="0.25">
      <c r="A193">
        <f t="shared" si="28"/>
        <v>4.7750000000000001E-2</v>
      </c>
      <c r="B193">
        <f t="shared" si="29"/>
        <v>131.58503261109081</v>
      </c>
      <c r="C193">
        <v>1.47E-2</v>
      </c>
      <c r="D193">
        <f t="shared" si="23"/>
        <v>1.493878546431552E-2</v>
      </c>
      <c r="E193">
        <f t="shared" si="24"/>
        <v>1.0159842983737009</v>
      </c>
      <c r="F193">
        <f t="shared" si="30"/>
        <v>2.1900681013603456</v>
      </c>
      <c r="H193">
        <f t="shared" si="25"/>
        <v>4.7750000000000001E-2</v>
      </c>
      <c r="I193">
        <f t="shared" si="22"/>
        <v>1.47E-2</v>
      </c>
      <c r="J193">
        <f t="shared" si="26"/>
        <v>1.493878546431552E-2</v>
      </c>
      <c r="K193">
        <f t="shared" si="27"/>
        <v>32.896258152772702</v>
      </c>
      <c r="L193">
        <v>0.191</v>
      </c>
    </row>
    <row r="194" spans="1:12" x14ac:dyDescent="0.25">
      <c r="A194">
        <f t="shared" si="28"/>
        <v>4.8000000000000001E-2</v>
      </c>
      <c r="B194">
        <f t="shared" si="29"/>
        <v>130.89969389957471</v>
      </c>
      <c r="C194">
        <v>1.47E-2</v>
      </c>
      <c r="D194">
        <f t="shared" si="23"/>
        <v>1.4936350705290358E-2</v>
      </c>
      <c r="E194">
        <f t="shared" si="24"/>
        <v>1.0158187108200274</v>
      </c>
      <c r="F194">
        <f t="shared" si="30"/>
        <v>2.1673803354788479</v>
      </c>
      <c r="H194">
        <f t="shared" si="25"/>
        <v>4.8000000000000001E-2</v>
      </c>
      <c r="I194">
        <f t="shared" si="22"/>
        <v>1.47E-2</v>
      </c>
      <c r="J194">
        <f t="shared" si="26"/>
        <v>1.4936350705290358E-2</v>
      </c>
      <c r="K194">
        <f t="shared" si="27"/>
        <v>32.724923474893679</v>
      </c>
      <c r="L194">
        <v>0.192</v>
      </c>
    </row>
    <row r="195" spans="1:12" x14ac:dyDescent="0.25">
      <c r="A195">
        <f t="shared" si="28"/>
        <v>4.8250000000000001E-2</v>
      </c>
      <c r="B195">
        <f t="shared" si="29"/>
        <v>130.22145714361835</v>
      </c>
      <c r="C195">
        <v>1.47E-2</v>
      </c>
      <c r="D195">
        <f t="shared" si="23"/>
        <v>1.4933953558682517E-2</v>
      </c>
      <c r="E195">
        <f t="shared" si="24"/>
        <v>1.0156556812805588</v>
      </c>
      <c r="F195">
        <f t="shared" si="30"/>
        <v>2.1450430526265056</v>
      </c>
      <c r="H195">
        <f t="shared" si="25"/>
        <v>4.8250000000000001E-2</v>
      </c>
      <c r="I195">
        <f t="shared" ref="I195:I258" si="31">VLOOKUP(H195,A:C,3)</f>
        <v>1.47E-2</v>
      </c>
      <c r="J195">
        <f t="shared" si="26"/>
        <v>1.4933953558682517E-2</v>
      </c>
      <c r="K195">
        <f t="shared" si="27"/>
        <v>32.555364285904588</v>
      </c>
      <c r="L195">
        <v>0.193</v>
      </c>
    </row>
    <row r="196" spans="1:12" x14ac:dyDescent="0.25">
      <c r="A196">
        <f t="shared" si="28"/>
        <v>4.8500000000000001E-2</v>
      </c>
      <c r="B196">
        <f t="shared" si="29"/>
        <v>129.55021251916673</v>
      </c>
      <c r="C196">
        <v>1.47E-2</v>
      </c>
      <c r="D196">
        <f t="shared" ref="D196:D259" si="32">E196*$O$4</f>
        <v>1.4931593254424466E-2</v>
      </c>
      <c r="E196">
        <f t="shared" ref="E196:E259" si="33">1+$O$3*F196</f>
        <v>1.0154951573831315</v>
      </c>
      <c r="F196">
        <f t="shared" si="30"/>
        <v>2.1230490770985999</v>
      </c>
      <c r="H196">
        <f t="shared" ref="H196:H259" si="34">L196/4</f>
        <v>4.8500000000000001E-2</v>
      </c>
      <c r="I196">
        <f t="shared" si="31"/>
        <v>1.47E-2</v>
      </c>
      <c r="J196">
        <f t="shared" ref="J196:J259" si="35">VLOOKUP(H196,A:D,4)</f>
        <v>1.4931593254424466E-2</v>
      </c>
      <c r="K196">
        <f t="shared" si="27"/>
        <v>32.387553129791684</v>
      </c>
      <c r="L196">
        <v>0.19400000000000001</v>
      </c>
    </row>
    <row r="197" spans="1:12" x14ac:dyDescent="0.25">
      <c r="A197">
        <f t="shared" si="28"/>
        <v>4.8750000000000002E-2</v>
      </c>
      <c r="B197">
        <f t="shared" si="29"/>
        <v>128.88585245496586</v>
      </c>
      <c r="C197">
        <v>1.47E-2</v>
      </c>
      <c r="D197">
        <f t="shared" si="32"/>
        <v>1.4929269042038716E-2</v>
      </c>
      <c r="E197">
        <f t="shared" si="33"/>
        <v>1.0153370880878967</v>
      </c>
      <c r="F197">
        <f t="shared" si="30"/>
        <v>2.1013914157358911</v>
      </c>
      <c r="H197">
        <f t="shared" si="34"/>
        <v>4.8750000000000002E-2</v>
      </c>
      <c r="I197">
        <f t="shared" si="31"/>
        <v>1.47E-2</v>
      </c>
      <c r="J197">
        <f t="shared" si="35"/>
        <v>1.4929269042038716E-2</v>
      </c>
      <c r="K197">
        <f t="shared" ref="K197:K260" si="36">(2*PI()/H197)/4</f>
        <v>32.221463113741464</v>
      </c>
      <c r="L197">
        <v>0.19500000000000001</v>
      </c>
    </row>
    <row r="198" spans="1:12" x14ac:dyDescent="0.25">
      <c r="A198">
        <f t="shared" si="28"/>
        <v>4.9000000000000002E-2</v>
      </c>
      <c r="B198">
        <f t="shared" si="29"/>
        <v>128.2282715750936</v>
      </c>
      <c r="C198">
        <v>1.47E-2</v>
      </c>
      <c r="D198">
        <f t="shared" si="32"/>
        <v>1.4926980190043383E-2</v>
      </c>
      <c r="E198">
        <f t="shared" si="33"/>
        <v>1.0151814236468941</v>
      </c>
      <c r="F198">
        <f t="shared" si="30"/>
        <v>2.0800632523854747</v>
      </c>
      <c r="H198">
        <f t="shared" si="34"/>
        <v>4.9000000000000002E-2</v>
      </c>
      <c r="I198">
        <f t="shared" si="31"/>
        <v>1.47E-2</v>
      </c>
      <c r="J198">
        <f t="shared" si="35"/>
        <v>1.4926980190043383E-2</v>
      </c>
      <c r="K198">
        <f t="shared" si="36"/>
        <v>32.0570678937734</v>
      </c>
      <c r="L198">
        <v>0.19600000000000001</v>
      </c>
    </row>
    <row r="199" spans="1:12" x14ac:dyDescent="0.25">
      <c r="A199">
        <f t="shared" si="28"/>
        <v>4.9250000000000002E-2</v>
      </c>
      <c r="B199">
        <f t="shared" si="29"/>
        <v>127.57736664324032</v>
      </c>
      <c r="C199">
        <v>1.47E-2</v>
      </c>
      <c r="D199">
        <f t="shared" si="32"/>
        <v>1.4924725985378574E-2</v>
      </c>
      <c r="E199">
        <f t="shared" si="33"/>
        <v>1.0150281155650398</v>
      </c>
      <c r="F199">
        <f t="shared" si="30"/>
        <v>2.0590579425557971</v>
      </c>
      <c r="H199">
        <f t="shared" si="34"/>
        <v>4.9250000000000002E-2</v>
      </c>
      <c r="I199">
        <f t="shared" si="31"/>
        <v>1.47E-2</v>
      </c>
      <c r="J199">
        <f t="shared" si="35"/>
        <v>1.4924725985378574E-2</v>
      </c>
      <c r="K199">
        <f t="shared" si="36"/>
        <v>31.894341660810081</v>
      </c>
      <c r="L199">
        <v>0.19700000000000001</v>
      </c>
    </row>
    <row r="200" spans="1:12" x14ac:dyDescent="0.25">
      <c r="A200">
        <f t="shared" si="28"/>
        <v>4.9500000000000002E-2</v>
      </c>
      <c r="B200">
        <f t="shared" si="29"/>
        <v>126.9330365086785</v>
      </c>
      <c r="C200">
        <v>1.47E-2</v>
      </c>
      <c r="D200">
        <f t="shared" si="32"/>
        <v>1.4922505732852975E-2</v>
      </c>
      <c r="E200">
        <f t="shared" si="33"/>
        <v>1.014877116562489</v>
      </c>
      <c r="F200">
        <f t="shared" si="30"/>
        <v>2.0383690082596275</v>
      </c>
      <c r="H200">
        <f t="shared" si="34"/>
        <v>4.9500000000000002E-2</v>
      </c>
      <c r="I200">
        <f t="shared" si="31"/>
        <v>1.47E-2</v>
      </c>
      <c r="J200">
        <f t="shared" si="35"/>
        <v>1.4922505732852975E-2</v>
      </c>
      <c r="K200">
        <f t="shared" si="36"/>
        <v>31.733259127169624</v>
      </c>
      <c r="L200">
        <v>0.19800000000000001</v>
      </c>
    </row>
    <row r="201" spans="1:12" x14ac:dyDescent="0.25">
      <c r="A201">
        <f t="shared" si="28"/>
        <v>4.9750000000000003E-2</v>
      </c>
      <c r="B201">
        <f t="shared" si="29"/>
        <v>126.29518205386103</v>
      </c>
      <c r="C201">
        <v>1.47E-2</v>
      </c>
      <c r="D201">
        <f t="shared" si="32"/>
        <v>1.4920318754609627E-2</v>
      </c>
      <c r="E201">
        <f t="shared" si="33"/>
        <v>1.0147283805383032</v>
      </c>
      <c r="F201">
        <f t="shared" si="30"/>
        <v>2.0179901330361583</v>
      </c>
      <c r="H201">
        <f t="shared" si="34"/>
        <v>4.9750000000000003E-2</v>
      </c>
      <c r="I201">
        <f t="shared" si="31"/>
        <v>1.47E-2</v>
      </c>
      <c r="J201">
        <f t="shared" si="35"/>
        <v>1.4920318754609627E-2</v>
      </c>
      <c r="K201">
        <f t="shared" si="36"/>
        <v>31.573795513465257</v>
      </c>
      <c r="L201">
        <v>0.19900000000000001</v>
      </c>
    </row>
    <row r="202" spans="1:12" x14ac:dyDescent="0.25">
      <c r="A202">
        <f t="shared" si="28"/>
        <v>0.05</v>
      </c>
      <c r="B202">
        <f t="shared" si="29"/>
        <v>125.66370614359172</v>
      </c>
      <c r="C202">
        <v>1.47E-2</v>
      </c>
      <c r="D202">
        <f t="shared" si="32"/>
        <v>1.4918164389610272E-2</v>
      </c>
      <c r="E202">
        <f t="shared" si="33"/>
        <v>1.0145818625353813</v>
      </c>
      <c r="F202">
        <f t="shared" si="30"/>
        <v>1.9979151571459126</v>
      </c>
      <c r="H202">
        <f t="shared" si="34"/>
        <v>0.05</v>
      </c>
      <c r="I202">
        <f t="shared" si="31"/>
        <v>1.47E-2</v>
      </c>
      <c r="J202">
        <f t="shared" si="35"/>
        <v>1.4918164389610272E-2</v>
      </c>
      <c r="K202">
        <f t="shared" si="36"/>
        <v>31.415926535897931</v>
      </c>
      <c r="L202">
        <v>0.2</v>
      </c>
    </row>
    <row r="203" spans="1:12" x14ac:dyDescent="0.25">
      <c r="A203">
        <f t="shared" si="28"/>
        <v>5.0250000000000003E-2</v>
      </c>
      <c r="B203">
        <f t="shared" si="29"/>
        <v>125.03851357571315</v>
      </c>
      <c r="C203">
        <v>1.47E-2</v>
      </c>
      <c r="D203">
        <f t="shared" si="32"/>
        <v>1.4916041993137435E-2</v>
      </c>
      <c r="E203">
        <f t="shared" si="33"/>
        <v>1.0144375187065957</v>
      </c>
      <c r="F203">
        <f t="shared" si="30"/>
        <v>1.978138072931106</v>
      </c>
      <c r="H203">
        <f t="shared" si="34"/>
        <v>5.0250000000000003E-2</v>
      </c>
      <c r="I203">
        <f t="shared" si="31"/>
        <v>1.47E-2</v>
      </c>
      <c r="J203">
        <f t="shared" si="35"/>
        <v>1.4916041993137435E-2</v>
      </c>
      <c r="K203">
        <f t="shared" si="36"/>
        <v>31.259628393928288</v>
      </c>
      <c r="L203">
        <v>0.20100000000000001</v>
      </c>
    </row>
    <row r="204" spans="1:12" x14ac:dyDescent="0.25">
      <c r="A204">
        <f t="shared" si="28"/>
        <v>5.0500000000000003E-2</v>
      </c>
      <c r="B204">
        <f t="shared" si="29"/>
        <v>124.41951103325913</v>
      </c>
      <c r="C204">
        <v>1.47E-2</v>
      </c>
      <c r="D204">
        <f t="shared" si="32"/>
        <v>1.49139509363138E-2</v>
      </c>
      <c r="E204">
        <f t="shared" si="33"/>
        <v>1.0142953062821054</v>
      </c>
      <c r="F204">
        <f t="shared" si="30"/>
        <v>1.9586530203368886</v>
      </c>
      <c r="H204">
        <f t="shared" si="34"/>
        <v>5.0500000000000003E-2</v>
      </c>
      <c r="I204">
        <f t="shared" si="31"/>
        <v>1.47E-2</v>
      </c>
      <c r="J204">
        <f t="shared" si="35"/>
        <v>1.49139509363138E-2</v>
      </c>
      <c r="K204">
        <f t="shared" si="36"/>
        <v>31.104877758314782</v>
      </c>
      <c r="L204">
        <v>0.20200000000000001</v>
      </c>
    </row>
    <row r="205" spans="1:12" x14ac:dyDescent="0.25">
      <c r="A205">
        <f t="shared" si="28"/>
        <v>5.0750000000000003E-2</v>
      </c>
      <c r="B205">
        <f t="shared" si="29"/>
        <v>123.8066070380214</v>
      </c>
      <c r="C205">
        <v>1.47E-2</v>
      </c>
      <c r="D205">
        <f t="shared" si="32"/>
        <v>1.4911890605637643E-2</v>
      </c>
      <c r="E205">
        <f t="shared" si="33"/>
        <v>1.0141551835377609</v>
      </c>
      <c r="F205">
        <f t="shared" si="30"/>
        <v>1.9394542825825207</v>
      </c>
      <c r="H205">
        <f t="shared" si="34"/>
        <v>5.0750000000000003E-2</v>
      </c>
      <c r="I205">
        <f t="shared" si="31"/>
        <v>1.47E-2</v>
      </c>
      <c r="J205">
        <f t="shared" si="35"/>
        <v>1.4911890605637643E-2</v>
      </c>
      <c r="K205">
        <f t="shared" si="36"/>
        <v>30.951651759505349</v>
      </c>
      <c r="L205">
        <v>0.20300000000000001</v>
      </c>
    </row>
    <row r="206" spans="1:12" x14ac:dyDescent="0.25">
      <c r="A206">
        <f t="shared" si="28"/>
        <v>5.0999999999999997E-2</v>
      </c>
      <c r="B206">
        <f t="shared" si="29"/>
        <v>123.19971190548209</v>
      </c>
      <c r="C206">
        <v>1.47E-2</v>
      </c>
      <c r="D206">
        <f t="shared" si="32"/>
        <v>1.4909860402534459E-2</v>
      </c>
      <c r="E206">
        <f t="shared" si="33"/>
        <v>1.0140171097646105</v>
      </c>
      <c r="F206">
        <f t="shared" si="30"/>
        <v>1.9205362819833545</v>
      </c>
      <c r="H206">
        <f t="shared" si="34"/>
        <v>5.0999999999999997E-2</v>
      </c>
      <c r="I206">
        <f t="shared" si="31"/>
        <v>1.47E-2</v>
      </c>
      <c r="J206">
        <f t="shared" si="35"/>
        <v>1.4909860402534459E-2</v>
      </c>
      <c r="K206">
        <f t="shared" si="36"/>
        <v>30.799927976370522</v>
      </c>
      <c r="L206">
        <v>0.20399999999999999</v>
      </c>
    </row>
    <row r="207" spans="1:12" x14ac:dyDescent="0.25">
      <c r="A207">
        <f t="shared" si="28"/>
        <v>5.1249999999999997E-2</v>
      </c>
      <c r="B207">
        <f t="shared" si="29"/>
        <v>122.5987377010651</v>
      </c>
      <c r="C207">
        <v>1.47E-2</v>
      </c>
      <c r="D207">
        <f t="shared" si="32"/>
        <v>1.4907859742923541E-2</v>
      </c>
      <c r="E207">
        <f t="shared" si="33"/>
        <v>1.0138810452394227</v>
      </c>
      <c r="F207">
        <f t="shared" si="30"/>
        <v>1.9018935759118245</v>
      </c>
      <c r="H207">
        <f t="shared" si="34"/>
        <v>5.1249999999999997E-2</v>
      </c>
      <c r="I207">
        <f t="shared" si="31"/>
        <v>1.47E-2</v>
      </c>
      <c r="J207">
        <f t="shared" si="35"/>
        <v>1.4907859742923541E-2</v>
      </c>
      <c r="K207">
        <f t="shared" si="36"/>
        <v>30.649684425266276</v>
      </c>
      <c r="L207">
        <v>0.20499999999999999</v>
      </c>
    </row>
    <row r="208" spans="1:12" x14ac:dyDescent="0.25">
      <c r="A208">
        <f t="shared" si="28"/>
        <v>5.1499999999999997E-2</v>
      </c>
      <c r="B208">
        <f t="shared" si="29"/>
        <v>122.00359819766187</v>
      </c>
      <c r="C208">
        <v>1.47E-2</v>
      </c>
      <c r="D208">
        <f t="shared" si="32"/>
        <v>1.4905888056799134E-2</v>
      </c>
      <c r="E208">
        <f t="shared" si="33"/>
        <v>1.0137469511962018</v>
      </c>
      <c r="F208">
        <f t="shared" si="30"/>
        <v>1.8835208528948459</v>
      </c>
      <c r="H208">
        <f t="shared" si="34"/>
        <v>5.1499999999999997E-2</v>
      </c>
      <c r="I208">
        <f t="shared" si="31"/>
        <v>1.47E-2</v>
      </c>
      <c r="J208">
        <f t="shared" si="35"/>
        <v>1.4905888056799134E-2</v>
      </c>
      <c r="K208">
        <f t="shared" si="36"/>
        <v>30.500899549415468</v>
      </c>
      <c r="L208">
        <v>0.20599999999999999</v>
      </c>
    </row>
    <row r="209" spans="1:12" x14ac:dyDescent="0.25">
      <c r="A209">
        <f t="shared" si="28"/>
        <v>5.1749999999999997E-2</v>
      </c>
      <c r="B209">
        <f t="shared" si="29"/>
        <v>121.41420883438815</v>
      </c>
      <c r="C209">
        <v>1.47E-2</v>
      </c>
      <c r="D209">
        <f t="shared" si="32"/>
        <v>1.4903944787825764E-2</v>
      </c>
      <c r="E209">
        <f t="shared" si="33"/>
        <v>1.0136147897986654</v>
      </c>
      <c r="F209">
        <f t="shared" si="30"/>
        <v>1.8654129288428336</v>
      </c>
      <c r="H209">
        <f t="shared" si="34"/>
        <v>5.1749999999999997E-2</v>
      </c>
      <c r="I209">
        <f t="shared" si="31"/>
        <v>1.47E-2</v>
      </c>
      <c r="J209">
        <f t="shared" si="35"/>
        <v>1.4903944787825764E-2</v>
      </c>
      <c r="K209">
        <f t="shared" si="36"/>
        <v>30.353552208597037</v>
      </c>
      <c r="L209">
        <v>0.20699999999999999</v>
      </c>
    </row>
    <row r="210" spans="1:12" x14ac:dyDescent="0.25">
      <c r="A210">
        <f t="shared" si="28"/>
        <v>5.1999999999999998E-2</v>
      </c>
      <c r="B210">
        <f t="shared" si="29"/>
        <v>120.83048667653051</v>
      </c>
      <c r="C210">
        <v>1.47E-2</v>
      </c>
      <c r="D210">
        <f t="shared" si="32"/>
        <v>1.4902029392947021E-2</v>
      </c>
      <c r="E210">
        <f t="shared" si="33"/>
        <v>1.0134845241136379</v>
      </c>
      <c r="F210">
        <f t="shared" si="30"/>
        <v>1.8475647434041866</v>
      </c>
      <c r="H210">
        <f t="shared" si="34"/>
        <v>5.1999999999999998E-2</v>
      </c>
      <c r="I210">
        <f t="shared" si="31"/>
        <v>1.47E-2</v>
      </c>
      <c r="J210">
        <f t="shared" si="35"/>
        <v>1.4902029392947021E-2</v>
      </c>
      <c r="K210">
        <f t="shared" si="36"/>
        <v>30.207621669132628</v>
      </c>
      <c r="L210">
        <v>0.20799999999999999</v>
      </c>
    </row>
    <row r="211" spans="1:12" x14ac:dyDescent="0.25">
      <c r="A211">
        <f t="shared" si="28"/>
        <v>5.2249999999999998E-2</v>
      </c>
      <c r="B211">
        <f t="shared" si="29"/>
        <v>120.25235037664281</v>
      </c>
      <c r="C211">
        <v>1.47E-2</v>
      </c>
      <c r="D211">
        <f t="shared" si="32"/>
        <v>1.4900141342007209E-2</v>
      </c>
      <c r="E211">
        <f t="shared" si="33"/>
        <v>1.0133561180853192</v>
      </c>
      <c r="F211">
        <f t="shared" si="30"/>
        <v>1.8299713564397695</v>
      </c>
      <c r="H211">
        <f t="shared" si="34"/>
        <v>5.2249999999999998E-2</v>
      </c>
      <c r="I211">
        <f t="shared" si="31"/>
        <v>1.47E-2</v>
      </c>
      <c r="J211">
        <f t="shared" si="35"/>
        <v>1.4900141342007209E-2</v>
      </c>
      <c r="K211">
        <f t="shared" si="36"/>
        <v>30.063087594160702</v>
      </c>
      <c r="L211">
        <v>0.20899999999999999</v>
      </c>
    </row>
    <row r="212" spans="1:12" x14ac:dyDescent="0.25">
      <c r="A212">
        <f t="shared" si="28"/>
        <v>5.2499999999999998E-2</v>
      </c>
      <c r="B212">
        <f t="shared" si="29"/>
        <v>119.67972013675403</v>
      </c>
      <c r="C212">
        <v>1.47E-2</v>
      </c>
      <c r="D212">
        <f t="shared" si="32"/>
        <v>1.4898280117385716E-2</v>
      </c>
      <c r="E212">
        <f t="shared" si="33"/>
        <v>1.013229536510418</v>
      </c>
      <c r="F212">
        <f t="shared" si="30"/>
        <v>1.8126279446158813</v>
      </c>
      <c r="H212">
        <f t="shared" si="34"/>
        <v>5.2499999999999998E-2</v>
      </c>
      <c r="I212">
        <f t="shared" si="31"/>
        <v>1.47E-2</v>
      </c>
      <c r="J212">
        <f t="shared" si="35"/>
        <v>1.4898280117385716E-2</v>
      </c>
      <c r="K212">
        <f t="shared" si="36"/>
        <v>29.919930034188507</v>
      </c>
      <c r="L212">
        <v>0.21</v>
      </c>
    </row>
    <row r="213" spans="1:12" x14ac:dyDescent="0.25">
      <c r="A213">
        <f t="shared" si="28"/>
        <v>5.2749999999999998E-2</v>
      </c>
      <c r="B213">
        <f t="shared" si="29"/>
        <v>119.11251767165093</v>
      </c>
      <c r="C213">
        <v>1.47E-2</v>
      </c>
      <c r="D213">
        <f t="shared" si="32"/>
        <v>1.489644521364325E-2</v>
      </c>
      <c r="E213">
        <f t="shared" si="33"/>
        <v>1.0131047450140929</v>
      </c>
      <c r="F213">
        <f t="shared" si="30"/>
        <v>1.795529798107782</v>
      </c>
      <c r="H213">
        <f t="shared" si="34"/>
        <v>5.2749999999999998E-2</v>
      </c>
      <c r="I213">
        <f t="shared" si="31"/>
        <v>1.47E-2</v>
      </c>
      <c r="J213">
        <f t="shared" si="35"/>
        <v>1.489644521364325E-2</v>
      </c>
      <c r="K213">
        <f t="shared" si="36"/>
        <v>29.778129417912734</v>
      </c>
      <c r="L213">
        <v>0.21099999999999999</v>
      </c>
    </row>
    <row r="214" spans="1:12" x14ac:dyDescent="0.25">
      <c r="A214">
        <f t="shared" si="28"/>
        <v>5.2999999999999999E-2</v>
      </c>
      <c r="B214">
        <f t="shared" si="29"/>
        <v>118.55066617319974</v>
      </c>
      <c r="C214">
        <v>1.47E-2</v>
      </c>
      <c r="D214">
        <f t="shared" si="32"/>
        <v>1.489463613717968E-2</v>
      </c>
      <c r="E214">
        <f t="shared" si="33"/>
        <v>1.0129817100266814</v>
      </c>
      <c r="F214">
        <f t="shared" si="30"/>
        <v>1.7786723174113306</v>
      </c>
      <c r="H214">
        <f t="shared" si="34"/>
        <v>5.2999999999999999E-2</v>
      </c>
      <c r="I214">
        <f t="shared" si="31"/>
        <v>1.47E-2</v>
      </c>
      <c r="J214">
        <f t="shared" si="35"/>
        <v>1.489463613717968E-2</v>
      </c>
      <c r="K214">
        <f t="shared" si="36"/>
        <v>29.637666543299936</v>
      </c>
      <c r="L214">
        <v>0.21199999999999999</v>
      </c>
    </row>
    <row r="215" spans="1:12" x14ac:dyDescent="0.25">
      <c r="A215">
        <f t="shared" si="28"/>
        <v>5.3249999999999999E-2</v>
      </c>
      <c r="B215">
        <f t="shared" si="29"/>
        <v>117.99409027567299</v>
      </c>
      <c r="C215">
        <v>1.47E-2</v>
      </c>
      <c r="D215">
        <f t="shared" si="32"/>
        <v>1.4892852405903148E-2</v>
      </c>
      <c r="E215">
        <f t="shared" si="33"/>
        <v>1.012860398761197</v>
      </c>
      <c r="F215">
        <f t="shared" si="30"/>
        <v>1.7620510102596578</v>
      </c>
      <c r="H215">
        <f t="shared" si="34"/>
        <v>5.3249999999999999E-2</v>
      </c>
      <c r="I215">
        <f t="shared" si="31"/>
        <v>1.47E-2</v>
      </c>
      <c r="J215">
        <f t="shared" si="35"/>
        <v>1.4892852405903148E-2</v>
      </c>
      <c r="K215">
        <f t="shared" si="36"/>
        <v>29.498522568918247</v>
      </c>
      <c r="L215">
        <v>0.21299999999999999</v>
      </c>
    </row>
    <row r="216" spans="1:12" x14ac:dyDescent="0.25">
      <c r="A216">
        <f t="shared" si="28"/>
        <v>5.3499999999999999E-2</v>
      </c>
      <c r="B216">
        <f t="shared" si="29"/>
        <v>117.44271602204834</v>
      </c>
      <c r="C216">
        <v>1.47E-2</v>
      </c>
      <c r="D216">
        <f t="shared" si="32"/>
        <v>1.4891093548909657E-2</v>
      </c>
      <c r="E216">
        <f t="shared" si="33"/>
        <v>1.0127407791915379</v>
      </c>
      <c r="F216">
        <f t="shared" si="30"/>
        <v>1.7456614886376332</v>
      </c>
      <c r="H216">
        <f t="shared" si="34"/>
        <v>5.3499999999999999E-2</v>
      </c>
      <c r="I216">
        <f t="shared" si="31"/>
        <v>1.47E-2</v>
      </c>
      <c r="J216">
        <f t="shared" si="35"/>
        <v>1.4891093548909657E-2</v>
      </c>
      <c r="K216">
        <f t="shared" si="36"/>
        <v>29.360679005512086</v>
      </c>
      <c r="L216">
        <v>0.214</v>
      </c>
    </row>
    <row r="217" spans="1:12" x14ac:dyDescent="0.25">
      <c r="A217">
        <f t="shared" si="28"/>
        <v>5.3749999999999999E-2</v>
      </c>
      <c r="B217">
        <f t="shared" si="29"/>
        <v>116.89647083124812</v>
      </c>
      <c r="C217">
        <v>1.47E-2</v>
      </c>
      <c r="D217">
        <f t="shared" si="32"/>
        <v>1.4889359106173377E-2</v>
      </c>
      <c r="E217">
        <f t="shared" si="33"/>
        <v>1.0126228200314242</v>
      </c>
      <c r="F217">
        <f t="shared" si="30"/>
        <v>1.7294994658957721</v>
      </c>
      <c r="H217">
        <f t="shared" si="34"/>
        <v>5.3749999999999999E-2</v>
      </c>
      <c r="I217">
        <f t="shared" si="31"/>
        <v>1.47E-2</v>
      </c>
      <c r="J217">
        <f t="shared" si="35"/>
        <v>1.4889359106173377E-2</v>
      </c>
      <c r="K217">
        <f t="shared" si="36"/>
        <v>29.224117707812031</v>
      </c>
      <c r="L217">
        <v>0.215</v>
      </c>
    </row>
    <row r="218" spans="1:12" x14ac:dyDescent="0.25">
      <c r="A218">
        <f t="shared" si="28"/>
        <v>5.3999999999999999E-2</v>
      </c>
      <c r="B218">
        <f t="shared" si="29"/>
        <v>116.35528346628864</v>
      </c>
      <c r="C218">
        <v>1.47E-2</v>
      </c>
      <c r="D218">
        <f t="shared" si="32"/>
        <v>1.4887648628246538E-2</v>
      </c>
      <c r="E218">
        <f t="shared" si="33"/>
        <v>1.0125064907139885</v>
      </c>
      <c r="F218">
        <f t="shared" si="30"/>
        <v>1.7135607539540461</v>
      </c>
      <c r="H218">
        <f t="shared" si="34"/>
        <v>5.3999999999999999E-2</v>
      </c>
      <c r="I218">
        <f t="shared" si="31"/>
        <v>1.47E-2</v>
      </c>
      <c r="J218">
        <f t="shared" si="35"/>
        <v>1.4887648628246538E-2</v>
      </c>
      <c r="K218">
        <f t="shared" si="36"/>
        <v>29.08882086657216</v>
      </c>
      <c r="L218">
        <v>0.216</v>
      </c>
    </row>
    <row r="219" spans="1:12" x14ac:dyDescent="0.25">
      <c r="A219">
        <f t="shared" si="28"/>
        <v>5.425E-2</v>
      </c>
      <c r="B219">
        <f t="shared" si="29"/>
        <v>115.81908400331035</v>
      </c>
      <c r="C219">
        <v>1.47E-2</v>
      </c>
      <c r="D219">
        <f t="shared" si="32"/>
        <v>1.4885961675969166E-2</v>
      </c>
      <c r="E219">
        <f t="shared" si="33"/>
        <v>1.0123917613720343</v>
      </c>
      <c r="F219">
        <f t="shared" si="30"/>
        <v>1.6978412605969289</v>
      </c>
      <c r="H219">
        <f t="shared" si="34"/>
        <v>5.425E-2</v>
      </c>
      <c r="I219">
        <f t="shared" si="31"/>
        <v>1.47E-2</v>
      </c>
      <c r="J219">
        <f t="shared" si="35"/>
        <v>1.4885961675969166E-2</v>
      </c>
      <c r="K219">
        <f t="shared" si="36"/>
        <v>28.954771000827588</v>
      </c>
      <c r="L219">
        <v>0.217</v>
      </c>
    </row>
    <row r="220" spans="1:12" x14ac:dyDescent="0.25">
      <c r="A220">
        <f t="shared" si="28"/>
        <v>5.45E-2</v>
      </c>
      <c r="B220">
        <f t="shared" si="29"/>
        <v>115.2878038014603</v>
      </c>
      <c r="C220">
        <v>1.47E-2</v>
      </c>
      <c r="D220">
        <f t="shared" si="32"/>
        <v>1.4884297820187959E-2</v>
      </c>
      <c r="E220">
        <f t="shared" si="33"/>
        <v>1.0122786028189175</v>
      </c>
      <c r="F220">
        <f t="shared" si="30"/>
        <v>1.6823369868538069</v>
      </c>
      <c r="H220">
        <f t="shared" si="34"/>
        <v>5.45E-2</v>
      </c>
      <c r="I220">
        <f t="shared" si="31"/>
        <v>1.47E-2</v>
      </c>
      <c r="J220">
        <f t="shared" si="35"/>
        <v>1.4884297820187959E-2</v>
      </c>
      <c r="K220">
        <f t="shared" si="36"/>
        <v>28.821950950365075</v>
      </c>
      <c r="L220">
        <v>0.218</v>
      </c>
    </row>
    <row r="221" spans="1:12" x14ac:dyDescent="0.25">
      <c r="A221">
        <f t="shared" si="28"/>
        <v>5.475E-2</v>
      </c>
      <c r="B221">
        <f t="shared" si="29"/>
        <v>114.76137547359974</v>
      </c>
      <c r="C221">
        <v>1.47E-2</v>
      </c>
      <c r="D221">
        <f t="shared" si="32"/>
        <v>1.48826566414841E-2</v>
      </c>
      <c r="E221">
        <f t="shared" si="33"/>
        <v>1.0121669865300345</v>
      </c>
      <c r="F221">
        <f t="shared" si="30"/>
        <v>1.6670440244628493</v>
      </c>
      <c r="H221">
        <f t="shared" si="34"/>
        <v>5.475E-2</v>
      </c>
      <c r="I221">
        <f t="shared" si="31"/>
        <v>1.47E-2</v>
      </c>
      <c r="J221">
        <f t="shared" si="35"/>
        <v>1.48826566414841E-2</v>
      </c>
      <c r="K221">
        <f t="shared" si="36"/>
        <v>28.690343868399935</v>
      </c>
      <c r="L221">
        <v>0.219</v>
      </c>
    </row>
    <row r="222" spans="1:12" x14ac:dyDescent="0.25">
      <c r="A222">
        <f t="shared" si="28"/>
        <v>5.5E-2</v>
      </c>
      <c r="B222">
        <f t="shared" si="29"/>
        <v>114.23973285781067</v>
      </c>
      <c r="C222">
        <v>1.47E-2</v>
      </c>
      <c r="D222">
        <f t="shared" si="32"/>
        <v>1.488103772990973E-2</v>
      </c>
      <c r="E222">
        <f t="shared" si="33"/>
        <v>1.0120568846249001</v>
      </c>
      <c r="F222">
        <f t="shared" si="30"/>
        <v>1.6519585534151704</v>
      </c>
      <c r="H222">
        <f t="shared" si="34"/>
        <v>5.5E-2</v>
      </c>
      <c r="I222">
        <f t="shared" si="31"/>
        <v>1.47E-2</v>
      </c>
      <c r="J222">
        <f t="shared" si="35"/>
        <v>1.488103772990973E-2</v>
      </c>
      <c r="K222">
        <f t="shared" si="36"/>
        <v>28.559933214452666</v>
      </c>
      <c r="L222">
        <v>0.22</v>
      </c>
    </row>
    <row r="223" spans="1:12" x14ac:dyDescent="0.25">
      <c r="A223">
        <f t="shared" si="28"/>
        <v>5.525E-2</v>
      </c>
      <c r="B223">
        <f t="shared" si="29"/>
        <v>113.72281098967576</v>
      </c>
      <c r="C223">
        <v>1.47E-2</v>
      </c>
      <c r="D223">
        <f t="shared" si="32"/>
        <v>1.4879440684732534E-2</v>
      </c>
      <c r="E223">
        <f t="shared" si="33"/>
        <v>1.0119482698497766</v>
      </c>
      <c r="F223">
        <f t="shared" si="30"/>
        <v>1.6370768395749549</v>
      </c>
      <c r="H223">
        <f t="shared" si="34"/>
        <v>5.525E-2</v>
      </c>
      <c r="I223">
        <f t="shared" si="31"/>
        <v>1.47E-2</v>
      </c>
      <c r="J223">
        <f t="shared" si="35"/>
        <v>1.4879440684732534E-2</v>
      </c>
      <c r="K223">
        <f t="shared" si="36"/>
        <v>28.430702747418941</v>
      </c>
      <c r="L223">
        <v>0.221</v>
      </c>
    </row>
    <row r="224" spans="1:12" x14ac:dyDescent="0.25">
      <c r="A224">
        <f t="shared" si="28"/>
        <v>5.5500000000000001E-2</v>
      </c>
      <c r="B224">
        <f t="shared" si="29"/>
        <v>113.21054607530786</v>
      </c>
      <c r="C224">
        <v>1.47E-2</v>
      </c>
      <c r="D224">
        <f t="shared" si="32"/>
        <v>1.4877865114188505E-2</v>
      </c>
      <c r="E224">
        <f t="shared" si="33"/>
        <v>1.0118411155608595</v>
      </c>
      <c r="F224">
        <f t="shared" si="30"/>
        <v>1.6223952323755095</v>
      </c>
      <c r="H224">
        <f t="shared" si="34"/>
        <v>5.5500000000000001E-2</v>
      </c>
      <c r="I224">
        <f t="shared" si="31"/>
        <v>1.47E-2</v>
      </c>
      <c r="J224">
        <f t="shared" si="35"/>
        <v>1.4877865114188505E-2</v>
      </c>
      <c r="K224">
        <f t="shared" si="36"/>
        <v>28.302636518826965</v>
      </c>
      <c r="L224">
        <v>0.222</v>
      </c>
    </row>
    <row r="225" spans="1:12" x14ac:dyDescent="0.25">
      <c r="A225">
        <f t="shared" si="28"/>
        <v>5.5750000000000001E-2</v>
      </c>
      <c r="B225">
        <f t="shared" si="29"/>
        <v>112.70287546510468</v>
      </c>
      <c r="C225">
        <v>1.47E-2</v>
      </c>
      <c r="D225">
        <f t="shared" si="32"/>
        <v>1.4876310635242359E-2</v>
      </c>
      <c r="E225">
        <f t="shared" si="33"/>
        <v>1.0117353957079833</v>
      </c>
      <c r="F225">
        <f t="shared" si="30"/>
        <v>1.6079101625869219</v>
      </c>
      <c r="H225">
        <f t="shared" si="34"/>
        <v>5.5750000000000001E-2</v>
      </c>
      <c r="I225">
        <f t="shared" si="31"/>
        <v>1.47E-2</v>
      </c>
      <c r="J225">
        <f t="shared" si="35"/>
        <v>1.4876310635242359E-2</v>
      </c>
      <c r="K225">
        <f t="shared" si="36"/>
        <v>28.175718866276171</v>
      </c>
      <c r="L225">
        <v>0.223</v>
      </c>
    </row>
    <row r="226" spans="1:12" x14ac:dyDescent="0.25">
      <c r="A226">
        <f t="shared" si="28"/>
        <v>5.6000000000000001E-2</v>
      </c>
      <c r="B226">
        <f t="shared" si="29"/>
        <v>112.19973762820689</v>
      </c>
      <c r="C226">
        <v>1.47E-2</v>
      </c>
      <c r="D226">
        <f t="shared" si="32"/>
        <v>1.4874776873355193E-2</v>
      </c>
      <c r="E226">
        <f t="shared" si="33"/>
        <v>1.0116310848188199</v>
      </c>
      <c r="F226">
        <f t="shared" si="30"/>
        <v>1.5936181401508804</v>
      </c>
      <c r="H226">
        <f t="shared" si="34"/>
        <v>5.6000000000000001E-2</v>
      </c>
      <c r="I226">
        <f t="shared" si="31"/>
        <v>1.47E-2</v>
      </c>
      <c r="J226">
        <f t="shared" si="35"/>
        <v>1.4874776873355193E-2</v>
      </c>
      <c r="K226">
        <f t="shared" si="36"/>
        <v>28.049934407051722</v>
      </c>
      <c r="L226">
        <v>0.224</v>
      </c>
    </row>
    <row r="227" spans="1:12" x14ac:dyDescent="0.25">
      <c r="A227">
        <f t="shared" si="28"/>
        <v>5.6250000000000001E-2</v>
      </c>
      <c r="B227">
        <f t="shared" si="29"/>
        <v>111.70107212763709</v>
      </c>
      <c r="C227">
        <v>1.47E-2</v>
      </c>
      <c r="D227">
        <f t="shared" si="32"/>
        <v>1.4873263462259666E-2</v>
      </c>
      <c r="E227">
        <f t="shared" si="33"/>
        <v>1.0115281579835886</v>
      </c>
      <c r="F227">
        <f t="shared" si="30"/>
        <v>1.5795157520857943</v>
      </c>
      <c r="H227">
        <f t="shared" si="34"/>
        <v>5.6250000000000001E-2</v>
      </c>
      <c r="I227">
        <f t="shared" si="31"/>
        <v>1.47E-2</v>
      </c>
      <c r="J227">
        <f t="shared" si="35"/>
        <v>1.4873263462259666E-2</v>
      </c>
      <c r="K227">
        <f t="shared" si="36"/>
        <v>27.925268031909273</v>
      </c>
      <c r="L227">
        <v>0.22500000000000001</v>
      </c>
    </row>
    <row r="228" spans="1:12" x14ac:dyDescent="0.25">
      <c r="A228">
        <f t="shared" si="28"/>
        <v>5.6500000000000002E-2</v>
      </c>
      <c r="B228">
        <f t="shared" si="29"/>
        <v>111.20681959609887</v>
      </c>
      <c r="C228">
        <v>1.47E-2</v>
      </c>
      <c r="D228">
        <f t="shared" si="32"/>
        <v>1.4871770043741782E-2</v>
      </c>
      <c r="E228">
        <f t="shared" si="33"/>
        <v>1.0114265908402158</v>
      </c>
      <c r="F228">
        <f t="shared" si="30"/>
        <v>1.5655996604534526</v>
      </c>
      <c r="H228">
        <f t="shared" si="34"/>
        <v>5.6500000000000002E-2</v>
      </c>
      <c r="I228">
        <f t="shared" si="31"/>
        <v>1.47E-2</v>
      </c>
      <c r="J228">
        <f t="shared" si="35"/>
        <v>1.4871770043741782E-2</v>
      </c>
      <c r="K228">
        <f t="shared" si="36"/>
        <v>27.801704899024717</v>
      </c>
      <c r="L228">
        <v>0.22600000000000001</v>
      </c>
    </row>
    <row r="229" spans="1:12" x14ac:dyDescent="0.25">
      <c r="A229">
        <f t="shared" si="28"/>
        <v>5.6750000000000002E-2</v>
      </c>
      <c r="B229">
        <f t="shared" si="29"/>
        <v>110.71692171241561</v>
      </c>
      <c r="C229">
        <v>1.47E-2</v>
      </c>
      <c r="D229">
        <f t="shared" si="32"/>
        <v>1.4870296267429518E-2</v>
      </c>
      <c r="E229">
        <f t="shared" si="33"/>
        <v>1.0113263595599586</v>
      </c>
      <c r="F229">
        <f t="shared" si="30"/>
        <v>1.5518666003892772</v>
      </c>
      <c r="H229">
        <f t="shared" si="34"/>
        <v>5.6750000000000002E-2</v>
      </c>
      <c r="I229">
        <f t="shared" si="31"/>
        <v>1.47E-2</v>
      </c>
      <c r="J229">
        <f t="shared" si="35"/>
        <v>1.4870296267429518E-2</v>
      </c>
      <c r="K229">
        <f t="shared" si="36"/>
        <v>27.679230428103903</v>
      </c>
      <c r="L229">
        <v>0.22700000000000001</v>
      </c>
    </row>
    <row r="230" spans="1:12" x14ac:dyDescent="0.25">
      <c r="A230">
        <f t="shared" si="28"/>
        <v>5.7000000000000002E-2</v>
      </c>
      <c r="B230">
        <f t="shared" si="29"/>
        <v>110.23132117858923</v>
      </c>
      <c r="C230">
        <v>1.47E-2</v>
      </c>
      <c r="D230">
        <f t="shared" si="32"/>
        <v>1.4868841790587797E-2</v>
      </c>
      <c r="E230">
        <f t="shared" si="33"/>
        <v>1.0112274408334621</v>
      </c>
      <c r="F230">
        <f t="shared" si="30"/>
        <v>1.5383133781919491</v>
      </c>
      <c r="H230">
        <f t="shared" si="34"/>
        <v>5.7000000000000002E-2</v>
      </c>
      <c r="I230">
        <f t="shared" si="31"/>
        <v>1.47E-2</v>
      </c>
      <c r="J230">
        <f t="shared" si="35"/>
        <v>1.4868841790587797E-2</v>
      </c>
      <c r="K230">
        <f t="shared" si="36"/>
        <v>27.557830294647307</v>
      </c>
      <c r="L230">
        <v>0.22800000000000001</v>
      </c>
    </row>
    <row r="231" spans="1:12" x14ac:dyDescent="0.25">
      <c r="A231">
        <f t="shared" ref="A231:A294" si="37">H231</f>
        <v>5.7250000000000002E-2</v>
      </c>
      <c r="B231">
        <f t="shared" ref="B231:B294" si="38">2*PI()/A231</f>
        <v>109.74996169746002</v>
      </c>
      <c r="C231">
        <v>1.47E-2</v>
      </c>
      <c r="D231">
        <f t="shared" si="32"/>
        <v>1.4867406277919781E-2</v>
      </c>
      <c r="E231">
        <f t="shared" si="33"/>
        <v>1.011129811857244</v>
      </c>
      <c r="F231">
        <f t="shared" ref="F231:F294" si="39">(1-0.9975^2)/(1-2*0.9975*COS(A231)+(0.9975^2))</f>
        <v>1.5249368694716448</v>
      </c>
      <c r="H231">
        <f t="shared" si="34"/>
        <v>5.7250000000000002E-2</v>
      </c>
      <c r="I231">
        <f t="shared" si="31"/>
        <v>1.47E-2</v>
      </c>
      <c r="J231">
        <f t="shared" si="35"/>
        <v>1.4867406277919781E-2</v>
      </c>
      <c r="K231">
        <f t="shared" si="36"/>
        <v>27.437490424365006</v>
      </c>
      <c r="L231">
        <v>0.22900000000000001</v>
      </c>
    </row>
    <row r="232" spans="1:12" x14ac:dyDescent="0.25">
      <c r="A232">
        <f t="shared" si="37"/>
        <v>5.7500000000000002E-2</v>
      </c>
      <c r="B232">
        <f t="shared" si="38"/>
        <v>109.27278795094932</v>
      </c>
      <c r="C232">
        <v>1.47E-2</v>
      </c>
      <c r="D232">
        <f t="shared" si="32"/>
        <v>1.486598940137409E-2</v>
      </c>
      <c r="E232">
        <f t="shared" si="33"/>
        <v>1.0110334503205853</v>
      </c>
      <c r="F232">
        <f t="shared" si="39"/>
        <v>1.5117340173538922</v>
      </c>
      <c r="H232">
        <f t="shared" si="34"/>
        <v>5.7500000000000002E-2</v>
      </c>
      <c r="I232">
        <f t="shared" si="31"/>
        <v>1.47E-2</v>
      </c>
      <c r="J232">
        <f t="shared" si="35"/>
        <v>1.486598940137409E-2</v>
      </c>
      <c r="K232">
        <f t="shared" si="36"/>
        <v>27.318196987737331</v>
      </c>
      <c r="L232">
        <v>0.23</v>
      </c>
    </row>
    <row r="233" spans="1:12" x14ac:dyDescent="0.25">
      <c r="A233">
        <f t="shared" si="37"/>
        <v>5.7750000000000003E-2</v>
      </c>
      <c r="B233">
        <f t="shared" si="38"/>
        <v>108.79974557886729</v>
      </c>
      <c r="C233">
        <v>1.47E-2</v>
      </c>
      <c r="D233">
        <f t="shared" si="32"/>
        <v>1.4864590839957845E-2</v>
      </c>
      <c r="E233">
        <f t="shared" si="33"/>
        <v>1.010938334392814</v>
      </c>
      <c r="F233">
        <f t="shared" si="39"/>
        <v>1.498701830737162</v>
      </c>
      <c r="H233">
        <f t="shared" si="34"/>
        <v>5.7750000000000003E-2</v>
      </c>
      <c r="I233">
        <f t="shared" si="31"/>
        <v>1.47E-2</v>
      </c>
      <c r="J233">
        <f t="shared" si="35"/>
        <v>1.4864590839957845E-2</v>
      </c>
      <c r="K233">
        <f t="shared" si="36"/>
        <v>27.199936394716822</v>
      </c>
      <c r="L233">
        <v>0.23100000000000001</v>
      </c>
    </row>
    <row r="234" spans="1:12" x14ac:dyDescent="0.25">
      <c r="A234">
        <f t="shared" si="37"/>
        <v>5.8000000000000003E-2</v>
      </c>
      <c r="B234">
        <f t="shared" si="38"/>
        <v>108.33078115826872</v>
      </c>
      <c r="C234">
        <v>1.47E-2</v>
      </c>
      <c r="D234">
        <f t="shared" si="32"/>
        <v>1.486321027955533E-2</v>
      </c>
      <c r="E234">
        <f t="shared" si="33"/>
        <v>1.0108444427109726</v>
      </c>
      <c r="F234">
        <f t="shared" si="39"/>
        <v>1.4858373826033646</v>
      </c>
      <c r="H234">
        <f t="shared" si="34"/>
        <v>5.8000000000000003E-2</v>
      </c>
      <c r="I234">
        <f t="shared" si="31"/>
        <v>1.47E-2</v>
      </c>
      <c r="J234">
        <f t="shared" si="35"/>
        <v>1.486321027955533E-2</v>
      </c>
      <c r="K234">
        <f t="shared" si="36"/>
        <v>27.08269528956718</v>
      </c>
      <c r="L234">
        <v>0.23200000000000001</v>
      </c>
    </row>
    <row r="235" spans="1:12" x14ac:dyDescent="0.25">
      <c r="A235">
        <f t="shared" si="37"/>
        <v>5.8250000000000003E-2</v>
      </c>
      <c r="B235">
        <f t="shared" si="38"/>
        <v>107.86584218334053</v>
      </c>
      <c r="C235">
        <v>1.47E-2</v>
      </c>
      <c r="D235">
        <f t="shared" si="32"/>
        <v>1.4861847412752049E-2</v>
      </c>
      <c r="E235">
        <f t="shared" si="33"/>
        <v>1.0107517543678528</v>
      </c>
      <c r="F235">
        <f t="shared" si="39"/>
        <v>1.4731378083781337</v>
      </c>
      <c r="H235">
        <f t="shared" si="34"/>
        <v>5.8250000000000003E-2</v>
      </c>
      <c r="I235">
        <f t="shared" si="31"/>
        <v>1.47E-2</v>
      </c>
      <c r="J235">
        <f t="shared" si="35"/>
        <v>1.4861847412752049E-2</v>
      </c>
      <c r="K235">
        <f t="shared" si="36"/>
        <v>26.966460545835133</v>
      </c>
      <c r="L235">
        <v>0.23300000000000001</v>
      </c>
    </row>
    <row r="236" spans="1:12" x14ac:dyDescent="0.25">
      <c r="A236">
        <f t="shared" si="37"/>
        <v>5.8500000000000003E-2</v>
      </c>
      <c r="B236">
        <f t="shared" si="38"/>
        <v>107.40487704580488</v>
      </c>
      <c r="C236">
        <v>1.47E-2</v>
      </c>
      <c r="D236">
        <f t="shared" si="32"/>
        <v>1.4860501938663964E-2</v>
      </c>
      <c r="E236">
        <f t="shared" si="33"/>
        <v>1.0106602489003818</v>
      </c>
      <c r="F236">
        <f t="shared" si="39"/>
        <v>1.4606003043399249</v>
      </c>
      <c r="H236">
        <f t="shared" si="34"/>
        <v>5.8500000000000003E-2</v>
      </c>
      <c r="I236">
        <f t="shared" si="31"/>
        <v>1.47E-2</v>
      </c>
      <c r="J236">
        <f t="shared" si="35"/>
        <v>1.4860501938663964E-2</v>
      </c>
      <c r="K236">
        <f t="shared" si="36"/>
        <v>26.85121926145122</v>
      </c>
      <c r="L236">
        <v>0.23400000000000001</v>
      </c>
    </row>
    <row r="237" spans="1:12" x14ac:dyDescent="0.25">
      <c r="A237">
        <f t="shared" si="37"/>
        <v>5.8749999999999997E-2</v>
      </c>
      <c r="B237">
        <f t="shared" si="38"/>
        <v>106.94783501582275</v>
      </c>
      <c r="C237">
        <v>1.47E-2</v>
      </c>
      <c r="D237">
        <f t="shared" si="32"/>
        <v>1.4859173562771869E-2</v>
      </c>
      <c r="E237">
        <f t="shared" si="33"/>
        <v>1.0105699062783573</v>
      </c>
      <c r="F237">
        <f t="shared" si="39"/>
        <v>1.4482221260762687</v>
      </c>
      <c r="H237">
        <f t="shared" si="34"/>
        <v>5.8749999999999997E-2</v>
      </c>
      <c r="I237">
        <f t="shared" si="31"/>
        <v>1.47E-2</v>
      </c>
      <c r="J237">
        <f t="shared" si="35"/>
        <v>1.4859173562771869E-2</v>
      </c>
      <c r="K237">
        <f t="shared" si="36"/>
        <v>26.736958753955687</v>
      </c>
      <c r="L237">
        <v>0.23499999999999999</v>
      </c>
    </row>
    <row r="238" spans="1:12" x14ac:dyDescent="0.25">
      <c r="A238">
        <f t="shared" si="37"/>
        <v>5.8999999999999997E-2</v>
      </c>
      <c r="B238">
        <f t="shared" si="38"/>
        <v>106.49466622338282</v>
      </c>
      <c r="C238">
        <v>1.47E-2</v>
      </c>
      <c r="D238">
        <f t="shared" si="32"/>
        <v>1.4857861996760591E-2</v>
      </c>
      <c r="E238">
        <f t="shared" si="33"/>
        <v>1.0104807068935129</v>
      </c>
      <c r="F238">
        <f t="shared" si="39"/>
        <v>1.4360005869857695</v>
      </c>
      <c r="H238">
        <f t="shared" si="34"/>
        <v>5.8999999999999997E-2</v>
      </c>
      <c r="I238">
        <f t="shared" si="31"/>
        <v>1.47E-2</v>
      </c>
      <c r="J238">
        <f t="shared" si="35"/>
        <v>1.4857861996760591E-2</v>
      </c>
      <c r="K238">
        <f t="shared" si="36"/>
        <v>26.623666555845706</v>
      </c>
      <c r="L238">
        <v>0.23599999999999999</v>
      </c>
    </row>
    <row r="239" spans="1:12" x14ac:dyDescent="0.25">
      <c r="A239">
        <f t="shared" si="37"/>
        <v>5.9249999999999997E-2</v>
      </c>
      <c r="B239">
        <f t="shared" si="38"/>
        <v>106.0453216401618</v>
      </c>
      <c r="C239">
        <v>1.47E-2</v>
      </c>
      <c r="D239">
        <f t="shared" si="32"/>
        <v>1.4856566958362924E-2</v>
      </c>
      <c r="E239">
        <f t="shared" si="33"/>
        <v>1.0103926315489031</v>
      </c>
      <c r="F239">
        <f t="shared" si="39"/>
        <v>1.4239330568235724</v>
      </c>
      <c r="H239">
        <f t="shared" si="34"/>
        <v>5.9249999999999997E-2</v>
      </c>
      <c r="I239">
        <f t="shared" si="31"/>
        <v>1.47E-2</v>
      </c>
      <c r="J239">
        <f t="shared" si="35"/>
        <v>1.4856566958362924E-2</v>
      </c>
      <c r="K239">
        <f t="shared" si="36"/>
        <v>26.511330410040451</v>
      </c>
      <c r="L239">
        <v>0.23699999999999999</v>
      </c>
    </row>
    <row r="240" spans="1:12" x14ac:dyDescent="0.25">
      <c r="A240">
        <f t="shared" si="37"/>
        <v>5.9499999999999997E-2</v>
      </c>
      <c r="B240">
        <f t="shared" si="38"/>
        <v>105.5997530618418</v>
      </c>
      <c r="C240">
        <v>1.47E-2</v>
      </c>
      <c r="D240">
        <f t="shared" si="32"/>
        <v>1.4855288171208085E-2</v>
      </c>
      <c r="E240">
        <f t="shared" si="33"/>
        <v>1.0103056614485975</v>
      </c>
      <c r="F240">
        <f t="shared" si="39"/>
        <v>1.4120169602894175</v>
      </c>
      <c r="H240">
        <f t="shared" si="34"/>
        <v>5.9499999999999997E-2</v>
      </c>
      <c r="I240">
        <f t="shared" si="31"/>
        <v>1.47E-2</v>
      </c>
      <c r="J240">
        <f t="shared" si="35"/>
        <v>1.4855288171208085E-2</v>
      </c>
      <c r="K240">
        <f t="shared" si="36"/>
        <v>26.399938265460449</v>
      </c>
      <c r="L240">
        <v>0.23799999999999999</v>
      </c>
    </row>
    <row r="241" spans="1:12" x14ac:dyDescent="0.25">
      <c r="A241">
        <f t="shared" si="37"/>
        <v>5.9749999999999998E-2</v>
      </c>
      <c r="B241">
        <f t="shared" si="38"/>
        <v>105.15791309087174</v>
      </c>
      <c r="C241">
        <v>1.47E-2</v>
      </c>
      <c r="D241">
        <f t="shared" si="32"/>
        <v>1.485402536467465E-2</v>
      </c>
      <c r="E241">
        <f t="shared" si="33"/>
        <v>1.0102197781876778</v>
      </c>
      <c r="F241">
        <f t="shared" si="39"/>
        <v>1.4002497756571213</v>
      </c>
      <c r="H241">
        <f t="shared" si="34"/>
        <v>5.9749999999999998E-2</v>
      </c>
      <c r="I241">
        <f t="shared" si="31"/>
        <v>1.47E-2</v>
      </c>
      <c r="J241">
        <f t="shared" si="35"/>
        <v>1.485402536467465E-2</v>
      </c>
      <c r="K241">
        <f t="shared" si="36"/>
        <v>26.289478272717936</v>
      </c>
      <c r="L241">
        <v>0.23899999999999999</v>
      </c>
    </row>
    <row r="242" spans="1:12" x14ac:dyDescent="0.25">
      <c r="A242">
        <f t="shared" si="37"/>
        <v>0.06</v>
      </c>
      <c r="B242">
        <f t="shared" si="38"/>
        <v>104.71975511965978</v>
      </c>
      <c r="C242">
        <v>1.47E-2</v>
      </c>
      <c r="D242">
        <f t="shared" si="32"/>
        <v>1.4852778273747638E-2</v>
      </c>
      <c r="E242">
        <f t="shared" si="33"/>
        <v>1.0101349637425199</v>
      </c>
      <c r="F242">
        <f t="shared" si="39"/>
        <v>1.3886290334429714</v>
      </c>
      <c r="H242">
        <f t="shared" si="34"/>
        <v>0.06</v>
      </c>
      <c r="I242">
        <f t="shared" si="31"/>
        <v>1.47E-2</v>
      </c>
      <c r="J242">
        <f t="shared" si="35"/>
        <v>1.4852778273747638E-2</v>
      </c>
      <c r="K242">
        <f t="shared" si="36"/>
        <v>26.179938779914945</v>
      </c>
      <c r="L242">
        <v>0.24</v>
      </c>
    </row>
    <row r="243" spans="1:12" x14ac:dyDescent="0.25">
      <c r="A243">
        <f t="shared" si="37"/>
        <v>6.0249999999999998E-2</v>
      </c>
      <c r="B243">
        <f t="shared" si="38"/>
        <v>104.28523331418401</v>
      </c>
      <c r="C243">
        <v>1.47E-2</v>
      </c>
      <c r="D243">
        <f t="shared" si="32"/>
        <v>1.4851546638879883E-2</v>
      </c>
      <c r="E243">
        <f t="shared" si="33"/>
        <v>1.0100512004613644</v>
      </c>
      <c r="F243">
        <f t="shared" si="39"/>
        <v>1.3771523151138385</v>
      </c>
      <c r="H243">
        <f t="shared" si="34"/>
        <v>6.0249999999999998E-2</v>
      </c>
      <c r="I243">
        <f t="shared" si="31"/>
        <v>1.47E-2</v>
      </c>
      <c r="J243">
        <f t="shared" si="35"/>
        <v>1.4851546638879883E-2</v>
      </c>
      <c r="K243">
        <f t="shared" si="36"/>
        <v>26.071308328546003</v>
      </c>
      <c r="L243">
        <v>0.24099999999999999</v>
      </c>
    </row>
    <row r="244" spans="1:12" x14ac:dyDescent="0.25">
      <c r="A244">
        <f t="shared" si="37"/>
        <v>6.0499999999999998E-2</v>
      </c>
      <c r="B244">
        <f t="shared" si="38"/>
        <v>103.8543025980097</v>
      </c>
      <c r="C244">
        <v>1.47E-2</v>
      </c>
      <c r="D244">
        <f t="shared" si="32"/>
        <v>1.4850330205857198E-2</v>
      </c>
      <c r="E244">
        <f t="shared" si="33"/>
        <v>1.0099684710551471</v>
      </c>
      <c r="F244">
        <f t="shared" si="39"/>
        <v>1.365817251830779</v>
      </c>
      <c r="H244">
        <f t="shared" si="34"/>
        <v>6.0499999999999998E-2</v>
      </c>
      <c r="I244">
        <f t="shared" si="31"/>
        <v>1.47E-2</v>
      </c>
      <c r="J244">
        <f t="shared" si="35"/>
        <v>1.4850330205857198E-2</v>
      </c>
      <c r="K244">
        <f t="shared" si="36"/>
        <v>25.963575649502424</v>
      </c>
      <c r="L244">
        <v>0.24199999999999999</v>
      </c>
    </row>
    <row r="245" spans="1:12" x14ac:dyDescent="0.25">
      <c r="A245">
        <f t="shared" si="37"/>
        <v>6.0749999999999998E-2</v>
      </c>
      <c r="B245">
        <f t="shared" si="38"/>
        <v>103.426918636701</v>
      </c>
      <c r="C245">
        <v>1.47E-2</v>
      </c>
      <c r="D245">
        <f t="shared" si="32"/>
        <v>1.4849128725667569E-2</v>
      </c>
      <c r="E245">
        <f t="shared" si="33"/>
        <v>1.0098867585886024</v>
      </c>
      <c r="F245">
        <f t="shared" si="39"/>
        <v>1.3546215232301968</v>
      </c>
      <c r="H245">
        <f t="shared" si="34"/>
        <v>6.0749999999999998E-2</v>
      </c>
      <c r="I245">
        <f t="shared" si="31"/>
        <v>1.47E-2</v>
      </c>
      <c r="J245">
        <f t="shared" si="35"/>
        <v>1.4849128725667569E-2</v>
      </c>
      <c r="K245">
        <f t="shared" si="36"/>
        <v>25.856729659175251</v>
      </c>
      <c r="L245">
        <v>0.24299999999999999</v>
      </c>
    </row>
    <row r="246" spans="1:12" x14ac:dyDescent="0.25">
      <c r="A246">
        <f t="shared" si="37"/>
        <v>6.0999999999999999E-2</v>
      </c>
      <c r="B246">
        <f t="shared" si="38"/>
        <v>103.00303782261616</v>
      </c>
      <c r="C246">
        <v>1.47E-2</v>
      </c>
      <c r="D246">
        <f t="shared" si="32"/>
        <v>1.4847941954373983E-2</v>
      </c>
      <c r="E246">
        <f t="shared" si="33"/>
        <v>1.0098060464716152</v>
      </c>
      <c r="F246">
        <f t="shared" si="39"/>
        <v>1.3435628562387296</v>
      </c>
      <c r="H246">
        <f t="shared" si="34"/>
        <v>6.0999999999999999E-2</v>
      </c>
      <c r="I246">
        <f t="shared" si="31"/>
        <v>1.47E-2</v>
      </c>
      <c r="J246">
        <f t="shared" si="35"/>
        <v>1.4847941954373983E-2</v>
      </c>
      <c r="K246">
        <f t="shared" si="36"/>
        <v>25.750759455654041</v>
      </c>
      <c r="L246">
        <v>0.24399999999999999</v>
      </c>
    </row>
    <row r="247" spans="1:12" x14ac:dyDescent="0.25">
      <c r="A247">
        <f t="shared" si="37"/>
        <v>6.1249999999999999E-2</v>
      </c>
      <c r="B247">
        <f t="shared" si="38"/>
        <v>102.58261726007488</v>
      </c>
      <c r="C247">
        <v>1.47E-2</v>
      </c>
      <c r="D247">
        <f t="shared" si="32"/>
        <v>1.484676965299081E-2</v>
      </c>
      <c r="E247">
        <f t="shared" si="33"/>
        <v>1.0097263184508125</v>
      </c>
      <c r="F247">
        <f t="shared" si="39"/>
        <v>1.3326390239213932</v>
      </c>
      <c r="H247">
        <f t="shared" si="34"/>
        <v>6.1249999999999999E-2</v>
      </c>
      <c r="I247">
        <f t="shared" si="31"/>
        <v>1.47E-2</v>
      </c>
      <c r="J247">
        <f t="shared" si="35"/>
        <v>1.484676965299081E-2</v>
      </c>
      <c r="K247">
        <f t="shared" si="36"/>
        <v>25.645654315018721</v>
      </c>
      <c r="L247">
        <v>0.245</v>
      </c>
    </row>
    <row r="248" spans="1:12" x14ac:dyDescent="0.25">
      <c r="A248">
        <f t="shared" si="37"/>
        <v>6.1499999999999999E-2</v>
      </c>
      <c r="B248">
        <f t="shared" si="38"/>
        <v>102.16561475088758</v>
      </c>
      <c r="C248">
        <v>1.47E-2</v>
      </c>
      <c r="D248">
        <f t="shared" si="32"/>
        <v>1.4845611587363881E-2</v>
      </c>
      <c r="E248">
        <f t="shared" si="33"/>
        <v>1.0096475586014086</v>
      </c>
      <c r="F248">
        <f t="shared" si="39"/>
        <v>1.3218478443641224</v>
      </c>
      <c r="H248">
        <f t="shared" si="34"/>
        <v>6.1499999999999999E-2</v>
      </c>
      <c r="I248">
        <f t="shared" si="31"/>
        <v>1.47E-2</v>
      </c>
      <c r="J248">
        <f t="shared" si="35"/>
        <v>1.4845611587363881E-2</v>
      </c>
      <c r="K248">
        <f t="shared" si="36"/>
        <v>25.541403687721896</v>
      </c>
      <c r="L248">
        <v>0.246</v>
      </c>
    </row>
    <row r="249" spans="1:12" x14ac:dyDescent="0.25">
      <c r="A249">
        <f t="shared" si="37"/>
        <v>6.1749999999999999E-2</v>
      </c>
      <c r="B249">
        <f t="shared" si="38"/>
        <v>101.75198878023622</v>
      </c>
      <c r="C249">
        <v>1.47E-2</v>
      </c>
      <c r="D249">
        <f t="shared" si="32"/>
        <v>1.484446752805371E-2</v>
      </c>
      <c r="E249">
        <f t="shared" si="33"/>
        <v>1.0095697513192625</v>
      </c>
      <c r="F249">
        <f t="shared" si="39"/>
        <v>1.3111871795856305</v>
      </c>
      <c r="H249">
        <f t="shared" si="34"/>
        <v>6.1749999999999999E-2</v>
      </c>
      <c r="I249">
        <f t="shared" si="31"/>
        <v>1.47E-2</v>
      </c>
      <c r="J249">
        <f t="shared" si="35"/>
        <v>1.484446752805371E-2</v>
      </c>
      <c r="K249">
        <f t="shared" si="36"/>
        <v>25.437997195059054</v>
      </c>
      <c r="L249">
        <v>0.247</v>
      </c>
    </row>
    <row r="250" spans="1:12" x14ac:dyDescent="0.25">
      <c r="A250">
        <f t="shared" si="37"/>
        <v>6.2E-2</v>
      </c>
      <c r="B250">
        <f t="shared" si="38"/>
        <v>101.34169850289655</v>
      </c>
      <c r="C250">
        <v>1.47E-2</v>
      </c>
      <c r="D250">
        <f t="shared" si="32"/>
        <v>1.4843337250222155E-2</v>
      </c>
      <c r="E250">
        <f t="shared" si="33"/>
        <v>1.0094928813131698</v>
      </c>
      <c r="F250">
        <f t="shared" si="39"/>
        <v>1.3006549344811269</v>
      </c>
      <c r="H250">
        <f t="shared" si="34"/>
        <v>6.2E-2</v>
      </c>
      <c r="I250">
        <f t="shared" si="31"/>
        <v>1.47E-2</v>
      </c>
      <c r="J250">
        <f t="shared" si="35"/>
        <v>1.4843337250222155E-2</v>
      </c>
      <c r="K250">
        <f t="shared" si="36"/>
        <v>25.335424625724137</v>
      </c>
      <c r="L250">
        <v>0.248</v>
      </c>
    </row>
    <row r="251" spans="1:12" x14ac:dyDescent="0.25">
      <c r="A251">
        <f t="shared" si="37"/>
        <v>6.225E-2</v>
      </c>
      <c r="B251">
        <f t="shared" si="38"/>
        <v>100.93470372979255</v>
      </c>
      <c r="C251">
        <v>1.47E-2</v>
      </c>
      <c r="D251">
        <f t="shared" si="32"/>
        <v>1.4842220533522145E-2</v>
      </c>
      <c r="E251">
        <f t="shared" si="33"/>
        <v>1.0094169335973631</v>
      </c>
      <c r="F251">
        <f t="shared" si="39"/>
        <v>1.2902490557949993</v>
      </c>
      <c r="H251">
        <f t="shared" si="34"/>
        <v>6.225E-2</v>
      </c>
      <c r="I251">
        <f t="shared" si="31"/>
        <v>1.47E-2</v>
      </c>
      <c r="J251">
        <f t="shared" si="35"/>
        <v>1.4842220533522145E-2</v>
      </c>
      <c r="K251">
        <f t="shared" si="36"/>
        <v>25.233675932448136</v>
      </c>
      <c r="L251">
        <v>0.249</v>
      </c>
    </row>
    <row r="252" spans="1:12" x14ac:dyDescent="0.25">
      <c r="A252">
        <f t="shared" si="37"/>
        <v>6.25E-2</v>
      </c>
      <c r="B252">
        <f t="shared" si="38"/>
        <v>100.53096491487338</v>
      </c>
      <c r="C252">
        <v>1.47E-2</v>
      </c>
      <c r="D252">
        <f t="shared" si="32"/>
        <v>1.484111716199055E-2</v>
      </c>
      <c r="E252">
        <f t="shared" si="33"/>
        <v>1.009341893484226</v>
      </c>
      <c r="F252">
        <f t="shared" si="39"/>
        <v>1.279967531122377</v>
      </c>
      <c r="H252">
        <f t="shared" si="34"/>
        <v>6.25E-2</v>
      </c>
      <c r="I252">
        <f t="shared" si="31"/>
        <v>1.47E-2</v>
      </c>
      <c r="J252">
        <f t="shared" si="35"/>
        <v>1.484111716199055E-2</v>
      </c>
      <c r="K252">
        <f t="shared" si="36"/>
        <v>25.132741228718345</v>
      </c>
      <c r="L252">
        <v>0.25</v>
      </c>
    </row>
    <row r="253" spans="1:12" x14ac:dyDescent="0.25">
      <c r="A253">
        <f t="shared" si="37"/>
        <v>6.275E-2</v>
      </c>
      <c r="B253">
        <f t="shared" si="38"/>
        <v>100.13044314230416</v>
      </c>
      <c r="C253">
        <v>1.47E-2</v>
      </c>
      <c r="D253">
        <f t="shared" si="32"/>
        <v>1.4840026923943993E-2</v>
      </c>
      <c r="E253">
        <f t="shared" si="33"/>
        <v>1.0092677465772075</v>
      </c>
      <c r="F253">
        <f t="shared" si="39"/>
        <v>1.2698083879382851</v>
      </c>
      <c r="H253">
        <f t="shared" si="34"/>
        <v>6.275E-2</v>
      </c>
      <c r="I253">
        <f t="shared" si="31"/>
        <v>1.47E-2</v>
      </c>
      <c r="J253">
        <f t="shared" si="35"/>
        <v>1.4840026923943993E-2</v>
      </c>
      <c r="K253">
        <f t="shared" si="36"/>
        <v>25.03261078557604</v>
      </c>
      <c r="L253">
        <v>0.251</v>
      </c>
    </row>
    <row r="254" spans="1:12" x14ac:dyDescent="0.25">
      <c r="A254">
        <f t="shared" si="37"/>
        <v>6.3E-2</v>
      </c>
      <c r="B254">
        <f t="shared" si="38"/>
        <v>99.733100113961683</v>
      </c>
      <c r="C254">
        <v>1.47E-2</v>
      </c>
      <c r="D254">
        <f t="shared" si="32"/>
        <v>1.4838949611877461E-2</v>
      </c>
      <c r="E254">
        <f t="shared" si="33"/>
        <v>1.0091944787639264</v>
      </c>
      <c r="F254">
        <f t="shared" si="39"/>
        <v>1.2597696926529562</v>
      </c>
      <c r="H254">
        <f t="shared" si="34"/>
        <v>6.3E-2</v>
      </c>
      <c r="I254">
        <f t="shared" si="31"/>
        <v>1.47E-2</v>
      </c>
      <c r="J254">
        <f t="shared" si="35"/>
        <v>1.4838949611877461E-2</v>
      </c>
      <c r="K254">
        <f t="shared" si="36"/>
        <v>24.933275028490421</v>
      </c>
      <c r="L254">
        <v>0.252</v>
      </c>
    </row>
    <row r="255" spans="1:12" x14ac:dyDescent="0.25">
      <c r="A255">
        <f t="shared" si="37"/>
        <v>6.3250000000000001E-2</v>
      </c>
      <c r="B255">
        <f t="shared" si="38"/>
        <v>99.338898137226664</v>
      </c>
      <c r="C255">
        <v>1.47E-2</v>
      </c>
      <c r="D255">
        <f t="shared" si="32"/>
        <v>1.4837885022365884E-2</v>
      </c>
      <c r="E255">
        <f t="shared" si="33"/>
        <v>1.0091220762094779</v>
      </c>
      <c r="F255">
        <f t="shared" si="39"/>
        <v>1.2498495496946878</v>
      </c>
      <c r="H255">
        <f t="shared" si="34"/>
        <v>6.3250000000000001E-2</v>
      </c>
      <c r="I255">
        <f t="shared" si="31"/>
        <v>1.47E-2</v>
      </c>
      <c r="J255">
        <f t="shared" si="35"/>
        <v>1.4837885022365884E-2</v>
      </c>
      <c r="K255">
        <f t="shared" si="36"/>
        <v>24.834724534306666</v>
      </c>
      <c r="L255">
        <v>0.253</v>
      </c>
    </row>
    <row r="256" spans="1:12" x14ac:dyDescent="0.25">
      <c r="A256">
        <f t="shared" si="37"/>
        <v>6.3500000000000001E-2</v>
      </c>
      <c r="B256">
        <f t="shared" si="38"/>
        <v>98.947800113064346</v>
      </c>
      <c r="C256">
        <v>1.47E-2</v>
      </c>
      <c r="D256">
        <f t="shared" si="32"/>
        <v>1.4836832955968191E-2</v>
      </c>
      <c r="E256">
        <f t="shared" si="33"/>
        <v>1.009050525349908</v>
      </c>
      <c r="F256">
        <f t="shared" si="39"/>
        <v>1.2400461006157661</v>
      </c>
      <c r="H256">
        <f t="shared" si="34"/>
        <v>6.3500000000000001E-2</v>
      </c>
      <c r="I256">
        <f t="shared" si="31"/>
        <v>1.47E-2</v>
      </c>
      <c r="J256">
        <f t="shared" si="35"/>
        <v>1.4836832955968191E-2</v>
      </c>
      <c r="K256">
        <f t="shared" si="36"/>
        <v>24.736950028266087</v>
      </c>
      <c r="L256">
        <v>0.254</v>
      </c>
    </row>
    <row r="257" spans="1:12" x14ac:dyDescent="0.25">
      <c r="A257">
        <f t="shared" si="37"/>
        <v>6.3750000000000001E-2</v>
      </c>
      <c r="B257">
        <f t="shared" si="38"/>
        <v>98.559769524385658</v>
      </c>
      <c r="C257">
        <v>1.47E-2</v>
      </c>
      <c r="D257">
        <f t="shared" si="32"/>
        <v>1.4835793217134175E-2</v>
      </c>
      <c r="E257">
        <f t="shared" si="33"/>
        <v>1.0089798128858798</v>
      </c>
      <c r="F257">
        <f t="shared" si="39"/>
        <v>1.2303575232246073</v>
      </c>
      <c r="H257">
        <f t="shared" si="34"/>
        <v>6.3750000000000001E-2</v>
      </c>
      <c r="I257">
        <f t="shared" si="31"/>
        <v>1.47E-2</v>
      </c>
      <c r="J257">
        <f t="shared" si="35"/>
        <v>1.4835793217134175E-2</v>
      </c>
      <c r="K257">
        <f t="shared" si="36"/>
        <v>24.639942381096414</v>
      </c>
      <c r="L257">
        <v>0.255</v>
      </c>
    </row>
    <row r="258" spans="1:12" x14ac:dyDescent="0.25">
      <c r="A258">
        <f t="shared" si="37"/>
        <v>6.4000000000000001E-2</v>
      </c>
      <c r="B258">
        <f t="shared" si="38"/>
        <v>98.174770424681029</v>
      </c>
      <c r="C258">
        <v>1.47E-2</v>
      </c>
      <c r="D258">
        <f t="shared" si="32"/>
        <v>1.4834765614113763E-2</v>
      </c>
      <c r="E258">
        <f t="shared" si="33"/>
        <v>1.0089099257765031</v>
      </c>
      <c r="F258">
        <f t="shared" si="39"/>
        <v>1.2207820307404373</v>
      </c>
      <c r="H258">
        <f t="shared" si="34"/>
        <v>6.4000000000000001E-2</v>
      </c>
      <c r="I258">
        <f t="shared" si="31"/>
        <v>1.47E-2</v>
      </c>
      <c r="J258">
        <f t="shared" si="35"/>
        <v>1.4834765614113763E-2</v>
      </c>
      <c r="K258">
        <f t="shared" si="36"/>
        <v>24.543692606170257</v>
      </c>
      <c r="L258">
        <v>0.25600000000000001</v>
      </c>
    </row>
    <row r="259" spans="1:12" x14ac:dyDescent="0.25">
      <c r="A259">
        <f t="shared" si="37"/>
        <v>6.4250000000000002E-2</v>
      </c>
      <c r="B259">
        <f t="shared" si="38"/>
        <v>97.792767426919625</v>
      </c>
      <c r="C259">
        <v>1.47E-2</v>
      </c>
      <c r="D259">
        <f t="shared" si="32"/>
        <v>1.4833749958868785E-2</v>
      </c>
      <c r="E259">
        <f t="shared" si="33"/>
        <v>1.0088408512333333</v>
      </c>
      <c r="F259">
        <f t="shared" si="39"/>
        <v>1.2113178709709429</v>
      </c>
      <c r="H259">
        <f t="shared" si="34"/>
        <v>6.4250000000000002E-2</v>
      </c>
      <c r="I259">
        <f t="shared" ref="I259:I322" si="40">VLOOKUP(H259,A:C,3)</f>
        <v>1.47E-2</v>
      </c>
      <c r="J259">
        <f t="shared" si="35"/>
        <v>1.4833749958868785E-2</v>
      </c>
      <c r="K259">
        <f t="shared" si="36"/>
        <v>24.448191856729906</v>
      </c>
      <c r="L259">
        <v>0.25700000000000001</v>
      </c>
    </row>
    <row r="260" spans="1:12" x14ac:dyDescent="0.25">
      <c r="A260">
        <f t="shared" si="37"/>
        <v>6.4500000000000002E-2</v>
      </c>
      <c r="B260">
        <f t="shared" si="38"/>
        <v>97.413725692706763</v>
      </c>
      <c r="C260">
        <v>1.47E-2</v>
      </c>
      <c r="D260">
        <f t="shared" ref="D260:D323" si="41">E260*$O$4</f>
        <v>1.4832746066987154E-2</v>
      </c>
      <c r="E260">
        <f t="shared" ref="E260:E323" si="42">1+$O$3*F260</f>
        <v>1.0087725767145355</v>
      </c>
      <c r="F260">
        <f t="shared" si="39"/>
        <v>1.2019633255126898</v>
      </c>
      <c r="H260">
        <f t="shared" ref="H260:H323" si="43">L260/4</f>
        <v>6.4500000000000002E-2</v>
      </c>
      <c r="I260">
        <f t="shared" si="40"/>
        <v>1.47E-2</v>
      </c>
      <c r="J260">
        <f t="shared" ref="J260:J323" si="44">VLOOKUP(H260,A:D,4)</f>
        <v>1.4832746066987154E-2</v>
      </c>
      <c r="K260">
        <f t="shared" si="36"/>
        <v>24.353431423176691</v>
      </c>
      <c r="L260">
        <v>0.25800000000000001</v>
      </c>
    </row>
    <row r="261" spans="1:12" x14ac:dyDescent="0.25">
      <c r="A261">
        <f t="shared" si="37"/>
        <v>6.4750000000000002E-2</v>
      </c>
      <c r="B261">
        <f t="shared" si="38"/>
        <v>97.037610921692448</v>
      </c>
      <c r="C261">
        <v>1.47E-2</v>
      </c>
      <c r="D261">
        <f t="shared" si="41"/>
        <v>1.4831753757599302E-2</v>
      </c>
      <c r="E261">
        <f t="shared" si="42"/>
        <v>1.0087050899192003</v>
      </c>
      <c r="F261">
        <f t="shared" si="39"/>
        <v>1.1927167089724298</v>
      </c>
      <c r="H261">
        <f t="shared" si="43"/>
        <v>6.4750000000000002E-2</v>
      </c>
      <c r="I261">
        <f t="shared" si="40"/>
        <v>1.47E-2</v>
      </c>
      <c r="J261">
        <f t="shared" si="44"/>
        <v>1.4831753757599302E-2</v>
      </c>
      <c r="K261">
        <f t="shared" ref="K261:K324" si="45">(2*PI()/H261)/4</f>
        <v>24.259402730423112</v>
      </c>
      <c r="L261">
        <v>0.25900000000000001</v>
      </c>
    </row>
    <row r="262" spans="1:12" x14ac:dyDescent="0.25">
      <c r="A262">
        <f t="shared" si="37"/>
        <v>6.5000000000000002E-2</v>
      </c>
      <c r="B262">
        <f t="shared" si="38"/>
        <v>96.664389341224407</v>
      </c>
      <c r="C262">
        <v>1.47E-2</v>
      </c>
      <c r="D262">
        <f t="shared" si="41"/>
        <v>1.4830772853296856E-2</v>
      </c>
      <c r="E262">
        <f t="shared" si="42"/>
        <v>1.0086383787818141</v>
      </c>
      <c r="F262">
        <f t="shared" si="39"/>
        <v>1.183576368209321</v>
      </c>
      <c r="H262">
        <f t="shared" si="43"/>
        <v>6.5000000000000002E-2</v>
      </c>
      <c r="I262">
        <f t="shared" si="40"/>
        <v>1.47E-2</v>
      </c>
      <c r="J262">
        <f t="shared" si="44"/>
        <v>1.4830772853296856E-2</v>
      </c>
      <c r="K262">
        <f t="shared" si="45"/>
        <v>24.166097335306102</v>
      </c>
      <c r="L262">
        <v>0.26</v>
      </c>
    </row>
    <row r="263" spans="1:12" x14ac:dyDescent="0.25">
      <c r="A263">
        <f t="shared" si="37"/>
        <v>6.5250000000000002E-2</v>
      </c>
      <c r="B263">
        <f t="shared" si="38"/>
        <v>96.294027696238871</v>
      </c>
      <c r="C263">
        <v>1.47E-2</v>
      </c>
      <c r="D263">
        <f t="shared" si="41"/>
        <v>1.4829803180053525E-2</v>
      </c>
      <c r="E263">
        <f t="shared" si="42"/>
        <v>1.008572431466878</v>
      </c>
      <c r="F263">
        <f t="shared" si="39"/>
        <v>1.1745406815976687</v>
      </c>
      <c r="H263">
        <f t="shared" si="43"/>
        <v>6.5250000000000002E-2</v>
      </c>
      <c r="I263">
        <f t="shared" si="40"/>
        <v>1.47E-2</v>
      </c>
      <c r="J263">
        <f t="shared" si="44"/>
        <v>1.4829803180053525E-2</v>
      </c>
      <c r="K263">
        <f t="shared" si="45"/>
        <v>24.073506924059718</v>
      </c>
      <c r="L263">
        <v>0.26100000000000001</v>
      </c>
    </row>
    <row r="264" spans="1:12" x14ac:dyDescent="0.25">
      <c r="A264">
        <f t="shared" si="37"/>
        <v>6.5500000000000003E-2</v>
      </c>
      <c r="B264">
        <f t="shared" si="38"/>
        <v>95.926493239382992</v>
      </c>
      <c r="C264">
        <v>1.47E-2</v>
      </c>
      <c r="D264">
        <f t="shared" si="41"/>
        <v>1.482884456714806E-2</v>
      </c>
      <c r="E264">
        <f t="shared" si="42"/>
        <v>1.0085072363636685</v>
      </c>
      <c r="F264">
        <f t="shared" si="39"/>
        <v>1.1656080583091164</v>
      </c>
      <c r="H264">
        <f t="shared" si="43"/>
        <v>6.5500000000000003E-2</v>
      </c>
      <c r="I264">
        <f t="shared" si="40"/>
        <v>1.47E-2</v>
      </c>
      <c r="J264">
        <f t="shared" si="44"/>
        <v>1.482884456714806E-2</v>
      </c>
      <c r="K264">
        <f t="shared" si="45"/>
        <v>23.981623309845748</v>
      </c>
      <c r="L264">
        <v>0.26200000000000001</v>
      </c>
    </row>
    <row r="265" spans="1:12" x14ac:dyDescent="0.25">
      <c r="A265">
        <f t="shared" si="37"/>
        <v>6.5750000000000003E-2</v>
      </c>
      <c r="B265">
        <f t="shared" si="38"/>
        <v>95.561753721362521</v>
      </c>
      <c r="C265">
        <v>1.47E-2</v>
      </c>
      <c r="D265">
        <f t="shared" si="41"/>
        <v>1.4827896847089218E-2</v>
      </c>
      <c r="E265">
        <f t="shared" si="42"/>
        <v>1.0084427820811341</v>
      </c>
      <c r="F265">
        <f t="shared" si="39"/>
        <v>1.1567769376134089</v>
      </c>
      <c r="H265">
        <f t="shared" si="43"/>
        <v>6.5750000000000003E-2</v>
      </c>
      <c r="I265">
        <f t="shared" si="40"/>
        <v>1.47E-2</v>
      </c>
      <c r="J265">
        <f t="shared" si="44"/>
        <v>1.4827896847089218E-2</v>
      </c>
      <c r="K265">
        <f t="shared" si="45"/>
        <v>23.89043843034063</v>
      </c>
      <c r="L265">
        <v>0.26300000000000001</v>
      </c>
    </row>
    <row r="266" spans="1:12" x14ac:dyDescent="0.25">
      <c r="A266">
        <f t="shared" si="37"/>
        <v>6.6000000000000003E-2</v>
      </c>
      <c r="B266">
        <f t="shared" si="38"/>
        <v>95.199777381508881</v>
      </c>
      <c r="C266">
        <v>1.47E-2</v>
      </c>
      <c r="D266">
        <f t="shared" si="41"/>
        <v>1.4826959855542785E-2</v>
      </c>
      <c r="E266">
        <f t="shared" si="42"/>
        <v>1.0083790574429325</v>
      </c>
      <c r="F266">
        <f t="shared" si="39"/>
        <v>1.148045788198317</v>
      </c>
      <c r="H266">
        <f t="shared" si="43"/>
        <v>6.6000000000000003E-2</v>
      </c>
      <c r="I266">
        <f t="shared" si="40"/>
        <v>1.47E-2</v>
      </c>
      <c r="J266">
        <f t="shared" si="44"/>
        <v>1.4826959855542785E-2</v>
      </c>
      <c r="K266">
        <f t="shared" si="45"/>
        <v>23.79994434537722</v>
      </c>
      <c r="L266">
        <v>0.26400000000000001</v>
      </c>
    </row>
    <row r="267" spans="1:12" x14ac:dyDescent="0.25">
      <c r="A267">
        <f t="shared" si="37"/>
        <v>6.6250000000000003E-2</v>
      </c>
      <c r="B267">
        <f t="shared" si="38"/>
        <v>94.840532938559789</v>
      </c>
      <c r="C267">
        <v>1.47E-2</v>
      </c>
      <c r="D267">
        <f t="shared" si="41"/>
        <v>1.4826033431260464E-2</v>
      </c>
      <c r="E267">
        <f t="shared" si="42"/>
        <v>1.008316051482594</v>
      </c>
      <c r="F267">
        <f t="shared" si="39"/>
        <v>1.1394131075071106</v>
      </c>
      <c r="H267">
        <f t="shared" si="43"/>
        <v>6.6250000000000003E-2</v>
      </c>
      <c r="I267">
        <f t="shared" si="40"/>
        <v>1.47E-2</v>
      </c>
      <c r="J267">
        <f t="shared" si="44"/>
        <v>1.4826033431260464E-2</v>
      </c>
      <c r="K267">
        <f t="shared" si="45"/>
        <v>23.710133234639947</v>
      </c>
      <c r="L267">
        <v>0.26500000000000001</v>
      </c>
    </row>
    <row r="268" spans="1:12" x14ac:dyDescent="0.25">
      <c r="A268">
        <f t="shared" si="37"/>
        <v>6.6500000000000004E-2</v>
      </c>
      <c r="B268">
        <f t="shared" si="38"/>
        <v>94.483989581647904</v>
      </c>
      <c r="C268">
        <v>1.47E-2</v>
      </c>
      <c r="D268">
        <f t="shared" si="41"/>
        <v>1.4825117416010588E-2</v>
      </c>
      <c r="E268">
        <f t="shared" si="42"/>
        <v>1.0082537534388094</v>
      </c>
      <c r="F268">
        <f t="shared" si="39"/>
        <v>1.1308774210928541</v>
      </c>
      <c r="H268">
        <f t="shared" si="43"/>
        <v>6.6500000000000004E-2</v>
      </c>
      <c r="I268">
        <f t="shared" si="40"/>
        <v>1.47E-2</v>
      </c>
      <c r="J268">
        <f t="shared" si="44"/>
        <v>1.4825117416010588E-2</v>
      </c>
      <c r="K268">
        <f t="shared" si="45"/>
        <v>23.620997395411976</v>
      </c>
      <c r="L268">
        <v>0.26600000000000001</v>
      </c>
    </row>
    <row r="269" spans="1:12" x14ac:dyDescent="0.25">
      <c r="A269">
        <f t="shared" si="37"/>
        <v>6.6750000000000004E-2</v>
      </c>
      <c r="B269">
        <f t="shared" si="38"/>
        <v>94.130116961491922</v>
      </c>
      <c r="C269">
        <v>1.47E-2</v>
      </c>
      <c r="D269">
        <f t="shared" si="41"/>
        <v>1.4824211654510727E-2</v>
      </c>
      <c r="E269">
        <f t="shared" si="42"/>
        <v>1.0081921527508466</v>
      </c>
      <c r="F269">
        <f t="shared" si="39"/>
        <v>1.1224372819904016</v>
      </c>
      <c r="H269">
        <f t="shared" si="43"/>
        <v>6.6750000000000004E-2</v>
      </c>
      <c r="I269">
        <f t="shared" si="40"/>
        <v>1.47E-2</v>
      </c>
      <c r="J269">
        <f t="shared" si="44"/>
        <v>1.4824211654510727E-2</v>
      </c>
      <c r="K269">
        <f t="shared" si="45"/>
        <v>23.53252924037298</v>
      </c>
      <c r="L269">
        <v>0.26700000000000002</v>
      </c>
    </row>
    <row r="270" spans="1:12" x14ac:dyDescent="0.25">
      <c r="A270">
        <f t="shared" si="37"/>
        <v>6.7000000000000004E-2</v>
      </c>
      <c r="B270">
        <f t="shared" si="38"/>
        <v>93.778885181784858</v>
      </c>
      <c r="C270">
        <v>1.47E-2</v>
      </c>
      <c r="D270">
        <f t="shared" si="41"/>
        <v>1.4823315994361987E-2</v>
      </c>
      <c r="E270">
        <f t="shared" si="42"/>
        <v>1.0081312390540824</v>
      </c>
      <c r="F270">
        <f t="shared" si="39"/>
        <v>1.1140912701042376</v>
      </c>
      <c r="H270">
        <f t="shared" si="43"/>
        <v>6.7000000000000004E-2</v>
      </c>
      <c r="I270">
        <f t="shared" si="40"/>
        <v>1.47E-2</v>
      </c>
      <c r="J270">
        <f t="shared" si="44"/>
        <v>1.4823315994361987E-2</v>
      </c>
      <c r="K270">
        <f t="shared" si="45"/>
        <v>23.444721295446215</v>
      </c>
      <c r="L270">
        <v>0.26800000000000002</v>
      </c>
    </row>
    <row r="271" spans="1:12" x14ac:dyDescent="0.25">
      <c r="A271">
        <f t="shared" si="37"/>
        <v>6.7250000000000004E-2</v>
      </c>
      <c r="B271">
        <f t="shared" si="38"/>
        <v>93.430264790774515</v>
      </c>
      <c r="C271">
        <v>1.47E-2</v>
      </c>
      <c r="D271">
        <f t="shared" si="41"/>
        <v>1.4822430285985028E-2</v>
      </c>
      <c r="E271">
        <f t="shared" si="42"/>
        <v>1.0080710021756509</v>
      </c>
      <c r="F271">
        <f t="shared" si="39"/>
        <v>1.105837991612163</v>
      </c>
      <c r="H271">
        <f t="shared" si="43"/>
        <v>6.7250000000000004E-2</v>
      </c>
      <c r="I271">
        <f t="shared" si="40"/>
        <v>1.47E-2</v>
      </c>
      <c r="J271">
        <f t="shared" si="44"/>
        <v>1.4822430285985028E-2</v>
      </c>
      <c r="K271">
        <f t="shared" si="45"/>
        <v>23.357566197693629</v>
      </c>
      <c r="L271">
        <v>0.26900000000000002</v>
      </c>
    </row>
    <row r="272" spans="1:12" x14ac:dyDescent="0.25">
      <c r="A272">
        <f t="shared" si="37"/>
        <v>6.7500000000000004E-2</v>
      </c>
      <c r="B272">
        <f t="shared" si="38"/>
        <v>93.084226773030906</v>
      </c>
      <c r="C272">
        <v>1.47E-2</v>
      </c>
      <c r="D272">
        <f t="shared" si="41"/>
        <v>1.4821554382557695E-2</v>
      </c>
      <c r="E272">
        <f t="shared" si="42"/>
        <v>1.0080114321302018</v>
      </c>
      <c r="F272">
        <f t="shared" si="39"/>
        <v>1.097676078384302</v>
      </c>
      <c r="H272">
        <f t="shared" si="43"/>
        <v>6.7500000000000004E-2</v>
      </c>
      <c r="I272">
        <f t="shared" si="40"/>
        <v>1.47E-2</v>
      </c>
      <c r="J272">
        <f t="shared" si="44"/>
        <v>1.4821554382557695E-2</v>
      </c>
      <c r="K272">
        <f t="shared" si="45"/>
        <v>23.271056693257727</v>
      </c>
      <c r="L272">
        <v>0.27</v>
      </c>
    </row>
    <row r="273" spans="1:12" x14ac:dyDescent="0.25">
      <c r="A273">
        <f t="shared" si="37"/>
        <v>6.7750000000000005E-2</v>
      </c>
      <c r="B273">
        <f t="shared" si="38"/>
        <v>92.740742541396102</v>
      </c>
      <c r="C273">
        <v>1.47E-2</v>
      </c>
      <c r="D273">
        <f t="shared" si="41"/>
        <v>1.4820688139954324E-2</v>
      </c>
      <c r="E273">
        <f t="shared" si="42"/>
        <v>1.0079525191157732</v>
      </c>
      <c r="F273">
        <f t="shared" si="39"/>
        <v>1.089604187417361</v>
      </c>
      <c r="H273">
        <f t="shared" si="43"/>
        <v>6.7750000000000005E-2</v>
      </c>
      <c r="I273">
        <f t="shared" si="40"/>
        <v>1.47E-2</v>
      </c>
      <c r="J273">
        <f t="shared" si="44"/>
        <v>1.4820688139954324E-2</v>
      </c>
      <c r="K273">
        <f t="shared" si="45"/>
        <v>23.185185635349026</v>
      </c>
      <c r="L273">
        <v>0.27100000000000002</v>
      </c>
    </row>
    <row r="274" spans="1:12" x14ac:dyDescent="0.25">
      <c r="A274">
        <f t="shared" si="37"/>
        <v>6.8000000000000005E-2</v>
      </c>
      <c r="B274">
        <f t="shared" si="38"/>
        <v>92.39978392911155</v>
      </c>
      <c r="C274">
        <v>1.47E-2</v>
      </c>
      <c r="D274">
        <f t="shared" si="41"/>
        <v>1.4819831416686533E-2</v>
      </c>
      <c r="E274">
        <f t="shared" si="42"/>
        <v>1.0078942535097635</v>
      </c>
      <c r="F274">
        <f t="shared" si="39"/>
        <v>1.0816210002830378</v>
      </c>
      <c r="H274">
        <f t="shared" si="43"/>
        <v>6.8000000000000005E-2</v>
      </c>
      <c r="I274">
        <f t="shared" si="40"/>
        <v>1.47E-2</v>
      </c>
      <c r="J274">
        <f t="shared" si="44"/>
        <v>1.4819831416686533E-2</v>
      </c>
      <c r="K274">
        <f t="shared" si="45"/>
        <v>23.099945982277887</v>
      </c>
      <c r="L274">
        <v>0.27200000000000002</v>
      </c>
    </row>
    <row r="275" spans="1:12" x14ac:dyDescent="0.25">
      <c r="A275">
        <f t="shared" si="37"/>
        <v>6.8250000000000005E-2</v>
      </c>
      <c r="B275">
        <f t="shared" si="38"/>
        <v>92.061323182118471</v>
      </c>
      <c r="C275">
        <v>1.47E-2</v>
      </c>
      <c r="D275">
        <f t="shared" si="41"/>
        <v>1.4818984073845552E-2</v>
      </c>
      <c r="E275">
        <f t="shared" si="42"/>
        <v>1.0078366258650107</v>
      </c>
      <c r="F275">
        <f t="shared" si="39"/>
        <v>1.0737252225905067</v>
      </c>
      <c r="H275">
        <f t="shared" si="43"/>
        <v>6.8250000000000005E-2</v>
      </c>
      <c r="I275">
        <f t="shared" si="40"/>
        <v>1.47E-2</v>
      </c>
      <c r="J275">
        <f t="shared" si="44"/>
        <v>1.4818984073845552E-2</v>
      </c>
      <c r="K275">
        <f t="shared" si="45"/>
        <v>23.015330795529618</v>
      </c>
      <c r="L275">
        <v>0.27300000000000002</v>
      </c>
    </row>
    <row r="276" spans="1:12" x14ac:dyDescent="0.25">
      <c r="A276">
        <f t="shared" si="37"/>
        <v>6.8500000000000005E-2</v>
      </c>
      <c r="B276">
        <f t="shared" si="38"/>
        <v>91.725332951526795</v>
      </c>
      <c r="C276">
        <v>1.47E-2</v>
      </c>
      <c r="D276">
        <f t="shared" si="41"/>
        <v>1.4818145975046023E-2</v>
      </c>
      <c r="E276">
        <f t="shared" si="42"/>
        <v>1.0077796269059693</v>
      </c>
      <c r="F276">
        <f t="shared" si="39"/>
        <v>1.0659155834628684</v>
      </c>
      <c r="H276">
        <f t="shared" si="43"/>
        <v>6.8500000000000005E-2</v>
      </c>
      <c r="I276">
        <f t="shared" si="40"/>
        <v>1.47E-2</v>
      </c>
      <c r="J276">
        <f t="shared" si="44"/>
        <v>1.4818145975046023E-2</v>
      </c>
      <c r="K276">
        <f t="shared" si="45"/>
        <v>22.931333237881699</v>
      </c>
      <c r="L276">
        <v>0.27400000000000002</v>
      </c>
    </row>
    <row r="277" spans="1:12" x14ac:dyDescent="0.25">
      <c r="A277">
        <f t="shared" si="37"/>
        <v>6.8750000000000006E-2</v>
      </c>
      <c r="B277">
        <f t="shared" si="38"/>
        <v>91.391786286248518</v>
      </c>
      <c r="C277">
        <v>1.47E-2</v>
      </c>
      <c r="D277">
        <f t="shared" si="41"/>
        <v>1.4817316986371209E-2</v>
      </c>
      <c r="E277">
        <f t="shared" si="42"/>
        <v>1.0077232475249847</v>
      </c>
      <c r="F277">
        <f t="shared" si="39"/>
        <v>1.0581908350264952</v>
      </c>
      <c r="H277">
        <f t="shared" si="43"/>
        <v>6.8750000000000006E-2</v>
      </c>
      <c r="I277">
        <f t="shared" si="40"/>
        <v>1.47E-2</v>
      </c>
      <c r="J277">
        <f t="shared" si="44"/>
        <v>1.4817316986371209E-2</v>
      </c>
      <c r="K277">
        <f t="shared" si="45"/>
        <v>22.847946571562129</v>
      </c>
      <c r="L277">
        <v>0.27500000000000002</v>
      </c>
    </row>
    <row r="278" spans="1:12" x14ac:dyDescent="0.25">
      <c r="A278">
        <f t="shared" si="37"/>
        <v>6.9000000000000006E-2</v>
      </c>
      <c r="B278">
        <f t="shared" si="38"/>
        <v>91.060656625791097</v>
      </c>
      <c r="C278">
        <v>1.47E-2</v>
      </c>
      <c r="D278">
        <f t="shared" si="41"/>
        <v>1.48164969763196E-2</v>
      </c>
      <c r="E278">
        <f t="shared" si="42"/>
        <v>1.007667478778661</v>
      </c>
      <c r="F278">
        <f t="shared" si="39"/>
        <v>1.050549751913513</v>
      </c>
      <c r="H278">
        <f t="shared" si="43"/>
        <v>6.9000000000000006E-2</v>
      </c>
      <c r="I278">
        <f t="shared" si="40"/>
        <v>1.47E-2</v>
      </c>
      <c r="J278">
        <f t="shared" si="44"/>
        <v>1.48164969763196E-2</v>
      </c>
      <c r="K278">
        <f t="shared" si="45"/>
        <v>22.765164156447774</v>
      </c>
      <c r="L278">
        <v>0.27600000000000002</v>
      </c>
    </row>
    <row r="279" spans="1:12" x14ac:dyDescent="0.25">
      <c r="A279">
        <f t="shared" si="37"/>
        <v>6.9250000000000006E-2</v>
      </c>
      <c r="B279">
        <f t="shared" si="38"/>
        <v>90.731917793207018</v>
      </c>
      <c r="C279">
        <v>1.47E-2</v>
      </c>
      <c r="D279">
        <f t="shared" si="41"/>
        <v>1.4815685815752849E-2</v>
      </c>
      <c r="E279">
        <f t="shared" si="42"/>
        <v>1.007612311884321</v>
      </c>
      <c r="F279">
        <f t="shared" si="39"/>
        <v>1.0429911307766362</v>
      </c>
      <c r="H279">
        <f t="shared" si="43"/>
        <v>6.9250000000000006E-2</v>
      </c>
      <c r="I279">
        <f t="shared" si="40"/>
        <v>1.47E-2</v>
      </c>
      <c r="J279">
        <f t="shared" si="44"/>
        <v>1.4815685815752849E-2</v>
      </c>
      <c r="K279">
        <f t="shared" si="45"/>
        <v>22.682979448301754</v>
      </c>
      <c r="L279">
        <v>0.27700000000000002</v>
      </c>
    </row>
    <row r="280" spans="1:12" x14ac:dyDescent="0.25">
      <c r="A280">
        <f t="shared" si="37"/>
        <v>6.9500000000000006E-2</v>
      </c>
      <c r="B280">
        <f t="shared" si="38"/>
        <v>90.405543988195475</v>
      </c>
      <c r="C280">
        <v>1.47E-2</v>
      </c>
      <c r="D280">
        <f t="shared" si="41"/>
        <v>1.4814883377844992E-2</v>
      </c>
      <c r="E280">
        <f t="shared" si="42"/>
        <v>1.0075577382165519</v>
      </c>
      <c r="F280">
        <f t="shared" si="39"/>
        <v>1.0355137898161118</v>
      </c>
      <c r="H280">
        <f t="shared" si="43"/>
        <v>6.9500000000000006E-2</v>
      </c>
      <c r="I280">
        <f t="shared" si="40"/>
        <v>1.47E-2</v>
      </c>
      <c r="J280">
        <f t="shared" si="44"/>
        <v>1.4814883377844992E-2</v>
      </c>
      <c r="K280">
        <f t="shared" si="45"/>
        <v>22.601385997048869</v>
      </c>
      <c r="L280">
        <v>0.27800000000000002</v>
      </c>
    </row>
    <row r="281" spans="1:12" x14ac:dyDescent="0.25">
      <c r="A281">
        <f t="shared" si="37"/>
        <v>6.9750000000000006E-2</v>
      </c>
      <c r="B281">
        <f t="shared" si="38"/>
        <v>90.081509780352476</v>
      </c>
      <c r="C281">
        <v>1.47E-2</v>
      </c>
      <c r="D281">
        <f t="shared" si="41"/>
        <v>1.4814089538033004E-2</v>
      </c>
      <c r="E281">
        <f t="shared" si="42"/>
        <v>1.0075037493038435</v>
      </c>
      <c r="F281">
        <f t="shared" si="39"/>
        <v>1.0281165683187561</v>
      </c>
      <c r="H281">
        <f t="shared" si="43"/>
        <v>6.9750000000000006E-2</v>
      </c>
      <c r="I281">
        <f t="shared" si="40"/>
        <v>1.47E-2</v>
      </c>
      <c r="J281">
        <f t="shared" si="44"/>
        <v>1.4814089538033004E-2</v>
      </c>
      <c r="K281">
        <f t="shared" si="45"/>
        <v>22.520377445088119</v>
      </c>
      <c r="L281">
        <v>0.27900000000000003</v>
      </c>
    </row>
    <row r="282" spans="1:12" x14ac:dyDescent="0.25">
      <c r="A282">
        <f t="shared" si="37"/>
        <v>7.0000000000000007E-2</v>
      </c>
      <c r="B282">
        <f t="shared" si="38"/>
        <v>89.759790102565503</v>
      </c>
      <c r="C282">
        <v>1.47E-2</v>
      </c>
      <c r="D282">
        <f t="shared" si="41"/>
        <v>1.4813304173968506E-2</v>
      </c>
      <c r="E282">
        <f t="shared" si="42"/>
        <v>1.0074503368253027</v>
      </c>
      <c r="F282">
        <f t="shared" si="39"/>
        <v>1.020798326208167</v>
      </c>
      <c r="H282">
        <f t="shared" si="43"/>
        <v>7.0000000000000007E-2</v>
      </c>
      <c r="I282">
        <f t="shared" si="40"/>
        <v>1.47E-2</v>
      </c>
      <c r="J282">
        <f t="shared" si="44"/>
        <v>1.4813304173968506E-2</v>
      </c>
      <c r="K282">
        <f t="shared" si="45"/>
        <v>22.439947525641376</v>
      </c>
      <c r="L282">
        <v>0.28000000000000003</v>
      </c>
    </row>
    <row r="283" spans="1:12" x14ac:dyDescent="0.25">
      <c r="A283">
        <f t="shared" si="37"/>
        <v>7.0250000000000007E-2</v>
      </c>
      <c r="B283">
        <f t="shared" si="38"/>
        <v>89.440360244549268</v>
      </c>
      <c r="C283">
        <v>1.47E-2</v>
      </c>
      <c r="D283">
        <f t="shared" si="41"/>
        <v>1.4812527165470707E-2</v>
      </c>
      <c r="E283">
        <f t="shared" si="42"/>
        <v>1.0073974926074543</v>
      </c>
      <c r="F283">
        <f t="shared" si="39"/>
        <v>1.0135579436060869</v>
      </c>
      <c r="H283">
        <f t="shared" si="43"/>
        <v>7.0250000000000007E-2</v>
      </c>
      <c r="I283">
        <f t="shared" si="40"/>
        <v>1.47E-2</v>
      </c>
      <c r="J283">
        <f t="shared" si="44"/>
        <v>1.4812527165470707E-2</v>
      </c>
      <c r="K283">
        <f t="shared" si="45"/>
        <v>22.360090061137317</v>
      </c>
      <c r="L283">
        <v>0.28100000000000003</v>
      </c>
    </row>
    <row r="284" spans="1:12" x14ac:dyDescent="0.25">
      <c r="A284">
        <f t="shared" si="37"/>
        <v>7.0499999999999993E-2</v>
      </c>
      <c r="B284">
        <f t="shared" si="38"/>
        <v>89.123195846518968</v>
      </c>
      <c r="C284">
        <v>1.47E-2</v>
      </c>
      <c r="D284">
        <f t="shared" si="41"/>
        <v>1.4811758394480515E-2</v>
      </c>
      <c r="E284">
        <f t="shared" si="42"/>
        <v>1.0073452086211192</v>
      </c>
      <c r="F284">
        <f t="shared" si="39"/>
        <v>1.0063943204049197</v>
      </c>
      <c r="H284">
        <f t="shared" si="43"/>
        <v>7.0499999999999993E-2</v>
      </c>
      <c r="I284">
        <f t="shared" si="40"/>
        <v>1.47E-2</v>
      </c>
      <c r="J284">
        <f t="shared" si="44"/>
        <v>1.4811758394480515E-2</v>
      </c>
      <c r="K284">
        <f t="shared" si="45"/>
        <v>22.280798961629742</v>
      </c>
      <c r="L284">
        <v>0.28199999999999997</v>
      </c>
    </row>
    <row r="285" spans="1:12" x14ac:dyDescent="0.25">
      <c r="A285">
        <f t="shared" si="37"/>
        <v>7.0749999999999993E-2</v>
      </c>
      <c r="B285">
        <f t="shared" si="38"/>
        <v>88.808272892997692</v>
      </c>
      <c r="C285">
        <v>1.47E-2</v>
      </c>
      <c r="D285">
        <f t="shared" si="41"/>
        <v>1.4810997745015771E-2</v>
      </c>
      <c r="E285">
        <f t="shared" si="42"/>
        <v>1.0072934769783699</v>
      </c>
      <c r="F285">
        <f t="shared" si="39"/>
        <v>0.99930637585035365</v>
      </c>
      <c r="H285">
        <f t="shared" si="43"/>
        <v>7.0749999999999993E-2</v>
      </c>
      <c r="I285">
        <f t="shared" si="40"/>
        <v>1.47E-2</v>
      </c>
      <c r="J285">
        <f t="shared" si="44"/>
        <v>1.4810997745015771E-2</v>
      </c>
      <c r="K285">
        <f t="shared" si="45"/>
        <v>22.202068223249423</v>
      </c>
      <c r="L285">
        <v>0.28299999999999997</v>
      </c>
    </row>
    <row r="286" spans="1:12" x14ac:dyDescent="0.25">
      <c r="A286">
        <f t="shared" si="37"/>
        <v>7.0999999999999994E-2</v>
      </c>
      <c r="B286">
        <f t="shared" si="38"/>
        <v>88.495567706754741</v>
      </c>
      <c r="C286">
        <v>1.47E-2</v>
      </c>
      <c r="D286">
        <f t="shared" si="41"/>
        <v>1.4810245103127525E-2</v>
      </c>
      <c r="E286">
        <f t="shared" si="42"/>
        <v>1.0072422899295579</v>
      </c>
      <c r="F286">
        <f t="shared" si="39"/>
        <v>0.99229304813431674</v>
      </c>
      <c r="H286">
        <f t="shared" si="43"/>
        <v>7.0999999999999994E-2</v>
      </c>
      <c r="I286">
        <f t="shared" si="40"/>
        <v>1.47E-2</v>
      </c>
      <c r="J286">
        <f t="shared" si="44"/>
        <v>1.4810245103127525E-2</v>
      </c>
      <c r="K286">
        <f t="shared" si="45"/>
        <v>22.123891926688685</v>
      </c>
      <c r="L286">
        <v>0.28399999999999997</v>
      </c>
    </row>
    <row r="287" spans="1:12" x14ac:dyDescent="0.25">
      <c r="A287">
        <f t="shared" si="37"/>
        <v>7.1249999999999994E-2</v>
      </c>
      <c r="B287">
        <f t="shared" si="38"/>
        <v>88.185056942871398</v>
      </c>
      <c r="C287">
        <v>1.47E-2</v>
      </c>
      <c r="D287">
        <f t="shared" si="41"/>
        <v>1.4809500356857521E-2</v>
      </c>
      <c r="E287">
        <f t="shared" si="42"/>
        <v>1.0071916398604204</v>
      </c>
      <c r="F287">
        <f t="shared" si="39"/>
        <v>0.98535329399831695</v>
      </c>
      <c r="H287">
        <f t="shared" si="43"/>
        <v>7.1249999999999994E-2</v>
      </c>
      <c r="I287">
        <f t="shared" si="40"/>
        <v>1.47E-2</v>
      </c>
      <c r="J287">
        <f t="shared" si="44"/>
        <v>1.4809500356857521E-2</v>
      </c>
      <c r="K287">
        <f t="shared" si="45"/>
        <v>22.04626423571785</v>
      </c>
      <c r="L287">
        <v>0.28499999999999998</v>
      </c>
    </row>
    <row r="288" spans="1:12" x14ac:dyDescent="0.25">
      <c r="A288">
        <f t="shared" si="37"/>
        <v>7.1499999999999994E-2</v>
      </c>
      <c r="B288">
        <f t="shared" si="38"/>
        <v>87.876717582931278</v>
      </c>
      <c r="C288">
        <v>1.47E-2</v>
      </c>
      <c r="D288">
        <f t="shared" si="41"/>
        <v>1.4808763396196535E-2</v>
      </c>
      <c r="E288">
        <f t="shared" si="42"/>
        <v>1.0071415192892488</v>
      </c>
      <c r="F288">
        <f t="shared" si="39"/>
        <v>0.97848608834569639</v>
      </c>
      <c r="H288">
        <f t="shared" si="43"/>
        <v>7.1499999999999994E-2</v>
      </c>
      <c r="I288">
        <f t="shared" si="40"/>
        <v>1.47E-2</v>
      </c>
      <c r="J288">
        <f t="shared" si="44"/>
        <v>1.4808763396196535E-2</v>
      </c>
      <c r="K288">
        <f t="shared" si="45"/>
        <v>21.969179395732819</v>
      </c>
      <c r="L288">
        <v>0.28599999999999998</v>
      </c>
    </row>
    <row r="289" spans="1:12" x14ac:dyDescent="0.25">
      <c r="A289">
        <f t="shared" si="37"/>
        <v>7.1749999999999994E-2</v>
      </c>
      <c r="B289">
        <f t="shared" si="38"/>
        <v>87.570526929332217</v>
      </c>
      <c r="C289">
        <v>1.47E-2</v>
      </c>
      <c r="D289">
        <f t="shared" si="41"/>
        <v>1.4808034113043871E-2</v>
      </c>
      <c r="E289">
        <f t="shared" si="42"/>
        <v>1.0070919208641329</v>
      </c>
      <c r="F289">
        <f t="shared" si="39"/>
        <v>0.97169042386394899</v>
      </c>
      <c r="H289">
        <f t="shared" si="43"/>
        <v>7.1749999999999994E-2</v>
      </c>
      <c r="I289">
        <f t="shared" si="40"/>
        <v>1.47E-2</v>
      </c>
      <c r="J289">
        <f t="shared" si="44"/>
        <v>1.4808034113043871E-2</v>
      </c>
      <c r="K289">
        <f t="shared" si="45"/>
        <v>21.892631732333054</v>
      </c>
      <c r="L289">
        <v>0.28699999999999998</v>
      </c>
    </row>
    <row r="290" spans="1:12" x14ac:dyDescent="0.25">
      <c r="A290">
        <f t="shared" si="37"/>
        <v>7.1999999999999995E-2</v>
      </c>
      <c r="B290">
        <f t="shared" si="38"/>
        <v>87.266462599716476</v>
      </c>
      <c r="C290">
        <v>1.47E-2</v>
      </c>
      <c r="D290">
        <f t="shared" si="41"/>
        <v>1.4807312401167777E-2</v>
      </c>
      <c r="E290">
        <f t="shared" si="42"/>
        <v>1.0070428373602689</v>
      </c>
      <c r="F290">
        <f t="shared" si="39"/>
        <v>0.96496531065582514</v>
      </c>
      <c r="H290">
        <f t="shared" si="43"/>
        <v>7.1999999999999995E-2</v>
      </c>
      <c r="I290">
        <f t="shared" si="40"/>
        <v>1.47E-2</v>
      </c>
      <c r="J290">
        <f t="shared" si="44"/>
        <v>1.4807312401167777E-2</v>
      </c>
      <c r="K290">
        <f t="shared" si="45"/>
        <v>21.816615649929119</v>
      </c>
      <c r="L290">
        <v>0.28799999999999998</v>
      </c>
    </row>
    <row r="291" spans="1:12" x14ac:dyDescent="0.25">
      <c r="A291">
        <f t="shared" si="37"/>
        <v>7.2249999999999995E-2</v>
      </c>
      <c r="B291">
        <f t="shared" si="38"/>
        <v>86.964502521516778</v>
      </c>
      <c r="C291">
        <v>1.47E-2</v>
      </c>
      <c r="D291">
        <f t="shared" si="41"/>
        <v>1.4806598156166794E-2</v>
      </c>
      <c r="E291">
        <f t="shared" si="42"/>
        <v>1.0069942616773311</v>
      </c>
      <c r="F291">
        <f t="shared" si="39"/>
        <v>0.95830977587933253</v>
      </c>
      <c r="H291">
        <f t="shared" si="43"/>
        <v>7.2249999999999995E-2</v>
      </c>
      <c r="I291">
        <f t="shared" si="40"/>
        <v>1.47E-2</v>
      </c>
      <c r="J291">
        <f t="shared" si="44"/>
        <v>1.4806598156166794E-2</v>
      </c>
      <c r="K291">
        <f t="shared" si="45"/>
        <v>21.741125630379194</v>
      </c>
      <c r="L291">
        <v>0.28899999999999998</v>
      </c>
    </row>
    <row r="292" spans="1:12" x14ac:dyDescent="0.25">
      <c r="A292">
        <f t="shared" si="37"/>
        <v>7.2499999999999995E-2</v>
      </c>
      <c r="B292">
        <f t="shared" si="38"/>
        <v>86.664624926614991</v>
      </c>
      <c r="C292">
        <v>1.47E-2</v>
      </c>
      <c r="D292">
        <f t="shared" si="41"/>
        <v>1.4805891275432092E-2</v>
      </c>
      <c r="E292">
        <f t="shared" si="42"/>
        <v>1.0069461868369101</v>
      </c>
      <c r="F292">
        <f t="shared" si="39"/>
        <v>0.95172286339671031</v>
      </c>
      <c r="H292">
        <f t="shared" si="43"/>
        <v>7.2499999999999995E-2</v>
      </c>
      <c r="I292">
        <f t="shared" si="40"/>
        <v>1.47E-2</v>
      </c>
      <c r="J292">
        <f t="shared" si="44"/>
        <v>1.4805891275432092E-2</v>
      </c>
      <c r="K292">
        <f t="shared" si="45"/>
        <v>21.666156231653748</v>
      </c>
      <c r="L292">
        <v>0.28999999999999998</v>
      </c>
    </row>
    <row r="293" spans="1:12" x14ac:dyDescent="0.25">
      <c r="A293">
        <f t="shared" si="37"/>
        <v>7.2749999999999995E-2</v>
      </c>
      <c r="B293">
        <f t="shared" si="38"/>
        <v>86.366808346111156</v>
      </c>
      <c r="C293">
        <v>1.47E-2</v>
      </c>
      <c r="D293">
        <f t="shared" si="41"/>
        <v>1.480519165811065E-2</v>
      </c>
      <c r="E293">
        <f t="shared" si="42"/>
        <v>1.0068986059800089</v>
      </c>
      <c r="F293">
        <f t="shared" si="39"/>
        <v>0.94520363343123626</v>
      </c>
      <c r="H293">
        <f t="shared" si="43"/>
        <v>7.2749999999999995E-2</v>
      </c>
      <c r="I293">
        <f t="shared" si="40"/>
        <v>1.47E-2</v>
      </c>
      <c r="J293">
        <f t="shared" si="44"/>
        <v>1.480519165811065E-2</v>
      </c>
      <c r="K293">
        <f t="shared" si="45"/>
        <v>21.591702086527789</v>
      </c>
      <c r="L293">
        <v>0.29099999999999998</v>
      </c>
    </row>
    <row r="294" spans="1:12" x14ac:dyDescent="0.25">
      <c r="A294">
        <f t="shared" si="37"/>
        <v>7.2999999999999995E-2</v>
      </c>
      <c r="B294">
        <f t="shared" si="38"/>
        <v>86.071031605199821</v>
      </c>
      <c r="C294">
        <v>1.47E-2</v>
      </c>
      <c r="D294">
        <f t="shared" si="41"/>
        <v>1.4804499205069344E-2</v>
      </c>
      <c r="E294">
        <f t="shared" si="42"/>
        <v>1.0068515123646002</v>
      </c>
      <c r="F294">
        <f t="shared" si="39"/>
        <v>0.93875116223274813</v>
      </c>
      <c r="H294">
        <f t="shared" si="43"/>
        <v>7.2999999999999995E-2</v>
      </c>
      <c r="I294">
        <f t="shared" si="40"/>
        <v>1.47E-2</v>
      </c>
      <c r="J294">
        <f t="shared" si="44"/>
        <v>1.4804499205069344E-2</v>
      </c>
      <c r="K294">
        <f t="shared" si="45"/>
        <v>21.517757901299955</v>
      </c>
      <c r="L294">
        <v>0.29199999999999998</v>
      </c>
    </row>
    <row r="295" spans="1:12" x14ac:dyDescent="0.25">
      <c r="A295">
        <f t="shared" ref="A295:A358" si="46">H295</f>
        <v>7.3249999999999996E-2</v>
      </c>
      <c r="B295">
        <f t="shared" ref="B295:B358" si="47">2*PI()/A295</f>
        <v>85.777273818151357</v>
      </c>
      <c r="C295">
        <v>1.47E-2</v>
      </c>
      <c r="D295">
        <f t="shared" si="41"/>
        <v>1.4803813818859896E-2</v>
      </c>
      <c r="E295">
        <f t="shared" si="42"/>
        <v>1.0068048993632432</v>
      </c>
      <c r="F295">
        <f t="shared" ref="F295:F358" si="48">(1-0.9975^2)/(1-2*0.9975*COS(A295)+(0.9975^2))</f>
        <v>0.93236454175095151</v>
      </c>
      <c r="H295">
        <f t="shared" si="43"/>
        <v>7.3249999999999996E-2</v>
      </c>
      <c r="I295">
        <f t="shared" si="40"/>
        <v>1.47E-2</v>
      </c>
      <c r="J295">
        <f t="shared" si="44"/>
        <v>1.4803813818859896E-2</v>
      </c>
      <c r="K295">
        <f t="shared" si="45"/>
        <v>21.444318454537839</v>
      </c>
      <c r="L295">
        <v>0.29299999999999998</v>
      </c>
    </row>
    <row r="296" spans="1:12" x14ac:dyDescent="0.25">
      <c r="A296">
        <f t="shared" si="46"/>
        <v>7.3499999999999996E-2</v>
      </c>
      <c r="B296">
        <f t="shared" si="47"/>
        <v>85.485514383395738</v>
      </c>
      <c r="C296">
        <v>1.47E-2</v>
      </c>
      <c r="D296">
        <f t="shared" si="41"/>
        <v>1.4803135403684626E-2</v>
      </c>
      <c r="E296">
        <f t="shared" si="42"/>
        <v>1.0067587604607535</v>
      </c>
      <c r="F296">
        <f t="shared" si="48"/>
        <v>0.92604287931623808</v>
      </c>
      <c r="H296">
        <f t="shared" si="43"/>
        <v>7.3499999999999996E-2</v>
      </c>
      <c r="I296">
        <f t="shared" si="40"/>
        <v>1.47E-2</v>
      </c>
      <c r="J296">
        <f t="shared" si="44"/>
        <v>1.4803135403684626E-2</v>
      </c>
      <c r="K296">
        <f t="shared" si="45"/>
        <v>21.371378595848935</v>
      </c>
      <c r="L296">
        <v>0.29399999999999998</v>
      </c>
    </row>
    <row r="297" spans="1:12" x14ac:dyDescent="0.25">
      <c r="A297">
        <f t="shared" si="46"/>
        <v>7.3749999999999996E-2</v>
      </c>
      <c r="B297">
        <f t="shared" si="47"/>
        <v>85.19573297870626</v>
      </c>
      <c r="C297">
        <v>1.47E-2</v>
      </c>
      <c r="D297">
        <f t="shared" si="41"/>
        <v>1.4802463865363043E-2</v>
      </c>
      <c r="E297">
        <f t="shared" si="42"/>
        <v>1.0067130892519318</v>
      </c>
      <c r="F297">
        <f t="shared" si="48"/>
        <v>0.91978529732842751</v>
      </c>
      <c r="H297">
        <f t="shared" si="43"/>
        <v>7.3749999999999996E-2</v>
      </c>
      <c r="I297">
        <f t="shared" si="40"/>
        <v>1.47E-2</v>
      </c>
      <c r="J297">
        <f t="shared" si="44"/>
        <v>1.4802463865363043E-2</v>
      </c>
      <c r="K297">
        <f t="shared" si="45"/>
        <v>21.298933244676565</v>
      </c>
      <c r="L297">
        <v>0.29499999999999998</v>
      </c>
    </row>
    <row r="298" spans="1:12" x14ac:dyDescent="0.25">
      <c r="A298">
        <f t="shared" si="46"/>
        <v>7.3999999999999996E-2</v>
      </c>
      <c r="B298">
        <f t="shared" si="47"/>
        <v>84.907909556480902</v>
      </c>
      <c r="C298">
        <v>1.47E-2</v>
      </c>
      <c r="D298">
        <f t="shared" si="41"/>
        <v>1.4801799111299203E-2</v>
      </c>
      <c r="E298">
        <f t="shared" si="42"/>
        <v>1.0066678794393433</v>
      </c>
      <c r="F298">
        <f t="shared" si="48"/>
        <v>0.91359093295260274</v>
      </c>
      <c r="H298">
        <f t="shared" si="43"/>
        <v>7.3999999999999996E-2</v>
      </c>
      <c r="I298">
        <f t="shared" si="40"/>
        <v>1.47E-2</v>
      </c>
      <c r="J298">
        <f t="shared" si="44"/>
        <v>1.4801799111299203E-2</v>
      </c>
      <c r="K298">
        <f t="shared" si="45"/>
        <v>21.226977389120226</v>
      </c>
      <c r="L298">
        <v>0.29599999999999999</v>
      </c>
    </row>
    <row r="299" spans="1:12" x14ac:dyDescent="0.25">
      <c r="A299">
        <f t="shared" si="46"/>
        <v>7.4249999999999997E-2</v>
      </c>
      <c r="B299">
        <f t="shared" si="47"/>
        <v>84.622024339119008</v>
      </c>
      <c r="C299">
        <v>1.47E-2</v>
      </c>
      <c r="D299">
        <f t="shared" si="41"/>
        <v>1.4801141050449822E-2</v>
      </c>
      <c r="E299">
        <f t="shared" si="42"/>
        <v>1.0066231248311495</v>
      </c>
      <c r="F299">
        <f t="shared" si="48"/>
        <v>0.90745893782197118</v>
      </c>
      <c r="H299">
        <f t="shared" si="43"/>
        <v>7.4249999999999997E-2</v>
      </c>
      <c r="I299">
        <f t="shared" si="40"/>
        <v>1.47E-2</v>
      </c>
      <c r="J299">
        <f t="shared" si="44"/>
        <v>1.4801141050449822E-2</v>
      </c>
      <c r="K299">
        <f t="shared" si="45"/>
        <v>21.155506084779752</v>
      </c>
      <c r="L299">
        <v>0.29699999999999999</v>
      </c>
    </row>
    <row r="300" spans="1:12" x14ac:dyDescent="0.25">
      <c r="A300">
        <f t="shared" si="46"/>
        <v>7.4499999999999997E-2</v>
      </c>
      <c r="B300">
        <f t="shared" si="47"/>
        <v>84.338057814491094</v>
      </c>
      <c r="C300">
        <v>1.47E-2</v>
      </c>
      <c r="D300">
        <f t="shared" si="41"/>
        <v>1.4800489593293166E-2</v>
      </c>
      <c r="E300">
        <f t="shared" si="42"/>
        <v>1.0065788193389924</v>
      </c>
      <c r="F300">
        <f t="shared" si="48"/>
        <v>0.90138847774797137</v>
      </c>
      <c r="H300">
        <f t="shared" si="43"/>
        <v>7.4499999999999997E-2</v>
      </c>
      <c r="I300">
        <f t="shared" si="40"/>
        <v>1.47E-2</v>
      </c>
      <c r="J300">
        <f t="shared" si="44"/>
        <v>1.4800489593293166E-2</v>
      </c>
      <c r="K300">
        <f t="shared" si="45"/>
        <v>21.084514453622774</v>
      </c>
      <c r="L300">
        <v>0.29799999999999999</v>
      </c>
    </row>
    <row r="301" spans="1:12" x14ac:dyDescent="0.25">
      <c r="A301">
        <f t="shared" si="46"/>
        <v>7.4749999999999997E-2</v>
      </c>
      <c r="B301">
        <f t="shared" si="47"/>
        <v>84.055990731499492</v>
      </c>
      <c r="C301">
        <v>1.47E-2</v>
      </c>
      <c r="D301">
        <f t="shared" si="41"/>
        <v>1.4799844651798654E-2</v>
      </c>
      <c r="E301">
        <f t="shared" si="42"/>
        <v>1.006534956975927</v>
      </c>
      <c r="F301">
        <f t="shared" si="48"/>
        <v>0.89537873243705457</v>
      </c>
      <c r="H301">
        <f t="shared" si="43"/>
        <v>7.4749999999999997E-2</v>
      </c>
      <c r="I301">
        <f t="shared" si="40"/>
        <v>1.47E-2</v>
      </c>
      <c r="J301">
        <f t="shared" si="44"/>
        <v>1.4799844651798654E-2</v>
      </c>
      <c r="K301">
        <f t="shared" si="45"/>
        <v>21.013997682874873</v>
      </c>
      <c r="L301">
        <v>0.29899999999999999</v>
      </c>
    </row>
    <row r="302" spans="1:12" x14ac:dyDescent="0.25">
      <c r="A302">
        <f t="shared" si="46"/>
        <v>7.4999999999999997E-2</v>
      </c>
      <c r="B302">
        <f t="shared" si="47"/>
        <v>83.775804095727821</v>
      </c>
      <c r="C302">
        <v>1.47E-2</v>
      </c>
      <c r="D302">
        <f t="shared" si="41"/>
        <v>1.4799206139397154E-2</v>
      </c>
      <c r="E302">
        <f t="shared" si="42"/>
        <v>1.0064915318544008</v>
      </c>
      <c r="F302">
        <f t="shared" si="48"/>
        <v>0.88942889521375779</v>
      </c>
      <c r="H302">
        <f t="shared" si="43"/>
        <v>7.4999999999999997E-2</v>
      </c>
      <c r="I302">
        <f t="shared" si="40"/>
        <v>1.47E-2</v>
      </c>
      <c r="J302">
        <f t="shared" si="44"/>
        <v>1.4799206139397154E-2</v>
      </c>
      <c r="K302">
        <f t="shared" si="45"/>
        <v>20.943951023931955</v>
      </c>
      <c r="L302">
        <v>0.3</v>
      </c>
    </row>
    <row r="303" spans="1:12" x14ac:dyDescent="0.25">
      <c r="A303">
        <f t="shared" si="46"/>
        <v>7.5249999999999997E-2</v>
      </c>
      <c r="B303">
        <f t="shared" si="47"/>
        <v>83.497479165177225</v>
      </c>
      <c r="C303">
        <v>1.47E-2</v>
      </c>
      <c r="D303">
        <f t="shared" si="41"/>
        <v>1.479857397095196E-2</v>
      </c>
      <c r="E303">
        <f t="shared" si="42"/>
        <v>1.0064485381842809</v>
      </c>
      <c r="F303">
        <f t="shared" si="48"/>
        <v>0.88353817275044366</v>
      </c>
      <c r="H303">
        <f t="shared" si="43"/>
        <v>7.5249999999999997E-2</v>
      </c>
      <c r="I303">
        <f t="shared" si="40"/>
        <v>1.47E-2</v>
      </c>
      <c r="J303">
        <f t="shared" si="44"/>
        <v>1.479857397095196E-2</v>
      </c>
      <c r="K303">
        <f t="shared" si="45"/>
        <v>20.874369791294306</v>
      </c>
      <c r="L303">
        <v>0.30099999999999999</v>
      </c>
    </row>
    <row r="304" spans="1:12" x14ac:dyDescent="0.25">
      <c r="A304">
        <f t="shared" si="46"/>
        <v>7.5499999999999998E-2</v>
      </c>
      <c r="B304">
        <f t="shared" si="47"/>
        <v>83.220997446087239</v>
      </c>
      <c r="C304">
        <v>1.47E-2</v>
      </c>
      <c r="D304">
        <f t="shared" si="41"/>
        <v>1.4797948062730486E-2</v>
      </c>
      <c r="E304">
        <f t="shared" si="42"/>
        <v>1.006405970270928</v>
      </c>
      <c r="F304">
        <f t="shared" si="48"/>
        <v>0.87770578480347783</v>
      </c>
      <c r="H304">
        <f t="shared" si="43"/>
        <v>7.5499999999999998E-2</v>
      </c>
      <c r="I304">
        <f t="shared" si="40"/>
        <v>1.47E-2</v>
      </c>
      <c r="J304">
        <f t="shared" si="44"/>
        <v>1.4797948062730486E-2</v>
      </c>
      <c r="K304">
        <f t="shared" si="45"/>
        <v>20.80524936152181</v>
      </c>
      <c r="L304">
        <v>0.30199999999999999</v>
      </c>
    </row>
    <row r="305" spans="1:12" x14ac:dyDescent="0.25">
      <c r="A305">
        <f t="shared" si="46"/>
        <v>7.5749999999999998E-2</v>
      </c>
      <c r="B305">
        <f t="shared" si="47"/>
        <v>82.946340688839427</v>
      </c>
      <c r="C305">
        <v>1.47E-2</v>
      </c>
      <c r="D305">
        <f t="shared" si="41"/>
        <v>1.4797328332376548E-2</v>
      </c>
      <c r="E305">
        <f t="shared" si="42"/>
        <v>1.0063638225133122</v>
      </c>
      <c r="F305">
        <f t="shared" si="48"/>
        <v>0.87193096395491965</v>
      </c>
      <c r="H305">
        <f t="shared" si="43"/>
        <v>7.5749999999999998E-2</v>
      </c>
      <c r="I305">
        <f t="shared" si="40"/>
        <v>1.47E-2</v>
      </c>
      <c r="J305">
        <f t="shared" si="44"/>
        <v>1.4797328332376548E-2</v>
      </c>
      <c r="K305">
        <f t="shared" si="45"/>
        <v>20.736585172209857</v>
      </c>
      <c r="L305">
        <v>0.30299999999999999</v>
      </c>
    </row>
    <row r="306" spans="1:12" x14ac:dyDescent="0.25">
      <c r="A306">
        <f t="shared" si="46"/>
        <v>7.5999999999999998E-2</v>
      </c>
      <c r="B306">
        <f t="shared" si="47"/>
        <v>82.673490883941923</v>
      </c>
      <c r="C306">
        <v>1.47E-2</v>
      </c>
      <c r="D306">
        <f t="shared" si="41"/>
        <v>1.4796714698883351E-2</v>
      </c>
      <c r="E306">
        <f t="shared" si="42"/>
        <v>1.0063220894021745</v>
      </c>
      <c r="F306">
        <f t="shared" si="48"/>
        <v>0.86621295536068399</v>
      </c>
      <c r="H306">
        <f t="shared" si="43"/>
        <v>7.5999999999999998E-2</v>
      </c>
      <c r="I306">
        <f t="shared" si="40"/>
        <v>1.47E-2</v>
      </c>
      <c r="J306">
        <f t="shared" si="44"/>
        <v>1.4796714698883351E-2</v>
      </c>
      <c r="K306">
        <f t="shared" si="45"/>
        <v>20.668372720985481</v>
      </c>
      <c r="L306">
        <v>0.30399999999999999</v>
      </c>
    </row>
    <row r="307" spans="1:12" x14ac:dyDescent="0.25">
      <c r="A307">
        <f t="shared" si="46"/>
        <v>7.6249999999999998E-2</v>
      </c>
      <c r="B307">
        <f t="shared" si="47"/>
        <v>82.402430258092934</v>
      </c>
      <c r="C307">
        <v>1.47E-2</v>
      </c>
      <c r="D307">
        <f t="shared" si="41"/>
        <v>1.4796107082566996E-2</v>
      </c>
      <c r="E307">
        <f t="shared" si="42"/>
        <v>1.0062807655182264</v>
      </c>
      <c r="F307">
        <f t="shared" si="48"/>
        <v>0.86055101650401633</v>
      </c>
      <c r="H307">
        <f t="shared" si="43"/>
        <v>7.6249999999999998E-2</v>
      </c>
      <c r="I307">
        <f t="shared" si="40"/>
        <v>1.47E-2</v>
      </c>
      <c r="J307">
        <f t="shared" si="44"/>
        <v>1.4796107082566996E-2</v>
      </c>
      <c r="K307">
        <f t="shared" si="45"/>
        <v>20.600607564523234</v>
      </c>
      <c r="L307">
        <v>0.30499999999999999</v>
      </c>
    </row>
    <row r="308" spans="1:12" x14ac:dyDescent="0.25">
      <c r="A308">
        <f t="shared" si="46"/>
        <v>7.6499999999999999E-2</v>
      </c>
      <c r="B308">
        <f t="shared" si="47"/>
        <v>82.133141270321389</v>
      </c>
      <c r="C308">
        <v>1.47E-2</v>
      </c>
      <c r="D308">
        <f t="shared" si="41"/>
        <v>1.4795505405040717E-2</v>
      </c>
      <c r="E308">
        <f t="shared" si="42"/>
        <v>1.0062398455303971</v>
      </c>
      <c r="F308">
        <f t="shared" si="48"/>
        <v>0.854944416955015</v>
      </c>
      <c r="H308">
        <f t="shared" si="43"/>
        <v>7.6499999999999999E-2</v>
      </c>
      <c r="I308">
        <f t="shared" si="40"/>
        <v>1.47E-2</v>
      </c>
      <c r="J308">
        <f t="shared" si="44"/>
        <v>1.4795505405040717E-2</v>
      </c>
      <c r="K308">
        <f t="shared" si="45"/>
        <v>20.533285317580347</v>
      </c>
      <c r="L308">
        <v>0.30599999999999999</v>
      </c>
    </row>
    <row r="309" spans="1:12" x14ac:dyDescent="0.25">
      <c r="A309">
        <f t="shared" si="46"/>
        <v>7.6749999999999999E-2</v>
      </c>
      <c r="B309">
        <f t="shared" si="47"/>
        <v>81.86560660820308</v>
      </c>
      <c r="C309">
        <v>1.47E-2</v>
      </c>
      <c r="D309">
        <f t="shared" si="41"/>
        <v>1.4794909589189571E-2</v>
      </c>
      <c r="E309">
        <f t="shared" si="42"/>
        <v>1.0061993241941123</v>
      </c>
      <c r="F309">
        <f t="shared" si="48"/>
        <v>0.84939243813508558</v>
      </c>
      <c r="H309">
        <f t="shared" si="43"/>
        <v>7.6749999999999999E-2</v>
      </c>
      <c r="I309">
        <f t="shared" si="40"/>
        <v>1.47E-2</v>
      </c>
      <c r="J309">
        <f t="shared" si="44"/>
        <v>1.4794909589189571E-2</v>
      </c>
      <c r="K309">
        <f t="shared" si="45"/>
        <v>20.46640165205077</v>
      </c>
      <c r="L309">
        <v>0.307</v>
      </c>
    </row>
    <row r="310" spans="1:12" x14ac:dyDescent="0.25">
      <c r="A310">
        <f t="shared" si="46"/>
        <v>7.6999999999999999E-2</v>
      </c>
      <c r="B310">
        <f t="shared" si="47"/>
        <v>81.599809184150473</v>
      </c>
      <c r="C310">
        <v>1.47E-2</v>
      </c>
      <c r="D310">
        <f t="shared" si="41"/>
        <v>1.4794319559145799E-2</v>
      </c>
      <c r="E310">
        <f t="shared" si="42"/>
        <v>1.0061591963496184</v>
      </c>
      <c r="F310">
        <f t="shared" si="48"/>
        <v>0.8438943730872801</v>
      </c>
      <c r="H310">
        <f t="shared" si="43"/>
        <v>7.6999999999999999E-2</v>
      </c>
      <c r="I310">
        <f t="shared" si="40"/>
        <v>1.47E-2</v>
      </c>
      <c r="J310">
        <f t="shared" si="44"/>
        <v>1.4794319559145799E-2</v>
      </c>
      <c r="K310">
        <f t="shared" si="45"/>
        <v>20.399952296037618</v>
      </c>
      <c r="L310">
        <v>0.308</v>
      </c>
    </row>
    <row r="311" spans="1:12" x14ac:dyDescent="0.25">
      <c r="A311">
        <f t="shared" si="46"/>
        <v>7.7249999999999999E-2</v>
      </c>
      <c r="B311">
        <f t="shared" si="47"/>
        <v>81.335732131774577</v>
      </c>
      <c r="C311">
        <v>1.47E-2</v>
      </c>
      <c r="D311">
        <f t="shared" si="41"/>
        <v>1.4793735240264718E-2</v>
      </c>
      <c r="E311">
        <f t="shared" si="42"/>
        <v>1.0061194569203429</v>
      </c>
      <c r="F311">
        <f t="shared" si="48"/>
        <v>0.83844952625148805</v>
      </c>
      <c r="H311">
        <f t="shared" si="43"/>
        <v>7.7249999999999999E-2</v>
      </c>
      <c r="I311">
        <f t="shared" si="40"/>
        <v>1.47E-2</v>
      </c>
      <c r="J311">
        <f t="shared" si="44"/>
        <v>1.4793735240264718E-2</v>
      </c>
      <c r="K311">
        <f t="shared" si="45"/>
        <v>20.333933032943644</v>
      </c>
      <c r="L311">
        <v>0.309</v>
      </c>
    </row>
    <row r="312" spans="1:12" x14ac:dyDescent="0.25">
      <c r="A312">
        <f t="shared" si="46"/>
        <v>7.7499999999999999E-2</v>
      </c>
      <c r="B312">
        <f t="shared" si="47"/>
        <v>81.073358802317244</v>
      </c>
      <c r="C312">
        <v>1.47E-2</v>
      </c>
      <c r="D312">
        <f t="shared" si="41"/>
        <v>1.4793156559101116E-2</v>
      </c>
      <c r="E312">
        <f t="shared" si="42"/>
        <v>1.0060801009112892</v>
      </c>
      <c r="F312">
        <f t="shared" si="48"/>
        <v>0.83305721324465509</v>
      </c>
      <c r="H312">
        <f t="shared" si="43"/>
        <v>7.7499999999999999E-2</v>
      </c>
      <c r="I312">
        <f t="shared" si="40"/>
        <v>1.47E-2</v>
      </c>
      <c r="J312">
        <f t="shared" si="44"/>
        <v>1.4793156559101116E-2</v>
      </c>
      <c r="K312">
        <f t="shared" si="45"/>
        <v>20.268339700579311</v>
      </c>
      <c r="L312">
        <v>0.31</v>
      </c>
    </row>
    <row r="313" spans="1:12" x14ac:dyDescent="0.25">
      <c r="A313">
        <f t="shared" si="46"/>
        <v>7.775E-2</v>
      </c>
      <c r="B313">
        <f t="shared" si="47"/>
        <v>80.812672761152228</v>
      </c>
      <c r="C313">
        <v>1.47E-2</v>
      </c>
      <c r="D313">
        <f t="shared" si="41"/>
        <v>1.4792583443386208E-2</v>
      </c>
      <c r="E313">
        <f t="shared" si="42"/>
        <v>1.0060411234074693</v>
      </c>
      <c r="F313">
        <f t="shared" si="48"/>
        <v>0.8277167606460526</v>
      </c>
      <c r="H313">
        <f t="shared" si="43"/>
        <v>7.775E-2</v>
      </c>
      <c r="I313">
        <f t="shared" si="40"/>
        <v>1.47E-2</v>
      </c>
      <c r="J313">
        <f t="shared" si="44"/>
        <v>1.4792583443386208E-2</v>
      </c>
      <c r="K313">
        <f t="shared" si="45"/>
        <v>20.203168190288057</v>
      </c>
      <c r="L313">
        <v>0.311</v>
      </c>
    </row>
    <row r="314" spans="1:12" x14ac:dyDescent="0.25">
      <c r="A314">
        <f t="shared" si="46"/>
        <v>7.8E-2</v>
      </c>
      <c r="B314">
        <f t="shared" si="47"/>
        <v>80.553657784353675</v>
      </c>
      <c r="C314">
        <v>1.47E-2</v>
      </c>
      <c r="D314">
        <f t="shared" si="41"/>
        <v>1.4792015822005121E-2</v>
      </c>
      <c r="E314">
        <f t="shared" si="42"/>
        <v>1.006002519572373</v>
      </c>
      <c r="F314">
        <f t="shared" si="48"/>
        <v>0.82242750578743318</v>
      </c>
      <c r="H314">
        <f t="shared" si="43"/>
        <v>7.8E-2</v>
      </c>
      <c r="I314">
        <f t="shared" si="40"/>
        <v>1.47E-2</v>
      </c>
      <c r="J314">
        <f t="shared" si="44"/>
        <v>1.4792015822005121E-2</v>
      </c>
      <c r="K314">
        <f t="shared" si="45"/>
        <v>20.138414446088419</v>
      </c>
      <c r="L314">
        <v>0.312</v>
      </c>
    </row>
    <row r="315" spans="1:12" x14ac:dyDescent="0.25">
      <c r="A315">
        <f t="shared" si="46"/>
        <v>7.825E-2</v>
      </c>
      <c r="B315">
        <f t="shared" si="47"/>
        <v>80.296297855330181</v>
      </c>
      <c r="C315">
        <v>1.47E-2</v>
      </c>
      <c r="D315">
        <f t="shared" si="41"/>
        <v>1.4791453624974853E-2</v>
      </c>
      <c r="E315">
        <f t="shared" si="42"/>
        <v>1.0059642846464676</v>
      </c>
      <c r="F315">
        <f t="shared" si="48"/>
        <v>0.81718879654755494</v>
      </c>
      <c r="H315">
        <f t="shared" si="43"/>
        <v>7.825E-2</v>
      </c>
      <c r="I315">
        <f t="shared" si="40"/>
        <v>1.47E-2</v>
      </c>
      <c r="J315">
        <f t="shared" si="44"/>
        <v>1.4791453624974853E-2</v>
      </c>
      <c r="K315">
        <f t="shared" si="45"/>
        <v>20.074074463832545</v>
      </c>
      <c r="L315">
        <v>0.313</v>
      </c>
    </row>
    <row r="316" spans="1:12" x14ac:dyDescent="0.25">
      <c r="A316">
        <f t="shared" si="46"/>
        <v>7.85E-2</v>
      </c>
      <c r="B316">
        <f t="shared" si="47"/>
        <v>80.040577161523387</v>
      </c>
      <c r="C316">
        <v>1.47E-2</v>
      </c>
      <c r="D316">
        <f t="shared" si="41"/>
        <v>1.4790896783422738E-2</v>
      </c>
      <c r="E316">
        <f t="shared" si="42"/>
        <v>1.0059264139457347</v>
      </c>
      <c r="F316">
        <f t="shared" si="48"/>
        <v>0.81199999115165766</v>
      </c>
      <c r="H316">
        <f t="shared" si="43"/>
        <v>7.85E-2</v>
      </c>
      <c r="I316">
        <f t="shared" si="40"/>
        <v>1.47E-2</v>
      </c>
      <c r="J316">
        <f t="shared" si="44"/>
        <v>1.4790896783422738E-2</v>
      </c>
      <c r="K316">
        <f t="shared" si="45"/>
        <v>20.010144290380847</v>
      </c>
      <c r="L316">
        <v>0.314</v>
      </c>
    </row>
    <row r="317" spans="1:12" x14ac:dyDescent="0.25">
      <c r="A317">
        <f t="shared" si="46"/>
        <v>7.8750000000000001E-2</v>
      </c>
      <c r="B317">
        <f t="shared" si="47"/>
        <v>79.786480091169352</v>
      </c>
      <c r="C317">
        <v>1.47E-2</v>
      </c>
      <c r="D317">
        <f t="shared" si="41"/>
        <v>1.4790345229565358E-2</v>
      </c>
      <c r="E317">
        <f t="shared" si="42"/>
        <v>1.0058889028602356</v>
      </c>
      <c r="F317">
        <f t="shared" si="48"/>
        <v>0.80686045797490147</v>
      </c>
      <c r="H317">
        <f t="shared" si="43"/>
        <v>7.8750000000000001E-2</v>
      </c>
      <c r="I317">
        <f t="shared" si="40"/>
        <v>1.47E-2</v>
      </c>
      <c r="J317">
        <f t="shared" si="44"/>
        <v>1.4790345229565358E-2</v>
      </c>
      <c r="K317">
        <f t="shared" si="45"/>
        <v>19.946620022792338</v>
      </c>
      <c r="L317">
        <v>0.315</v>
      </c>
    </row>
    <row r="318" spans="1:12" x14ac:dyDescent="0.25">
      <c r="A318">
        <f t="shared" si="46"/>
        <v>7.9000000000000001E-2</v>
      </c>
      <c r="B318">
        <f t="shared" si="47"/>
        <v>79.533991230121345</v>
      </c>
      <c r="C318">
        <v>1.47E-2</v>
      </c>
      <c r="D318">
        <f t="shared" si="41"/>
        <v>1.4789798896687979E-2</v>
      </c>
      <c r="E318">
        <f t="shared" si="42"/>
        <v>1.0058517468527122</v>
      </c>
      <c r="F318">
        <f t="shared" si="48"/>
        <v>0.80176957535066939</v>
      </c>
      <c r="H318">
        <f t="shared" si="43"/>
        <v>7.9000000000000001E-2</v>
      </c>
      <c r="I318">
        <f t="shared" si="40"/>
        <v>1.47E-2</v>
      </c>
      <c r="J318">
        <f t="shared" si="44"/>
        <v>1.4789798896687979E-2</v>
      </c>
      <c r="K318">
        <f t="shared" si="45"/>
        <v>19.883497807530336</v>
      </c>
      <c r="L318">
        <v>0.316</v>
      </c>
    </row>
    <row r="319" spans="1:12" x14ac:dyDescent="0.25">
      <c r="A319">
        <f t="shared" si="46"/>
        <v>7.9250000000000001E-2</v>
      </c>
      <c r="B319">
        <f t="shared" si="47"/>
        <v>79.28309535873295</v>
      </c>
      <c r="C319">
        <v>1.47E-2</v>
      </c>
      <c r="D319">
        <f t="shared" si="41"/>
        <v>1.4789257719124357E-2</v>
      </c>
      <c r="E319">
        <f t="shared" si="42"/>
        <v>1.0058149414572144</v>
      </c>
      <c r="F319">
        <f t="shared" si="48"/>
        <v>0.79672673138261996</v>
      </c>
      <c r="H319">
        <f t="shared" si="43"/>
        <v>7.9250000000000001E-2</v>
      </c>
      <c r="I319">
        <f t="shared" si="40"/>
        <v>1.47E-2</v>
      </c>
      <c r="J319">
        <f t="shared" si="44"/>
        <v>1.4789257719124357E-2</v>
      </c>
      <c r="K319">
        <f t="shared" si="45"/>
        <v>19.820773839683238</v>
      </c>
      <c r="L319">
        <v>0.317</v>
      </c>
    </row>
    <row r="320" spans="1:12" x14ac:dyDescent="0.25">
      <c r="A320">
        <f t="shared" si="46"/>
        <v>7.9500000000000001E-2</v>
      </c>
      <c r="B320">
        <f t="shared" si="47"/>
        <v>79.033777448799825</v>
      </c>
      <c r="C320">
        <v>1.47E-2</v>
      </c>
      <c r="D320">
        <f t="shared" si="41"/>
        <v>1.478872163223709E-2</v>
      </c>
      <c r="E320">
        <f t="shared" si="42"/>
        <v>1.0057784822777631</v>
      </c>
      <c r="F320">
        <f t="shared" si="48"/>
        <v>0.79173132376125999</v>
      </c>
      <c r="H320">
        <f t="shared" si="43"/>
        <v>7.9500000000000001E-2</v>
      </c>
      <c r="I320">
        <f t="shared" si="40"/>
        <v>1.47E-2</v>
      </c>
      <c r="J320">
        <f t="shared" si="44"/>
        <v>1.478872163223709E-2</v>
      </c>
      <c r="K320">
        <f t="shared" si="45"/>
        <v>19.758444362199956</v>
      </c>
      <c r="L320">
        <v>0.318</v>
      </c>
    </row>
    <row r="321" spans="1:12" x14ac:dyDescent="0.25">
      <c r="A321">
        <f t="shared" si="46"/>
        <v>7.9750000000000001E-2</v>
      </c>
      <c r="B321">
        <f t="shared" si="47"/>
        <v>78.78602266055907</v>
      </c>
      <c r="C321">
        <v>1.47E-2</v>
      </c>
      <c r="D321">
        <f t="shared" si="41"/>
        <v>1.4788190572398278E-2</v>
      </c>
      <c r="E321">
        <f t="shared" si="42"/>
        <v>1.0057423649870356</v>
      </c>
      <c r="F321">
        <f t="shared" si="48"/>
        <v>0.78678275958404709</v>
      </c>
      <c r="H321">
        <f t="shared" si="43"/>
        <v>7.9750000000000001E-2</v>
      </c>
      <c r="I321">
        <f t="shared" si="40"/>
        <v>1.47E-2</v>
      </c>
      <c r="J321">
        <f t="shared" si="44"/>
        <v>1.4788190572398278E-2</v>
      </c>
      <c r="K321">
        <f t="shared" si="45"/>
        <v>19.696505665139767</v>
      </c>
      <c r="L321">
        <v>0.31900000000000001</v>
      </c>
    </row>
    <row r="322" spans="1:12" x14ac:dyDescent="0.25">
      <c r="A322">
        <f t="shared" si="46"/>
        <v>0.08</v>
      </c>
      <c r="B322">
        <f t="shared" si="47"/>
        <v>78.539816339744831</v>
      </c>
      <c r="C322">
        <v>1.47E-2</v>
      </c>
      <c r="D322">
        <f t="shared" si="41"/>
        <v>1.4787664476970721E-2</v>
      </c>
      <c r="E322">
        <f t="shared" si="42"/>
        <v>1.0057065853250864</v>
      </c>
      <c r="F322">
        <f t="shared" si="48"/>
        <v>0.78188045518002391</v>
      </c>
      <c r="H322">
        <f t="shared" si="43"/>
        <v>0.08</v>
      </c>
      <c r="I322">
        <f t="shared" si="40"/>
        <v>1.47E-2</v>
      </c>
      <c r="J322">
        <f t="shared" si="44"/>
        <v>1.4787664476970721E-2</v>
      </c>
      <c r="K322">
        <f t="shared" si="45"/>
        <v>19.634954084936208</v>
      </c>
      <c r="L322">
        <v>0.32</v>
      </c>
    </row>
    <row r="323" spans="1:12" x14ac:dyDescent="0.25">
      <c r="A323">
        <f t="shared" si="46"/>
        <v>8.0250000000000002E-2</v>
      </c>
      <c r="B323">
        <f t="shared" si="47"/>
        <v>78.295144014698892</v>
      </c>
      <c r="C323">
        <v>1.47E-2</v>
      </c>
      <c r="D323">
        <f t="shared" si="41"/>
        <v>1.4787143284289431E-2</v>
      </c>
      <c r="E323">
        <f t="shared" si="42"/>
        <v>1.0056711390980901</v>
      </c>
      <c r="F323">
        <f t="shared" si="48"/>
        <v>0.77702383593762536</v>
      </c>
      <c r="H323">
        <f t="shared" si="43"/>
        <v>8.0250000000000002E-2</v>
      </c>
      <c r="I323">
        <f t="shared" ref="I323:I386" si="49">VLOOKUP(H323,A:C,3)</f>
        <v>1.47E-2</v>
      </c>
      <c r="J323">
        <f t="shared" si="44"/>
        <v>1.4787143284289431E-2</v>
      </c>
      <c r="K323">
        <f t="shared" si="45"/>
        <v>19.573786003674723</v>
      </c>
      <c r="L323">
        <v>0.32100000000000001</v>
      </c>
    </row>
    <row r="324" spans="1:12" x14ac:dyDescent="0.25">
      <c r="A324">
        <f t="shared" si="46"/>
        <v>8.0500000000000002E-2</v>
      </c>
      <c r="B324">
        <f t="shared" si="47"/>
        <v>78.051991393535232</v>
      </c>
      <c r="C324">
        <v>1.47E-2</v>
      </c>
      <c r="D324">
        <f t="shared" ref="D324:D387" si="50">E324*$O$4</f>
        <v>1.4786626933643632E-2</v>
      </c>
      <c r="E324">
        <f t="shared" ref="E324:E387" si="51">1+$O$3*F324</f>
        <v>1.0056360221771168</v>
      </c>
      <c r="F324">
        <f t="shared" si="48"/>
        <v>0.7722123361367863</v>
      </c>
      <c r="H324">
        <f t="shared" ref="H324:H387" si="52">L324/4</f>
        <v>8.0500000000000002E-2</v>
      </c>
      <c r="I324">
        <f t="shared" si="49"/>
        <v>1.47E-2</v>
      </c>
      <c r="J324">
        <f t="shared" ref="J324:J387" si="53">VLOOKUP(H324,A:D,4)</f>
        <v>1.4786626933643632E-2</v>
      </c>
      <c r="K324">
        <f t="shared" si="45"/>
        <v>19.512997848383808</v>
      </c>
      <c r="L324">
        <v>0.32200000000000001</v>
      </c>
    </row>
    <row r="325" spans="1:12" x14ac:dyDescent="0.25">
      <c r="A325">
        <f t="shared" si="46"/>
        <v>8.0750000000000002E-2</v>
      </c>
      <c r="B325">
        <f t="shared" si="47"/>
        <v>77.810344361357096</v>
      </c>
      <c r="C325">
        <v>1.47E-2</v>
      </c>
      <c r="D325">
        <f t="shared" si="50"/>
        <v>1.4786115365259055E-2</v>
      </c>
      <c r="E325">
        <f t="shared" si="51"/>
        <v>1.0056012304969286</v>
      </c>
      <c r="F325">
        <f t="shared" si="48"/>
        <v>0.76744539878416129</v>
      </c>
      <c r="H325">
        <f t="shared" si="52"/>
        <v>8.0750000000000002E-2</v>
      </c>
      <c r="I325">
        <f t="shared" si="49"/>
        <v>1.47E-2</v>
      </c>
      <c r="J325">
        <f t="shared" si="53"/>
        <v>1.4786115365259055E-2</v>
      </c>
      <c r="K325">
        <f t="shared" ref="K325:K388" si="54">(2*PI()/H325)/4</f>
        <v>19.452586090339274</v>
      </c>
      <c r="L325">
        <v>0.32300000000000001</v>
      </c>
    </row>
    <row r="326" spans="1:12" x14ac:dyDescent="0.25">
      <c r="A326">
        <f t="shared" si="46"/>
        <v>8.1000000000000003E-2</v>
      </c>
      <c r="B326">
        <f t="shared" si="47"/>
        <v>77.57018897752576</v>
      </c>
      <c r="C326">
        <v>1.47E-2</v>
      </c>
      <c r="D326">
        <f t="shared" si="50"/>
        <v>1.4785608520280684E-2</v>
      </c>
      <c r="E326">
        <f t="shared" si="51"/>
        <v>1.0055667600548057</v>
      </c>
      <c r="F326">
        <f t="shared" si="48"/>
        <v>0.76272247545226401</v>
      </c>
      <c r="H326">
        <f t="shared" si="52"/>
        <v>8.1000000000000003E-2</v>
      </c>
      <c r="I326">
        <f t="shared" si="49"/>
        <v>1.47E-2</v>
      </c>
      <c r="J326">
        <f t="shared" si="53"/>
        <v>1.4785608520280684E-2</v>
      </c>
      <c r="K326">
        <f t="shared" si="54"/>
        <v>19.39254724438144</v>
      </c>
      <c r="L326">
        <v>0.32400000000000001</v>
      </c>
    </row>
    <row r="327" spans="1:12" x14ac:dyDescent="0.25">
      <c r="A327">
        <f t="shared" si="46"/>
        <v>8.1250000000000003E-2</v>
      </c>
      <c r="B327">
        <f t="shared" si="47"/>
        <v>77.331511472979514</v>
      </c>
      <c r="C327">
        <v>1.47E-2</v>
      </c>
      <c r="D327">
        <f t="shared" si="50"/>
        <v>1.4785106340755855E-2</v>
      </c>
      <c r="E327">
        <f t="shared" si="51"/>
        <v>1.0055326069093971</v>
      </c>
      <c r="F327">
        <f t="shared" si="48"/>
        <v>0.7580430261219484</v>
      </c>
      <c r="H327">
        <f t="shared" si="52"/>
        <v>8.1250000000000003E-2</v>
      </c>
      <c r="I327">
        <f t="shared" si="49"/>
        <v>1.47E-2</v>
      </c>
      <c r="J327">
        <f t="shared" si="53"/>
        <v>1.4785106340755855E-2</v>
      </c>
      <c r="K327">
        <f t="shared" si="54"/>
        <v>19.332877868244879</v>
      </c>
      <c r="L327">
        <v>0.32500000000000001</v>
      </c>
    </row>
    <row r="328" spans="1:12" x14ac:dyDescent="0.25">
      <c r="A328">
        <f t="shared" si="46"/>
        <v>8.1500000000000003E-2</v>
      </c>
      <c r="B328">
        <f t="shared" si="47"/>
        <v>77.094298247602282</v>
      </c>
      <c r="C328">
        <v>1.47E-2</v>
      </c>
      <c r="D328">
        <f t="shared" si="50"/>
        <v>1.4784608769617695E-2</v>
      </c>
      <c r="E328">
        <f t="shared" si="51"/>
        <v>1.0054987671795943</v>
      </c>
      <c r="F328">
        <f t="shared" si="48"/>
        <v>0.75340651902810551</v>
      </c>
      <c r="H328">
        <f t="shared" si="52"/>
        <v>8.1500000000000003E-2</v>
      </c>
      <c r="I328">
        <f t="shared" si="49"/>
        <v>1.47E-2</v>
      </c>
      <c r="J328">
        <f t="shared" si="53"/>
        <v>1.4784608769617695E-2</v>
      </c>
      <c r="K328">
        <f t="shared" si="54"/>
        <v>19.273574561900571</v>
      </c>
      <c r="L328">
        <v>0.32600000000000001</v>
      </c>
    </row>
    <row r="329" spans="1:12" x14ac:dyDescent="0.25">
      <c r="A329">
        <f t="shared" si="46"/>
        <v>8.1750000000000003E-2</v>
      </c>
      <c r="B329">
        <f t="shared" si="47"/>
        <v>76.8585358676402</v>
      </c>
      <c r="C329">
        <v>1.47E-2</v>
      </c>
      <c r="D329">
        <f t="shared" si="50"/>
        <v>1.4784115750668932E-2</v>
      </c>
      <c r="E329">
        <f t="shared" si="51"/>
        <v>1.0054652370434303</v>
      </c>
      <c r="F329">
        <f t="shared" si="48"/>
        <v>0.74881243050885626</v>
      </c>
      <c r="H329">
        <f t="shared" si="52"/>
        <v>8.1750000000000003E-2</v>
      </c>
      <c r="I329">
        <f t="shared" si="49"/>
        <v>1.47E-2</v>
      </c>
      <c r="J329">
        <f t="shared" si="53"/>
        <v>1.4784115750668932E-2</v>
      </c>
      <c r="K329">
        <f t="shared" si="54"/>
        <v>19.21463396691005</v>
      </c>
      <c r="L329">
        <v>0.32700000000000001</v>
      </c>
    </row>
    <row r="330" spans="1:12" x14ac:dyDescent="0.25">
      <c r="A330">
        <f t="shared" si="46"/>
        <v>8.2000000000000003E-2</v>
      </c>
      <c r="B330">
        <f t="shared" si="47"/>
        <v>76.624211063165689</v>
      </c>
      <c r="C330">
        <v>1.47E-2</v>
      </c>
      <c r="D330">
        <f t="shared" si="50"/>
        <v>1.4783627228566071E-2</v>
      </c>
      <c r="E330">
        <f t="shared" si="51"/>
        <v>1.0054320127370031</v>
      </c>
      <c r="F330">
        <f t="shared" si="48"/>
        <v>0.74426024485797038</v>
      </c>
      <c r="H330">
        <f t="shared" si="52"/>
        <v>8.2000000000000003E-2</v>
      </c>
      <c r="I330">
        <f t="shared" si="49"/>
        <v>1.47E-2</v>
      </c>
      <c r="J330">
        <f t="shared" si="53"/>
        <v>1.4783627228566071E-2</v>
      </c>
      <c r="K330">
        <f t="shared" si="54"/>
        <v>19.156052765791422</v>
      </c>
      <c r="L330">
        <v>0.32800000000000001</v>
      </c>
    </row>
    <row r="331" spans="1:12" x14ac:dyDescent="0.25">
      <c r="A331">
        <f t="shared" si="46"/>
        <v>8.2250000000000004E-2</v>
      </c>
      <c r="B331">
        <f t="shared" si="47"/>
        <v>76.391310725587672</v>
      </c>
      <c r="C331">
        <v>1.47E-2</v>
      </c>
      <c r="D331">
        <f t="shared" si="50"/>
        <v>1.4783143148803836E-2</v>
      </c>
      <c r="E331">
        <f t="shared" si="51"/>
        <v>1.0053990905534183</v>
      </c>
      <c r="F331">
        <f t="shared" si="48"/>
        <v>0.73974945418011495</v>
      </c>
      <c r="H331">
        <f t="shared" si="52"/>
        <v>8.2250000000000004E-2</v>
      </c>
      <c r="I331">
        <f t="shared" si="49"/>
        <v>1.47E-2</v>
      </c>
      <c r="J331">
        <f t="shared" si="53"/>
        <v>1.4783143148803836E-2</v>
      </c>
      <c r="K331">
        <f t="shared" si="54"/>
        <v>19.097827681396918</v>
      </c>
      <c r="L331">
        <v>0.32900000000000001</v>
      </c>
    </row>
    <row r="332" spans="1:12" x14ac:dyDescent="0.25">
      <c r="A332">
        <f t="shared" si="46"/>
        <v>8.2500000000000004E-2</v>
      </c>
      <c r="B332">
        <f t="shared" si="47"/>
        <v>76.159821905207096</v>
      </c>
      <c r="C332">
        <v>1.47E-2</v>
      </c>
      <c r="D332">
        <f t="shared" si="50"/>
        <v>1.4782663457700027E-2</v>
      </c>
      <c r="E332">
        <f t="shared" si="51"/>
        <v>1.0053664668417581</v>
      </c>
      <c r="F332">
        <f t="shared" si="48"/>
        <v>0.73527955824946156</v>
      </c>
      <c r="H332">
        <f t="shared" si="52"/>
        <v>8.2500000000000004E-2</v>
      </c>
      <c r="I332">
        <f t="shared" si="49"/>
        <v>1.47E-2</v>
      </c>
      <c r="J332">
        <f t="shared" si="53"/>
        <v>1.4782663457700027E-2</v>
      </c>
      <c r="K332">
        <f t="shared" si="54"/>
        <v>19.039955476301774</v>
      </c>
      <c r="L332">
        <v>0.33</v>
      </c>
    </row>
    <row r="333" spans="1:12" x14ac:dyDescent="0.25">
      <c r="A333">
        <f t="shared" si="46"/>
        <v>8.2750000000000004E-2</v>
      </c>
      <c r="B333">
        <f t="shared" si="47"/>
        <v>75.929731808816754</v>
      </c>
      <c r="C333">
        <v>1.47E-2</v>
      </c>
      <c r="D333">
        <f t="shared" si="50"/>
        <v>1.4782188102380633E-2</v>
      </c>
      <c r="E333">
        <f t="shared" si="51"/>
        <v>1.0053341380060703</v>
      </c>
      <c r="F333">
        <f t="shared" si="48"/>
        <v>0.73085006437124067</v>
      </c>
      <c r="H333">
        <f t="shared" si="52"/>
        <v>8.2750000000000004E-2</v>
      </c>
      <c r="I333">
        <f t="shared" si="49"/>
        <v>1.47E-2</v>
      </c>
      <c r="J333">
        <f t="shared" si="53"/>
        <v>1.4782188102380633E-2</v>
      </c>
      <c r="K333">
        <f t="shared" si="54"/>
        <v>18.982432952204189</v>
      </c>
      <c r="L333">
        <v>0.33100000000000002</v>
      </c>
    </row>
    <row r="334" spans="1:12" x14ac:dyDescent="0.25">
      <c r="A334">
        <f t="shared" si="46"/>
        <v>8.3000000000000004E-2</v>
      </c>
      <c r="B334">
        <f t="shared" si="47"/>
        <v>75.701027797344409</v>
      </c>
      <c r="C334">
        <v>1.47E-2</v>
      </c>
      <c r="D334">
        <f t="shared" si="50"/>
        <v>1.4781717030765293E-2</v>
      </c>
      <c r="E334">
        <f t="shared" si="51"/>
        <v>1.0053021005043778</v>
      </c>
      <c r="F334">
        <f t="shared" si="48"/>
        <v>0.72646048724601431</v>
      </c>
      <c r="H334">
        <f t="shared" si="52"/>
        <v>8.3000000000000004E-2</v>
      </c>
      <c r="I334">
        <f t="shared" si="49"/>
        <v>1.47E-2</v>
      </c>
      <c r="J334">
        <f t="shared" si="53"/>
        <v>1.4781717030765293E-2</v>
      </c>
      <c r="K334">
        <f t="shared" si="54"/>
        <v>18.925256949336102</v>
      </c>
      <c r="L334">
        <v>0.33200000000000002</v>
      </c>
    </row>
    <row r="335" spans="1:12" x14ac:dyDescent="0.25">
      <c r="A335">
        <f t="shared" si="46"/>
        <v>8.3250000000000005E-2</v>
      </c>
      <c r="B335">
        <f t="shared" si="47"/>
        <v>75.473697383538564</v>
      </c>
      <c r="C335">
        <v>1.47E-2</v>
      </c>
      <c r="D335">
        <f t="shared" si="50"/>
        <v>1.4781250191553024E-2</v>
      </c>
      <c r="E335">
        <f t="shared" si="51"/>
        <v>1.0052703508477099</v>
      </c>
      <c r="F335">
        <f t="shared" si="48"/>
        <v>0.72211034883693404</v>
      </c>
      <c r="H335">
        <f t="shared" si="52"/>
        <v>8.3250000000000005E-2</v>
      </c>
      <c r="I335">
        <f t="shared" si="49"/>
        <v>1.47E-2</v>
      </c>
      <c r="J335">
        <f t="shared" si="53"/>
        <v>1.4781250191553024E-2</v>
      </c>
      <c r="K335">
        <f t="shared" si="54"/>
        <v>18.868424345884641</v>
      </c>
      <c r="L335">
        <v>0.33300000000000002</v>
      </c>
    </row>
    <row r="336" spans="1:12" x14ac:dyDescent="0.25">
      <c r="A336">
        <f t="shared" si="46"/>
        <v>8.3500000000000005E-2</v>
      </c>
      <c r="B336">
        <f t="shared" si="47"/>
        <v>75.247728229695639</v>
      </c>
      <c r="C336">
        <v>1.47E-2</v>
      </c>
      <c r="D336">
        <f t="shared" si="50"/>
        <v>1.4780787534208304E-2</v>
      </c>
      <c r="E336">
        <f t="shared" si="51"/>
        <v>1.0052388855991536</v>
      </c>
      <c r="F336">
        <f t="shared" si="48"/>
        <v>0.71779917823981587</v>
      </c>
      <c r="H336">
        <f t="shared" si="52"/>
        <v>8.3500000000000005E-2</v>
      </c>
      <c r="I336">
        <f t="shared" si="49"/>
        <v>1.47E-2</v>
      </c>
      <c r="J336">
        <f t="shared" si="53"/>
        <v>1.4780787534208304E-2</v>
      </c>
      <c r="K336">
        <f t="shared" si="54"/>
        <v>18.81193205742391</v>
      </c>
      <c r="L336">
        <v>0.33400000000000002</v>
      </c>
    </row>
    <row r="337" spans="1:12" x14ac:dyDescent="0.25">
      <c r="A337">
        <f t="shared" si="46"/>
        <v>8.3750000000000005E-2</v>
      </c>
      <c r="B337">
        <f t="shared" si="47"/>
        <v>75.023108145427898</v>
      </c>
      <c r="C337">
        <v>1.47E-2</v>
      </c>
      <c r="D337">
        <f t="shared" si="50"/>
        <v>1.4780329008947385E-2</v>
      </c>
      <c r="E337">
        <f t="shared" si="51"/>
        <v>1.0052077013729248</v>
      </c>
      <c r="F337">
        <f t="shared" si="48"/>
        <v>0.71352651155575697</v>
      </c>
      <c r="H337">
        <f t="shared" si="52"/>
        <v>8.3750000000000005E-2</v>
      </c>
      <c r="I337">
        <f t="shared" si="49"/>
        <v>1.47E-2</v>
      </c>
      <c r="J337">
        <f t="shared" si="53"/>
        <v>1.4780329008947385E-2</v>
      </c>
      <c r="K337">
        <f t="shared" si="54"/>
        <v>18.755777036356974</v>
      </c>
      <c r="L337">
        <v>0.33500000000000002</v>
      </c>
    </row>
    <row r="338" spans="1:12" x14ac:dyDescent="0.25">
      <c r="A338">
        <f t="shared" si="46"/>
        <v>8.4000000000000005E-2</v>
      </c>
      <c r="B338">
        <f t="shared" si="47"/>
        <v>74.799825085471255</v>
      </c>
      <c r="C338">
        <v>1.47E-2</v>
      </c>
      <c r="D338">
        <f t="shared" si="50"/>
        <v>1.4779874566724929E-2</v>
      </c>
      <c r="E338">
        <f t="shared" si="51"/>
        <v>1.0051767948334585</v>
      </c>
      <c r="F338">
        <f t="shared" si="48"/>
        <v>0.70929189176660179</v>
      </c>
      <c r="H338">
        <f t="shared" si="52"/>
        <v>8.4000000000000005E-2</v>
      </c>
      <c r="I338">
        <f t="shared" si="49"/>
        <v>1.47E-2</v>
      </c>
      <c r="J338">
        <f t="shared" si="53"/>
        <v>1.4779874566724929E-2</v>
      </c>
      <c r="K338">
        <f t="shared" si="54"/>
        <v>18.699956271367814</v>
      </c>
      <c r="L338">
        <v>0.33600000000000002</v>
      </c>
    </row>
    <row r="339" spans="1:12" x14ac:dyDescent="0.25">
      <c r="A339">
        <f t="shared" si="46"/>
        <v>8.4250000000000005E-2</v>
      </c>
      <c r="B339">
        <f t="shared" si="47"/>
        <v>74.577867147532174</v>
      </c>
      <c r="C339">
        <v>1.47E-2</v>
      </c>
      <c r="D339">
        <f t="shared" si="50"/>
        <v>1.4779424159220898E-2</v>
      </c>
      <c r="E339">
        <f t="shared" si="51"/>
        <v>1.0051461626945166</v>
      </c>
      <c r="F339">
        <f t="shared" si="48"/>
        <v>0.70509486861273662</v>
      </c>
      <c r="H339">
        <f t="shared" si="52"/>
        <v>8.4250000000000005E-2</v>
      </c>
      <c r="I339">
        <f t="shared" si="49"/>
        <v>1.47E-2</v>
      </c>
      <c r="J339">
        <f t="shared" si="53"/>
        <v>1.4779424159220898E-2</v>
      </c>
      <c r="K339">
        <f t="shared" si="54"/>
        <v>18.644466786883044</v>
      </c>
      <c r="L339">
        <v>0.33700000000000002</v>
      </c>
    </row>
    <row r="340" spans="1:12" x14ac:dyDescent="0.25">
      <c r="A340">
        <f t="shared" si="46"/>
        <v>8.4500000000000006E-2</v>
      </c>
      <c r="B340">
        <f t="shared" si="47"/>
        <v>74.35722257017261</v>
      </c>
      <c r="C340">
        <v>1.47E-2</v>
      </c>
      <c r="D340">
        <f t="shared" si="50"/>
        <v>1.4778977738827741E-2</v>
      </c>
      <c r="E340">
        <f t="shared" si="51"/>
        <v>1.0051158017183177</v>
      </c>
      <c r="F340">
        <f t="shared" si="48"/>
        <v>0.70093499847362972</v>
      </c>
      <c r="H340">
        <f t="shared" si="52"/>
        <v>8.4500000000000006E-2</v>
      </c>
      <c r="I340">
        <f t="shared" si="49"/>
        <v>1.47E-2</v>
      </c>
      <c r="J340">
        <f t="shared" si="53"/>
        <v>1.4778977738827741E-2</v>
      </c>
      <c r="K340">
        <f t="shared" si="54"/>
        <v>18.589305642543152</v>
      </c>
      <c r="L340">
        <v>0.33800000000000002</v>
      </c>
    </row>
    <row r="341" spans="1:12" x14ac:dyDescent="0.25">
      <c r="A341">
        <f t="shared" si="46"/>
        <v>8.4750000000000006E-2</v>
      </c>
      <c r="B341">
        <f t="shared" si="47"/>
        <v>74.137879730732578</v>
      </c>
      <c r="C341">
        <v>1.47E-2</v>
      </c>
      <c r="D341">
        <f t="shared" si="50"/>
        <v>1.4778535258637808E-2</v>
      </c>
      <c r="E341">
        <f t="shared" si="51"/>
        <v>1.0050857087146805</v>
      </c>
      <c r="F341">
        <f t="shared" si="48"/>
        <v>0.69681184425069564</v>
      </c>
      <c r="H341">
        <f t="shared" si="52"/>
        <v>8.4750000000000006E-2</v>
      </c>
      <c r="I341">
        <f t="shared" si="49"/>
        <v>1.47E-2</v>
      </c>
      <c r="J341">
        <f t="shared" si="53"/>
        <v>1.4778535258637808E-2</v>
      </c>
      <c r="K341">
        <f t="shared" si="54"/>
        <v>18.534469932683145</v>
      </c>
      <c r="L341">
        <v>0.33900000000000002</v>
      </c>
    </row>
    <row r="342" spans="1:12" x14ac:dyDescent="0.25">
      <c r="A342">
        <f t="shared" si="46"/>
        <v>8.5000000000000006E-2</v>
      </c>
      <c r="B342">
        <f t="shared" si="47"/>
        <v>73.91982714328924</v>
      </c>
      <c r="C342">
        <v>1.47E-2</v>
      </c>
      <c r="D342">
        <f t="shared" si="50"/>
        <v>1.4778096672431055E-2</v>
      </c>
      <c r="E342">
        <f t="shared" si="51"/>
        <v>1.0050558805401875</v>
      </c>
      <c r="F342">
        <f t="shared" si="48"/>
        <v>0.69272497525267018</v>
      </c>
      <c r="H342">
        <f t="shared" si="52"/>
        <v>8.5000000000000006E-2</v>
      </c>
      <c r="I342">
        <f t="shared" si="49"/>
        <v>1.47E-2</v>
      </c>
      <c r="J342">
        <f t="shared" si="53"/>
        <v>1.4778096672431055E-2</v>
      </c>
      <c r="K342">
        <f t="shared" si="54"/>
        <v>18.47995678582231</v>
      </c>
      <c r="L342">
        <v>0.34</v>
      </c>
    </row>
    <row r="343" spans="1:12" x14ac:dyDescent="0.25">
      <c r="A343">
        <f t="shared" si="46"/>
        <v>8.5250000000000006E-2</v>
      </c>
      <c r="B343">
        <f t="shared" si="47"/>
        <v>73.703053456652029</v>
      </c>
      <c r="C343">
        <v>1.47E-2</v>
      </c>
      <c r="D343">
        <f t="shared" si="50"/>
        <v>1.4777661934662996E-2</v>
      </c>
      <c r="E343">
        <f t="shared" si="51"/>
        <v>1.0050263140973656</v>
      </c>
      <c r="F343">
        <f t="shared" si="48"/>
        <v>0.68867396708322093</v>
      </c>
      <c r="H343">
        <f t="shared" si="52"/>
        <v>8.5250000000000006E-2</v>
      </c>
      <c r="I343">
        <f t="shared" si="49"/>
        <v>1.47E-2</v>
      </c>
      <c r="J343">
        <f t="shared" si="53"/>
        <v>1.4777661934662996E-2</v>
      </c>
      <c r="K343">
        <f t="shared" si="54"/>
        <v>18.425763364163007</v>
      </c>
      <c r="L343">
        <v>0.34100000000000003</v>
      </c>
    </row>
    <row r="344" spans="1:12" x14ac:dyDescent="0.25">
      <c r="A344">
        <f t="shared" si="46"/>
        <v>8.5500000000000007E-2</v>
      </c>
      <c r="B344">
        <f t="shared" si="47"/>
        <v>73.487547452392818</v>
      </c>
      <c r="C344">
        <v>1.47E-2</v>
      </c>
      <c r="D344">
        <f t="shared" si="50"/>
        <v>1.4777231000452862E-2</v>
      </c>
      <c r="E344">
        <f t="shared" si="51"/>
        <v>1.0049970063338816</v>
      </c>
      <c r="F344">
        <f t="shared" si="48"/>
        <v>0.68465840153081037</v>
      </c>
      <c r="H344">
        <f t="shared" si="52"/>
        <v>8.5500000000000007E-2</v>
      </c>
      <c r="I344">
        <f t="shared" si="49"/>
        <v>1.47E-2</v>
      </c>
      <c r="J344">
        <f t="shared" si="53"/>
        <v>1.4777231000452862E-2</v>
      </c>
      <c r="K344">
        <f t="shared" si="54"/>
        <v>18.371886863098204</v>
      </c>
      <c r="L344">
        <v>0.34200000000000003</v>
      </c>
    </row>
    <row r="345" spans="1:12" x14ac:dyDescent="0.25">
      <c r="A345">
        <f t="shared" si="46"/>
        <v>8.5750000000000007E-2</v>
      </c>
      <c r="B345">
        <f t="shared" si="47"/>
        <v>73.273298042910625</v>
      </c>
      <c r="C345">
        <v>1.47E-2</v>
      </c>
      <c r="D345">
        <f t="shared" si="50"/>
        <v>1.4776803825572069E-2</v>
      </c>
      <c r="E345">
        <f t="shared" si="51"/>
        <v>1.0049679542417564</v>
      </c>
      <c r="F345">
        <f t="shared" si="48"/>
        <v>0.68067786646111095</v>
      </c>
      <c r="H345">
        <f t="shared" si="52"/>
        <v>8.5750000000000007E-2</v>
      </c>
      <c r="I345">
        <f t="shared" si="49"/>
        <v>1.47E-2</v>
      </c>
      <c r="J345">
        <f t="shared" si="53"/>
        <v>1.4776803825572069E-2</v>
      </c>
      <c r="K345">
        <f t="shared" si="54"/>
        <v>18.318324510727656</v>
      </c>
      <c r="L345">
        <v>0.34300000000000003</v>
      </c>
    </row>
    <row r="346" spans="1:12" x14ac:dyDescent="0.25">
      <c r="A346">
        <f t="shared" si="46"/>
        <v>8.5999999999999993E-2</v>
      </c>
      <c r="B346">
        <f t="shared" si="47"/>
        <v>73.060294269530075</v>
      </c>
      <c r="C346">
        <v>1.47E-2</v>
      </c>
      <c r="D346">
        <f t="shared" si="50"/>
        <v>1.4776380366432839E-2</v>
      </c>
      <c r="E346">
        <f t="shared" si="51"/>
        <v>1.0049391548565931</v>
      </c>
      <c r="F346">
        <f t="shared" si="48"/>
        <v>0.67673195571106093</v>
      </c>
      <c r="H346">
        <f t="shared" si="52"/>
        <v>8.5999999999999993E-2</v>
      </c>
      <c r="I346">
        <f t="shared" si="49"/>
        <v>1.47E-2</v>
      </c>
      <c r="J346">
        <f t="shared" si="53"/>
        <v>1.4776380366432839E-2</v>
      </c>
      <c r="K346">
        <f t="shared" si="54"/>
        <v>18.265073567382519</v>
      </c>
      <c r="L346">
        <v>0.34399999999999997</v>
      </c>
    </row>
    <row r="347" spans="1:12" x14ac:dyDescent="0.25">
      <c r="A347">
        <f t="shared" si="46"/>
        <v>8.6249999999999993E-2</v>
      </c>
      <c r="B347">
        <f t="shared" si="47"/>
        <v>72.848525300632886</v>
      </c>
      <c r="C347">
        <v>1.47E-2</v>
      </c>
      <c r="D347">
        <f t="shared" si="50"/>
        <v>1.4775960580077142E-2</v>
      </c>
      <c r="E347">
        <f t="shared" si="51"/>
        <v>1.0049106052568229</v>
      </c>
      <c r="F347">
        <f t="shared" si="48"/>
        <v>0.67282026898563974</v>
      </c>
      <c r="H347">
        <f t="shared" si="52"/>
        <v>8.6249999999999993E-2</v>
      </c>
      <c r="I347">
        <f t="shared" si="49"/>
        <v>1.47E-2</v>
      </c>
      <c r="J347">
        <f t="shared" si="53"/>
        <v>1.4775960580077142E-2</v>
      </c>
      <c r="K347">
        <f t="shared" si="54"/>
        <v>18.212131325158222</v>
      </c>
      <c r="L347">
        <v>0.34499999999999997</v>
      </c>
    </row>
    <row r="348" spans="1:12" x14ac:dyDescent="0.25">
      <c r="A348">
        <f t="shared" si="46"/>
        <v>8.6499999999999994E-2</v>
      </c>
      <c r="B348">
        <f t="shared" si="47"/>
        <v>72.637980429821809</v>
      </c>
      <c r="C348">
        <v>1.47E-2</v>
      </c>
      <c r="D348">
        <f t="shared" si="50"/>
        <v>1.4775544424165774E-2</v>
      </c>
      <c r="E348">
        <f t="shared" si="51"/>
        <v>1.0048823025629636</v>
      </c>
      <c r="F348">
        <f t="shared" si="48"/>
        <v>0.66894241175635394</v>
      </c>
      <c r="H348">
        <f t="shared" si="52"/>
        <v>8.6499999999999994E-2</v>
      </c>
      <c r="I348">
        <f t="shared" si="49"/>
        <v>1.47E-2</v>
      </c>
      <c r="J348">
        <f t="shared" si="53"/>
        <v>1.4775544424165774E-2</v>
      </c>
      <c r="K348">
        <f t="shared" si="54"/>
        <v>18.159495107455452</v>
      </c>
      <c r="L348">
        <v>0.34599999999999997</v>
      </c>
    </row>
    <row r="349" spans="1:12" x14ac:dyDescent="0.25">
      <c r="A349">
        <f t="shared" si="46"/>
        <v>8.6749999999999994E-2</v>
      </c>
      <c r="B349">
        <f t="shared" si="47"/>
        <v>72.428649074116279</v>
      </c>
      <c r="C349">
        <v>1.47E-2</v>
      </c>
      <c r="D349">
        <f t="shared" si="50"/>
        <v>1.4775131856967712E-2</v>
      </c>
      <c r="E349">
        <f t="shared" si="51"/>
        <v>1.0048542439368955</v>
      </c>
      <c r="F349">
        <f t="shared" si="48"/>
        <v>0.66509799516180745</v>
      </c>
      <c r="H349">
        <f t="shared" si="52"/>
        <v>8.6749999999999994E-2</v>
      </c>
      <c r="I349">
        <f t="shared" si="49"/>
        <v>1.47E-2</v>
      </c>
      <c r="J349">
        <f t="shared" si="53"/>
        <v>1.4775131856967712E-2</v>
      </c>
      <c r="K349">
        <f t="shared" si="54"/>
        <v>18.10716226852907</v>
      </c>
      <c r="L349">
        <v>0.34699999999999998</v>
      </c>
    </row>
    <row r="350" spans="1:12" x14ac:dyDescent="0.25">
      <c r="A350">
        <f t="shared" si="46"/>
        <v>8.6999999999999994E-2</v>
      </c>
      <c r="B350">
        <f t="shared" si="47"/>
        <v>72.220520772179157</v>
      </c>
      <c r="C350">
        <v>1.47E-2</v>
      </c>
      <c r="D350">
        <f t="shared" si="50"/>
        <v>1.4774722837349654E-2</v>
      </c>
      <c r="E350">
        <f t="shared" si="51"/>
        <v>1.0048264265811495</v>
      </c>
      <c r="F350">
        <f t="shared" si="48"/>
        <v>0.66128663591044168</v>
      </c>
      <c r="H350">
        <f t="shared" si="52"/>
        <v>8.6999999999999994E-2</v>
      </c>
      <c r="I350">
        <f t="shared" si="49"/>
        <v>1.47E-2</v>
      </c>
      <c r="J350">
        <f t="shared" si="53"/>
        <v>1.4774722837349654E-2</v>
      </c>
      <c r="K350">
        <f t="shared" si="54"/>
        <v>18.055130193044789</v>
      </c>
      <c r="L350">
        <v>0.34799999999999998</v>
      </c>
    </row>
    <row r="351" spans="1:12" x14ac:dyDescent="0.25">
      <c r="A351">
        <f t="shared" si="46"/>
        <v>8.7249999999999994E-2</v>
      </c>
      <c r="B351">
        <f t="shared" si="47"/>
        <v>72.013585182574062</v>
      </c>
      <c r="C351">
        <v>1.47E-2</v>
      </c>
      <c r="D351">
        <f t="shared" si="50"/>
        <v>1.4774317324765789E-2</v>
      </c>
      <c r="E351">
        <f t="shared" si="51"/>
        <v>1.0047988477382119</v>
      </c>
      <c r="F351">
        <f t="shared" si="48"/>
        <v>0.65750795618500268</v>
      </c>
      <c r="H351">
        <f t="shared" si="52"/>
        <v>8.7249999999999994E-2</v>
      </c>
      <c r="I351">
        <f t="shared" si="49"/>
        <v>1.47E-2</v>
      </c>
      <c r="J351">
        <f t="shared" si="53"/>
        <v>1.4774317324765789E-2</v>
      </c>
      <c r="K351">
        <f t="shared" si="54"/>
        <v>18.003396295643515</v>
      </c>
      <c r="L351">
        <v>0.34899999999999998</v>
      </c>
    </row>
    <row r="352" spans="1:12" x14ac:dyDescent="0.25">
      <c r="A352">
        <f t="shared" si="46"/>
        <v>8.7499999999999994E-2</v>
      </c>
      <c r="B352">
        <f t="shared" si="47"/>
        <v>71.807832082052414</v>
      </c>
      <c r="C352">
        <v>1.47E-2</v>
      </c>
      <c r="D352">
        <f t="shared" si="50"/>
        <v>1.4773915279247752E-2</v>
      </c>
      <c r="E352">
        <f t="shared" si="51"/>
        <v>1.0047715046898407</v>
      </c>
      <c r="F352">
        <f t="shared" si="48"/>
        <v>0.65376158354906933</v>
      </c>
      <c r="H352">
        <f t="shared" si="52"/>
        <v>8.7499999999999994E-2</v>
      </c>
      <c r="I352">
        <f t="shared" si="49"/>
        <v>1.47E-2</v>
      </c>
      <c r="J352">
        <f t="shared" si="53"/>
        <v>1.4773915279247752E-2</v>
      </c>
      <c r="K352">
        <f t="shared" si="54"/>
        <v>17.951958020513104</v>
      </c>
      <c r="L352">
        <v>0.35</v>
      </c>
    </row>
    <row r="353" spans="1:12" x14ac:dyDescent="0.25">
      <c r="A353">
        <f t="shared" si="46"/>
        <v>8.7749999999999995E-2</v>
      </c>
      <c r="B353">
        <f t="shared" si="47"/>
        <v>71.60325136386993</v>
      </c>
      <c r="C353">
        <v>1.47E-2</v>
      </c>
      <c r="D353">
        <f t="shared" si="50"/>
        <v>1.477351666139478E-2</v>
      </c>
      <c r="E353">
        <f t="shared" si="51"/>
        <v>1.0047443947563968</v>
      </c>
      <c r="F353">
        <f t="shared" si="48"/>
        <v>0.65004715085534093</v>
      </c>
      <c r="H353">
        <f t="shared" si="52"/>
        <v>8.7749999999999995E-2</v>
      </c>
      <c r="I353">
        <f t="shared" si="49"/>
        <v>1.47E-2</v>
      </c>
      <c r="J353">
        <f t="shared" si="53"/>
        <v>1.477351666139478E-2</v>
      </c>
      <c r="K353">
        <f t="shared" si="54"/>
        <v>17.900812840967482</v>
      </c>
      <c r="L353">
        <v>0.35099999999999998</v>
      </c>
    </row>
    <row r="354" spans="1:12" x14ac:dyDescent="0.25">
      <c r="A354">
        <f t="shared" si="46"/>
        <v>8.7999999999999995E-2</v>
      </c>
      <c r="B354">
        <f t="shared" si="47"/>
        <v>71.399833036131668</v>
      </c>
      <c r="C354">
        <v>1.47E-2</v>
      </c>
      <c r="D354">
        <f t="shared" si="50"/>
        <v>1.4773121432364084E-2</v>
      </c>
      <c r="E354">
        <f t="shared" si="51"/>
        <v>1.0047175152961885</v>
      </c>
      <c r="F354">
        <f t="shared" si="48"/>
        <v>0.64636429615581925</v>
      </c>
      <c r="H354">
        <f t="shared" si="52"/>
        <v>8.7999999999999995E-2</v>
      </c>
      <c r="I354">
        <f t="shared" si="49"/>
        <v>1.47E-2</v>
      </c>
      <c r="J354">
        <f t="shared" si="53"/>
        <v>1.4773121432364084E-2</v>
      </c>
      <c r="K354">
        <f t="shared" si="54"/>
        <v>17.849958259032917</v>
      </c>
      <c r="L354">
        <v>0.35199999999999998</v>
      </c>
    </row>
    <row r="355" spans="1:12" x14ac:dyDescent="0.25">
      <c r="A355">
        <f t="shared" si="46"/>
        <v>8.8249999999999995E-2</v>
      </c>
      <c r="B355">
        <f t="shared" si="47"/>
        <v>71.197567220165283</v>
      </c>
      <c r="C355">
        <v>1.47E-2</v>
      </c>
      <c r="D355">
        <f t="shared" si="50"/>
        <v>1.4772729553861384E-2</v>
      </c>
      <c r="E355">
        <f t="shared" si="51"/>
        <v>1.0046908637048282</v>
      </c>
      <c r="F355">
        <f t="shared" si="48"/>
        <v>0.64271266261368942</v>
      </c>
      <c r="H355">
        <f t="shared" si="52"/>
        <v>8.8249999999999995E-2</v>
      </c>
      <c r="I355">
        <f t="shared" si="49"/>
        <v>1.47E-2</v>
      </c>
      <c r="J355">
        <f t="shared" si="53"/>
        <v>1.4772729553861384E-2</v>
      </c>
      <c r="K355">
        <f t="shared" si="54"/>
        <v>17.799391805041321</v>
      </c>
      <c r="L355">
        <v>0.35299999999999998</v>
      </c>
    </row>
    <row r="356" spans="1:12" x14ac:dyDescent="0.25">
      <c r="A356">
        <f t="shared" si="46"/>
        <v>8.8499999999999995E-2</v>
      </c>
      <c r="B356">
        <f t="shared" si="47"/>
        <v>70.996444148921881</v>
      </c>
      <c r="C356">
        <v>1.47E-2</v>
      </c>
      <c r="D356">
        <f t="shared" si="50"/>
        <v>1.4772340988131644E-2</v>
      </c>
      <c r="E356">
        <f t="shared" si="51"/>
        <v>1.0046644374146023</v>
      </c>
      <c r="F356">
        <f t="shared" si="48"/>
        <v>0.63909189841701175</v>
      </c>
      <c r="H356">
        <f t="shared" si="52"/>
        <v>8.8499999999999995E-2</v>
      </c>
      <c r="I356">
        <f t="shared" si="49"/>
        <v>1.47E-2</v>
      </c>
      <c r="J356">
        <f t="shared" si="53"/>
        <v>1.4772340988131644E-2</v>
      </c>
      <c r="K356">
        <f t="shared" si="54"/>
        <v>17.74911103723047</v>
      </c>
      <c r="L356">
        <v>0.35399999999999998</v>
      </c>
    </row>
    <row r="357" spans="1:12" x14ac:dyDescent="0.25">
      <c r="A357">
        <f t="shared" si="46"/>
        <v>8.8749999999999996E-2</v>
      </c>
      <c r="B357">
        <f t="shared" si="47"/>
        <v>70.796454165403787</v>
      </c>
      <c r="C357">
        <v>1.47E-2</v>
      </c>
      <c r="D357">
        <f t="shared" si="50"/>
        <v>1.4771955697950005E-2</v>
      </c>
      <c r="E357">
        <f t="shared" si="51"/>
        <v>1.0046382338938544</v>
      </c>
      <c r="F357">
        <f t="shared" si="48"/>
        <v>0.6355016566940539</v>
      </c>
      <c r="H357">
        <f t="shared" si="52"/>
        <v>8.8749999999999996E-2</v>
      </c>
      <c r="I357">
        <f t="shared" si="49"/>
        <v>1.47E-2</v>
      </c>
      <c r="J357">
        <f t="shared" si="53"/>
        <v>1.4771955697950005E-2</v>
      </c>
      <c r="K357">
        <f t="shared" si="54"/>
        <v>17.699113541350947</v>
      </c>
      <c r="L357">
        <v>0.35499999999999998</v>
      </c>
    </row>
    <row r="358" spans="1:12" x14ac:dyDescent="0.25">
      <c r="A358">
        <f t="shared" si="46"/>
        <v>8.8999999999999996E-2</v>
      </c>
      <c r="B358">
        <f t="shared" si="47"/>
        <v>70.597587721118956</v>
      </c>
      <c r="C358">
        <v>1.47E-2</v>
      </c>
      <c r="D358">
        <f t="shared" si="50"/>
        <v>1.4771573646612851E-2</v>
      </c>
      <c r="E358">
        <f t="shared" si="51"/>
        <v>1.0046122506463777</v>
      </c>
      <c r="F358">
        <f t="shared" si="48"/>
        <v>0.63194159543028217</v>
      </c>
      <c r="H358">
        <f t="shared" si="52"/>
        <v>8.8999999999999996E-2</v>
      </c>
      <c r="I358">
        <f t="shared" si="49"/>
        <v>1.47E-2</v>
      </c>
      <c r="J358">
        <f t="shared" si="53"/>
        <v>1.4771573646612851E-2</v>
      </c>
      <c r="K358">
        <f t="shared" si="54"/>
        <v>17.649396930279739</v>
      </c>
      <c r="L358">
        <v>0.35599999999999998</v>
      </c>
    </row>
    <row r="359" spans="1:12" x14ac:dyDescent="0.25">
      <c r="A359">
        <f t="shared" ref="A359:A422" si="55">H359</f>
        <v>8.9249999999999996E-2</v>
      </c>
      <c r="B359">
        <f t="shared" ref="B359:B422" si="56">2*PI()/A359</f>
        <v>70.399835374561192</v>
      </c>
      <c r="C359">
        <v>1.47E-2</v>
      </c>
      <c r="D359">
        <f t="shared" si="50"/>
        <v>1.4771194797929092E-2</v>
      </c>
      <c r="E359">
        <f t="shared" si="51"/>
        <v>1.0045864852108222</v>
      </c>
      <c r="F359">
        <f t="shared" ref="F359:F422" si="57">(1-0.9975^2)/(1-2*0.9975*COS(A359)+(0.9975^2))</f>
        <v>0.62841137738702935</v>
      </c>
      <c r="H359">
        <f t="shared" si="52"/>
        <v>8.9249999999999996E-2</v>
      </c>
      <c r="I359">
        <f t="shared" si="49"/>
        <v>1.47E-2</v>
      </c>
      <c r="J359">
        <f t="shared" si="53"/>
        <v>1.4771194797929092E-2</v>
      </c>
      <c r="K359">
        <f t="shared" si="54"/>
        <v>17.599958843640298</v>
      </c>
      <c r="L359">
        <v>0.35699999999999998</v>
      </c>
    </row>
    <row r="360" spans="1:12" x14ac:dyDescent="0.25">
      <c r="A360">
        <f t="shared" si="55"/>
        <v>8.9499999999999996E-2</v>
      </c>
      <c r="B360">
        <f t="shared" si="56"/>
        <v>70.203187789716054</v>
      </c>
      <c r="C360">
        <v>1.47E-2</v>
      </c>
      <c r="D360">
        <f t="shared" si="50"/>
        <v>1.4770819116211602E-2</v>
      </c>
      <c r="E360">
        <f t="shared" si="51"/>
        <v>1.0045609351601124</v>
      </c>
      <c r="F360">
        <f t="shared" si="57"/>
        <v>0.62491067002162282</v>
      </c>
      <c r="H360">
        <f t="shared" si="52"/>
        <v>8.9499999999999996E-2</v>
      </c>
      <c r="I360">
        <f t="shared" si="49"/>
        <v>1.47E-2</v>
      </c>
      <c r="J360">
        <f t="shared" si="53"/>
        <v>1.4770819116211602E-2</v>
      </c>
      <c r="K360">
        <f t="shared" si="54"/>
        <v>17.550796947429014</v>
      </c>
      <c r="L360">
        <v>0.35799999999999998</v>
      </c>
    </row>
    <row r="361" spans="1:12" x14ac:dyDescent="0.25">
      <c r="A361">
        <f t="shared" si="55"/>
        <v>8.9749999999999996E-2</v>
      </c>
      <c r="B361">
        <f t="shared" si="56"/>
        <v>70.007635734591489</v>
      </c>
      <c r="C361">
        <v>1.47E-2</v>
      </c>
      <c r="D361">
        <f t="shared" si="50"/>
        <v>1.477044656626883E-2</v>
      </c>
      <c r="E361">
        <f t="shared" si="51"/>
        <v>1.0045355981008768</v>
      </c>
      <c r="F361">
        <f t="shared" si="57"/>
        <v>0.62143914540934464</v>
      </c>
      <c r="H361">
        <f t="shared" si="52"/>
        <v>8.9749999999999996E-2</v>
      </c>
      <c r="I361">
        <f t="shared" si="49"/>
        <v>1.47E-2</v>
      </c>
      <c r="J361">
        <f t="shared" si="53"/>
        <v>1.477044656626883E-2</v>
      </c>
      <c r="K361">
        <f t="shared" si="54"/>
        <v>17.501908933647872</v>
      </c>
      <c r="L361">
        <v>0.35899999999999999</v>
      </c>
    </row>
    <row r="362" spans="1:12" x14ac:dyDescent="0.25">
      <c r="A362">
        <f t="shared" si="55"/>
        <v>0.09</v>
      </c>
      <c r="B362">
        <f t="shared" si="56"/>
        <v>69.813170079773187</v>
      </c>
      <c r="C362">
        <v>1.47E-2</v>
      </c>
      <c r="D362">
        <f t="shared" si="50"/>
        <v>1.4770077113396543E-2</v>
      </c>
      <c r="E362">
        <f t="shared" si="51"/>
        <v>1.0045104716728865</v>
      </c>
      <c r="F362">
        <f t="shared" si="57"/>
        <v>0.61799648016650333</v>
      </c>
      <c r="H362">
        <f t="shared" si="52"/>
        <v>0.09</v>
      </c>
      <c r="I362">
        <f t="shared" si="49"/>
        <v>1.47E-2</v>
      </c>
      <c r="J362">
        <f t="shared" si="53"/>
        <v>1.4770077113396543E-2</v>
      </c>
      <c r="K362">
        <f t="shared" si="54"/>
        <v>17.453292519943297</v>
      </c>
      <c r="L362">
        <v>0.36</v>
      </c>
    </row>
    <row r="363" spans="1:12" x14ac:dyDescent="0.25">
      <c r="A363">
        <f t="shared" si="55"/>
        <v>9.0249999999999997E-2</v>
      </c>
      <c r="B363">
        <f t="shared" si="56"/>
        <v>69.619781797003725</v>
      </c>
      <c r="C363">
        <v>1.47E-2</v>
      </c>
      <c r="D363">
        <f t="shared" si="50"/>
        <v>1.4769710723369786E-2</v>
      </c>
      <c r="E363">
        <f t="shared" si="51"/>
        <v>1.0044855535485078</v>
      </c>
      <c r="F363">
        <f t="shared" si="57"/>
        <v>0.61458235537530459</v>
      </c>
      <c r="H363">
        <f t="shared" si="52"/>
        <v>9.0249999999999997E-2</v>
      </c>
      <c r="I363">
        <f t="shared" si="49"/>
        <v>1.47E-2</v>
      </c>
      <c r="J363">
        <f t="shared" si="53"/>
        <v>1.4769710723369786E-2</v>
      </c>
      <c r="K363">
        <f t="shared" si="54"/>
        <v>17.404945449250931</v>
      </c>
      <c r="L363">
        <v>0.36099999999999999</v>
      </c>
    </row>
    <row r="364" spans="1:12" x14ac:dyDescent="0.25">
      <c r="A364">
        <f t="shared" si="55"/>
        <v>9.0499999999999997E-2</v>
      </c>
      <c r="B364">
        <f t="shared" si="56"/>
        <v>69.427461957785482</v>
      </c>
      <c r="C364">
        <v>1.47E-2</v>
      </c>
      <c r="D364">
        <f t="shared" si="50"/>
        <v>1.4769347362434931E-2</v>
      </c>
      <c r="E364">
        <f t="shared" si="51"/>
        <v>1.0044608414321623</v>
      </c>
      <c r="F364">
        <f t="shared" si="57"/>
        <v>0.61119645651004895</v>
      </c>
      <c r="H364">
        <f t="shared" si="52"/>
        <v>9.0499999999999997E-2</v>
      </c>
      <c r="I364">
        <f t="shared" si="49"/>
        <v>1.47E-2</v>
      </c>
      <c r="J364">
        <f t="shared" si="53"/>
        <v>1.4769347362434931E-2</v>
      </c>
      <c r="K364">
        <f t="shared" si="54"/>
        <v>17.356865489446371</v>
      </c>
      <c r="L364">
        <v>0.36199999999999999</v>
      </c>
    </row>
    <row r="365" spans="1:12" x14ac:dyDescent="0.25">
      <c r="A365">
        <f t="shared" si="55"/>
        <v>9.0749999999999997E-2</v>
      </c>
      <c r="B365">
        <f t="shared" si="56"/>
        <v>69.236201732006464</v>
      </c>
      <c r="C365">
        <v>1.47E-2</v>
      </c>
      <c r="D365">
        <f t="shared" si="50"/>
        <v>1.4768986997301935E-2</v>
      </c>
      <c r="E365">
        <f t="shared" si="51"/>
        <v>1.0044363330597996</v>
      </c>
      <c r="F365">
        <f t="shared" si="57"/>
        <v>0.60783847336478103</v>
      </c>
      <c r="H365">
        <f t="shared" si="52"/>
        <v>9.0749999999999997E-2</v>
      </c>
      <c r="I365">
        <f t="shared" si="49"/>
        <v>1.47E-2</v>
      </c>
      <c r="J365">
        <f t="shared" si="53"/>
        <v>1.4768986997301935E-2</v>
      </c>
      <c r="K365">
        <f t="shared" si="54"/>
        <v>17.309050433001616</v>
      </c>
      <c r="L365">
        <v>0.36299999999999999</v>
      </c>
    </row>
    <row r="366" spans="1:12" x14ac:dyDescent="0.25">
      <c r="A366">
        <f t="shared" si="55"/>
        <v>9.0999999999999998E-2</v>
      </c>
      <c r="B366">
        <f t="shared" si="56"/>
        <v>69.045992386588864</v>
      </c>
      <c r="C366">
        <v>1.47E-2</v>
      </c>
      <c r="D366">
        <f t="shared" si="50"/>
        <v>1.4768629595136706E-2</v>
      </c>
      <c r="E366">
        <f t="shared" si="51"/>
        <v>1.0044120261983787</v>
      </c>
      <c r="F366">
        <f t="shared" si="57"/>
        <v>0.60450809998224331</v>
      </c>
      <c r="H366">
        <f t="shared" si="52"/>
        <v>9.0999999999999998E-2</v>
      </c>
      <c r="I366">
        <f t="shared" si="49"/>
        <v>1.47E-2</v>
      </c>
      <c r="J366">
        <f t="shared" si="53"/>
        <v>1.4768629595136706E-2</v>
      </c>
      <c r="K366">
        <f t="shared" si="54"/>
        <v>17.261498096647216</v>
      </c>
      <c r="L366">
        <v>0.36399999999999999</v>
      </c>
    </row>
    <row r="367" spans="1:12" x14ac:dyDescent="0.25">
      <c r="A367">
        <f t="shared" si="55"/>
        <v>9.1249999999999998E-2</v>
      </c>
      <c r="B367">
        <f t="shared" si="56"/>
        <v>68.856825284159854</v>
      </c>
      <c r="C367">
        <v>1.47E-2</v>
      </c>
      <c r="D367">
        <f t="shared" si="50"/>
        <v>1.4768275123553644E-2</v>
      </c>
      <c r="E367">
        <f t="shared" si="51"/>
        <v>1.0043879186453604</v>
      </c>
      <c r="F367">
        <f t="shared" si="57"/>
        <v>0.60120503458438446</v>
      </c>
      <c r="H367">
        <f t="shared" si="52"/>
        <v>9.1249999999999998E-2</v>
      </c>
      <c r="I367">
        <f t="shared" si="49"/>
        <v>1.47E-2</v>
      </c>
      <c r="J367">
        <f t="shared" si="53"/>
        <v>1.4768275123553644E-2</v>
      </c>
      <c r="K367">
        <f t="shared" si="54"/>
        <v>17.214206321039963</v>
      </c>
      <c r="L367">
        <v>0.36499999999999999</v>
      </c>
    </row>
    <row r="368" spans="1:12" x14ac:dyDescent="0.25">
      <c r="A368">
        <f t="shared" si="55"/>
        <v>9.1499999999999998E-2</v>
      </c>
      <c r="B368">
        <f t="shared" si="56"/>
        <v>68.66869188174411</v>
      </c>
      <c r="C368">
        <v>1.47E-2</v>
      </c>
      <c r="D368">
        <f t="shared" si="50"/>
        <v>1.4767923550608303E-2</v>
      </c>
      <c r="E368">
        <f t="shared" si="51"/>
        <v>1.0043640082282081</v>
      </c>
      <c r="F368">
        <f t="shared" si="57"/>
        <v>0.59792897950389901</v>
      </c>
      <c r="H368">
        <f t="shared" si="52"/>
        <v>9.1499999999999998E-2</v>
      </c>
      <c r="I368">
        <f t="shared" si="49"/>
        <v>1.47E-2</v>
      </c>
      <c r="J368">
        <f t="shared" si="53"/>
        <v>1.4767923550608303E-2</v>
      </c>
      <c r="K368">
        <f t="shared" si="54"/>
        <v>17.167172970436027</v>
      </c>
      <c r="L368">
        <v>0.36599999999999999</v>
      </c>
    </row>
    <row r="369" spans="1:12" x14ac:dyDescent="0.25">
      <c r="A369">
        <f t="shared" si="55"/>
        <v>9.1749999999999998E-2</v>
      </c>
      <c r="B369">
        <f t="shared" si="56"/>
        <v>68.481583729477777</v>
      </c>
      <c r="C369">
        <v>1.47E-2</v>
      </c>
      <c r="D369">
        <f t="shared" si="50"/>
        <v>1.4767574844790207E-2</v>
      </c>
      <c r="E369">
        <f t="shared" si="51"/>
        <v>1.0043402928038998</v>
      </c>
      <c r="F369">
        <f t="shared" si="57"/>
        <v>0.59467964111734406</v>
      </c>
      <c r="H369">
        <f t="shared" si="52"/>
        <v>9.1749999999999998E-2</v>
      </c>
      <c r="I369">
        <f t="shared" si="49"/>
        <v>1.47E-2</v>
      </c>
      <c r="J369">
        <f t="shared" si="53"/>
        <v>1.4767574844790207E-2</v>
      </c>
      <c r="K369">
        <f t="shared" si="54"/>
        <v>17.120395932369444</v>
      </c>
      <c r="L369">
        <v>0.36699999999999999</v>
      </c>
    </row>
    <row r="370" spans="1:12" x14ac:dyDescent="0.25">
      <c r="A370">
        <f t="shared" si="55"/>
        <v>9.1999999999999998E-2</v>
      </c>
      <c r="B370">
        <f t="shared" si="56"/>
        <v>68.29549246934333</v>
      </c>
      <c r="C370">
        <v>1.47E-2</v>
      </c>
      <c r="D370">
        <f t="shared" si="50"/>
        <v>1.4767228975015792E-2</v>
      </c>
      <c r="E370">
        <f t="shared" si="51"/>
        <v>1.0043167702584475</v>
      </c>
      <c r="F370">
        <f t="shared" si="57"/>
        <v>0.59145672977936259</v>
      </c>
      <c r="H370">
        <f t="shared" si="52"/>
        <v>9.1999999999999998E-2</v>
      </c>
      <c r="I370">
        <f t="shared" si="49"/>
        <v>1.47E-2</v>
      </c>
      <c r="J370">
        <f t="shared" si="53"/>
        <v>1.4767228975015792E-2</v>
      </c>
      <c r="K370">
        <f t="shared" si="54"/>
        <v>17.073873117335832</v>
      </c>
      <c r="L370">
        <v>0.36799999999999999</v>
      </c>
    </row>
    <row r="371" spans="1:12" x14ac:dyDescent="0.25">
      <c r="A371">
        <f t="shared" si="55"/>
        <v>9.2249999999999999E-2</v>
      </c>
      <c r="B371">
        <f t="shared" si="56"/>
        <v>68.110409833925061</v>
      </c>
      <c r="C371">
        <v>1.47E-2</v>
      </c>
      <c r="D371">
        <f t="shared" si="50"/>
        <v>1.4766885910621488E-2</v>
      </c>
      <c r="E371">
        <f t="shared" si="51"/>
        <v>1.0042934385064268</v>
      </c>
      <c r="F371">
        <f t="shared" si="57"/>
        <v>0.58825995975827639</v>
      </c>
      <c r="H371">
        <f t="shared" si="52"/>
        <v>9.2249999999999999E-2</v>
      </c>
      <c r="I371">
        <f t="shared" si="49"/>
        <v>1.47E-2</v>
      </c>
      <c r="J371">
        <f t="shared" si="53"/>
        <v>1.4766885910621488E-2</v>
      </c>
      <c r="K371">
        <f t="shared" si="54"/>
        <v>17.027602458481265</v>
      </c>
      <c r="L371">
        <v>0.36899999999999999</v>
      </c>
    </row>
    <row r="372" spans="1:12" x14ac:dyDescent="0.25">
      <c r="A372">
        <f t="shared" si="55"/>
        <v>9.2499999999999999E-2</v>
      </c>
      <c r="B372">
        <f t="shared" si="56"/>
        <v>67.926327645184713</v>
      </c>
      <c r="C372">
        <v>1.47E-2</v>
      </c>
      <c r="D372">
        <f t="shared" si="50"/>
        <v>1.4766545621356928E-2</v>
      </c>
      <c r="E372">
        <f t="shared" si="51"/>
        <v>1.0042702954905154</v>
      </c>
      <c r="F372">
        <f t="shared" si="57"/>
        <v>0.58508904917264615</v>
      </c>
      <c r="H372">
        <f t="shared" si="52"/>
        <v>9.2499999999999999E-2</v>
      </c>
      <c r="I372">
        <f t="shared" si="49"/>
        <v>1.47E-2</v>
      </c>
      <c r="J372">
        <f t="shared" si="53"/>
        <v>1.4766545621356928E-2</v>
      </c>
      <c r="K372">
        <f t="shared" si="54"/>
        <v>16.981581911296178</v>
      </c>
      <c r="L372">
        <v>0.37</v>
      </c>
    </row>
    <row r="373" spans="1:12" x14ac:dyDescent="0.25">
      <c r="A373">
        <f t="shared" si="55"/>
        <v>9.2749999999999999E-2</v>
      </c>
      <c r="B373">
        <f t="shared" si="56"/>
        <v>67.743237813256997</v>
      </c>
      <c r="C373">
        <v>1.47E-2</v>
      </c>
      <c r="D373">
        <f t="shared" si="50"/>
        <v>1.4766208077378285E-2</v>
      </c>
      <c r="E373">
        <f t="shared" si="51"/>
        <v>1.0042473391810396</v>
      </c>
      <c r="F373">
        <f t="shared" si="57"/>
        <v>0.58194371992937766</v>
      </c>
      <c r="H373">
        <f t="shared" si="52"/>
        <v>9.2749999999999999E-2</v>
      </c>
      <c r="I373">
        <f t="shared" si="49"/>
        <v>1.47E-2</v>
      </c>
      <c r="J373">
        <f t="shared" si="53"/>
        <v>1.4766208077378285E-2</v>
      </c>
      <c r="K373">
        <f t="shared" si="54"/>
        <v>16.935809453314249</v>
      </c>
      <c r="L373">
        <v>0.371</v>
      </c>
    </row>
    <row r="374" spans="1:12" x14ac:dyDescent="0.25">
      <c r="A374">
        <f t="shared" si="55"/>
        <v>9.2999999999999999E-2</v>
      </c>
      <c r="B374">
        <f t="shared" si="56"/>
        <v>67.561132335264375</v>
      </c>
      <c r="C374">
        <v>1.47E-2</v>
      </c>
      <c r="D374">
        <f t="shared" si="50"/>
        <v>1.4765873249241741E-2</v>
      </c>
      <c r="E374">
        <f t="shared" si="51"/>
        <v>1.0042245675755301</v>
      </c>
      <c r="F374">
        <f t="shared" si="57"/>
        <v>0.57882369766271402</v>
      </c>
      <c r="H374">
        <f t="shared" si="52"/>
        <v>9.2999999999999999E-2</v>
      </c>
      <c r="I374">
        <f t="shared" si="49"/>
        <v>1.47E-2</v>
      </c>
      <c r="J374">
        <f t="shared" si="53"/>
        <v>1.4765873249241741E-2</v>
      </c>
      <c r="K374">
        <f t="shared" si="54"/>
        <v>16.890283083816094</v>
      </c>
      <c r="L374">
        <v>0.372</v>
      </c>
    </row>
    <row r="375" spans="1:12" x14ac:dyDescent="0.25">
      <c r="A375">
        <f t="shared" si="55"/>
        <v>9.325E-2</v>
      </c>
      <c r="B375">
        <f t="shared" si="56"/>
        <v>67.380003294151052</v>
      </c>
      <c r="C375">
        <v>1.47E-2</v>
      </c>
      <c r="D375">
        <f t="shared" si="50"/>
        <v>1.4765541107897061E-2</v>
      </c>
      <c r="E375">
        <f t="shared" si="51"/>
        <v>1.0042019786982856</v>
      </c>
      <c r="F375">
        <f t="shared" si="57"/>
        <v>0.57572871167447515</v>
      </c>
      <c r="H375">
        <f t="shared" si="52"/>
        <v>9.325E-2</v>
      </c>
      <c r="I375">
        <f t="shared" si="49"/>
        <v>1.47E-2</v>
      </c>
      <c r="J375">
        <f t="shared" si="53"/>
        <v>1.4765541107897061E-2</v>
      </c>
      <c r="K375">
        <f t="shared" si="54"/>
        <v>16.845000823537763</v>
      </c>
      <c r="L375">
        <v>0.373</v>
      </c>
    </row>
    <row r="376" spans="1:12" x14ac:dyDescent="0.25">
      <c r="A376">
        <f t="shared" si="55"/>
        <v>9.35E-2</v>
      </c>
      <c r="B376">
        <f t="shared" si="56"/>
        <v>67.199842857535685</v>
      </c>
      <c r="C376">
        <v>1.47E-2</v>
      </c>
      <c r="D376">
        <f t="shared" si="50"/>
        <v>1.4765211624681317E-2</v>
      </c>
      <c r="E376">
        <f t="shared" si="51"/>
        <v>1.004179570599945</v>
      </c>
      <c r="F376">
        <f t="shared" si="57"/>
        <v>0.57265849487539722</v>
      </c>
      <c r="H376">
        <f t="shared" si="52"/>
        <v>9.35E-2</v>
      </c>
      <c r="I376">
        <f t="shared" si="49"/>
        <v>1.47E-2</v>
      </c>
      <c r="J376">
        <f t="shared" si="53"/>
        <v>1.4765211624681317E-2</v>
      </c>
      <c r="K376">
        <f t="shared" si="54"/>
        <v>16.799960714383921</v>
      </c>
      <c r="L376">
        <v>0.374</v>
      </c>
    </row>
    <row r="377" spans="1:12" x14ac:dyDescent="0.25">
      <c r="A377">
        <f t="shared" si="55"/>
        <v>9.375E-2</v>
      </c>
      <c r="B377">
        <f t="shared" si="56"/>
        <v>67.020643276582248</v>
      </c>
      <c r="C377">
        <v>1.47E-2</v>
      </c>
      <c r="D377">
        <f t="shared" si="50"/>
        <v>1.4764884771312674E-2</v>
      </c>
      <c r="E377">
        <f t="shared" si="51"/>
        <v>1.0041573413570655</v>
      </c>
      <c r="F377">
        <f t="shared" si="57"/>
        <v>0.56961278372752022</v>
      </c>
      <c r="H377">
        <f t="shared" si="52"/>
        <v>9.375E-2</v>
      </c>
      <c r="I377">
        <f t="shared" si="49"/>
        <v>1.47E-2</v>
      </c>
      <c r="J377">
        <f t="shared" si="53"/>
        <v>1.4764884771312674E-2</v>
      </c>
      <c r="K377">
        <f t="shared" si="54"/>
        <v>16.755160819145562</v>
      </c>
      <c r="L377">
        <v>0.375</v>
      </c>
    </row>
    <row r="378" spans="1:12" x14ac:dyDescent="0.25">
      <c r="A378">
        <f t="shared" si="55"/>
        <v>9.4E-2</v>
      </c>
      <c r="B378">
        <f t="shared" si="56"/>
        <v>66.842396884889212</v>
      </c>
      <c r="C378">
        <v>1.47E-2</v>
      </c>
      <c r="D378">
        <f t="shared" si="50"/>
        <v>1.4764560519884371E-2</v>
      </c>
      <c r="E378">
        <f t="shared" si="51"/>
        <v>1.0041352890717128</v>
      </c>
      <c r="F378">
        <f t="shared" si="57"/>
        <v>0.56659131818780373</v>
      </c>
      <c r="H378">
        <f t="shared" si="52"/>
        <v>9.4E-2</v>
      </c>
      <c r="I378">
        <f t="shared" si="49"/>
        <v>1.47E-2</v>
      </c>
      <c r="J378">
        <f t="shared" si="53"/>
        <v>1.4764560519884371E-2</v>
      </c>
      <c r="K378">
        <f t="shared" si="54"/>
        <v>16.710599221222303</v>
      </c>
      <c r="L378">
        <v>0.376</v>
      </c>
    </row>
    <row r="379" spans="1:12" x14ac:dyDescent="0.25">
      <c r="A379">
        <f t="shared" si="55"/>
        <v>9.425E-2</v>
      </c>
      <c r="B379">
        <f t="shared" si="56"/>
        <v>66.665096097396145</v>
      </c>
      <c r="C379">
        <v>1.47E-2</v>
      </c>
      <c r="D379">
        <f t="shared" si="50"/>
        <v>1.476423884285874E-2</v>
      </c>
      <c r="E379">
        <f t="shared" si="51"/>
        <v>1.0041134118710549</v>
      </c>
      <c r="F379">
        <f t="shared" si="57"/>
        <v>0.56359384165252657</v>
      </c>
      <c r="H379">
        <f t="shared" si="52"/>
        <v>9.425E-2</v>
      </c>
      <c r="I379">
        <f t="shared" si="49"/>
        <v>1.47E-2</v>
      </c>
      <c r="J379">
        <f t="shared" si="53"/>
        <v>1.476423884285874E-2</v>
      </c>
      <c r="K379">
        <f t="shared" si="54"/>
        <v>16.666274024349036</v>
      </c>
      <c r="L379">
        <v>0.377</v>
      </c>
    </row>
    <row r="380" spans="1:12" x14ac:dyDescent="0.25">
      <c r="A380">
        <f t="shared" si="55"/>
        <v>9.4500000000000001E-2</v>
      </c>
      <c r="B380">
        <f t="shared" si="56"/>
        <v>66.488733409307784</v>
      </c>
      <c r="C380">
        <v>1.47E-2</v>
      </c>
      <c r="D380">
        <f t="shared" si="50"/>
        <v>1.4763919713061376E-2</v>
      </c>
      <c r="E380">
        <f t="shared" si="51"/>
        <v>1.0040917079069649</v>
      </c>
      <c r="F380">
        <f t="shared" si="57"/>
        <v>0.5606201009029993</v>
      </c>
      <c r="H380">
        <f t="shared" si="52"/>
        <v>9.4500000000000001E-2</v>
      </c>
      <c r="I380">
        <f t="shared" si="49"/>
        <v>1.47E-2</v>
      </c>
      <c r="J380">
        <f t="shared" si="53"/>
        <v>1.4763919713061376E-2</v>
      </c>
      <c r="K380">
        <f t="shared" si="54"/>
        <v>16.622183352326946</v>
      </c>
      <c r="L380">
        <v>0.378</v>
      </c>
    </row>
    <row r="381" spans="1:12" x14ac:dyDescent="0.25">
      <c r="A381">
        <f t="shared" si="55"/>
        <v>9.4750000000000001E-2</v>
      </c>
      <c r="B381">
        <f t="shared" si="56"/>
        <v>66.313301395035211</v>
      </c>
      <c r="C381">
        <v>1.47E-2</v>
      </c>
      <c r="D381">
        <f t="shared" si="50"/>
        <v>1.4763603103675395E-2</v>
      </c>
      <c r="E381">
        <f t="shared" si="51"/>
        <v>1.0040701753556311</v>
      </c>
      <c r="F381">
        <f t="shared" si="57"/>
        <v>0.5576698460519921</v>
      </c>
      <c r="H381">
        <f t="shared" si="52"/>
        <v>9.4750000000000001E-2</v>
      </c>
      <c r="I381">
        <f t="shared" si="49"/>
        <v>1.47E-2</v>
      </c>
      <c r="J381">
        <f t="shared" si="53"/>
        <v>1.4763603103675395E-2</v>
      </c>
      <c r="K381">
        <f t="shared" si="54"/>
        <v>16.578325348758803</v>
      </c>
      <c r="L381">
        <v>0.379</v>
      </c>
    </row>
    <row r="382" spans="1:12" x14ac:dyDescent="0.25">
      <c r="A382">
        <f t="shared" si="55"/>
        <v>9.5000000000000001E-2</v>
      </c>
      <c r="B382">
        <f t="shared" si="56"/>
        <v>66.138792707153542</v>
      </c>
      <c r="C382">
        <v>1.47E-2</v>
      </c>
      <c r="D382">
        <f t="shared" si="50"/>
        <v>1.4763288988235817E-2</v>
      </c>
      <c r="E382">
        <f t="shared" si="51"/>
        <v>1.0040488124171747</v>
      </c>
      <c r="F382">
        <f t="shared" si="57"/>
        <v>0.55474283049140038</v>
      </c>
      <c r="H382">
        <f t="shared" si="52"/>
        <v>9.5000000000000001E-2</v>
      </c>
      <c r="I382">
        <f t="shared" si="49"/>
        <v>1.47E-2</v>
      </c>
      <c r="J382">
        <f t="shared" si="53"/>
        <v>1.4763288988235817E-2</v>
      </c>
      <c r="K382">
        <f t="shared" si="54"/>
        <v>16.534698176788385</v>
      </c>
      <c r="L382">
        <v>0.38</v>
      </c>
    </row>
    <row r="383" spans="1:12" x14ac:dyDescent="0.25">
      <c r="A383">
        <f t="shared" si="55"/>
        <v>9.5250000000000001E-2</v>
      </c>
      <c r="B383">
        <f t="shared" si="56"/>
        <v>65.965200075376231</v>
      </c>
      <c r="C383">
        <v>1.47E-2</v>
      </c>
      <c r="D383">
        <f t="shared" si="50"/>
        <v>1.4762977340624029E-2</v>
      </c>
      <c r="E383">
        <f t="shared" si="51"/>
        <v>1.0040276173152731</v>
      </c>
      <c r="F383">
        <f t="shared" si="57"/>
        <v>0.55183881084070052</v>
      </c>
      <c r="H383">
        <f t="shared" si="52"/>
        <v>9.5250000000000001E-2</v>
      </c>
      <c r="I383">
        <f t="shared" si="49"/>
        <v>1.47E-2</v>
      </c>
      <c r="J383">
        <f t="shared" si="53"/>
        <v>1.4762977340624029E-2</v>
      </c>
      <c r="K383">
        <f t="shared" si="54"/>
        <v>16.491300018844058</v>
      </c>
      <c r="L383">
        <v>0.38100000000000001</v>
      </c>
    </row>
    <row r="384" spans="1:12" x14ac:dyDescent="0.25">
      <c r="A384">
        <f t="shared" si="55"/>
        <v>9.5500000000000002E-2</v>
      </c>
      <c r="B384">
        <f t="shared" si="56"/>
        <v>65.792516305545405</v>
      </c>
      <c r="C384">
        <v>1.47E-2</v>
      </c>
      <c r="D384">
        <f t="shared" si="50"/>
        <v>1.4762668135062365E-2</v>
      </c>
      <c r="E384">
        <f t="shared" si="51"/>
        <v>1.0040065882967917</v>
      </c>
      <c r="F384">
        <f t="shared" si="57"/>
        <v>0.5489575468964164</v>
      </c>
      <c r="H384">
        <f t="shared" si="52"/>
        <v>9.5500000000000002E-2</v>
      </c>
      <c r="I384">
        <f t="shared" si="49"/>
        <v>1.47E-2</v>
      </c>
      <c r="J384">
        <f t="shared" si="53"/>
        <v>1.4762668135062365E-2</v>
      </c>
      <c r="K384">
        <f t="shared" si="54"/>
        <v>16.448129076386351</v>
      </c>
      <c r="L384">
        <v>0.38200000000000001</v>
      </c>
    </row>
    <row r="385" spans="1:12" x14ac:dyDescent="0.25">
      <c r="A385">
        <f t="shared" si="55"/>
        <v>9.5750000000000002E-2</v>
      </c>
      <c r="B385">
        <f t="shared" si="56"/>
        <v>65.620734278637968</v>
      </c>
      <c r="C385">
        <v>1.47E-2</v>
      </c>
      <c r="D385">
        <f t="shared" si="50"/>
        <v>1.4762361346108796E-2</v>
      </c>
      <c r="E385">
        <f t="shared" si="51"/>
        <v>1.003985723631422</v>
      </c>
      <c r="F385">
        <f t="shared" si="57"/>
        <v>0.54609880158250712</v>
      </c>
      <c r="H385">
        <f t="shared" si="52"/>
        <v>9.5750000000000002E-2</v>
      </c>
      <c r="I385">
        <f t="shared" si="49"/>
        <v>1.47E-2</v>
      </c>
      <c r="J385">
        <f t="shared" si="53"/>
        <v>1.4762361346108796E-2</v>
      </c>
      <c r="K385">
        <f t="shared" si="54"/>
        <v>16.405183569659492</v>
      </c>
      <c r="L385">
        <v>0.38300000000000001</v>
      </c>
    </row>
    <row r="386" spans="1:12" x14ac:dyDescent="0.25">
      <c r="A386">
        <f t="shared" si="55"/>
        <v>9.6000000000000002E-2</v>
      </c>
      <c r="B386">
        <f t="shared" si="56"/>
        <v>65.449846949787357</v>
      </c>
      <c r="C386">
        <v>1.47E-2</v>
      </c>
      <c r="D386">
        <f t="shared" si="50"/>
        <v>1.476205694865166E-2</v>
      </c>
      <c r="E386">
        <f t="shared" si="51"/>
        <v>1.0039650216113245</v>
      </c>
      <c r="F386">
        <f t="shared" si="57"/>
        <v>0.54326234090158898</v>
      </c>
      <c r="H386">
        <f t="shared" si="52"/>
        <v>9.6000000000000002E-2</v>
      </c>
      <c r="I386">
        <f t="shared" si="49"/>
        <v>1.47E-2</v>
      </c>
      <c r="J386">
        <f t="shared" si="53"/>
        <v>1.476205694865166E-2</v>
      </c>
      <c r="K386">
        <f t="shared" si="54"/>
        <v>16.362461737446839</v>
      </c>
      <c r="L386">
        <v>0.38400000000000001</v>
      </c>
    </row>
    <row r="387" spans="1:12" x14ac:dyDescent="0.25">
      <c r="A387">
        <f t="shared" si="55"/>
        <v>9.6250000000000002E-2</v>
      </c>
      <c r="B387">
        <f t="shared" si="56"/>
        <v>65.27984734732037</v>
      </c>
      <c r="C387">
        <v>1.47E-2</v>
      </c>
      <c r="D387">
        <f t="shared" si="50"/>
        <v>1.4761754917904579E-2</v>
      </c>
      <c r="E387">
        <f t="shared" si="51"/>
        <v>1.0039444805507816</v>
      </c>
      <c r="F387">
        <f t="shared" si="57"/>
        <v>0.54044793388718682</v>
      </c>
      <c r="H387">
        <f t="shared" si="52"/>
        <v>9.6250000000000002E-2</v>
      </c>
      <c r="I387">
        <f t="shared" ref="I387:I450" si="58">VLOOKUP(H387,A:C,3)</f>
        <v>1.47E-2</v>
      </c>
      <c r="J387">
        <f t="shared" si="53"/>
        <v>1.4761754917904579E-2</v>
      </c>
      <c r="K387">
        <f t="shared" si="54"/>
        <v>16.319961836830092</v>
      </c>
      <c r="L387">
        <v>0.38500000000000001</v>
      </c>
    </row>
    <row r="388" spans="1:12" x14ac:dyDescent="0.25">
      <c r="A388">
        <f t="shared" si="55"/>
        <v>9.6500000000000002E-2</v>
      </c>
      <c r="B388">
        <f t="shared" si="56"/>
        <v>65.110728571809176</v>
      </c>
      <c r="C388">
        <v>1.47E-2</v>
      </c>
      <c r="D388">
        <f t="shared" ref="D388:D451" si="59">E388*$O$4</f>
        <v>1.4761455229401376E-2</v>
      </c>
      <c r="E388">
        <f t="shared" ref="E388:E451" si="60">1+$O$3*F388</f>
        <v>1.0039240987858526</v>
      </c>
      <c r="F388">
        <f t="shared" si="57"/>
        <v>0.53765535255665309</v>
      </c>
      <c r="H388">
        <f t="shared" ref="H388:H451" si="61">L388/4</f>
        <v>9.6500000000000002E-2</v>
      </c>
      <c r="I388">
        <f t="shared" si="58"/>
        <v>1.47E-2</v>
      </c>
      <c r="J388">
        <f t="shared" ref="J388:J451" si="62">VLOOKUP(H388,A:D,4)</f>
        <v>1.4761455229401376E-2</v>
      </c>
      <c r="K388">
        <f t="shared" si="54"/>
        <v>16.277682142952294</v>
      </c>
      <c r="L388">
        <v>0.38600000000000001</v>
      </c>
    </row>
    <row r="389" spans="1:12" x14ac:dyDescent="0.25">
      <c r="A389">
        <f t="shared" si="55"/>
        <v>9.6750000000000003E-2</v>
      </c>
      <c r="B389">
        <f t="shared" si="56"/>
        <v>64.942483795137846</v>
      </c>
      <c r="C389">
        <v>1.47E-2</v>
      </c>
      <c r="D389">
        <f t="shared" si="59"/>
        <v>1.4761157858991153E-2</v>
      </c>
      <c r="E389">
        <f t="shared" si="60"/>
        <v>1.0039038746740392</v>
      </c>
      <c r="F389">
        <f t="shared" si="57"/>
        <v>0.5348843718651165</v>
      </c>
      <c r="H389">
        <f t="shared" si="61"/>
        <v>9.6750000000000003E-2</v>
      </c>
      <c r="I389">
        <f t="shared" si="58"/>
        <v>1.47E-2</v>
      </c>
      <c r="J389">
        <f t="shared" si="62"/>
        <v>1.4761157858991153E-2</v>
      </c>
      <c r="K389">
        <f t="shared" ref="K389:K452" si="63">(2*PI()/H389)/4</f>
        <v>16.235620948784462</v>
      </c>
      <c r="L389">
        <v>0.38700000000000001</v>
      </c>
    </row>
    <row r="390" spans="1:12" x14ac:dyDescent="0.25">
      <c r="A390">
        <f t="shared" si="55"/>
        <v>9.7000000000000003E-2</v>
      </c>
      <c r="B390">
        <f t="shared" si="56"/>
        <v>64.775106259583367</v>
      </c>
      <c r="C390">
        <v>1.47E-2</v>
      </c>
      <c r="D390">
        <f t="shared" si="59"/>
        <v>1.4760862782833407E-2</v>
      </c>
      <c r="E390">
        <f t="shared" si="60"/>
        <v>1.0038838065939526</v>
      </c>
      <c r="F390">
        <f t="shared" si="57"/>
        <v>0.53213476966016904</v>
      </c>
      <c r="H390">
        <f t="shared" si="61"/>
        <v>9.7000000000000003E-2</v>
      </c>
      <c r="I390">
        <f t="shared" si="58"/>
        <v>1.47E-2</v>
      </c>
      <c r="J390">
        <f t="shared" si="62"/>
        <v>1.4760862782833407E-2</v>
      </c>
      <c r="K390">
        <f t="shared" si="63"/>
        <v>16.193776564895842</v>
      </c>
      <c r="L390">
        <v>0.38800000000000001</v>
      </c>
    </row>
    <row r="391" spans="1:12" x14ac:dyDescent="0.25">
      <c r="A391">
        <f t="shared" si="55"/>
        <v>9.7250000000000003E-2</v>
      </c>
      <c r="B391">
        <f t="shared" si="56"/>
        <v>64.608589276910905</v>
      </c>
      <c r="C391">
        <v>1.47E-2</v>
      </c>
      <c r="D391">
        <f t="shared" si="59"/>
        <v>1.4760569977393279E-2</v>
      </c>
      <c r="E391">
        <f t="shared" si="60"/>
        <v>1.003863892944991</v>
      </c>
      <c r="F391">
        <f t="shared" si="57"/>
        <v>0.52940632663732812</v>
      </c>
      <c r="H391">
        <f t="shared" si="61"/>
        <v>9.7250000000000003E-2</v>
      </c>
      <c r="I391">
        <f t="shared" si="58"/>
        <v>1.47E-2</v>
      </c>
      <c r="J391">
        <f t="shared" si="62"/>
        <v>1.4760569977393279E-2</v>
      </c>
      <c r="K391">
        <f t="shared" si="63"/>
        <v>16.152147319227726</v>
      </c>
      <c r="L391">
        <v>0.38900000000000001</v>
      </c>
    </row>
    <row r="392" spans="1:12" x14ac:dyDescent="0.25">
      <c r="A392">
        <f t="shared" si="55"/>
        <v>9.7500000000000003E-2</v>
      </c>
      <c r="B392">
        <f t="shared" si="56"/>
        <v>64.442926227482928</v>
      </c>
      <c r="C392">
        <v>1.47E-2</v>
      </c>
      <c r="D392">
        <f t="shared" si="59"/>
        <v>1.4760279419436842E-2</v>
      </c>
      <c r="E392">
        <f t="shared" si="60"/>
        <v>1.0038441321470191</v>
      </c>
      <c r="F392">
        <f t="shared" si="57"/>
        <v>0.52669882629642228</v>
      </c>
      <c r="H392">
        <f t="shared" si="61"/>
        <v>9.7500000000000003E-2</v>
      </c>
      <c r="I392">
        <f t="shared" si="58"/>
        <v>1.47E-2</v>
      </c>
      <c r="J392">
        <f t="shared" si="62"/>
        <v>1.4760279419436842E-2</v>
      </c>
      <c r="K392">
        <f t="shared" si="63"/>
        <v>16.110731556870732</v>
      </c>
      <c r="L392">
        <v>0.39</v>
      </c>
    </row>
    <row r="393" spans="1:12" x14ac:dyDescent="0.25">
      <c r="A393">
        <f t="shared" si="55"/>
        <v>9.7750000000000004E-2</v>
      </c>
      <c r="B393">
        <f t="shared" si="56"/>
        <v>64.278110559381958</v>
      </c>
      <c r="C393">
        <v>1.47E-2</v>
      </c>
      <c r="D393">
        <f t="shared" si="59"/>
        <v>1.4759991086026507E-2</v>
      </c>
      <c r="E393">
        <f t="shared" si="60"/>
        <v>1.0038245226400551</v>
      </c>
      <c r="F393">
        <f t="shared" si="57"/>
        <v>0.52401205489859159</v>
      </c>
      <c r="H393">
        <f t="shared" si="61"/>
        <v>9.7750000000000004E-2</v>
      </c>
      <c r="I393">
        <f t="shared" si="58"/>
        <v>1.47E-2</v>
      </c>
      <c r="J393">
        <f t="shared" si="62"/>
        <v>1.4759991086026507E-2</v>
      </c>
      <c r="K393">
        <f t="shared" si="63"/>
        <v>16.069527639845489</v>
      </c>
      <c r="L393">
        <v>0.39100000000000001</v>
      </c>
    </row>
    <row r="394" spans="1:12" x14ac:dyDescent="0.25">
      <c r="A394">
        <f t="shared" si="55"/>
        <v>9.8000000000000004E-2</v>
      </c>
      <c r="B394">
        <f t="shared" si="56"/>
        <v>64.1141357875468</v>
      </c>
      <c r="C394">
        <v>1.47E-2</v>
      </c>
      <c r="D394">
        <f t="shared" si="59"/>
        <v>1.475970495451652E-2</v>
      </c>
      <c r="E394">
        <f t="shared" si="60"/>
        <v>1.003805062883965</v>
      </c>
      <c r="F394">
        <f t="shared" si="57"/>
        <v>0.52134580142426501</v>
      </c>
      <c r="H394">
        <f t="shared" si="61"/>
        <v>9.8000000000000004E-2</v>
      </c>
      <c r="I394">
        <f t="shared" si="58"/>
        <v>1.47E-2</v>
      </c>
      <c r="J394">
        <f t="shared" si="62"/>
        <v>1.475970495451652E-2</v>
      </c>
      <c r="K394">
        <f t="shared" si="63"/>
        <v>16.0285339468867</v>
      </c>
      <c r="L394">
        <v>0.39200000000000002</v>
      </c>
    </row>
    <row r="395" spans="1:12" x14ac:dyDescent="0.25">
      <c r="A395">
        <f t="shared" si="55"/>
        <v>9.8250000000000004E-2</v>
      </c>
      <c r="B395">
        <f t="shared" si="56"/>
        <v>63.950995492921997</v>
      </c>
      <c r="C395">
        <v>1.47E-2</v>
      </c>
      <c r="D395">
        <f t="shared" si="59"/>
        <v>1.475942100254847E-2</v>
      </c>
      <c r="E395">
        <f t="shared" si="60"/>
        <v>1.0037857513581572</v>
      </c>
      <c r="F395">
        <f t="shared" si="57"/>
        <v>0.5186998575316133</v>
      </c>
      <c r="H395">
        <f t="shared" si="61"/>
        <v>9.8250000000000004E-2</v>
      </c>
      <c r="I395">
        <f t="shared" si="58"/>
        <v>1.47E-2</v>
      </c>
      <c r="J395">
        <f t="shared" si="62"/>
        <v>1.475942100254847E-2</v>
      </c>
      <c r="K395">
        <f t="shared" si="63"/>
        <v>15.987748873230499</v>
      </c>
      <c r="L395">
        <v>0.39300000000000002</v>
      </c>
    </row>
    <row r="396" spans="1:12" x14ac:dyDescent="0.25">
      <c r="A396">
        <f t="shared" si="55"/>
        <v>9.8500000000000004E-2</v>
      </c>
      <c r="B396">
        <f t="shared" si="56"/>
        <v>63.788683321620162</v>
      </c>
      <c r="C396">
        <v>1.47E-2</v>
      </c>
      <c r="D396">
        <f t="shared" si="59"/>
        <v>1.4759139208046971E-2</v>
      </c>
      <c r="E396">
        <f t="shared" si="60"/>
        <v>1.0037665865612884</v>
      </c>
      <c r="F396">
        <f t="shared" si="57"/>
        <v>0.51607401751598303</v>
      </c>
      <c r="H396">
        <f t="shared" si="61"/>
        <v>9.8500000000000004E-2</v>
      </c>
      <c r="I396">
        <f t="shared" si="58"/>
        <v>1.47E-2</v>
      </c>
      <c r="J396">
        <f t="shared" si="62"/>
        <v>1.4759139208046971E-2</v>
      </c>
      <c r="K396">
        <f t="shared" si="63"/>
        <v>15.947170830405041</v>
      </c>
      <c r="L396">
        <v>0.39400000000000002</v>
      </c>
    </row>
    <row r="397" spans="1:12" x14ac:dyDescent="0.25">
      <c r="A397">
        <f t="shared" si="55"/>
        <v>9.8750000000000004E-2</v>
      </c>
      <c r="B397">
        <f t="shared" si="56"/>
        <v>63.627192984097071</v>
      </c>
      <c r="C397">
        <v>1.47E-2</v>
      </c>
      <c r="D397">
        <f t="shared" si="59"/>
        <v>1.4758859549215356E-2</v>
      </c>
      <c r="E397">
        <f t="shared" si="60"/>
        <v>1.0037475670109708</v>
      </c>
      <c r="F397">
        <f t="shared" si="57"/>
        <v>0.51346807826994767</v>
      </c>
      <c r="H397">
        <f t="shared" si="61"/>
        <v>9.8750000000000004E-2</v>
      </c>
      <c r="I397">
        <f t="shared" si="58"/>
        <v>1.47E-2</v>
      </c>
      <c r="J397">
        <f t="shared" si="62"/>
        <v>1.4758859549215356E-2</v>
      </c>
      <c r="K397">
        <f t="shared" si="63"/>
        <v>15.906798246024268</v>
      </c>
      <c r="L397">
        <v>0.39500000000000002</v>
      </c>
    </row>
    <row r="398" spans="1:12" x14ac:dyDescent="0.25">
      <c r="A398">
        <f t="shared" si="55"/>
        <v>9.9000000000000005E-2</v>
      </c>
      <c r="B398">
        <f t="shared" si="56"/>
        <v>63.466518254339249</v>
      </c>
      <c r="C398">
        <v>1.47E-2</v>
      </c>
      <c r="D398">
        <f t="shared" si="59"/>
        <v>1.4758582004531472E-2</v>
      </c>
      <c r="E398">
        <f t="shared" si="60"/>
        <v>1.0037286912434864</v>
      </c>
      <c r="F398">
        <f t="shared" si="57"/>
        <v>0.510881839243994</v>
      </c>
      <c r="H398">
        <f t="shared" si="61"/>
        <v>9.9000000000000005E-2</v>
      </c>
      <c r="I398">
        <f t="shared" si="58"/>
        <v>1.47E-2</v>
      </c>
      <c r="J398">
        <f t="shared" si="62"/>
        <v>1.4758582004531472E-2</v>
      </c>
      <c r="K398">
        <f t="shared" si="63"/>
        <v>15.866629563584812</v>
      </c>
      <c r="L398">
        <v>0.39600000000000002</v>
      </c>
    </row>
    <row r="399" spans="1:12" x14ac:dyDescent="0.25">
      <c r="A399">
        <f t="shared" si="55"/>
        <v>9.9250000000000005E-2</v>
      </c>
      <c r="B399">
        <f t="shared" si="56"/>
        <v>63.30665296906384</v>
      </c>
      <c r="C399">
        <v>1.47E-2</v>
      </c>
      <c r="D399">
        <f t="shared" si="59"/>
        <v>1.4758306552743529E-2</v>
      </c>
      <c r="E399">
        <f t="shared" si="60"/>
        <v>1.0037099578135045</v>
      </c>
      <c r="F399">
        <f t="shared" si="57"/>
        <v>0.50831510240805233</v>
      </c>
      <c r="H399">
        <f t="shared" si="61"/>
        <v>9.9250000000000005E-2</v>
      </c>
      <c r="I399">
        <f t="shared" si="58"/>
        <v>1.47E-2</v>
      </c>
      <c r="J399">
        <f t="shared" si="62"/>
        <v>1.4758306552743529E-2</v>
      </c>
      <c r="K399">
        <f t="shared" si="63"/>
        <v>15.82666324226596</v>
      </c>
      <c r="L399">
        <v>0.39700000000000002</v>
      </c>
    </row>
    <row r="400" spans="1:12" x14ac:dyDescent="0.25">
      <c r="A400">
        <f t="shared" si="55"/>
        <v>9.9500000000000005E-2</v>
      </c>
      <c r="B400">
        <f t="shared" si="56"/>
        <v>63.147591026930513</v>
      </c>
      <c r="C400">
        <v>1.47E-2</v>
      </c>
      <c r="D400">
        <f t="shared" si="59"/>
        <v>1.4758033172866048E-2</v>
      </c>
      <c r="E400">
        <f t="shared" si="60"/>
        <v>1.0036913652938064</v>
      </c>
      <c r="F400">
        <f t="shared" si="57"/>
        <v>0.50576767221357166</v>
      </c>
      <c r="H400">
        <f t="shared" si="61"/>
        <v>9.9500000000000005E-2</v>
      </c>
      <c r="I400">
        <f t="shared" si="58"/>
        <v>1.47E-2</v>
      </c>
      <c r="J400">
        <f t="shared" si="62"/>
        <v>1.4758033172866048E-2</v>
      </c>
      <c r="K400">
        <f t="shared" si="63"/>
        <v>15.786897756732628</v>
      </c>
      <c r="L400">
        <v>0.39800000000000002</v>
      </c>
    </row>
    <row r="401" spans="1:12" x14ac:dyDescent="0.25">
      <c r="A401">
        <f t="shared" si="55"/>
        <v>9.9750000000000005E-2</v>
      </c>
      <c r="B401">
        <f t="shared" si="56"/>
        <v>62.989326387765274</v>
      </c>
      <c r="C401">
        <v>1.47E-2</v>
      </c>
      <c r="D401">
        <f t="shared" si="59"/>
        <v>1.4757761844175869E-2</v>
      </c>
      <c r="E401">
        <f t="shared" si="60"/>
        <v>1.0036729122750132</v>
      </c>
      <c r="F401">
        <f t="shared" si="57"/>
        <v>0.50323935555631782</v>
      </c>
      <c r="H401">
        <f t="shared" si="61"/>
        <v>9.9750000000000005E-2</v>
      </c>
      <c r="I401">
        <f t="shared" si="58"/>
        <v>1.47E-2</v>
      </c>
      <c r="J401">
        <f t="shared" si="62"/>
        <v>1.4757761844175869E-2</v>
      </c>
      <c r="K401">
        <f t="shared" si="63"/>
        <v>15.747331596941319</v>
      </c>
      <c r="L401">
        <v>0.39900000000000002</v>
      </c>
    </row>
    <row r="402" spans="1:12" x14ac:dyDescent="0.25">
      <c r="A402">
        <f t="shared" si="55"/>
        <v>0.1</v>
      </c>
      <c r="B402">
        <f t="shared" si="56"/>
        <v>62.831853071795862</v>
      </c>
      <c r="C402">
        <v>1.47E-2</v>
      </c>
      <c r="D402">
        <f t="shared" si="59"/>
        <v>1.4757492546208216E-2</v>
      </c>
      <c r="E402">
        <f t="shared" si="60"/>
        <v>1.003654597365319</v>
      </c>
      <c r="F402">
        <f t="shared" si="57"/>
        <v>0.50072996173979645</v>
      </c>
      <c r="H402">
        <f t="shared" si="61"/>
        <v>0.1</v>
      </c>
      <c r="I402">
        <f t="shared" si="58"/>
        <v>1.47E-2</v>
      </c>
      <c r="J402">
        <f t="shared" si="62"/>
        <v>1.4757492546208216E-2</v>
      </c>
      <c r="K402">
        <f t="shared" si="63"/>
        <v>15.707963267948966</v>
      </c>
      <c r="L402">
        <v>0.4</v>
      </c>
    </row>
    <row r="403" spans="1:12" x14ac:dyDescent="0.25">
      <c r="A403">
        <f t="shared" si="55"/>
        <v>0.10025000000000001</v>
      </c>
      <c r="B403">
        <f t="shared" si="56"/>
        <v>62.675165158898615</v>
      </c>
      <c r="C403">
        <v>1.47E-2</v>
      </c>
      <c r="D403">
        <f t="shared" si="59"/>
        <v>1.4757225258752853E-2</v>
      </c>
      <c r="E403">
        <f t="shared" si="60"/>
        <v>1.0036364191902292</v>
      </c>
      <c r="F403">
        <f t="shared" si="57"/>
        <v>0.49823930243935877</v>
      </c>
      <c r="H403">
        <f t="shared" si="61"/>
        <v>0.10025000000000001</v>
      </c>
      <c r="I403">
        <f t="shared" si="58"/>
        <v>1.47E-2</v>
      </c>
      <c r="J403">
        <f t="shared" si="62"/>
        <v>1.4757225258752853E-2</v>
      </c>
      <c r="K403">
        <f t="shared" si="63"/>
        <v>15.668791289724654</v>
      </c>
      <c r="L403">
        <v>0.40100000000000002</v>
      </c>
    </row>
    <row r="404" spans="1:12" x14ac:dyDescent="0.25">
      <c r="A404">
        <f t="shared" si="55"/>
        <v>0.10050000000000001</v>
      </c>
      <c r="B404">
        <f t="shared" si="56"/>
        <v>62.519256787856577</v>
      </c>
      <c r="C404">
        <v>1.47E-2</v>
      </c>
      <c r="D404">
        <f t="shared" si="59"/>
        <v>1.4756959961850283E-2</v>
      </c>
      <c r="E404">
        <f t="shared" si="60"/>
        <v>1.0036183763923014</v>
      </c>
      <c r="F404">
        <f t="shared" si="57"/>
        <v>0.49576719166684058</v>
      </c>
      <c r="H404">
        <f t="shared" si="61"/>
        <v>0.10050000000000001</v>
      </c>
      <c r="I404">
        <f t="shared" si="58"/>
        <v>1.47E-2</v>
      </c>
      <c r="J404">
        <f t="shared" si="62"/>
        <v>1.4756959961850283E-2</v>
      </c>
      <c r="K404">
        <f t="shared" si="63"/>
        <v>15.629814196964144</v>
      </c>
      <c r="L404">
        <v>0.40200000000000002</v>
      </c>
    </row>
    <row r="405" spans="1:12" x14ac:dyDescent="0.25">
      <c r="A405">
        <f t="shared" si="55"/>
        <v>0.10075000000000001</v>
      </c>
      <c r="B405">
        <f t="shared" si="56"/>
        <v>62.364122155628642</v>
      </c>
      <c r="C405">
        <v>1.47E-2</v>
      </c>
      <c r="D405">
        <f t="shared" si="59"/>
        <v>1.4756696635788035E-2</v>
      </c>
      <c r="E405">
        <f t="shared" si="60"/>
        <v>1.0036004676308941</v>
      </c>
      <c r="F405">
        <f t="shared" si="57"/>
        <v>0.4933134457359355</v>
      </c>
      <c r="H405">
        <f t="shared" si="61"/>
        <v>0.10075000000000001</v>
      </c>
      <c r="I405">
        <f t="shared" si="58"/>
        <v>1.47E-2</v>
      </c>
      <c r="J405">
        <f t="shared" si="62"/>
        <v>1.4756696635788035E-2</v>
      </c>
      <c r="K405">
        <f t="shared" si="63"/>
        <v>15.591030538907161</v>
      </c>
      <c r="L405">
        <v>0.40300000000000002</v>
      </c>
    </row>
    <row r="406" spans="1:12" x14ac:dyDescent="0.25">
      <c r="A406">
        <f t="shared" si="55"/>
        <v>0.10100000000000001</v>
      </c>
      <c r="B406">
        <f t="shared" si="56"/>
        <v>62.209755516629563</v>
      </c>
      <c r="C406">
        <v>1.47E-2</v>
      </c>
      <c r="D406">
        <f t="shared" si="59"/>
        <v>1.4756435261097007E-2</v>
      </c>
      <c r="E406">
        <f t="shared" si="60"/>
        <v>1.0035826915819166</v>
      </c>
      <c r="F406">
        <f t="shared" si="57"/>
        <v>0.49087788322804604</v>
      </c>
      <c r="H406">
        <f t="shared" si="61"/>
        <v>0.10100000000000001</v>
      </c>
      <c r="I406">
        <f t="shared" si="58"/>
        <v>1.47E-2</v>
      </c>
      <c r="J406">
        <f t="shared" si="62"/>
        <v>1.4756435261097007E-2</v>
      </c>
      <c r="K406">
        <f t="shared" si="63"/>
        <v>15.552438879157391</v>
      </c>
      <c r="L406">
        <v>0.40400000000000003</v>
      </c>
    </row>
    <row r="407" spans="1:12" x14ac:dyDescent="0.25">
      <c r="A407">
        <f t="shared" si="55"/>
        <v>0.10125000000000001</v>
      </c>
      <c r="B407">
        <f t="shared" si="56"/>
        <v>62.056151182020599</v>
      </c>
      <c r="C407">
        <v>1.47E-2</v>
      </c>
      <c r="D407">
        <f t="shared" si="59"/>
        <v>1.4756175818547853E-2</v>
      </c>
      <c r="E407">
        <f t="shared" si="60"/>
        <v>1.0035650469375845</v>
      </c>
      <c r="F407">
        <f t="shared" si="57"/>
        <v>0.48846032495879921</v>
      </c>
      <c r="H407">
        <f t="shared" si="61"/>
        <v>0.10125000000000001</v>
      </c>
      <c r="I407">
        <f t="shared" si="58"/>
        <v>1.47E-2</v>
      </c>
      <c r="J407">
        <f t="shared" si="62"/>
        <v>1.4756175818547853E-2</v>
      </c>
      <c r="K407">
        <f t="shared" si="63"/>
        <v>15.51403779550515</v>
      </c>
      <c r="L407">
        <v>0.40500000000000003</v>
      </c>
    </row>
    <row r="408" spans="1:12" x14ac:dyDescent="0.25">
      <c r="A408">
        <f t="shared" si="55"/>
        <v>0.10150000000000001</v>
      </c>
      <c r="B408">
        <f t="shared" si="56"/>
        <v>61.903303519010699</v>
      </c>
      <c r="C408">
        <v>1.47E-2</v>
      </c>
      <c r="D408">
        <f t="shared" si="59"/>
        <v>1.4755918289147471E-2</v>
      </c>
      <c r="E408">
        <f t="shared" si="60"/>
        <v>1.0035475324061802</v>
      </c>
      <c r="F408">
        <f t="shared" si="57"/>
        <v>0.48606059394513723</v>
      </c>
      <c r="H408">
        <f t="shared" si="61"/>
        <v>0.10150000000000001</v>
      </c>
      <c r="I408">
        <f t="shared" si="58"/>
        <v>1.47E-2</v>
      </c>
      <c r="J408">
        <f t="shared" si="62"/>
        <v>1.4755918289147471E-2</v>
      </c>
      <c r="K408">
        <f t="shared" si="63"/>
        <v>15.475825879752675</v>
      </c>
      <c r="L408">
        <v>0.40600000000000003</v>
      </c>
    </row>
    <row r="409" spans="1:12" x14ac:dyDescent="0.25">
      <c r="A409">
        <f t="shared" si="55"/>
        <v>0.10174999999999999</v>
      </c>
      <c r="B409">
        <f t="shared" si="56"/>
        <v>61.751206950167926</v>
      </c>
      <c r="C409">
        <v>1.47E-2</v>
      </c>
      <c r="D409">
        <f t="shared" si="59"/>
        <v>1.4755662654135512E-2</v>
      </c>
      <c r="E409">
        <f t="shared" si="60"/>
        <v>1.0035301467118154</v>
      </c>
      <c r="F409">
        <f t="shared" si="57"/>
        <v>0.48367851537287815</v>
      </c>
      <c r="H409">
        <f t="shared" si="61"/>
        <v>0.10174999999999999</v>
      </c>
      <c r="I409">
        <f t="shared" si="58"/>
        <v>1.47E-2</v>
      </c>
      <c r="J409">
        <f t="shared" si="62"/>
        <v>1.4755662654135512E-2</v>
      </c>
      <c r="K409">
        <f t="shared" si="63"/>
        <v>15.437801737541982</v>
      </c>
      <c r="L409">
        <v>0.40699999999999997</v>
      </c>
    </row>
    <row r="410" spans="1:12" x14ac:dyDescent="0.25">
      <c r="A410">
        <f t="shared" si="55"/>
        <v>0.10199999999999999</v>
      </c>
      <c r="B410">
        <f t="shared" si="56"/>
        <v>61.599855952741045</v>
      </c>
      <c r="C410">
        <v>1.47E-2</v>
      </c>
      <c r="D410">
        <f t="shared" si="59"/>
        <v>1.4755408894980979E-2</v>
      </c>
      <c r="E410">
        <f t="shared" si="60"/>
        <v>1.0035128885942</v>
      </c>
      <c r="F410">
        <f t="shared" si="57"/>
        <v>0.48131391656501982</v>
      </c>
      <c r="H410">
        <f t="shared" si="61"/>
        <v>0.10199999999999999</v>
      </c>
      <c r="I410">
        <f t="shared" si="58"/>
        <v>1.47E-2</v>
      </c>
      <c r="J410">
        <f t="shared" si="62"/>
        <v>1.4755408894980979E-2</v>
      </c>
      <c r="K410">
        <f t="shared" si="63"/>
        <v>15.399963988185261</v>
      </c>
      <c r="L410">
        <v>0.40799999999999997</v>
      </c>
    </row>
    <row r="411" spans="1:12" x14ac:dyDescent="0.25">
      <c r="A411">
        <f t="shared" si="55"/>
        <v>0.10224999999999999</v>
      </c>
      <c r="B411">
        <f t="shared" si="56"/>
        <v>61.449245057991064</v>
      </c>
      <c r="C411">
        <v>1.47E-2</v>
      </c>
      <c r="D411">
        <f t="shared" si="59"/>
        <v>1.4755156993378864E-2</v>
      </c>
      <c r="E411">
        <f t="shared" si="60"/>
        <v>1.0034957568084135</v>
      </c>
      <c r="F411">
        <f t="shared" si="57"/>
        <v>0.47896662695036579</v>
      </c>
      <c r="H411">
        <f t="shared" si="61"/>
        <v>0.10224999999999999</v>
      </c>
      <c r="I411">
        <f t="shared" si="58"/>
        <v>1.47E-2</v>
      </c>
      <c r="J411">
        <f t="shared" si="62"/>
        <v>1.4755156993378864E-2</v>
      </c>
      <c r="K411">
        <f t="shared" si="63"/>
        <v>15.362311264497766</v>
      </c>
      <c r="L411">
        <v>0.40899999999999997</v>
      </c>
    </row>
    <row r="412" spans="1:12" x14ac:dyDescent="0.25">
      <c r="A412">
        <f t="shared" si="55"/>
        <v>0.10249999999999999</v>
      </c>
      <c r="B412">
        <f t="shared" si="56"/>
        <v>61.299368850532552</v>
      </c>
      <c r="C412">
        <v>1.47E-2</v>
      </c>
      <c r="D412">
        <f t="shared" si="59"/>
        <v>1.4754906931246852E-2</v>
      </c>
      <c r="E412">
        <f t="shared" si="60"/>
        <v>1.0034787501246809</v>
      </c>
      <c r="F412">
        <f t="shared" si="57"/>
        <v>0.47663647803284132</v>
      </c>
      <c r="H412">
        <f t="shared" si="61"/>
        <v>0.10249999999999999</v>
      </c>
      <c r="I412">
        <f t="shared" si="58"/>
        <v>1.47E-2</v>
      </c>
      <c r="J412">
        <f t="shared" si="62"/>
        <v>1.4754906931246852E-2</v>
      </c>
      <c r="K412">
        <f t="shared" si="63"/>
        <v>15.324842212633138</v>
      </c>
      <c r="L412">
        <v>0.41</v>
      </c>
    </row>
    <row r="413" spans="1:12" x14ac:dyDescent="0.25">
      <c r="A413">
        <f t="shared" si="55"/>
        <v>0.10274999999999999</v>
      </c>
      <c r="B413">
        <f t="shared" si="56"/>
        <v>61.150221967684544</v>
      </c>
      <c r="C413">
        <v>1.47E-2</v>
      </c>
      <c r="D413">
        <f t="shared" si="59"/>
        <v>1.4754658690722079E-2</v>
      </c>
      <c r="E413">
        <f t="shared" si="60"/>
        <v>1.0034618673281515</v>
      </c>
      <c r="F413">
        <f t="shared" si="57"/>
        <v>0.47432330336127798</v>
      </c>
      <c r="H413">
        <f t="shared" si="61"/>
        <v>0.10274999999999999</v>
      </c>
      <c r="I413">
        <f t="shared" si="58"/>
        <v>1.47E-2</v>
      </c>
      <c r="J413">
        <f t="shared" si="62"/>
        <v>1.4754658690722079E-2</v>
      </c>
      <c r="K413">
        <f t="shared" si="63"/>
        <v>15.287555491921136</v>
      </c>
      <c r="L413">
        <v>0.41099999999999998</v>
      </c>
    </row>
    <row r="414" spans="1:12" x14ac:dyDescent="0.25">
      <c r="A414">
        <f t="shared" si="55"/>
        <v>0.10299999999999999</v>
      </c>
      <c r="B414">
        <f t="shared" si="56"/>
        <v>61.001799098830936</v>
      </c>
      <c r="C414">
        <v>1.47E-2</v>
      </c>
      <c r="D414">
        <f t="shared" si="59"/>
        <v>1.4754412254157937E-2</v>
      </c>
      <c r="E414">
        <f t="shared" si="60"/>
        <v>1.0034451072186827</v>
      </c>
      <c r="F414">
        <f t="shared" si="57"/>
        <v>0.47202693849966143</v>
      </c>
      <c r="H414">
        <f t="shared" si="61"/>
        <v>0.10299999999999999</v>
      </c>
      <c r="I414">
        <f t="shared" si="58"/>
        <v>1.47E-2</v>
      </c>
      <c r="J414">
        <f t="shared" si="62"/>
        <v>1.4754412254157937E-2</v>
      </c>
      <c r="K414">
        <f t="shared" si="63"/>
        <v>15.250449774707734</v>
      </c>
      <c r="L414">
        <v>0.41199999999999998</v>
      </c>
    </row>
    <row r="415" spans="1:12" x14ac:dyDescent="0.25">
      <c r="A415">
        <f t="shared" si="55"/>
        <v>0.10324999999999999</v>
      </c>
      <c r="B415">
        <f t="shared" si="56"/>
        <v>60.854094984790187</v>
      </c>
      <c r="C415">
        <v>1.47E-2</v>
      </c>
      <c r="D415">
        <f t="shared" si="59"/>
        <v>1.4754167604120957E-2</v>
      </c>
      <c r="E415">
        <f t="shared" si="60"/>
        <v>1.003428468610627</v>
      </c>
      <c r="F415">
        <f t="shared" si="57"/>
        <v>0.46974722099803046</v>
      </c>
      <c r="H415">
        <f t="shared" si="61"/>
        <v>0.10324999999999999</v>
      </c>
      <c r="I415">
        <f t="shared" si="58"/>
        <v>1.47E-2</v>
      </c>
      <c r="J415">
        <f t="shared" si="62"/>
        <v>1.4754167604120957E-2</v>
      </c>
      <c r="K415">
        <f t="shared" si="63"/>
        <v>15.213523746197547</v>
      </c>
      <c r="L415">
        <v>0.41299999999999998</v>
      </c>
    </row>
    <row r="416" spans="1:12" x14ac:dyDescent="0.25">
      <c r="A416">
        <f t="shared" si="55"/>
        <v>0.10349999999999999</v>
      </c>
      <c r="B416">
        <f t="shared" si="56"/>
        <v>60.707104417194074</v>
      </c>
      <c r="C416">
        <v>1.47E-2</v>
      </c>
      <c r="D416">
        <f t="shared" si="59"/>
        <v>1.4753924723387709E-2</v>
      </c>
      <c r="E416">
        <f t="shared" si="60"/>
        <v>1.003411950332622</v>
      </c>
      <c r="F416">
        <f t="shared" si="57"/>
        <v>0.46748399036365895</v>
      </c>
      <c r="H416">
        <f t="shared" si="61"/>
        <v>0.10349999999999999</v>
      </c>
      <c r="I416">
        <f t="shared" si="58"/>
        <v>1.47E-2</v>
      </c>
      <c r="J416">
        <f t="shared" si="62"/>
        <v>1.4753924723387709E-2</v>
      </c>
      <c r="K416">
        <f t="shared" si="63"/>
        <v>15.176776104298519</v>
      </c>
      <c r="L416">
        <v>0.41399999999999998</v>
      </c>
    </row>
    <row r="417" spans="1:12" x14ac:dyDescent="0.25">
      <c r="A417">
        <f t="shared" si="55"/>
        <v>0.10375</v>
      </c>
      <c r="B417">
        <f t="shared" si="56"/>
        <v>60.560822237875534</v>
      </c>
      <c r="C417">
        <v>1.47E-2</v>
      </c>
      <c r="D417">
        <f t="shared" si="59"/>
        <v>1.4753683594941785E-2</v>
      </c>
      <c r="E417">
        <f t="shared" si="60"/>
        <v>1.0033955512273844</v>
      </c>
      <c r="F417">
        <f t="shared" si="57"/>
        <v>0.46523708803289082</v>
      </c>
      <c r="H417">
        <f t="shared" si="61"/>
        <v>0.10375</v>
      </c>
      <c r="I417">
        <f t="shared" si="58"/>
        <v>1.47E-2</v>
      </c>
      <c r="J417">
        <f t="shared" si="62"/>
        <v>1.4753683594941785E-2</v>
      </c>
      <c r="K417">
        <f t="shared" si="63"/>
        <v>15.140205559468884</v>
      </c>
      <c r="L417">
        <v>0.41499999999999998</v>
      </c>
    </row>
    <row r="418" spans="1:12" x14ac:dyDescent="0.25">
      <c r="A418">
        <f t="shared" si="55"/>
        <v>0.104</v>
      </c>
      <c r="B418">
        <f t="shared" si="56"/>
        <v>60.415243338265256</v>
      </c>
      <c r="C418">
        <v>1.47E-2</v>
      </c>
      <c r="D418">
        <f t="shared" si="59"/>
        <v>1.4753444201970816E-2</v>
      </c>
      <c r="E418">
        <f t="shared" si="60"/>
        <v>1.0033792701515081</v>
      </c>
      <c r="F418">
        <f t="shared" si="57"/>
        <v>0.46300635734338752</v>
      </c>
      <c r="H418">
        <f t="shared" si="61"/>
        <v>0.104</v>
      </c>
      <c r="I418">
        <f t="shared" si="58"/>
        <v>1.47E-2</v>
      </c>
      <c r="J418">
        <f t="shared" si="62"/>
        <v>1.4753444201970816E-2</v>
      </c>
      <c r="K418">
        <f t="shared" si="63"/>
        <v>15.103810834566314</v>
      </c>
      <c r="L418">
        <v>0.41599999999999998</v>
      </c>
    </row>
    <row r="419" spans="1:12" x14ac:dyDescent="0.25">
      <c r="A419">
        <f t="shared" si="55"/>
        <v>0.10425</v>
      </c>
      <c r="B419">
        <f t="shared" si="56"/>
        <v>60.270362658796991</v>
      </c>
      <c r="C419">
        <v>1.47E-2</v>
      </c>
      <c r="D419">
        <f t="shared" si="59"/>
        <v>1.4753206527863553E-2</v>
      </c>
      <c r="E419">
        <f t="shared" si="60"/>
        <v>1.0033631059752646</v>
      </c>
      <c r="F419">
        <f t="shared" si="57"/>
        <v>0.46079164350683116</v>
      </c>
      <c r="H419">
        <f t="shared" si="61"/>
        <v>0.10425</v>
      </c>
      <c r="I419">
        <f t="shared" si="58"/>
        <v>1.47E-2</v>
      </c>
      <c r="J419">
        <f t="shared" si="62"/>
        <v>1.4753206527863553E-2</v>
      </c>
      <c r="K419">
        <f t="shared" si="63"/>
        <v>15.067590664699248</v>
      </c>
      <c r="L419">
        <v>0.41699999999999998</v>
      </c>
    </row>
    <row r="420" spans="1:12" x14ac:dyDescent="0.25">
      <c r="A420">
        <f t="shared" si="55"/>
        <v>0.1045</v>
      </c>
      <c r="B420">
        <f t="shared" si="56"/>
        <v>60.126175188321405</v>
      </c>
      <c r="C420">
        <v>1.47E-2</v>
      </c>
      <c r="D420">
        <f t="shared" si="59"/>
        <v>1.4752970556206968E-2</v>
      </c>
      <c r="E420">
        <f t="shared" si="60"/>
        <v>1.0033470575824066</v>
      </c>
      <c r="F420">
        <f t="shared" si="57"/>
        <v>0.45859279358207417</v>
      </c>
      <c r="H420">
        <f t="shared" si="61"/>
        <v>0.1045</v>
      </c>
      <c r="I420">
        <f t="shared" si="58"/>
        <v>1.47E-2</v>
      </c>
      <c r="J420">
        <f t="shared" si="62"/>
        <v>1.4752970556206968E-2</v>
      </c>
      <c r="K420">
        <f t="shared" si="63"/>
        <v>15.031543797080351</v>
      </c>
      <c r="L420">
        <v>0.41799999999999998</v>
      </c>
    </row>
    <row r="421" spans="1:12" x14ac:dyDescent="0.25">
      <c r="A421">
        <f t="shared" si="55"/>
        <v>0.10475</v>
      </c>
      <c r="B421">
        <f t="shared" si="56"/>
        <v>59.982675963528273</v>
      </c>
      <c r="C421">
        <v>1.47E-2</v>
      </c>
      <c r="D421">
        <f t="shared" si="59"/>
        <v>1.4752736270783441E-2</v>
      </c>
      <c r="E421">
        <f t="shared" si="60"/>
        <v>1.0033311238699767</v>
      </c>
      <c r="F421">
        <f t="shared" si="57"/>
        <v>0.45640965644879283</v>
      </c>
      <c r="H421">
        <f t="shared" si="61"/>
        <v>0.10475</v>
      </c>
      <c r="I421">
        <f t="shared" si="58"/>
        <v>1.47E-2</v>
      </c>
      <c r="J421">
        <f t="shared" si="62"/>
        <v>1.4752736270783441E-2</v>
      </c>
      <c r="K421">
        <f t="shared" si="63"/>
        <v>14.995668990882068</v>
      </c>
      <c r="L421">
        <v>0.41899999999999998</v>
      </c>
    </row>
    <row r="422" spans="1:12" x14ac:dyDescent="0.25">
      <c r="A422">
        <f t="shared" si="55"/>
        <v>0.105</v>
      </c>
      <c r="B422">
        <f t="shared" si="56"/>
        <v>59.839860068377014</v>
      </c>
      <c r="C422">
        <v>1.47E-2</v>
      </c>
      <c r="D422">
        <f t="shared" si="59"/>
        <v>1.4752503655567968E-2</v>
      </c>
      <c r="E422">
        <f t="shared" si="60"/>
        <v>1.0033153037481168</v>
      </c>
      <c r="F422">
        <f t="shared" si="57"/>
        <v>0.45424208278151329</v>
      </c>
      <c r="H422">
        <f t="shared" si="61"/>
        <v>0.105</v>
      </c>
      <c r="I422">
        <f t="shared" si="58"/>
        <v>1.47E-2</v>
      </c>
      <c r="J422">
        <f t="shared" si="62"/>
        <v>1.4752503655567968E-2</v>
      </c>
      <c r="K422">
        <f t="shared" si="63"/>
        <v>14.959965017094254</v>
      </c>
      <c r="L422">
        <v>0.42</v>
      </c>
    </row>
    <row r="423" spans="1:12" x14ac:dyDescent="0.25">
      <c r="A423">
        <f t="shared" ref="A423:A486" si="64">H423</f>
        <v>0.10525</v>
      </c>
      <c r="B423">
        <f t="shared" ref="B423:B486" si="65">2*PI()/A423</f>
        <v>59.697722633535264</v>
      </c>
      <c r="C423">
        <v>1.47E-2</v>
      </c>
      <c r="D423">
        <f t="shared" si="59"/>
        <v>1.4752272694725425E-2</v>
      </c>
      <c r="E423">
        <f t="shared" si="60"/>
        <v>1.003299596139883</v>
      </c>
      <c r="F423">
        <f t="shared" ref="F423:F486" si="66">(1-0.9975^2)/(1-2*0.9975*COS(A423)+(0.9975^2))</f>
        <v>0.45208992502411394</v>
      </c>
      <c r="H423">
        <f t="shared" si="61"/>
        <v>0.10525</v>
      </c>
      <c r="I423">
        <f t="shared" si="58"/>
        <v>1.47E-2</v>
      </c>
      <c r="J423">
        <f t="shared" si="62"/>
        <v>1.4752272694725425E-2</v>
      </c>
      <c r="K423">
        <f t="shared" si="63"/>
        <v>14.924430658383816</v>
      </c>
      <c r="L423">
        <v>0.42099999999999999</v>
      </c>
    </row>
    <row r="424" spans="1:12" x14ac:dyDescent="0.25">
      <c r="A424">
        <f t="shared" si="64"/>
        <v>0.1055</v>
      </c>
      <c r="B424">
        <f t="shared" si="65"/>
        <v>59.556258835825467</v>
      </c>
      <c r="C424">
        <v>1.47E-2</v>
      </c>
      <c r="D424">
        <f t="shared" si="59"/>
        <v>1.4752043372607869E-2</v>
      </c>
      <c r="E424">
        <f t="shared" si="60"/>
        <v>1.0032839999810612</v>
      </c>
      <c r="F424">
        <f t="shared" si="66"/>
        <v>0.44995303736469594</v>
      </c>
      <c r="H424">
        <f t="shared" si="61"/>
        <v>0.1055</v>
      </c>
      <c r="I424">
        <f t="shared" si="58"/>
        <v>1.47E-2</v>
      </c>
      <c r="J424">
        <f t="shared" si="62"/>
        <v>1.4752043372607869E-2</v>
      </c>
      <c r="K424">
        <f t="shared" si="63"/>
        <v>14.889064708956367</v>
      </c>
      <c r="L424">
        <v>0.42199999999999999</v>
      </c>
    </row>
    <row r="425" spans="1:12" x14ac:dyDescent="0.25">
      <c r="A425">
        <f t="shared" si="64"/>
        <v>0.10575</v>
      </c>
      <c r="B425">
        <f t="shared" si="65"/>
        <v>59.415463897679302</v>
      </c>
      <c r="C425">
        <v>1.47E-2</v>
      </c>
      <c r="D425">
        <f t="shared" si="59"/>
        <v>1.4751815673751901E-2</v>
      </c>
      <c r="E425">
        <f t="shared" si="60"/>
        <v>1.0032685142199882</v>
      </c>
      <c r="F425">
        <f t="shared" si="66"/>
        <v>0.44783127571094949</v>
      </c>
      <c r="H425">
        <f t="shared" si="61"/>
        <v>0.10575</v>
      </c>
      <c r="I425">
        <f t="shared" si="58"/>
        <v>1.47E-2</v>
      </c>
      <c r="J425">
        <f t="shared" si="62"/>
        <v>1.4751815673751901E-2</v>
      </c>
      <c r="K425">
        <f t="shared" si="63"/>
        <v>14.853865974419826</v>
      </c>
      <c r="L425">
        <v>0.42299999999999999</v>
      </c>
    </row>
    <row r="426" spans="1:12" x14ac:dyDescent="0.25">
      <c r="A426">
        <f t="shared" si="64"/>
        <v>0.106</v>
      </c>
      <c r="B426">
        <f t="shared" si="65"/>
        <v>59.275333086599872</v>
      </c>
      <c r="C426">
        <v>1.47E-2</v>
      </c>
      <c r="D426">
        <f t="shared" si="59"/>
        <v>1.475158958287605E-2</v>
      </c>
      <c r="E426">
        <f t="shared" si="60"/>
        <v>1.0032531378173737</v>
      </c>
      <c r="F426">
        <f t="shared" si="66"/>
        <v>0.44572449766586214</v>
      </c>
      <c r="H426">
        <f t="shared" si="61"/>
        <v>0.106</v>
      </c>
      <c r="I426">
        <f t="shared" si="58"/>
        <v>1.47E-2</v>
      </c>
      <c r="J426">
        <f t="shared" si="62"/>
        <v>1.475158958287605E-2</v>
      </c>
      <c r="K426">
        <f t="shared" si="63"/>
        <v>14.818833271649968</v>
      </c>
      <c r="L426">
        <v>0.42399999999999999</v>
      </c>
    </row>
    <row r="427" spans="1:12" x14ac:dyDescent="0.25">
      <c r="A427">
        <f t="shared" si="64"/>
        <v>0.10625</v>
      </c>
      <c r="B427">
        <f t="shared" si="65"/>
        <v>59.135861714631403</v>
      </c>
      <c r="C427">
        <v>1.47E-2</v>
      </c>
      <c r="D427">
        <f t="shared" si="59"/>
        <v>1.4751365084878214E-2</v>
      </c>
      <c r="E427">
        <f t="shared" si="60"/>
        <v>1.0032378697461264</v>
      </c>
      <c r="F427">
        <f t="shared" si="66"/>
        <v>0.44363256250384464</v>
      </c>
      <c r="H427">
        <f t="shared" si="61"/>
        <v>0.10625</v>
      </c>
      <c r="I427">
        <f t="shared" si="58"/>
        <v>1.47E-2</v>
      </c>
      <c r="J427">
        <f t="shared" si="62"/>
        <v>1.4751365084878214E-2</v>
      </c>
      <c r="K427">
        <f t="shared" si="63"/>
        <v>14.783965428657851</v>
      </c>
      <c r="L427">
        <v>0.42499999999999999</v>
      </c>
    </row>
    <row r="428" spans="1:12" x14ac:dyDescent="0.25">
      <c r="A428">
        <f t="shared" si="64"/>
        <v>0.1065</v>
      </c>
      <c r="B428">
        <f t="shared" si="65"/>
        <v>58.997045137836494</v>
      </c>
      <c r="C428">
        <v>1.47E-2</v>
      </c>
      <c r="D428">
        <f t="shared" si="59"/>
        <v>1.4751142164833144E-2</v>
      </c>
      <c r="E428">
        <f t="shared" si="60"/>
        <v>1.0032227089911825</v>
      </c>
      <c r="F428">
        <f t="shared" si="66"/>
        <v>0.44155533114724793</v>
      </c>
      <c r="H428">
        <f t="shared" si="61"/>
        <v>0.1065</v>
      </c>
      <c r="I428">
        <f t="shared" si="58"/>
        <v>1.47E-2</v>
      </c>
      <c r="J428">
        <f t="shared" si="62"/>
        <v>1.4751142164833144E-2</v>
      </c>
      <c r="K428">
        <f t="shared" si="63"/>
        <v>14.749261284459124</v>
      </c>
      <c r="L428">
        <v>0.42599999999999999</v>
      </c>
    </row>
    <row r="429" spans="1:12" x14ac:dyDescent="0.25">
      <c r="A429">
        <f t="shared" si="64"/>
        <v>0.10675</v>
      </c>
      <c r="B429">
        <f t="shared" si="65"/>
        <v>58.858878755780665</v>
      </c>
      <c r="C429">
        <v>1.47E-2</v>
      </c>
      <c r="D429">
        <f t="shared" si="59"/>
        <v>1.4750920807989962E-2</v>
      </c>
      <c r="E429">
        <f t="shared" si="60"/>
        <v>1.0032076545493374</v>
      </c>
      <c r="F429">
        <f t="shared" si="66"/>
        <v>0.43949266614325505</v>
      </c>
      <c r="H429">
        <f t="shared" si="61"/>
        <v>0.10675</v>
      </c>
      <c r="I429">
        <f t="shared" si="58"/>
        <v>1.47E-2</v>
      </c>
      <c r="J429">
        <f t="shared" si="62"/>
        <v>1.4750920807989962E-2</v>
      </c>
      <c r="K429">
        <f t="shared" si="63"/>
        <v>14.714719688945166</v>
      </c>
      <c r="L429">
        <v>0.42699999999999999</v>
      </c>
    </row>
    <row r="430" spans="1:12" x14ac:dyDescent="0.25">
      <c r="A430">
        <f t="shared" si="64"/>
        <v>0.107</v>
      </c>
      <c r="B430">
        <f t="shared" si="65"/>
        <v>58.721358011024172</v>
      </c>
      <c r="C430">
        <v>1.47E-2</v>
      </c>
      <c r="D430">
        <f t="shared" si="59"/>
        <v>1.4750700999769724E-2</v>
      </c>
      <c r="E430">
        <f t="shared" si="60"/>
        <v>1.0031927054290792</v>
      </c>
      <c r="F430">
        <f t="shared" si="66"/>
        <v>0.4374444316411597</v>
      </c>
      <c r="H430">
        <f t="shared" si="61"/>
        <v>0.107</v>
      </c>
      <c r="I430">
        <f t="shared" si="58"/>
        <v>1.47E-2</v>
      </c>
      <c r="J430">
        <f t="shared" si="62"/>
        <v>1.4750700999769724E-2</v>
      </c>
      <c r="K430">
        <f t="shared" si="63"/>
        <v>14.680339502756043</v>
      </c>
      <c r="L430">
        <v>0.42799999999999999</v>
      </c>
    </row>
    <row r="431" spans="1:12" x14ac:dyDescent="0.25">
      <c r="A431">
        <f t="shared" si="64"/>
        <v>0.10725</v>
      </c>
      <c r="B431">
        <f t="shared" si="65"/>
        <v>58.584478388620852</v>
      </c>
      <c r="C431">
        <v>1.47E-2</v>
      </c>
      <c r="D431">
        <f t="shared" si="59"/>
        <v>1.4750482725763014E-2</v>
      </c>
      <c r="E431">
        <f t="shared" si="60"/>
        <v>1.0031778606504265</v>
      </c>
      <c r="F431">
        <f t="shared" si="66"/>
        <v>0.43541049337003912</v>
      </c>
      <c r="H431">
        <f t="shared" si="61"/>
        <v>0.10725</v>
      </c>
      <c r="I431">
        <f t="shared" si="58"/>
        <v>1.47E-2</v>
      </c>
      <c r="J431">
        <f t="shared" si="62"/>
        <v>1.4750482725763014E-2</v>
      </c>
      <c r="K431">
        <f t="shared" si="63"/>
        <v>14.646119597155213</v>
      </c>
      <c r="L431">
        <v>0.42899999999999999</v>
      </c>
    </row>
    <row r="432" spans="1:12" x14ac:dyDescent="0.25">
      <c r="A432">
        <f t="shared" si="64"/>
        <v>0.1075</v>
      </c>
      <c r="B432">
        <f t="shared" si="65"/>
        <v>58.448235415624062</v>
      </c>
      <c r="C432">
        <v>1.47E-2</v>
      </c>
      <c r="D432">
        <f t="shared" si="59"/>
        <v>1.4750265971727598E-2</v>
      </c>
      <c r="E432">
        <f t="shared" si="60"/>
        <v>1.0031631192447668</v>
      </c>
      <c r="F432">
        <f t="shared" si="66"/>
        <v>0.43339071861674694</v>
      </c>
      <c r="H432">
        <f t="shared" si="61"/>
        <v>0.1075</v>
      </c>
      <c r="I432">
        <f t="shared" si="58"/>
        <v>1.47E-2</v>
      </c>
      <c r="J432">
        <f t="shared" si="62"/>
        <v>1.4750265971727598E-2</v>
      </c>
      <c r="K432">
        <f t="shared" si="63"/>
        <v>14.612058853906015</v>
      </c>
      <c r="L432">
        <v>0.43</v>
      </c>
    </row>
    <row r="433" spans="1:12" x14ac:dyDescent="0.25">
      <c r="A433">
        <f t="shared" si="64"/>
        <v>0.10775</v>
      </c>
      <c r="B433">
        <f t="shared" si="65"/>
        <v>58.312624660599411</v>
      </c>
      <c r="C433">
        <v>1.47E-2</v>
      </c>
      <c r="D433">
        <f t="shared" si="59"/>
        <v>1.4750050723586091E-2</v>
      </c>
      <c r="E433">
        <f t="shared" si="60"/>
        <v>1.0031484802546997</v>
      </c>
      <c r="F433">
        <f t="shared" si="66"/>
        <v>0.43138497620425509</v>
      </c>
      <c r="H433">
        <f t="shared" si="61"/>
        <v>0.10775</v>
      </c>
      <c r="I433">
        <f t="shared" si="58"/>
        <v>1.47E-2</v>
      </c>
      <c r="J433">
        <f t="shared" si="62"/>
        <v>1.4750050723586091E-2</v>
      </c>
      <c r="K433">
        <f t="shared" si="63"/>
        <v>14.578156165149853</v>
      </c>
      <c r="L433">
        <v>0.43099999999999999</v>
      </c>
    </row>
    <row r="434" spans="1:12" x14ac:dyDescent="0.25">
      <c r="A434">
        <f t="shared" si="64"/>
        <v>0.108</v>
      </c>
      <c r="B434">
        <f t="shared" si="65"/>
        <v>58.17764173314432</v>
      </c>
      <c r="C434">
        <v>1.47E-2</v>
      </c>
      <c r="D434">
        <f t="shared" si="59"/>
        <v>1.4749836967423673E-2</v>
      </c>
      <c r="E434">
        <f t="shared" si="60"/>
        <v>1.0031339427338808</v>
      </c>
      <c r="F434">
        <f t="shared" si="66"/>
        <v>0.42939313647042027</v>
      </c>
      <c r="H434">
        <f t="shared" si="61"/>
        <v>0.108</v>
      </c>
      <c r="I434">
        <f t="shared" si="58"/>
        <v>1.47E-2</v>
      </c>
      <c r="J434">
        <f t="shared" si="62"/>
        <v>1.4749836967423673E-2</v>
      </c>
      <c r="K434">
        <f t="shared" si="63"/>
        <v>14.54441043328608</v>
      </c>
      <c r="L434">
        <v>0.432</v>
      </c>
    </row>
    <row r="435" spans="1:12" x14ac:dyDescent="0.25">
      <c r="A435">
        <f t="shared" si="64"/>
        <v>0.10825</v>
      </c>
      <c r="B435">
        <f t="shared" si="65"/>
        <v>58.043282283414193</v>
      </c>
      <c r="C435">
        <v>1.47E-2</v>
      </c>
      <c r="D435">
        <f t="shared" si="59"/>
        <v>1.4749624689485855E-2</v>
      </c>
      <c r="E435">
        <f t="shared" si="60"/>
        <v>1.0031195057468694</v>
      </c>
      <c r="F435">
        <f t="shared" si="66"/>
        <v>0.42741507124700978</v>
      </c>
      <c r="H435">
        <f t="shared" si="61"/>
        <v>0.10825</v>
      </c>
      <c r="I435">
        <f t="shared" si="58"/>
        <v>1.47E-2</v>
      </c>
      <c r="J435">
        <f t="shared" si="62"/>
        <v>1.4749624689485855E-2</v>
      </c>
      <c r="K435">
        <f t="shared" si="63"/>
        <v>14.510820570853548</v>
      </c>
      <c r="L435">
        <v>0.433</v>
      </c>
    </row>
    <row r="436" spans="1:12" x14ac:dyDescent="0.25">
      <c r="A436">
        <f t="shared" si="64"/>
        <v>0.1085</v>
      </c>
      <c r="B436">
        <f t="shared" si="65"/>
        <v>57.909542001655176</v>
      </c>
      <c r="C436">
        <v>1.47E-2</v>
      </c>
      <c r="D436">
        <f t="shared" si="59"/>
        <v>1.4749413876176247E-2</v>
      </c>
      <c r="E436">
        <f t="shared" si="60"/>
        <v>1.0031051683689773</v>
      </c>
      <c r="F436">
        <f t="shared" si="66"/>
        <v>0.42545065383910619</v>
      </c>
      <c r="H436">
        <f t="shared" si="61"/>
        <v>0.1085</v>
      </c>
      <c r="I436">
        <f t="shared" si="58"/>
        <v>1.47E-2</v>
      </c>
      <c r="J436">
        <f t="shared" si="62"/>
        <v>1.4749413876176247E-2</v>
      </c>
      <c r="K436">
        <f t="shared" si="63"/>
        <v>14.477385500413794</v>
      </c>
      <c r="L436">
        <v>0.434</v>
      </c>
    </row>
    <row r="437" spans="1:12" x14ac:dyDescent="0.25">
      <c r="A437">
        <f t="shared" si="64"/>
        <v>0.10875</v>
      </c>
      <c r="B437">
        <f t="shared" si="65"/>
        <v>57.776416617743322</v>
      </c>
      <c r="C437">
        <v>1.47E-2</v>
      </c>
      <c r="D437">
        <f t="shared" si="59"/>
        <v>1.4749204514054398E-2</v>
      </c>
      <c r="E437">
        <f t="shared" si="60"/>
        <v>1.0030909296861219</v>
      </c>
      <c r="F437">
        <f t="shared" si="66"/>
        <v>0.42349975900481845</v>
      </c>
      <c r="H437">
        <f t="shared" si="61"/>
        <v>0.10875</v>
      </c>
      <c r="I437">
        <f t="shared" si="58"/>
        <v>1.47E-2</v>
      </c>
      <c r="J437">
        <f t="shared" si="62"/>
        <v>1.4749204514054398E-2</v>
      </c>
      <c r="K437">
        <f t="shared" si="63"/>
        <v>14.444104154435831</v>
      </c>
      <c r="L437">
        <v>0.435</v>
      </c>
    </row>
    <row r="438" spans="1:12" x14ac:dyDescent="0.25">
      <c r="A438">
        <f t="shared" si="64"/>
        <v>0.109</v>
      </c>
      <c r="B438">
        <f t="shared" si="65"/>
        <v>57.64390190073015</v>
      </c>
      <c r="C438">
        <v>1.47E-2</v>
      </c>
      <c r="D438">
        <f t="shared" si="59"/>
        <v>1.4748996589833658E-2</v>
      </c>
      <c r="E438">
        <f t="shared" si="60"/>
        <v>1.0030767887946801</v>
      </c>
      <c r="F438">
        <f t="shared" si="66"/>
        <v>0.42156226293537363</v>
      </c>
      <c r="H438">
        <f t="shared" si="61"/>
        <v>0.109</v>
      </c>
      <c r="I438">
        <f t="shared" si="58"/>
        <v>1.47E-2</v>
      </c>
      <c r="J438">
        <f t="shared" si="62"/>
        <v>1.4748996589833658E-2</v>
      </c>
      <c r="K438">
        <f t="shared" si="63"/>
        <v>14.410975475182537</v>
      </c>
      <c r="L438">
        <v>0.436</v>
      </c>
    </row>
    <row r="439" spans="1:12" x14ac:dyDescent="0.25">
      <c r="A439">
        <f t="shared" si="64"/>
        <v>0.10925</v>
      </c>
      <c r="B439">
        <f t="shared" si="65"/>
        <v>57.511993658394381</v>
      </c>
      <c r="C439">
        <v>1.47E-2</v>
      </c>
      <c r="D439">
        <f t="shared" si="59"/>
        <v>1.4748790090379049E-2</v>
      </c>
      <c r="E439">
        <f t="shared" si="60"/>
        <v>1.0030627448013443</v>
      </c>
      <c r="F439">
        <f t="shared" si="66"/>
        <v>0.41963804323543152</v>
      </c>
      <c r="H439">
        <f t="shared" si="61"/>
        <v>0.10925</v>
      </c>
      <c r="I439">
        <f t="shared" si="58"/>
        <v>1.47E-2</v>
      </c>
      <c r="J439">
        <f t="shared" si="62"/>
        <v>1.4748790090379049E-2</v>
      </c>
      <c r="K439">
        <f t="shared" si="63"/>
        <v>14.377998414598595</v>
      </c>
      <c r="L439">
        <v>0.437</v>
      </c>
    </row>
    <row r="440" spans="1:12" x14ac:dyDescent="0.25">
      <c r="A440">
        <f t="shared" si="64"/>
        <v>0.1095</v>
      </c>
      <c r="B440">
        <f t="shared" si="65"/>
        <v>57.380687736799871</v>
      </c>
      <c r="C440">
        <v>1.47E-2</v>
      </c>
      <c r="D440">
        <f t="shared" si="59"/>
        <v>1.4748585002705218E-2</v>
      </c>
      <c r="E440">
        <f t="shared" si="60"/>
        <v>1.0030487968229829</v>
      </c>
      <c r="F440">
        <f t="shared" si="66"/>
        <v>0.41772697890384691</v>
      </c>
      <c r="H440">
        <f t="shared" si="61"/>
        <v>0.1095</v>
      </c>
      <c r="I440">
        <f t="shared" si="58"/>
        <v>1.47E-2</v>
      </c>
      <c r="J440">
        <f t="shared" si="62"/>
        <v>1.4748585002705218E-2</v>
      </c>
      <c r="K440">
        <f t="shared" si="63"/>
        <v>14.345171934199968</v>
      </c>
      <c r="L440">
        <v>0.438</v>
      </c>
    </row>
    <row r="441" spans="1:12" x14ac:dyDescent="0.25">
      <c r="A441">
        <f t="shared" si="64"/>
        <v>0.10975</v>
      </c>
      <c r="B441">
        <f t="shared" si="65"/>
        <v>57.249980019859557</v>
      </c>
      <c r="C441">
        <v>1.47E-2</v>
      </c>
      <c r="D441">
        <f t="shared" si="59"/>
        <v>1.4748381313974388E-2</v>
      </c>
      <c r="E441">
        <f t="shared" si="60"/>
        <v>1.0030349439865007</v>
      </c>
      <c r="F441">
        <f t="shared" si="66"/>
        <v>0.41582895031455797</v>
      </c>
      <c r="H441">
        <f t="shared" si="61"/>
        <v>0.10975</v>
      </c>
      <c r="I441">
        <f t="shared" si="58"/>
        <v>1.47E-2</v>
      </c>
      <c r="J441">
        <f t="shared" si="62"/>
        <v>1.4748381313974388E-2</v>
      </c>
      <c r="K441">
        <f t="shared" si="63"/>
        <v>14.312495004964889</v>
      </c>
      <c r="L441">
        <v>0.439</v>
      </c>
    </row>
    <row r="442" spans="1:12" x14ac:dyDescent="0.25">
      <c r="A442">
        <f t="shared" si="64"/>
        <v>0.11</v>
      </c>
      <c r="B442">
        <f t="shared" si="65"/>
        <v>57.119866428905333</v>
      </c>
      <c r="C442">
        <v>1.47E-2</v>
      </c>
      <c r="D442">
        <f t="shared" si="59"/>
        <v>1.4748179011494342E-2</v>
      </c>
      <c r="E442">
        <f t="shared" si="60"/>
        <v>1.0030211854287023</v>
      </c>
      <c r="F442">
        <f t="shared" si="66"/>
        <v>0.41394383919795702</v>
      </c>
      <c r="H442">
        <f t="shared" si="61"/>
        <v>0.11</v>
      </c>
      <c r="I442">
        <f t="shared" si="58"/>
        <v>1.47E-2</v>
      </c>
      <c r="J442">
        <f t="shared" si="62"/>
        <v>1.4748179011494342E-2</v>
      </c>
      <c r="K442">
        <f t="shared" si="63"/>
        <v>14.279966607226333</v>
      </c>
      <c r="L442">
        <v>0.44</v>
      </c>
    </row>
    <row r="443" spans="1:12" x14ac:dyDescent="0.25">
      <c r="A443">
        <f t="shared" si="64"/>
        <v>0.11025</v>
      </c>
      <c r="B443">
        <f t="shared" si="65"/>
        <v>56.990342922263821</v>
      </c>
      <c r="C443">
        <v>1.47E-2</v>
      </c>
      <c r="D443">
        <f t="shared" si="59"/>
        <v>1.4747978082716454E-2</v>
      </c>
      <c r="E443">
        <f t="shared" si="60"/>
        <v>1.0030075202961577</v>
      </c>
      <c r="F443">
        <f t="shared" si="66"/>
        <v>0.4120715286224706</v>
      </c>
      <c r="H443">
        <f t="shared" si="61"/>
        <v>0.11025</v>
      </c>
      <c r="I443">
        <f t="shared" si="58"/>
        <v>1.47E-2</v>
      </c>
      <c r="J443">
        <f t="shared" si="62"/>
        <v>1.4747978082716454E-2</v>
      </c>
      <c r="K443">
        <f t="shared" si="63"/>
        <v>14.247585730565955</v>
      </c>
      <c r="L443">
        <v>0.441</v>
      </c>
    </row>
    <row r="444" spans="1:12" x14ac:dyDescent="0.25">
      <c r="A444">
        <f t="shared" si="64"/>
        <v>0.1105</v>
      </c>
      <c r="B444">
        <f t="shared" si="65"/>
        <v>56.861405494837882</v>
      </c>
      <c r="C444">
        <v>1.47E-2</v>
      </c>
      <c r="D444">
        <f t="shared" si="59"/>
        <v>1.4747778515233748E-2</v>
      </c>
      <c r="E444">
        <f t="shared" si="60"/>
        <v>1.0029939477450704</v>
      </c>
      <c r="F444">
        <f t="shared" si="66"/>
        <v>0.4102119029763926</v>
      </c>
      <c r="H444">
        <f t="shared" si="61"/>
        <v>0.1105</v>
      </c>
      <c r="I444">
        <f t="shared" si="58"/>
        <v>1.47E-2</v>
      </c>
      <c r="J444">
        <f t="shared" si="62"/>
        <v>1.4747778515233748E-2</v>
      </c>
      <c r="K444">
        <f t="shared" si="63"/>
        <v>14.215351373709471</v>
      </c>
      <c r="L444">
        <v>0.442</v>
      </c>
    </row>
    <row r="445" spans="1:12" x14ac:dyDescent="0.25">
      <c r="A445">
        <f t="shared" si="64"/>
        <v>0.11075</v>
      </c>
      <c r="B445">
        <f t="shared" si="65"/>
        <v>56.733050177693784</v>
      </c>
      <c r="C445">
        <v>1.47E-2</v>
      </c>
      <c r="D445">
        <f t="shared" si="59"/>
        <v>1.4747580296778974E-2</v>
      </c>
      <c r="E445">
        <f t="shared" si="60"/>
        <v>1.0029804669411471</v>
      </c>
      <c r="F445">
        <f t="shared" si="66"/>
        <v>0.40836484795009537</v>
      </c>
      <c r="H445">
        <f t="shared" si="61"/>
        <v>0.11075</v>
      </c>
      <c r="I445">
        <f t="shared" si="58"/>
        <v>1.47E-2</v>
      </c>
      <c r="J445">
        <f t="shared" si="62"/>
        <v>1.4747580296778974E-2</v>
      </c>
      <c r="K445">
        <f t="shared" si="63"/>
        <v>14.183262544423446</v>
      </c>
      <c r="L445">
        <v>0.443</v>
      </c>
    </row>
    <row r="446" spans="1:12" x14ac:dyDescent="0.25">
      <c r="A446">
        <f t="shared" si="64"/>
        <v>0.111</v>
      </c>
      <c r="B446">
        <f t="shared" si="65"/>
        <v>56.60527303765393</v>
      </c>
      <c r="C446">
        <v>1.47E-2</v>
      </c>
      <c r="D446">
        <f t="shared" si="59"/>
        <v>1.4747383415222741E-2</v>
      </c>
      <c r="E446">
        <f t="shared" si="60"/>
        <v>1.0029670770594696</v>
      </c>
      <c r="F446">
        <f t="shared" si="66"/>
        <v>0.40653025051845965</v>
      </c>
      <c r="H446">
        <f t="shared" si="61"/>
        <v>0.111</v>
      </c>
      <c r="I446">
        <f t="shared" si="58"/>
        <v>1.47E-2</v>
      </c>
      <c r="J446">
        <f t="shared" si="62"/>
        <v>1.4747383415222741E-2</v>
      </c>
      <c r="K446">
        <f t="shared" si="63"/>
        <v>14.151318259413483</v>
      </c>
      <c r="L446">
        <v>0.44400000000000001</v>
      </c>
    </row>
    <row r="447" spans="1:12" x14ac:dyDescent="0.25">
      <c r="A447">
        <f t="shared" si="64"/>
        <v>0.11125</v>
      </c>
      <c r="B447">
        <f t="shared" si="65"/>
        <v>56.478070176895159</v>
      </c>
      <c r="C447">
        <v>1.47E-2</v>
      </c>
      <c r="D447">
        <f t="shared" si="59"/>
        <v>1.4747187858571641E-2</v>
      </c>
      <c r="E447">
        <f t="shared" si="60"/>
        <v>1.0029537772843684</v>
      </c>
      <c r="F447">
        <f t="shared" si="66"/>
        <v>0.4047079989235805</v>
      </c>
      <c r="H447">
        <f t="shared" si="61"/>
        <v>0.11125</v>
      </c>
      <c r="I447">
        <f t="shared" si="58"/>
        <v>1.47E-2</v>
      </c>
      <c r="J447">
        <f t="shared" si="62"/>
        <v>1.4747187858571641E-2</v>
      </c>
      <c r="K447">
        <f t="shared" si="63"/>
        <v>14.11951754422379</v>
      </c>
      <c r="L447">
        <v>0.44500000000000001</v>
      </c>
    </row>
    <row r="448" spans="1:12" x14ac:dyDescent="0.25">
      <c r="A448">
        <f t="shared" si="64"/>
        <v>0.1115</v>
      </c>
      <c r="B448">
        <f t="shared" si="65"/>
        <v>56.351437732552341</v>
      </c>
      <c r="C448">
        <v>1.47E-2</v>
      </c>
      <c r="D448">
        <f t="shared" si="59"/>
        <v>1.4746993614966437E-2</v>
      </c>
      <c r="E448">
        <f t="shared" si="60"/>
        <v>1.0029405668092988</v>
      </c>
      <c r="F448">
        <f t="shared" si="66"/>
        <v>0.40289798265779569</v>
      </c>
      <c r="H448">
        <f t="shared" si="61"/>
        <v>0.1115</v>
      </c>
      <c r="I448">
        <f t="shared" si="58"/>
        <v>1.47E-2</v>
      </c>
      <c r="J448">
        <f t="shared" si="62"/>
        <v>1.4746993614966437E-2</v>
      </c>
      <c r="K448">
        <f t="shared" si="63"/>
        <v>14.087859433138085</v>
      </c>
      <c r="L448">
        <v>0.44600000000000001</v>
      </c>
    </row>
    <row r="449" spans="1:12" x14ac:dyDescent="0.25">
      <c r="A449">
        <f t="shared" si="64"/>
        <v>0.11175</v>
      </c>
      <c r="B449">
        <f t="shared" si="65"/>
        <v>56.225371876327394</v>
      </c>
      <c r="C449">
        <v>1.47E-2</v>
      </c>
      <c r="D449">
        <f t="shared" si="59"/>
        <v>1.4746800672680268E-2</v>
      </c>
      <c r="E449">
        <f t="shared" si="60"/>
        <v>1.0029274448367189</v>
      </c>
      <c r="F449">
        <f t="shared" si="66"/>
        <v>0.40110009244689859</v>
      </c>
      <c r="H449">
        <f t="shared" si="61"/>
        <v>0.11175</v>
      </c>
      <c r="I449">
        <f t="shared" si="58"/>
        <v>1.47E-2</v>
      </c>
      <c r="J449">
        <f t="shared" si="62"/>
        <v>1.4746800672680268E-2</v>
      </c>
      <c r="K449">
        <f t="shared" si="63"/>
        <v>14.056342969081848</v>
      </c>
      <c r="L449">
        <v>0.44700000000000001</v>
      </c>
    </row>
    <row r="450" spans="1:12" x14ac:dyDescent="0.25">
      <c r="A450">
        <f t="shared" si="64"/>
        <v>0.112</v>
      </c>
      <c r="B450">
        <f t="shared" si="65"/>
        <v>56.099868814103445</v>
      </c>
      <c r="C450">
        <v>1.47E-2</v>
      </c>
      <c r="D450">
        <f t="shared" si="59"/>
        <v>1.4746609020116876E-2</v>
      </c>
      <c r="E450">
        <f t="shared" si="60"/>
        <v>1.002914410577969</v>
      </c>
      <c r="F450">
        <f t="shared" si="66"/>
        <v>0.39931422023369256</v>
      </c>
      <c r="H450">
        <f t="shared" si="61"/>
        <v>0.112</v>
      </c>
      <c r="I450">
        <f t="shared" si="58"/>
        <v>1.47E-2</v>
      </c>
      <c r="J450">
        <f t="shared" si="62"/>
        <v>1.4746609020116876E-2</v>
      </c>
      <c r="K450">
        <f t="shared" si="63"/>
        <v>14.024967203525861</v>
      </c>
      <c r="L450">
        <v>0.44800000000000001</v>
      </c>
    </row>
    <row r="451" spans="1:12" x14ac:dyDescent="0.25">
      <c r="A451">
        <f t="shared" si="64"/>
        <v>0.11225</v>
      </c>
      <c r="B451">
        <f t="shared" si="65"/>
        <v>55.974924785564241</v>
      </c>
      <c r="C451">
        <v>1.47E-2</v>
      </c>
      <c r="D451">
        <f t="shared" si="59"/>
        <v>1.4746418645808853E-2</v>
      </c>
      <c r="E451">
        <f t="shared" si="60"/>
        <v>1.002901463253153</v>
      </c>
      <c r="F451">
        <f t="shared" si="66"/>
        <v>0.39754025916173663</v>
      </c>
      <c r="H451">
        <f t="shared" si="61"/>
        <v>0.11225</v>
      </c>
      <c r="I451">
        <f t="shared" ref="I451:I514" si="67">VLOOKUP(H451,A:C,3)</f>
        <v>1.47E-2</v>
      </c>
      <c r="J451">
        <f t="shared" si="62"/>
        <v>1.4746418645808853E-2</v>
      </c>
      <c r="K451">
        <f t="shared" si="63"/>
        <v>13.99373119639106</v>
      </c>
      <c r="L451">
        <v>0.44900000000000001</v>
      </c>
    </row>
    <row r="452" spans="1:12" x14ac:dyDescent="0.25">
      <c r="A452">
        <f t="shared" si="64"/>
        <v>0.1125</v>
      </c>
      <c r="B452">
        <f t="shared" si="65"/>
        <v>55.850536063818545</v>
      </c>
      <c r="C452">
        <v>1.47E-2</v>
      </c>
      <c r="D452">
        <f t="shared" ref="D452:D515" si="68">E452*$O$4</f>
        <v>1.4746229538415956E-2</v>
      </c>
      <c r="E452">
        <f t="shared" ref="E452:E515" si="69">1+$O$3*F452</f>
        <v>1.0028886020910224</v>
      </c>
      <c r="F452">
        <f t="shared" si="66"/>
        <v>0.39577810355938614</v>
      </c>
      <c r="H452">
        <f t="shared" ref="H452:H515" si="70">L452/4</f>
        <v>0.1125</v>
      </c>
      <c r="I452">
        <f t="shared" si="67"/>
        <v>1.47E-2</v>
      </c>
      <c r="J452">
        <f t="shared" ref="J452:J515" si="71">VLOOKUP(H452,A:D,4)</f>
        <v>1.4746229538415956E-2</v>
      </c>
      <c r="K452">
        <f t="shared" si="63"/>
        <v>13.962634015954636</v>
      </c>
      <c r="L452">
        <v>0.45</v>
      </c>
    </row>
    <row r="453" spans="1:12" x14ac:dyDescent="0.25">
      <c r="A453">
        <f t="shared" si="64"/>
        <v>0.11275</v>
      </c>
      <c r="B453">
        <f t="shared" si="65"/>
        <v>55.72669895502959</v>
      </c>
      <c r="C453">
        <v>1.47E-2</v>
      </c>
      <c r="D453">
        <f t="shared" si="68"/>
        <v>1.4746041686723384E-2</v>
      </c>
      <c r="E453">
        <f t="shared" si="69"/>
        <v>1.0028758263288609</v>
      </c>
      <c r="F453">
        <f t="shared" si="66"/>
        <v>0.3940276489240867</v>
      </c>
      <c r="H453">
        <f t="shared" si="70"/>
        <v>0.11275</v>
      </c>
      <c r="I453">
        <f t="shared" si="67"/>
        <v>1.47E-2</v>
      </c>
      <c r="J453">
        <f t="shared" si="71"/>
        <v>1.4746041686723384E-2</v>
      </c>
      <c r="K453">
        <f t="shared" ref="K453:K516" si="72">(2*PI()/H453)/4</f>
        <v>13.931674738757398</v>
      </c>
      <c r="L453">
        <v>0.45100000000000001</v>
      </c>
    </row>
    <row r="454" spans="1:12" x14ac:dyDescent="0.25">
      <c r="A454">
        <f t="shared" si="64"/>
        <v>0.113</v>
      </c>
      <c r="B454">
        <f t="shared" si="65"/>
        <v>55.603409798049434</v>
      </c>
      <c r="C454">
        <v>1.47E-2</v>
      </c>
      <c r="D454">
        <f t="shared" si="68"/>
        <v>1.4745855079640153E-2</v>
      </c>
      <c r="E454">
        <f t="shared" si="69"/>
        <v>1.002863135212372</v>
      </c>
      <c r="F454">
        <f t="shared" si="66"/>
        <v>0.39228879190684196</v>
      </c>
      <c r="H454">
        <f t="shared" si="70"/>
        <v>0.113</v>
      </c>
      <c r="I454">
        <f t="shared" si="67"/>
        <v>1.47E-2</v>
      </c>
      <c r="J454">
        <f t="shared" si="71"/>
        <v>1.4745855079640153E-2</v>
      </c>
      <c r="K454">
        <f t="shared" si="72"/>
        <v>13.900852449512358</v>
      </c>
      <c r="L454">
        <v>0.45200000000000001</v>
      </c>
    </row>
    <row r="455" spans="1:12" x14ac:dyDescent="0.25">
      <c r="A455">
        <f t="shared" si="64"/>
        <v>0.11325</v>
      </c>
      <c r="B455">
        <f t="shared" si="65"/>
        <v>55.480664964058157</v>
      </c>
      <c r="C455">
        <v>1.47E-2</v>
      </c>
      <c r="D455">
        <f t="shared" si="68"/>
        <v>1.4745669706197425E-2</v>
      </c>
      <c r="E455">
        <f t="shared" si="69"/>
        <v>1.0028505279955673</v>
      </c>
      <c r="F455">
        <f t="shared" si="66"/>
        <v>0.39056143029700363</v>
      </c>
      <c r="H455">
        <f t="shared" si="70"/>
        <v>0.11325</v>
      </c>
      <c r="I455">
        <f t="shared" si="67"/>
        <v>1.47E-2</v>
      </c>
      <c r="J455">
        <f t="shared" si="71"/>
        <v>1.4745669706197425E-2</v>
      </c>
      <c r="K455">
        <f t="shared" si="72"/>
        <v>13.870166241014539</v>
      </c>
      <c r="L455">
        <v>0.45300000000000001</v>
      </c>
    </row>
    <row r="456" spans="1:12" x14ac:dyDescent="0.25">
      <c r="A456">
        <f t="shared" si="64"/>
        <v>0.1135</v>
      </c>
      <c r="B456">
        <f t="shared" si="65"/>
        <v>55.358460856207806</v>
      </c>
      <c r="C456">
        <v>1.47E-2</v>
      </c>
      <c r="D456">
        <f t="shared" si="68"/>
        <v>1.474548555554692E-2</v>
      </c>
      <c r="E456">
        <f t="shared" si="69"/>
        <v>1.002838003940657</v>
      </c>
      <c r="F456">
        <f t="shared" si="66"/>
        <v>0.38884546300726747</v>
      </c>
      <c r="H456">
        <f t="shared" si="70"/>
        <v>0.1135</v>
      </c>
      <c r="I456">
        <f t="shared" si="67"/>
        <v>1.47E-2</v>
      </c>
      <c r="J456">
        <f t="shared" si="71"/>
        <v>1.474548555554692E-2</v>
      </c>
      <c r="K456">
        <f t="shared" si="72"/>
        <v>13.839615214051951</v>
      </c>
      <c r="L456">
        <v>0.45400000000000001</v>
      </c>
    </row>
    <row r="457" spans="1:12" x14ac:dyDescent="0.25">
      <c r="A457">
        <f t="shared" si="64"/>
        <v>0.11375</v>
      </c>
      <c r="B457">
        <f t="shared" si="65"/>
        <v>55.236793909271086</v>
      </c>
      <c r="C457">
        <v>1.47E-2</v>
      </c>
      <c r="D457">
        <f t="shared" si="68"/>
        <v>1.4745302616959324E-2</v>
      </c>
      <c r="E457">
        <f t="shared" si="69"/>
        <v>1.0028255623179423</v>
      </c>
      <c r="F457">
        <f t="shared" si="66"/>
        <v>0.38714079005885943</v>
      </c>
      <c r="H457">
        <f t="shared" si="70"/>
        <v>0.11375</v>
      </c>
      <c r="I457">
        <f t="shared" si="67"/>
        <v>1.47E-2</v>
      </c>
      <c r="J457">
        <f t="shared" si="71"/>
        <v>1.4745302616959324E-2</v>
      </c>
      <c r="K457">
        <f t="shared" si="72"/>
        <v>13.809198477317771</v>
      </c>
      <c r="L457">
        <v>0.45500000000000002</v>
      </c>
    </row>
    <row r="458" spans="1:12" x14ac:dyDescent="0.25">
      <c r="A458">
        <f t="shared" si="64"/>
        <v>0.114</v>
      </c>
      <c r="B458">
        <f t="shared" si="65"/>
        <v>55.115660589294613</v>
      </c>
      <c r="C458">
        <v>1.47E-2</v>
      </c>
      <c r="D458">
        <f t="shared" si="68"/>
        <v>1.4745120879822722E-2</v>
      </c>
      <c r="E458">
        <f t="shared" si="69"/>
        <v>1.0028132024057084</v>
      </c>
      <c r="F458">
        <f t="shared" si="66"/>
        <v>0.38544731256700243</v>
      </c>
      <c r="H458">
        <f t="shared" si="70"/>
        <v>0.114</v>
      </c>
      <c r="I458">
        <f t="shared" si="67"/>
        <v>1.47E-2</v>
      </c>
      <c r="J458">
        <f t="shared" si="71"/>
        <v>1.4745120879822722E-2</v>
      </c>
      <c r="K458">
        <f t="shared" si="72"/>
        <v>13.778915147323653</v>
      </c>
      <c r="L458">
        <v>0.45600000000000002</v>
      </c>
    </row>
    <row r="459" spans="1:12" x14ac:dyDescent="0.25">
      <c r="A459">
        <f t="shared" si="64"/>
        <v>0.11425</v>
      </c>
      <c r="B459">
        <f t="shared" si="65"/>
        <v>54.995057393256772</v>
      </c>
      <c r="C459">
        <v>1.47E-2</v>
      </c>
      <c r="D459">
        <f t="shared" si="68"/>
        <v>1.4744940333641068E-2</v>
      </c>
      <c r="E459">
        <f t="shared" si="69"/>
        <v>1.0028009234901212</v>
      </c>
      <c r="F459">
        <f t="shared" si="66"/>
        <v>0.38376493272661144</v>
      </c>
      <c r="H459">
        <f t="shared" si="70"/>
        <v>0.11425</v>
      </c>
      <c r="I459">
        <f t="shared" si="67"/>
        <v>1.47E-2</v>
      </c>
      <c r="J459">
        <f t="shared" si="71"/>
        <v>1.4744940333641068E-2</v>
      </c>
      <c r="K459">
        <f t="shared" si="72"/>
        <v>13.748764348314193</v>
      </c>
      <c r="L459">
        <v>0.45700000000000002</v>
      </c>
    </row>
    <row r="460" spans="1:12" x14ac:dyDescent="0.25">
      <c r="A460">
        <f t="shared" si="64"/>
        <v>0.1145</v>
      </c>
      <c r="B460">
        <f t="shared" si="65"/>
        <v>54.874980848730011</v>
      </c>
      <c r="C460">
        <v>1.47E-2</v>
      </c>
      <c r="D460">
        <f t="shared" si="68"/>
        <v>1.4744760968032667E-2</v>
      </c>
      <c r="E460">
        <f t="shared" si="69"/>
        <v>1.0027887248651233</v>
      </c>
      <c r="F460">
        <f t="shared" si="66"/>
        <v>0.38209355379810789</v>
      </c>
      <c r="H460">
        <f t="shared" si="70"/>
        <v>0.1145</v>
      </c>
      <c r="I460">
        <f t="shared" si="67"/>
        <v>1.47E-2</v>
      </c>
      <c r="J460">
        <f t="shared" si="71"/>
        <v>1.4744760968032667E-2</v>
      </c>
      <c r="K460">
        <f t="shared" si="72"/>
        <v>13.718745212182503</v>
      </c>
      <c r="L460">
        <v>0.45800000000000002</v>
      </c>
    </row>
    <row r="461" spans="1:12" x14ac:dyDescent="0.25">
      <c r="A461">
        <f t="shared" si="64"/>
        <v>0.11475</v>
      </c>
      <c r="B461">
        <f t="shared" si="65"/>
        <v>54.755427513547588</v>
      </c>
      <c r="C461">
        <v>1.47E-2</v>
      </c>
      <c r="D461">
        <f t="shared" si="68"/>
        <v>1.4744582772728677E-2</v>
      </c>
      <c r="E461">
        <f t="shared" si="69"/>
        <v>1.0027766058323324</v>
      </c>
      <c r="F461">
        <f t="shared" si="66"/>
        <v>0.38043308009360083</v>
      </c>
      <c r="H461">
        <f t="shared" si="70"/>
        <v>0.11475</v>
      </c>
      <c r="I461">
        <f t="shared" si="67"/>
        <v>1.47E-2</v>
      </c>
      <c r="J461">
        <f t="shared" si="71"/>
        <v>1.4744582772728677E-2</v>
      </c>
      <c r="K461">
        <f t="shared" si="72"/>
        <v>13.688856878386897</v>
      </c>
      <c r="L461">
        <v>0.45900000000000002</v>
      </c>
    </row>
    <row r="462" spans="1:12" x14ac:dyDescent="0.25">
      <c r="A462">
        <f t="shared" si="64"/>
        <v>0.115</v>
      </c>
      <c r="B462">
        <f t="shared" si="65"/>
        <v>54.636393975474661</v>
      </c>
      <c r="C462">
        <v>1.47E-2</v>
      </c>
      <c r="D462">
        <f t="shared" si="68"/>
        <v>1.4744405737571653E-2</v>
      </c>
      <c r="E462">
        <f t="shared" si="69"/>
        <v>1.0027645657009425</v>
      </c>
      <c r="F462">
        <f t="shared" si="66"/>
        <v>0.37878341696316664</v>
      </c>
      <c r="H462">
        <f t="shared" si="70"/>
        <v>0.115</v>
      </c>
      <c r="I462">
        <f t="shared" si="67"/>
        <v>1.47E-2</v>
      </c>
      <c r="J462">
        <f t="shared" si="71"/>
        <v>1.4744405737571653E-2</v>
      </c>
      <c r="K462">
        <f t="shared" si="72"/>
        <v>13.659098493868665</v>
      </c>
      <c r="L462">
        <v>0.46</v>
      </c>
    </row>
    <row r="463" spans="1:12" x14ac:dyDescent="0.25">
      <c r="A463">
        <f t="shared" si="64"/>
        <v>0.11525000000000001</v>
      </c>
      <c r="B463">
        <f t="shared" si="65"/>
        <v>54.517876851883607</v>
      </c>
      <c r="C463">
        <v>1.47E-2</v>
      </c>
      <c r="D463">
        <f t="shared" si="68"/>
        <v>1.4744229852514099E-2</v>
      </c>
      <c r="E463">
        <f t="shared" si="69"/>
        <v>1.0027526037876249</v>
      </c>
      <c r="F463">
        <f t="shared" si="66"/>
        <v>0.37714447078135643</v>
      </c>
      <c r="H463">
        <f t="shared" si="70"/>
        <v>0.11525000000000001</v>
      </c>
      <c r="I463">
        <f t="shared" si="67"/>
        <v>1.47E-2</v>
      </c>
      <c r="J463">
        <f t="shared" si="71"/>
        <v>1.4744229852514099E-2</v>
      </c>
      <c r="K463">
        <f t="shared" si="72"/>
        <v>13.629469212970902</v>
      </c>
      <c r="L463">
        <v>0.46100000000000002</v>
      </c>
    </row>
    <row r="464" spans="1:12" x14ac:dyDescent="0.25">
      <c r="A464">
        <f t="shared" si="64"/>
        <v>0.11550000000000001</v>
      </c>
      <c r="B464">
        <f t="shared" si="65"/>
        <v>54.399872789433644</v>
      </c>
      <c r="C464">
        <v>1.47E-2</v>
      </c>
      <c r="D464">
        <f t="shared" si="68"/>
        <v>1.474405510761702E-2</v>
      </c>
      <c r="E464">
        <f t="shared" si="69"/>
        <v>1.0027407194164304</v>
      </c>
      <c r="F464">
        <f t="shared" si="66"/>
        <v>0.37551614893392077</v>
      </c>
      <c r="H464">
        <f t="shared" si="70"/>
        <v>0.11550000000000001</v>
      </c>
      <c r="I464">
        <f t="shared" si="67"/>
        <v>1.47E-2</v>
      </c>
      <c r="J464">
        <f t="shared" si="71"/>
        <v>1.474405510761702E-2</v>
      </c>
      <c r="K464">
        <f t="shared" si="72"/>
        <v>13.599968197358411</v>
      </c>
      <c r="L464">
        <v>0.46200000000000002</v>
      </c>
    </row>
    <row r="465" spans="1:12" x14ac:dyDescent="0.25">
      <c r="A465">
        <f t="shared" si="64"/>
        <v>0.11575000000000001</v>
      </c>
      <c r="B465">
        <f t="shared" si="65"/>
        <v>54.282378463754519</v>
      </c>
      <c r="C465">
        <v>1.47E-2</v>
      </c>
      <c r="D465">
        <f t="shared" si="68"/>
        <v>1.4743881493048552E-2</v>
      </c>
      <c r="E465">
        <f t="shared" si="69"/>
        <v>1.0027289119186955</v>
      </c>
      <c r="F465">
        <f t="shared" si="66"/>
        <v>0.37389835980477165</v>
      </c>
      <c r="H465">
        <f t="shared" si="70"/>
        <v>0.11575000000000001</v>
      </c>
      <c r="I465">
        <f t="shared" si="67"/>
        <v>1.47E-2</v>
      </c>
      <c r="J465">
        <f t="shared" si="71"/>
        <v>1.4743881493048552E-2</v>
      </c>
      <c r="K465">
        <f t="shared" si="72"/>
        <v>13.57059461593863</v>
      </c>
      <c r="L465">
        <v>0.46300000000000002</v>
      </c>
    </row>
    <row r="466" spans="1:12" x14ac:dyDescent="0.25">
      <c r="A466">
        <f t="shared" si="64"/>
        <v>0.11600000000000001</v>
      </c>
      <c r="B466">
        <f t="shared" si="65"/>
        <v>54.16539057913436</v>
      </c>
      <c r="C466">
        <v>1.47E-2</v>
      </c>
      <c r="D466">
        <f t="shared" si="68"/>
        <v>1.4743708999082559E-2</v>
      </c>
      <c r="E466">
        <f t="shared" si="69"/>
        <v>1.0027171806329473</v>
      </c>
      <c r="F466">
        <f t="shared" si="66"/>
        <v>0.3722910127630592</v>
      </c>
      <c r="H466">
        <f t="shared" si="70"/>
        <v>0.11600000000000001</v>
      </c>
      <c r="I466">
        <f t="shared" si="67"/>
        <v>1.47E-2</v>
      </c>
      <c r="J466">
        <f t="shared" si="71"/>
        <v>1.4743708999082559E-2</v>
      </c>
      <c r="K466">
        <f t="shared" si="72"/>
        <v>13.54134764478359</v>
      </c>
      <c r="L466">
        <v>0.46400000000000002</v>
      </c>
    </row>
    <row r="467" spans="1:12" x14ac:dyDescent="0.25">
      <c r="A467">
        <f t="shared" si="64"/>
        <v>0.11625000000000001</v>
      </c>
      <c r="B467">
        <f t="shared" si="65"/>
        <v>54.048905868211492</v>
      </c>
      <c r="C467">
        <v>1.47E-2</v>
      </c>
      <c r="D467">
        <f t="shared" si="68"/>
        <v>1.4743537616097282E-2</v>
      </c>
      <c r="E467">
        <f t="shared" si="69"/>
        <v>1.0027055249048116</v>
      </c>
      <c r="F467">
        <f t="shared" si="66"/>
        <v>0.37069401815051789</v>
      </c>
      <c r="H467">
        <f t="shared" si="70"/>
        <v>0.11625000000000001</v>
      </c>
      <c r="I467">
        <f t="shared" si="67"/>
        <v>1.47E-2</v>
      </c>
      <c r="J467">
        <f t="shared" si="71"/>
        <v>1.4743537616097282E-2</v>
      </c>
      <c r="K467">
        <f t="shared" si="72"/>
        <v>13.512226467052873</v>
      </c>
      <c r="L467">
        <v>0.46500000000000002</v>
      </c>
    </row>
    <row r="468" spans="1:12" x14ac:dyDescent="0.25">
      <c r="A468">
        <f t="shared" si="64"/>
        <v>0.11650000000000001</v>
      </c>
      <c r="B468">
        <f t="shared" si="65"/>
        <v>53.932921091670266</v>
      </c>
      <c r="C468">
        <v>1.47E-2</v>
      </c>
      <c r="D468">
        <f t="shared" si="68"/>
        <v>1.4743367334573992E-2</v>
      </c>
      <c r="E468">
        <f t="shared" si="69"/>
        <v>1.0026939440869211</v>
      </c>
      <c r="F468">
        <f t="shared" si="66"/>
        <v>0.36910728726893982</v>
      </c>
      <c r="H468">
        <f t="shared" si="70"/>
        <v>0.11650000000000001</v>
      </c>
      <c r="I468">
        <f t="shared" si="67"/>
        <v>1.47E-2</v>
      </c>
      <c r="J468">
        <f t="shared" si="71"/>
        <v>1.4743367334573992E-2</v>
      </c>
      <c r="K468">
        <f t="shared" si="72"/>
        <v>13.483230272917567</v>
      </c>
      <c r="L468">
        <v>0.46600000000000003</v>
      </c>
    </row>
    <row r="469" spans="1:12" x14ac:dyDescent="0.25">
      <c r="A469">
        <f t="shared" si="64"/>
        <v>0.11675000000000001</v>
      </c>
      <c r="B469">
        <f t="shared" si="65"/>
        <v>53.817433037940781</v>
      </c>
      <c r="C469">
        <v>1.47E-2</v>
      </c>
      <c r="D469">
        <f t="shared" si="68"/>
        <v>1.4743198145095658E-2</v>
      </c>
      <c r="E469">
        <f t="shared" si="69"/>
        <v>1.0026824375388255</v>
      </c>
      <c r="F469">
        <f t="shared" si="66"/>
        <v>0.36753073236790335</v>
      </c>
      <c r="H469">
        <f t="shared" si="70"/>
        <v>0.11675000000000001</v>
      </c>
      <c r="I469">
        <f t="shared" si="67"/>
        <v>1.47E-2</v>
      </c>
      <c r="J469">
        <f t="shared" si="71"/>
        <v>1.4743198145095658E-2</v>
      </c>
      <c r="K469">
        <f t="shared" si="72"/>
        <v>13.454358259485195</v>
      </c>
      <c r="L469">
        <v>0.46700000000000003</v>
      </c>
    </row>
    <row r="470" spans="1:12" x14ac:dyDescent="0.25">
      <c r="A470">
        <f t="shared" si="64"/>
        <v>0.11700000000000001</v>
      </c>
      <c r="B470">
        <f t="shared" si="65"/>
        <v>53.70243852290244</v>
      </c>
      <c r="C470">
        <v>1.47E-2</v>
      </c>
      <c r="D470">
        <f t="shared" si="68"/>
        <v>1.4743030038345683E-2</v>
      </c>
      <c r="E470">
        <f t="shared" si="69"/>
        <v>1.0026710046269041</v>
      </c>
      <c r="F470">
        <f t="shared" si="66"/>
        <v>0.36596426663261755</v>
      </c>
      <c r="H470">
        <f t="shared" si="70"/>
        <v>0.11700000000000001</v>
      </c>
      <c r="I470">
        <f t="shared" si="67"/>
        <v>1.47E-2</v>
      </c>
      <c r="J470">
        <f t="shared" si="71"/>
        <v>1.4743030038345683E-2</v>
      </c>
      <c r="K470">
        <f t="shared" si="72"/>
        <v>13.42560963072561</v>
      </c>
      <c r="L470">
        <v>0.46800000000000003</v>
      </c>
    </row>
    <row r="471" spans="1:12" x14ac:dyDescent="0.25">
      <c r="A471">
        <f t="shared" si="64"/>
        <v>0.11724999999999999</v>
      </c>
      <c r="B471">
        <f t="shared" si="65"/>
        <v>53.587934389591354</v>
      </c>
      <c r="C471">
        <v>1.47E-2</v>
      </c>
      <c r="D471">
        <f t="shared" si="68"/>
        <v>1.4742863005106575E-2</v>
      </c>
      <c r="E471">
        <f t="shared" si="69"/>
        <v>1.002659644724277</v>
      </c>
      <c r="F471">
        <f t="shared" si="66"/>
        <v>0.3644078041719902</v>
      </c>
      <c r="H471">
        <f t="shared" si="70"/>
        <v>0.11724999999999999</v>
      </c>
      <c r="I471">
        <f t="shared" si="67"/>
        <v>1.47E-2</v>
      </c>
      <c r="J471">
        <f t="shared" si="71"/>
        <v>1.4742863005106575E-2</v>
      </c>
      <c r="K471">
        <f t="shared" si="72"/>
        <v>13.396983597397838</v>
      </c>
      <c r="L471">
        <v>0.46899999999999997</v>
      </c>
    </row>
    <row r="472" spans="1:12" x14ac:dyDescent="0.25">
      <c r="A472">
        <f t="shared" si="64"/>
        <v>0.11749999999999999</v>
      </c>
      <c r="B472">
        <f t="shared" si="65"/>
        <v>53.473917507911374</v>
      </c>
      <c r="C472">
        <v>1.47E-2</v>
      </c>
      <c r="D472">
        <f t="shared" si="68"/>
        <v>1.4742697036258714E-2</v>
      </c>
      <c r="E472">
        <f t="shared" si="69"/>
        <v>1.0026483572107205</v>
      </c>
      <c r="F472">
        <f t="shared" si="66"/>
        <v>0.36286126000686086</v>
      </c>
      <c r="H472">
        <f t="shared" si="70"/>
        <v>0.11749999999999999</v>
      </c>
      <c r="I472">
        <f t="shared" si="67"/>
        <v>1.47E-2</v>
      </c>
      <c r="J472">
        <f t="shared" si="71"/>
        <v>1.4742697036258714E-2</v>
      </c>
      <c r="K472">
        <f t="shared" si="72"/>
        <v>13.368479376977843</v>
      </c>
      <c r="L472">
        <v>0.47</v>
      </c>
    </row>
    <row r="473" spans="1:12" x14ac:dyDescent="0.25">
      <c r="A473">
        <f t="shared" si="64"/>
        <v>0.11774999999999999</v>
      </c>
      <c r="B473">
        <f t="shared" si="65"/>
        <v>53.36038477434893</v>
      </c>
      <c r="C473">
        <v>1.47E-2</v>
      </c>
      <c r="D473">
        <f t="shared" si="68"/>
        <v>1.4742532122779105E-2</v>
      </c>
      <c r="E473">
        <f t="shared" si="69"/>
        <v>1.0026371414725823</v>
      </c>
      <c r="F473">
        <f t="shared" si="66"/>
        <v>0.36132455005841463</v>
      </c>
      <c r="H473">
        <f t="shared" si="70"/>
        <v>0.11774999999999999</v>
      </c>
      <c r="I473">
        <f t="shared" si="67"/>
        <v>1.47E-2</v>
      </c>
      <c r="J473">
        <f t="shared" si="71"/>
        <v>1.4742532122779105E-2</v>
      </c>
      <c r="K473">
        <f t="shared" si="72"/>
        <v>13.340096193587232</v>
      </c>
      <c r="L473">
        <v>0.47099999999999997</v>
      </c>
    </row>
    <row r="474" spans="1:12" x14ac:dyDescent="0.25">
      <c r="A474">
        <f t="shared" si="64"/>
        <v>0.11799999999999999</v>
      </c>
      <c r="B474">
        <f t="shared" si="65"/>
        <v>53.247333111691411</v>
      </c>
      <c r="C474">
        <v>1.47E-2</v>
      </c>
      <c r="D474">
        <f t="shared" si="68"/>
        <v>1.4742368255740147E-2</v>
      </c>
      <c r="E474">
        <f t="shared" si="69"/>
        <v>1.0026259969026974</v>
      </c>
      <c r="F474">
        <f t="shared" si="66"/>
        <v>0.3597975911367377</v>
      </c>
      <c r="H474">
        <f t="shared" si="70"/>
        <v>0.11799999999999999</v>
      </c>
      <c r="I474">
        <f t="shared" si="67"/>
        <v>1.47E-2</v>
      </c>
      <c r="J474">
        <f t="shared" si="71"/>
        <v>1.4742368255740147E-2</v>
      </c>
      <c r="K474">
        <f t="shared" si="72"/>
        <v>13.311833277922853</v>
      </c>
      <c r="L474">
        <v>0.47199999999999998</v>
      </c>
    </row>
    <row r="475" spans="1:12" x14ac:dyDescent="0.25">
      <c r="A475">
        <f t="shared" si="64"/>
        <v>0.11824999999999999</v>
      </c>
      <c r="B475">
        <f t="shared" si="65"/>
        <v>53.134759468749145</v>
      </c>
      <c r="C475">
        <v>1.47E-2</v>
      </c>
      <c r="D475">
        <f t="shared" si="68"/>
        <v>1.474220542630842E-2</v>
      </c>
      <c r="E475">
        <f t="shared" si="69"/>
        <v>1.0026149229003065</v>
      </c>
      <c r="F475">
        <f t="shared" si="66"/>
        <v>0.35828030092959473</v>
      </c>
      <c r="H475">
        <f t="shared" si="70"/>
        <v>0.11824999999999999</v>
      </c>
      <c r="I475">
        <f t="shared" si="67"/>
        <v>1.47E-2</v>
      </c>
      <c r="J475">
        <f t="shared" si="71"/>
        <v>1.474220542630842E-2</v>
      </c>
      <c r="K475">
        <f t="shared" si="72"/>
        <v>13.283689867187286</v>
      </c>
      <c r="L475">
        <v>0.47299999999999998</v>
      </c>
    </row>
    <row r="476" spans="1:12" x14ac:dyDescent="0.25">
      <c r="A476">
        <f t="shared" si="64"/>
        <v>0.11849999999999999</v>
      </c>
      <c r="B476">
        <f t="shared" si="65"/>
        <v>53.022660820080901</v>
      </c>
      <c r="C476">
        <v>1.47E-2</v>
      </c>
      <c r="D476">
        <f t="shared" si="68"/>
        <v>1.4742043625743509E-2</v>
      </c>
      <c r="E476">
        <f t="shared" si="69"/>
        <v>1.0026039188709757</v>
      </c>
      <c r="F476">
        <f t="shared" si="66"/>
        <v>0.35677259799134181</v>
      </c>
      <c r="H476">
        <f t="shared" si="70"/>
        <v>0.11849999999999999</v>
      </c>
      <c r="I476">
        <f t="shared" si="67"/>
        <v>1.47E-2</v>
      </c>
      <c r="J476">
        <f t="shared" si="71"/>
        <v>1.4742043625743509E-2</v>
      </c>
      <c r="K476">
        <f t="shared" si="72"/>
        <v>13.255665205020225</v>
      </c>
      <c r="L476">
        <v>0.47399999999999998</v>
      </c>
    </row>
    <row r="477" spans="1:12" x14ac:dyDescent="0.25">
      <c r="A477">
        <f t="shared" si="64"/>
        <v>0.11874999999999999</v>
      </c>
      <c r="B477">
        <f t="shared" si="65"/>
        <v>52.911034165722832</v>
      </c>
      <c r="C477">
        <v>1.47E-2</v>
      </c>
      <c r="D477">
        <f t="shared" si="68"/>
        <v>1.4741882845396822E-2</v>
      </c>
      <c r="E477">
        <f t="shared" si="69"/>
        <v>1.0025929842265153</v>
      </c>
      <c r="F477">
        <f t="shared" si="66"/>
        <v>0.35527440173196329</v>
      </c>
      <c r="H477">
        <f t="shared" si="70"/>
        <v>0.11874999999999999</v>
      </c>
      <c r="I477">
        <f t="shared" si="67"/>
        <v>1.47E-2</v>
      </c>
      <c r="J477">
        <f t="shared" si="71"/>
        <v>1.4741882845396822E-2</v>
      </c>
      <c r="K477">
        <f t="shared" si="72"/>
        <v>13.227758541430708</v>
      </c>
      <c r="L477">
        <v>0.47499999999999998</v>
      </c>
    </row>
    <row r="478" spans="1:12" x14ac:dyDescent="0.25">
      <c r="A478">
        <f t="shared" si="64"/>
        <v>0.11899999999999999</v>
      </c>
      <c r="B478">
        <f t="shared" si="65"/>
        <v>52.799876530920898</v>
      </c>
      <c r="C478">
        <v>1.47E-2</v>
      </c>
      <c r="D478">
        <f t="shared" si="68"/>
        <v>1.4741723076710435E-2</v>
      </c>
      <c r="E478">
        <f t="shared" si="69"/>
        <v>1.0025821183849026</v>
      </c>
      <c r="F478">
        <f t="shared" si="66"/>
        <v>0.35378563240634348</v>
      </c>
      <c r="H478">
        <f t="shared" si="70"/>
        <v>0.11899999999999999</v>
      </c>
      <c r="I478">
        <f t="shared" si="67"/>
        <v>1.47E-2</v>
      </c>
      <c r="J478">
        <f t="shared" si="71"/>
        <v>1.4741723076710435E-2</v>
      </c>
      <c r="K478">
        <f t="shared" si="72"/>
        <v>13.199969132730224</v>
      </c>
      <c r="L478">
        <v>0.47599999999999998</v>
      </c>
    </row>
    <row r="479" spans="1:12" x14ac:dyDescent="0.25">
      <c r="A479">
        <f t="shared" si="64"/>
        <v>0.11924999999999999</v>
      </c>
      <c r="B479">
        <f t="shared" si="65"/>
        <v>52.689184965866552</v>
      </c>
      <c r="C479">
        <v>1.47E-2</v>
      </c>
      <c r="D479">
        <f t="shared" si="68"/>
        <v>1.4741564311215961E-2</v>
      </c>
      <c r="E479">
        <f t="shared" si="69"/>
        <v>1.0025713207702041</v>
      </c>
      <c r="F479">
        <f t="shared" si="66"/>
        <v>0.35230621110368282</v>
      </c>
      <c r="H479">
        <f t="shared" si="70"/>
        <v>0.11924999999999999</v>
      </c>
      <c r="I479">
        <f t="shared" si="67"/>
        <v>1.47E-2</v>
      </c>
      <c r="J479">
        <f t="shared" si="71"/>
        <v>1.4741564311215961E-2</v>
      </c>
      <c r="K479">
        <f t="shared" si="72"/>
        <v>13.172296241466638</v>
      </c>
      <c r="L479">
        <v>0.47699999999999998</v>
      </c>
    </row>
    <row r="480" spans="1:12" x14ac:dyDescent="0.25">
      <c r="A480">
        <f t="shared" si="64"/>
        <v>0.1195</v>
      </c>
      <c r="B480">
        <f t="shared" si="65"/>
        <v>52.578956545435872</v>
      </c>
      <c r="C480">
        <v>1.47E-2</v>
      </c>
      <c r="D480">
        <f t="shared" si="68"/>
        <v>1.4741406540533422E-2</v>
      </c>
      <c r="E480">
        <f t="shared" si="69"/>
        <v>1.0025605908124986</v>
      </c>
      <c r="F480">
        <f t="shared" si="66"/>
        <v>0.35083605973698045</v>
      </c>
      <c r="H480">
        <f t="shared" si="70"/>
        <v>0.1195</v>
      </c>
      <c r="I480">
        <f t="shared" si="67"/>
        <v>1.47E-2</v>
      </c>
      <c r="J480">
        <f t="shared" si="71"/>
        <v>1.4741406540533422E-2</v>
      </c>
      <c r="K480">
        <f t="shared" si="72"/>
        <v>13.144739136358968</v>
      </c>
      <c r="L480">
        <v>0.47799999999999998</v>
      </c>
    </row>
    <row r="481" spans="1:12" x14ac:dyDescent="0.25">
      <c r="A481">
        <f t="shared" si="64"/>
        <v>0.11975</v>
      </c>
      <c r="B481">
        <f t="shared" si="65"/>
        <v>52.469188368931832</v>
      </c>
      <c r="C481">
        <v>1.47E-2</v>
      </c>
      <c r="D481">
        <f t="shared" si="68"/>
        <v>1.4741249756370142E-2</v>
      </c>
      <c r="E481">
        <f t="shared" si="69"/>
        <v>1.0025499279478027</v>
      </c>
      <c r="F481">
        <f t="shared" si="66"/>
        <v>0.34937510103279218</v>
      </c>
      <c r="H481">
        <f t="shared" si="70"/>
        <v>0.11975</v>
      </c>
      <c r="I481">
        <f t="shared" si="67"/>
        <v>1.47E-2</v>
      </c>
      <c r="J481">
        <f t="shared" si="71"/>
        <v>1.4741249756370142E-2</v>
      </c>
      <c r="K481">
        <f t="shared" si="72"/>
        <v>13.117297092232958</v>
      </c>
      <c r="L481">
        <v>0.47899999999999998</v>
      </c>
    </row>
    <row r="482" spans="1:12" x14ac:dyDescent="0.25">
      <c r="A482">
        <f t="shared" si="64"/>
        <v>0.12</v>
      </c>
      <c r="B482">
        <f t="shared" si="65"/>
        <v>52.35987755982989</v>
      </c>
      <c r="C482">
        <v>1.47E-2</v>
      </c>
      <c r="D482">
        <f t="shared" si="68"/>
        <v>1.4741093950519667E-2</v>
      </c>
      <c r="E482">
        <f t="shared" si="69"/>
        <v>1.0025393316179969</v>
      </c>
      <c r="F482">
        <f t="shared" si="66"/>
        <v>0.34792325852106515</v>
      </c>
      <c r="H482">
        <f t="shared" si="70"/>
        <v>0.12</v>
      </c>
      <c r="I482">
        <f t="shared" si="67"/>
        <v>1.47E-2</v>
      </c>
      <c r="J482">
        <f t="shared" si="71"/>
        <v>1.4741093950519667E-2</v>
      </c>
      <c r="K482">
        <f t="shared" si="72"/>
        <v>13.089969389957473</v>
      </c>
      <c r="L482">
        <v>0.48</v>
      </c>
    </row>
    <row r="483" spans="1:12" x14ac:dyDescent="0.25">
      <c r="A483">
        <f t="shared" si="64"/>
        <v>0.12025</v>
      </c>
      <c r="B483">
        <f t="shared" si="65"/>
        <v>52.25102126552671</v>
      </c>
      <c r="C483">
        <v>1.47E-2</v>
      </c>
      <c r="D483">
        <f t="shared" si="68"/>
        <v>1.4740939114860687E-2</v>
      </c>
      <c r="E483">
        <f t="shared" si="69"/>
        <v>1.0025288012707523</v>
      </c>
      <c r="F483">
        <f t="shared" si="66"/>
        <v>0.34648045652513698</v>
      </c>
      <c r="H483">
        <f t="shared" si="70"/>
        <v>0.12025</v>
      </c>
      <c r="I483">
        <f t="shared" si="67"/>
        <v>1.47E-2</v>
      </c>
      <c r="J483">
        <f t="shared" si="71"/>
        <v>1.4740939114860687E-2</v>
      </c>
      <c r="K483">
        <f t="shared" si="72"/>
        <v>13.062755316381677</v>
      </c>
      <c r="L483">
        <v>0.48099999999999998</v>
      </c>
    </row>
    <row r="484" spans="1:12" x14ac:dyDescent="0.25">
      <c r="A484">
        <f t="shared" si="64"/>
        <v>0.1205</v>
      </c>
      <c r="B484">
        <f t="shared" si="65"/>
        <v>52.142616657092006</v>
      </c>
      <c r="C484">
        <v>1.47E-2</v>
      </c>
      <c r="D484">
        <f t="shared" si="68"/>
        <v>1.4740785241355968E-2</v>
      </c>
      <c r="E484">
        <f t="shared" si="69"/>
        <v>1.0025183363594579</v>
      </c>
      <c r="F484">
        <f t="shared" si="66"/>
        <v>0.34504662015187432</v>
      </c>
      <c r="H484">
        <f t="shared" si="70"/>
        <v>0.1205</v>
      </c>
      <c r="I484">
        <f t="shared" si="67"/>
        <v>1.47E-2</v>
      </c>
      <c r="J484">
        <f t="shared" si="71"/>
        <v>1.4740785241355968E-2</v>
      </c>
      <c r="K484">
        <f t="shared" si="72"/>
        <v>13.035654164273001</v>
      </c>
      <c r="L484">
        <v>0.48199999999999998</v>
      </c>
    </row>
    <row r="485" spans="1:12" x14ac:dyDescent="0.25">
      <c r="A485">
        <f t="shared" si="64"/>
        <v>0.12075</v>
      </c>
      <c r="B485">
        <f t="shared" si="65"/>
        <v>52.034660929023488</v>
      </c>
      <c r="C485">
        <v>1.47E-2</v>
      </c>
      <c r="D485">
        <f t="shared" si="68"/>
        <v>1.474063232205133E-2</v>
      </c>
      <c r="E485">
        <f t="shared" si="69"/>
        <v>1.0025079363431513</v>
      </c>
      <c r="F485">
        <f t="shared" si="66"/>
        <v>0.34362167528195992</v>
      </c>
      <c r="H485">
        <f t="shared" si="70"/>
        <v>0.12075</v>
      </c>
      <c r="I485">
        <f t="shared" si="67"/>
        <v>1.47E-2</v>
      </c>
      <c r="J485">
        <f t="shared" si="71"/>
        <v>1.474063232205133E-2</v>
      </c>
      <c r="K485">
        <f t="shared" si="72"/>
        <v>13.008665232255872</v>
      </c>
      <c r="L485">
        <v>0.48299999999999998</v>
      </c>
    </row>
    <row r="486" spans="1:12" x14ac:dyDescent="0.25">
      <c r="A486">
        <f t="shared" si="64"/>
        <v>0.121</v>
      </c>
      <c r="B486">
        <f t="shared" si="65"/>
        <v>51.927151299004848</v>
      </c>
      <c r="C486">
        <v>1.47E-2</v>
      </c>
      <c r="D486">
        <f t="shared" si="68"/>
        <v>1.4740480349074603E-2</v>
      </c>
      <c r="E486">
        <f t="shared" si="69"/>
        <v>1.0024976006864474</v>
      </c>
      <c r="F486">
        <f t="shared" si="66"/>
        <v>0.34220554856034002</v>
      </c>
      <c r="H486">
        <f t="shared" si="70"/>
        <v>0.121</v>
      </c>
      <c r="I486">
        <f t="shared" si="67"/>
        <v>1.47E-2</v>
      </c>
      <c r="J486">
        <f t="shared" si="71"/>
        <v>1.4740480349074603E-2</v>
      </c>
      <c r="K486">
        <f t="shared" si="72"/>
        <v>12.981787824751212</v>
      </c>
      <c r="L486">
        <v>0.48399999999999999</v>
      </c>
    </row>
    <row r="487" spans="1:12" x14ac:dyDescent="0.25">
      <c r="A487">
        <f t="shared" ref="A487:A550" si="73">H487</f>
        <v>0.12125</v>
      </c>
      <c r="B487">
        <f t="shared" ref="B487:B550" si="74">2*PI()/A487</f>
        <v>51.820085007666691</v>
      </c>
      <c r="C487">
        <v>1.47E-2</v>
      </c>
      <c r="D487">
        <f t="shared" si="68"/>
        <v>1.4740329314634627E-2</v>
      </c>
      <c r="E487">
        <f t="shared" si="69"/>
        <v>1.0024873288594709</v>
      </c>
      <c r="F487">
        <f t="shared" ref="F487:F550" si="75">(1-0.9975^2)/(1-2*0.9975*COS(A487)+(0.9975^2))</f>
        <v>0.34079816738675223</v>
      </c>
      <c r="H487">
        <f t="shared" si="70"/>
        <v>0.12125</v>
      </c>
      <c r="I487">
        <f t="shared" si="67"/>
        <v>1.47E-2</v>
      </c>
      <c r="J487">
        <f t="shared" si="71"/>
        <v>1.4740329314634627E-2</v>
      </c>
      <c r="K487">
        <f t="shared" si="72"/>
        <v>12.955021251916673</v>
      </c>
      <c r="L487">
        <v>0.48499999999999999</v>
      </c>
    </row>
    <row r="488" spans="1:12" x14ac:dyDescent="0.25">
      <c r="A488">
        <f t="shared" si="73"/>
        <v>0.1215</v>
      </c>
      <c r="B488">
        <f t="shared" si="74"/>
        <v>51.713459318350502</v>
      </c>
      <c r="C488">
        <v>1.47E-2</v>
      </c>
      <c r="D488">
        <f t="shared" si="68"/>
        <v>1.4740179211020242E-2</v>
      </c>
      <c r="E488">
        <f t="shared" si="69"/>
        <v>1.0024771203377869</v>
      </c>
      <c r="F488">
        <f t="shared" si="75"/>
        <v>0.33939945990646242</v>
      </c>
      <c r="H488">
        <f t="shared" si="70"/>
        <v>0.1215</v>
      </c>
      <c r="I488">
        <f t="shared" si="67"/>
        <v>1.47E-2</v>
      </c>
      <c r="J488">
        <f t="shared" si="71"/>
        <v>1.4740179211020242E-2</v>
      </c>
      <c r="K488">
        <f t="shared" si="72"/>
        <v>12.928364829587625</v>
      </c>
      <c r="L488">
        <v>0.48599999999999999</v>
      </c>
    </row>
    <row r="489" spans="1:12" x14ac:dyDescent="0.25">
      <c r="A489">
        <f t="shared" si="73"/>
        <v>0.12175</v>
      </c>
      <c r="B489">
        <f t="shared" si="74"/>
        <v>51.60727151687545</v>
      </c>
      <c r="C489">
        <v>1.47E-2</v>
      </c>
      <c r="D489">
        <f t="shared" si="68"/>
        <v>1.4740030030599304E-2</v>
      </c>
      <c r="E489">
        <f t="shared" si="69"/>
        <v>1.0024669746023347</v>
      </c>
      <c r="F489">
        <f t="shared" si="75"/>
        <v>0.33800935500107232</v>
      </c>
      <c r="H489">
        <f t="shared" si="70"/>
        <v>0.12175</v>
      </c>
      <c r="I489">
        <f t="shared" si="67"/>
        <v>1.47E-2</v>
      </c>
      <c r="J489">
        <f t="shared" si="71"/>
        <v>1.4740030030599304E-2</v>
      </c>
      <c r="K489">
        <f t="shared" si="72"/>
        <v>12.901817879218862</v>
      </c>
      <c r="L489">
        <v>0.48699999999999999</v>
      </c>
    </row>
    <row r="490" spans="1:12" x14ac:dyDescent="0.25">
      <c r="A490">
        <f t="shared" si="73"/>
        <v>0.122</v>
      </c>
      <c r="B490">
        <f t="shared" si="74"/>
        <v>51.501518911308082</v>
      </c>
      <c r="C490">
        <v>1.47E-2</v>
      </c>
      <c r="D490">
        <f t="shared" si="68"/>
        <v>1.4739881765817732E-2</v>
      </c>
      <c r="E490">
        <f t="shared" si="69"/>
        <v>1.0024568911393625</v>
      </c>
      <c r="F490">
        <f t="shared" si="75"/>
        <v>0.33662778227949464</v>
      </c>
      <c r="H490">
        <f t="shared" si="70"/>
        <v>0.122</v>
      </c>
      <c r="I490">
        <f t="shared" si="67"/>
        <v>1.47E-2</v>
      </c>
      <c r="J490">
        <f t="shared" si="71"/>
        <v>1.4739881765817732E-2</v>
      </c>
      <c r="K490">
        <f t="shared" si="72"/>
        <v>12.875379727827021</v>
      </c>
      <c r="L490">
        <v>0.48799999999999999</v>
      </c>
    </row>
    <row r="491" spans="1:12" x14ac:dyDescent="0.25">
      <c r="A491">
        <f t="shared" si="73"/>
        <v>0.12225</v>
      </c>
      <c r="B491">
        <f t="shared" si="74"/>
        <v>51.396198831734857</v>
      </c>
      <c r="C491">
        <v>1.47E-2</v>
      </c>
      <c r="D491">
        <f t="shared" si="68"/>
        <v>1.4739734409198535E-2</v>
      </c>
      <c r="E491">
        <f t="shared" si="69"/>
        <v>1.0024468694403614</v>
      </c>
      <c r="F491">
        <f t="shared" si="75"/>
        <v>0.33525467206905185</v>
      </c>
      <c r="H491">
        <f t="shared" si="70"/>
        <v>0.12225</v>
      </c>
      <c r="I491">
        <f t="shared" si="67"/>
        <v>1.47E-2</v>
      </c>
      <c r="J491">
        <f t="shared" si="71"/>
        <v>1.4739734409198535E-2</v>
      </c>
      <c r="K491">
        <f t="shared" si="72"/>
        <v>12.849049707933714</v>
      </c>
      <c r="L491">
        <v>0.48899999999999999</v>
      </c>
    </row>
    <row r="492" spans="1:12" x14ac:dyDescent="0.25">
      <c r="A492">
        <f t="shared" si="73"/>
        <v>0.1225</v>
      </c>
      <c r="B492">
        <f t="shared" si="74"/>
        <v>51.291308630037442</v>
      </c>
      <c r="C492">
        <v>1.47E-2</v>
      </c>
      <c r="D492">
        <f t="shared" si="68"/>
        <v>1.4739587953340877E-2</v>
      </c>
      <c r="E492">
        <f t="shared" si="69"/>
        <v>1.0024369090020018</v>
      </c>
      <c r="F492">
        <f t="shared" si="75"/>
        <v>0.33388995540667715</v>
      </c>
      <c r="H492">
        <f t="shared" si="70"/>
        <v>0.1225</v>
      </c>
      <c r="I492">
        <f t="shared" si="67"/>
        <v>1.47E-2</v>
      </c>
      <c r="J492">
        <f t="shared" si="71"/>
        <v>1.4739587953340877E-2</v>
      </c>
      <c r="K492">
        <f t="shared" si="72"/>
        <v>12.82282715750936</v>
      </c>
      <c r="L492">
        <v>0.49</v>
      </c>
    </row>
    <row r="493" spans="1:12" x14ac:dyDescent="0.25">
      <c r="A493">
        <f t="shared" si="73"/>
        <v>0.12275</v>
      </c>
      <c r="B493">
        <f t="shared" si="74"/>
        <v>51.186845679670768</v>
      </c>
      <c r="C493">
        <v>1.47E-2</v>
      </c>
      <c r="D493">
        <f t="shared" si="68"/>
        <v>1.4739442390919148E-2</v>
      </c>
      <c r="E493">
        <f t="shared" si="69"/>
        <v>1.0024270093260701</v>
      </c>
      <c r="F493">
        <f t="shared" si="75"/>
        <v>0.33253356403029488</v>
      </c>
      <c r="H493">
        <f t="shared" si="70"/>
        <v>0.12275</v>
      </c>
      <c r="I493">
        <f t="shared" si="67"/>
        <v>1.47E-2</v>
      </c>
      <c r="J493">
        <f t="shared" si="71"/>
        <v>1.4739442390919148E-2</v>
      </c>
      <c r="K493">
        <f t="shared" si="72"/>
        <v>12.796711419917692</v>
      </c>
      <c r="L493">
        <v>0.49099999999999999</v>
      </c>
    </row>
    <row r="494" spans="1:12" x14ac:dyDescent="0.25">
      <c r="A494">
        <f t="shared" si="73"/>
        <v>0.123</v>
      </c>
      <c r="B494">
        <f t="shared" si="74"/>
        <v>51.082807375443792</v>
      </c>
      <c r="C494">
        <v>1.47E-2</v>
      </c>
      <c r="D494">
        <f t="shared" si="68"/>
        <v>1.4739297714682052E-2</v>
      </c>
      <c r="E494">
        <f t="shared" si="69"/>
        <v>1.0024171699194069</v>
      </c>
      <c r="F494">
        <f t="shared" si="75"/>
        <v>0.3311854303702591</v>
      </c>
      <c r="H494">
        <f t="shared" si="70"/>
        <v>0.123</v>
      </c>
      <c r="I494">
        <f t="shared" si="67"/>
        <v>1.47E-2</v>
      </c>
      <c r="J494">
        <f t="shared" si="71"/>
        <v>1.4739297714682052E-2</v>
      </c>
      <c r="K494">
        <f t="shared" si="72"/>
        <v>12.770701843860948</v>
      </c>
      <c r="L494">
        <v>0.49199999999999999</v>
      </c>
    </row>
    <row r="495" spans="1:12" x14ac:dyDescent="0.25">
      <c r="A495">
        <f t="shared" si="73"/>
        <v>0.12325</v>
      </c>
      <c r="B495">
        <f t="shared" si="74"/>
        <v>50.979191133302933</v>
      </c>
      <c r="C495">
        <v>1.47E-2</v>
      </c>
      <c r="D495">
        <f t="shared" si="68"/>
        <v>1.4739153917451687E-2</v>
      </c>
      <c r="E495">
        <f t="shared" si="69"/>
        <v>1.0024073902938444</v>
      </c>
      <c r="F495">
        <f t="shared" si="75"/>
        <v>0.32984548754094362</v>
      </c>
      <c r="H495">
        <f t="shared" si="70"/>
        <v>0.12325</v>
      </c>
      <c r="I495">
        <f t="shared" si="67"/>
        <v>1.47E-2</v>
      </c>
      <c r="J495">
        <f t="shared" si="71"/>
        <v>1.4739153917451687E-2</v>
      </c>
      <c r="K495">
        <f t="shared" si="72"/>
        <v>12.744797783325733</v>
      </c>
      <c r="L495">
        <v>0.49299999999999999</v>
      </c>
    </row>
    <row r="496" spans="1:12" x14ac:dyDescent="0.25">
      <c r="A496">
        <f t="shared" si="73"/>
        <v>0.1235</v>
      </c>
      <c r="B496">
        <f t="shared" si="74"/>
        <v>50.875994390118109</v>
      </c>
      <c r="C496">
        <v>1.47E-2</v>
      </c>
      <c r="D496">
        <f t="shared" si="68"/>
        <v>1.4739010992122686E-2</v>
      </c>
      <c r="E496">
        <f t="shared" si="69"/>
        <v>1.0023976699661477</v>
      </c>
      <c r="F496">
        <f t="shared" si="75"/>
        <v>0.3285136693324695</v>
      </c>
      <c r="H496">
        <f t="shared" si="70"/>
        <v>0.1235</v>
      </c>
      <c r="I496">
        <f t="shared" si="67"/>
        <v>1.47E-2</v>
      </c>
      <c r="J496">
        <f t="shared" si="71"/>
        <v>1.4739010992122686E-2</v>
      </c>
      <c r="K496">
        <f t="shared" si="72"/>
        <v>12.718998597529527</v>
      </c>
      <c r="L496">
        <v>0.49399999999999999</v>
      </c>
    </row>
    <row r="497" spans="1:12" x14ac:dyDescent="0.25">
      <c r="A497">
        <f t="shared" si="73"/>
        <v>0.12375</v>
      </c>
      <c r="B497">
        <f t="shared" si="74"/>
        <v>50.773214603471402</v>
      </c>
      <c r="C497">
        <v>1.47E-2</v>
      </c>
      <c r="D497">
        <f t="shared" si="68"/>
        <v>1.4738868931661304E-2</v>
      </c>
      <c r="E497">
        <f t="shared" si="69"/>
        <v>1.0023880084579528</v>
      </c>
      <c r="F497">
        <f t="shared" si="75"/>
        <v>0.32718991020251137</v>
      </c>
      <c r="H497">
        <f t="shared" si="70"/>
        <v>0.12375</v>
      </c>
      <c r="I497">
        <f t="shared" si="67"/>
        <v>1.47E-2</v>
      </c>
      <c r="J497">
        <f t="shared" si="71"/>
        <v>1.4738868931661304E-2</v>
      </c>
      <c r="K497">
        <f t="shared" si="72"/>
        <v>12.693303650867851</v>
      </c>
      <c r="L497">
        <v>0.495</v>
      </c>
    </row>
    <row r="498" spans="1:12" x14ac:dyDescent="0.25">
      <c r="A498">
        <f t="shared" si="73"/>
        <v>0.124</v>
      </c>
      <c r="B498">
        <f t="shared" si="74"/>
        <v>50.670849251448274</v>
      </c>
      <c r="C498">
        <v>1.47E-2</v>
      </c>
      <c r="D498">
        <f t="shared" si="68"/>
        <v>1.4738727729104589E-2</v>
      </c>
      <c r="E498">
        <f t="shared" si="69"/>
        <v>1.0023784052957108</v>
      </c>
      <c r="F498">
        <f t="shared" si="75"/>
        <v>0.32587414526826164</v>
      </c>
      <c r="H498">
        <f t="shared" si="70"/>
        <v>0.124</v>
      </c>
      <c r="I498">
        <f t="shared" si="67"/>
        <v>1.47E-2</v>
      </c>
      <c r="J498">
        <f t="shared" si="71"/>
        <v>1.4738727729104589E-2</v>
      </c>
      <c r="K498">
        <f t="shared" si="72"/>
        <v>12.667712312862069</v>
      </c>
      <c r="L498">
        <v>0.496</v>
      </c>
    </row>
    <row r="499" spans="1:12" x14ac:dyDescent="0.25">
      <c r="A499">
        <f t="shared" si="73"/>
        <v>0.12425</v>
      </c>
      <c r="B499">
        <f t="shared" si="74"/>
        <v>50.568895832431281</v>
      </c>
      <c r="C499">
        <v>1.47E-2</v>
      </c>
      <c r="D499">
        <f t="shared" si="68"/>
        <v>1.4738587377559495E-2</v>
      </c>
      <c r="E499">
        <f t="shared" si="69"/>
        <v>1.0023688600106266</v>
      </c>
      <c r="F499">
        <f t="shared" si="75"/>
        <v>0.32456631029845107</v>
      </c>
      <c r="H499">
        <f t="shared" si="70"/>
        <v>0.12425</v>
      </c>
      <c r="I499">
        <f t="shared" si="67"/>
        <v>1.47E-2</v>
      </c>
      <c r="J499">
        <f t="shared" si="71"/>
        <v>1.4738587377559495E-2</v>
      </c>
      <c r="K499">
        <f t="shared" si="72"/>
        <v>12.64222395810782</v>
      </c>
      <c r="L499">
        <v>0.497</v>
      </c>
    </row>
    <row r="500" spans="1:12" x14ac:dyDescent="0.25">
      <c r="A500">
        <f t="shared" si="73"/>
        <v>0.1245</v>
      </c>
      <c r="B500">
        <f t="shared" si="74"/>
        <v>50.467351864896273</v>
      </c>
      <c r="C500">
        <v>1.47E-2</v>
      </c>
      <c r="D500">
        <f t="shared" si="68"/>
        <v>1.4738447870202072E-2</v>
      </c>
      <c r="E500">
        <f t="shared" si="69"/>
        <v>1.0023593721386046</v>
      </c>
      <c r="F500">
        <f t="shared" si="75"/>
        <v>0.32326634170555174</v>
      </c>
      <c r="H500">
        <f t="shared" si="70"/>
        <v>0.1245</v>
      </c>
      <c r="I500">
        <f t="shared" si="67"/>
        <v>1.47E-2</v>
      </c>
      <c r="J500">
        <f t="shared" si="71"/>
        <v>1.4738447870202072E-2</v>
      </c>
      <c r="K500">
        <f t="shared" si="72"/>
        <v>12.616837966224068</v>
      </c>
      <c r="L500">
        <v>0.498</v>
      </c>
    </row>
    <row r="501" spans="1:12" x14ac:dyDescent="0.25">
      <c r="A501">
        <f t="shared" si="73"/>
        <v>0.12475</v>
      </c>
      <c r="B501">
        <f t="shared" si="74"/>
        <v>50.366214887211115</v>
      </c>
      <c r="C501">
        <v>1.47E-2</v>
      </c>
      <c r="D501">
        <f t="shared" si="68"/>
        <v>1.4738309200276611E-2</v>
      </c>
      <c r="E501">
        <f t="shared" si="69"/>
        <v>1.0023499412201902</v>
      </c>
      <c r="F501">
        <f t="shared" si="75"/>
        <v>0.32197417653800531</v>
      </c>
      <c r="H501">
        <f t="shared" si="70"/>
        <v>0.12475</v>
      </c>
      <c r="I501">
        <f t="shared" si="67"/>
        <v>1.47E-2</v>
      </c>
      <c r="J501">
        <f t="shared" si="71"/>
        <v>1.4738309200276611E-2</v>
      </c>
      <c r="K501">
        <f t="shared" si="72"/>
        <v>12.591553721802779</v>
      </c>
      <c r="L501">
        <v>0.499</v>
      </c>
    </row>
    <row r="502" spans="1:12" x14ac:dyDescent="0.25">
      <c r="A502">
        <f t="shared" si="73"/>
        <v>0.125</v>
      </c>
      <c r="B502">
        <f t="shared" si="74"/>
        <v>50.26548245743669</v>
      </c>
      <c r="C502">
        <v>1.47E-2</v>
      </c>
      <c r="D502">
        <f t="shared" si="68"/>
        <v>1.4738171361094843E-2</v>
      </c>
      <c r="E502">
        <f t="shared" si="69"/>
        <v>1.0023405668005152</v>
      </c>
      <c r="F502">
        <f t="shared" si="75"/>
        <v>0.32068975247266146</v>
      </c>
      <c r="H502">
        <f t="shared" si="70"/>
        <v>0.125</v>
      </c>
      <c r="I502">
        <f t="shared" si="67"/>
        <v>1.47E-2</v>
      </c>
      <c r="J502">
        <f t="shared" si="71"/>
        <v>1.4738171361094843E-2</v>
      </c>
      <c r="K502">
        <f t="shared" si="72"/>
        <v>12.566370614359172</v>
      </c>
      <c r="L502">
        <v>0.5</v>
      </c>
    </row>
    <row r="503" spans="1:12" x14ac:dyDescent="0.25">
      <c r="A503">
        <f t="shared" si="73"/>
        <v>0.12525</v>
      </c>
      <c r="B503">
        <f t="shared" si="74"/>
        <v>50.165152153130428</v>
      </c>
      <c r="C503">
        <v>1.47E-2</v>
      </c>
      <c r="D503">
        <f t="shared" si="68"/>
        <v>1.4738034346035132E-2</v>
      </c>
      <c r="E503">
        <f t="shared" si="69"/>
        <v>1.0023312484292433</v>
      </c>
      <c r="F503">
        <f t="shared" si="75"/>
        <v>0.31941300780722554</v>
      </c>
      <c r="H503">
        <f t="shared" si="70"/>
        <v>0.12525</v>
      </c>
      <c r="I503">
        <f t="shared" si="67"/>
        <v>1.47E-2</v>
      </c>
      <c r="J503">
        <f t="shared" si="71"/>
        <v>1.4738034346035132E-2</v>
      </c>
      <c r="K503">
        <f t="shared" si="72"/>
        <v>12.541288038282607</v>
      </c>
      <c r="L503">
        <v>0.501</v>
      </c>
    </row>
    <row r="504" spans="1:12" x14ac:dyDescent="0.25">
      <c r="A504">
        <f t="shared" si="73"/>
        <v>0.1255</v>
      </c>
      <c r="B504">
        <f t="shared" si="74"/>
        <v>50.06522157115208</v>
      </c>
      <c r="C504">
        <v>1.47E-2</v>
      </c>
      <c r="D504">
        <f t="shared" si="68"/>
        <v>1.4737898148541668E-2</v>
      </c>
      <c r="E504">
        <f t="shared" si="69"/>
        <v>1.002321985660515</v>
      </c>
      <c r="F504">
        <f t="shared" si="75"/>
        <v>0.3181438814528656</v>
      </c>
      <c r="H504">
        <f t="shared" si="70"/>
        <v>0.1255</v>
      </c>
      <c r="I504">
        <f t="shared" si="67"/>
        <v>1.47E-2</v>
      </c>
      <c r="J504">
        <f t="shared" si="71"/>
        <v>1.4737898148541668E-2</v>
      </c>
      <c r="K504">
        <f t="shared" si="72"/>
        <v>12.51630539278802</v>
      </c>
      <c r="L504">
        <v>0.502</v>
      </c>
    </row>
    <row r="505" spans="1:12" x14ac:dyDescent="0.25">
      <c r="A505">
        <f t="shared" si="73"/>
        <v>0.12575</v>
      </c>
      <c r="B505">
        <f t="shared" si="74"/>
        <v>49.96568832747186</v>
      </c>
      <c r="C505">
        <v>1.47E-2</v>
      </c>
      <c r="D505">
        <f t="shared" si="68"/>
        <v>1.4737762762123695E-2</v>
      </c>
      <c r="E505">
        <f t="shared" si="69"/>
        <v>1.0023127780528951</v>
      </c>
      <c r="F505">
        <f t="shared" si="75"/>
        <v>0.31688231292689567</v>
      </c>
      <c r="H505">
        <f t="shared" si="70"/>
        <v>0.12575</v>
      </c>
      <c r="I505">
        <f t="shared" si="67"/>
        <v>1.47E-2</v>
      </c>
      <c r="J505">
        <f t="shared" si="71"/>
        <v>1.4737762762123695E-2</v>
      </c>
      <c r="K505">
        <f t="shared" si="72"/>
        <v>12.491422081867965</v>
      </c>
      <c r="L505">
        <v>0.503</v>
      </c>
    </row>
    <row r="506" spans="1:12" x14ac:dyDescent="0.25">
      <c r="A506">
        <f t="shared" si="73"/>
        <v>0.126</v>
      </c>
      <c r="B506">
        <f t="shared" si="74"/>
        <v>49.866550056980842</v>
      </c>
      <c r="C506">
        <v>1.47E-2</v>
      </c>
      <c r="D506">
        <f t="shared" si="68"/>
        <v>1.4737628180354741E-2</v>
      </c>
      <c r="E506">
        <f t="shared" si="69"/>
        <v>1.0023036251693203</v>
      </c>
      <c r="F506">
        <f t="shared" si="75"/>
        <v>0.31562824234561837</v>
      </c>
      <c r="H506">
        <f t="shared" si="70"/>
        <v>0.126</v>
      </c>
      <c r="I506">
        <f t="shared" si="67"/>
        <v>1.47E-2</v>
      </c>
      <c r="J506">
        <f t="shared" si="71"/>
        <v>1.4737628180354741E-2</v>
      </c>
      <c r="K506">
        <f t="shared" si="72"/>
        <v>12.46663751424521</v>
      </c>
      <c r="L506">
        <v>0.504</v>
      </c>
    </row>
    <row r="507" spans="1:12" x14ac:dyDescent="0.25">
      <c r="A507">
        <f t="shared" si="73"/>
        <v>0.12625</v>
      </c>
      <c r="B507">
        <f t="shared" si="74"/>
        <v>49.767804413303651</v>
      </c>
      <c r="C507">
        <v>1.47E-2</v>
      </c>
      <c r="D507">
        <f t="shared" si="68"/>
        <v>1.4737494396871839E-2</v>
      </c>
      <c r="E507">
        <f t="shared" si="69"/>
        <v>1.0022945265770462</v>
      </c>
      <c r="F507">
        <f t="shared" si="75"/>
        <v>0.31438161041715018</v>
      </c>
      <c r="H507">
        <f t="shared" si="70"/>
        <v>0.12625</v>
      </c>
      <c r="I507">
        <f t="shared" si="67"/>
        <v>1.47E-2</v>
      </c>
      <c r="J507">
        <f t="shared" si="71"/>
        <v>1.4737494396871839E-2</v>
      </c>
      <c r="K507">
        <f t="shared" si="72"/>
        <v>12.441951103325913</v>
      </c>
      <c r="L507">
        <v>0.505</v>
      </c>
    </row>
    <row r="508" spans="1:12" x14ac:dyDescent="0.25">
      <c r="A508">
        <f t="shared" si="73"/>
        <v>0.1265</v>
      </c>
      <c r="B508">
        <f t="shared" si="74"/>
        <v>49.669449068613332</v>
      </c>
      <c r="C508">
        <v>1.47E-2</v>
      </c>
      <c r="D508">
        <f t="shared" si="68"/>
        <v>1.4737361405374792E-2</v>
      </c>
      <c r="E508">
        <f t="shared" si="69"/>
        <v>1.0022854818475975</v>
      </c>
      <c r="F508">
        <f t="shared" si="75"/>
        <v>0.31314235843449734</v>
      </c>
      <c r="H508">
        <f t="shared" si="70"/>
        <v>0.1265</v>
      </c>
      <c r="I508">
        <f t="shared" si="67"/>
        <v>1.47E-2</v>
      </c>
      <c r="J508">
        <f t="shared" si="71"/>
        <v>1.4737361405374792E-2</v>
      </c>
      <c r="K508">
        <f t="shared" si="72"/>
        <v>12.417362267153333</v>
      </c>
      <c r="L508">
        <v>0.50600000000000001</v>
      </c>
    </row>
    <row r="509" spans="1:12" x14ac:dyDescent="0.25">
      <c r="A509">
        <f t="shared" si="73"/>
        <v>0.12675</v>
      </c>
      <c r="B509">
        <f t="shared" si="74"/>
        <v>49.571481713448414</v>
      </c>
      <c r="C509">
        <v>1.47E-2</v>
      </c>
      <c r="D509">
        <f t="shared" si="68"/>
        <v>1.4737229199625423E-2</v>
      </c>
      <c r="E509">
        <f t="shared" si="69"/>
        <v>1.0022764905567167</v>
      </c>
      <c r="F509">
        <f t="shared" si="75"/>
        <v>0.31191042826856352</v>
      </c>
      <c r="H509">
        <f t="shared" si="70"/>
        <v>0.12675</v>
      </c>
      <c r="I509">
        <f t="shared" si="67"/>
        <v>1.47E-2</v>
      </c>
      <c r="J509">
        <f t="shared" si="71"/>
        <v>1.4737229199625423E-2</v>
      </c>
      <c r="K509">
        <f t="shared" si="72"/>
        <v>12.392870428362103</v>
      </c>
      <c r="L509">
        <v>0.50700000000000001</v>
      </c>
    </row>
    <row r="510" spans="1:12" x14ac:dyDescent="0.25">
      <c r="A510">
        <f t="shared" si="73"/>
        <v>0.127</v>
      </c>
      <c r="B510">
        <f t="shared" si="74"/>
        <v>49.473900056532173</v>
      </c>
      <c r="C510">
        <v>1.47E-2</v>
      </c>
      <c r="D510">
        <f t="shared" si="68"/>
        <v>1.4737097773446846E-2</v>
      </c>
      <c r="E510">
        <f t="shared" si="69"/>
        <v>1.0022675522843152</v>
      </c>
      <c r="F510">
        <f t="shared" si="75"/>
        <v>0.31068576236142004</v>
      </c>
      <c r="H510">
        <f t="shared" si="70"/>
        <v>0.127</v>
      </c>
      <c r="I510">
        <f t="shared" si="67"/>
        <v>1.47E-2</v>
      </c>
      <c r="J510">
        <f t="shared" si="71"/>
        <v>1.4737097773446846E-2</v>
      </c>
      <c r="K510">
        <f t="shared" si="72"/>
        <v>12.368475014133043</v>
      </c>
      <c r="L510">
        <v>0.50800000000000001</v>
      </c>
    </row>
    <row r="511" spans="1:12" x14ac:dyDescent="0.25">
      <c r="A511">
        <f t="shared" si="73"/>
        <v>0.12725</v>
      </c>
      <c r="B511">
        <f t="shared" si="74"/>
        <v>49.376701824593994</v>
      </c>
      <c r="C511">
        <v>1.47E-2</v>
      </c>
      <c r="D511">
        <f t="shared" si="68"/>
        <v>1.473696712072275E-2</v>
      </c>
      <c r="E511">
        <f t="shared" si="69"/>
        <v>1.0022586666144233</v>
      </c>
      <c r="F511">
        <f t="shared" si="75"/>
        <v>0.30946830371951678</v>
      </c>
      <c r="H511">
        <f t="shared" si="70"/>
        <v>0.12725</v>
      </c>
      <c r="I511">
        <f t="shared" si="67"/>
        <v>1.47E-2</v>
      </c>
      <c r="J511">
        <f t="shared" si="71"/>
        <v>1.473696712072275E-2</v>
      </c>
      <c r="K511">
        <f t="shared" si="72"/>
        <v>12.344175456148498</v>
      </c>
      <c r="L511">
        <v>0.50900000000000001</v>
      </c>
    </row>
    <row r="512" spans="1:12" x14ac:dyDescent="0.25">
      <c r="A512">
        <f t="shared" si="73"/>
        <v>0.1275</v>
      </c>
      <c r="B512">
        <f t="shared" si="74"/>
        <v>49.279884762192829</v>
      </c>
      <c r="C512">
        <v>1.47E-2</v>
      </c>
      <c r="D512">
        <f t="shared" si="68"/>
        <v>1.4736837235396672E-2</v>
      </c>
      <c r="E512">
        <f t="shared" si="69"/>
        <v>1.0022498331351422</v>
      </c>
      <c r="F512">
        <f t="shared" si="75"/>
        <v>0.30825799590710184</v>
      </c>
      <c r="H512">
        <f t="shared" si="70"/>
        <v>0.1275</v>
      </c>
      <c r="I512">
        <f t="shared" si="67"/>
        <v>1.47E-2</v>
      </c>
      <c r="J512">
        <f t="shared" si="71"/>
        <v>1.4736837235396672E-2</v>
      </c>
      <c r="K512">
        <f t="shared" si="72"/>
        <v>12.319971190548207</v>
      </c>
      <c r="L512">
        <v>0.51</v>
      </c>
    </row>
    <row r="513" spans="1:12" x14ac:dyDescent="0.25">
      <c r="A513">
        <f t="shared" si="73"/>
        <v>0.12775</v>
      </c>
      <c r="B513">
        <f t="shared" si="74"/>
        <v>49.183446631542751</v>
      </c>
      <c r="C513">
        <v>1.47E-2</v>
      </c>
      <c r="D513">
        <f t="shared" si="68"/>
        <v>1.4736708111471312E-2</v>
      </c>
      <c r="E513">
        <f t="shared" si="69"/>
        <v>1.0022410514385964</v>
      </c>
      <c r="F513">
        <f t="shared" si="75"/>
        <v>0.30705478303965483</v>
      </c>
      <c r="H513">
        <f t="shared" si="70"/>
        <v>0.12775</v>
      </c>
      <c r="I513">
        <f t="shared" si="67"/>
        <v>1.47E-2</v>
      </c>
      <c r="J513">
        <f t="shared" si="71"/>
        <v>1.4736708111471312E-2</v>
      </c>
      <c r="K513">
        <f t="shared" si="72"/>
        <v>12.295861657885688</v>
      </c>
      <c r="L513">
        <v>0.51100000000000001</v>
      </c>
    </row>
    <row r="514" spans="1:12" x14ac:dyDescent="0.25">
      <c r="A514">
        <f t="shared" si="73"/>
        <v>0.128</v>
      </c>
      <c r="B514">
        <f t="shared" si="74"/>
        <v>49.087385212340514</v>
      </c>
      <c r="C514">
        <v>1.47E-2</v>
      </c>
      <c r="D514">
        <f t="shared" si="68"/>
        <v>1.4736579743007846E-2</v>
      </c>
      <c r="E514">
        <f t="shared" si="69"/>
        <v>1.0022323211208874</v>
      </c>
      <c r="F514">
        <f t="shared" si="75"/>
        <v>0.30585860977746426</v>
      </c>
      <c r="H514">
        <f t="shared" si="70"/>
        <v>0.128</v>
      </c>
      <c r="I514">
        <f t="shared" si="67"/>
        <v>1.47E-2</v>
      </c>
      <c r="J514">
        <f t="shared" si="71"/>
        <v>1.4736579743007846E-2</v>
      </c>
      <c r="K514">
        <f t="shared" si="72"/>
        <v>12.271846303085129</v>
      </c>
      <c r="L514">
        <v>0.51200000000000001</v>
      </c>
    </row>
    <row r="515" spans="1:12" x14ac:dyDescent="0.25">
      <c r="A515">
        <f t="shared" si="73"/>
        <v>0.12825</v>
      </c>
      <c r="B515">
        <f t="shared" si="74"/>
        <v>48.991698301595214</v>
      </c>
      <c r="C515">
        <v>1.47E-2</v>
      </c>
      <c r="D515">
        <f t="shared" si="68"/>
        <v>1.4736452124125209E-2</v>
      </c>
      <c r="E515">
        <f t="shared" si="69"/>
        <v>1.0022236417820454</v>
      </c>
      <c r="F515">
        <f t="shared" si="75"/>
        <v>0.30466942131923846</v>
      </c>
      <c r="H515">
        <f t="shared" si="70"/>
        <v>0.12825</v>
      </c>
      <c r="I515">
        <f t="shared" ref="I515:I578" si="76">VLOOKUP(H515,A:C,3)</f>
        <v>1.47E-2</v>
      </c>
      <c r="J515">
        <f t="shared" si="71"/>
        <v>1.4736452124125209E-2</v>
      </c>
      <c r="K515">
        <f t="shared" si="72"/>
        <v>12.247924575398804</v>
      </c>
      <c r="L515">
        <v>0.51300000000000001</v>
      </c>
    </row>
    <row r="516" spans="1:12" x14ac:dyDescent="0.25">
      <c r="A516">
        <f t="shared" si="73"/>
        <v>0.1285</v>
      </c>
      <c r="B516">
        <f t="shared" si="74"/>
        <v>48.896383713459812</v>
      </c>
      <c r="C516">
        <v>1.47E-2</v>
      </c>
      <c r="D516">
        <f t="shared" ref="D516:D579" si="77">E516*$O$4</f>
        <v>1.4736325248999467E-2</v>
      </c>
      <c r="E516">
        <f t="shared" ref="E516:E579" si="78">1+$O$3*F516</f>
        <v>1.002215013025985</v>
      </c>
      <c r="F516">
        <f t="shared" si="75"/>
        <v>0.30348716339586512</v>
      </c>
      <c r="H516">
        <f t="shared" ref="H516:H579" si="79">L516/4</f>
        <v>0.1285</v>
      </c>
      <c r="I516">
        <f t="shared" si="76"/>
        <v>1.47E-2</v>
      </c>
      <c r="J516">
        <f t="shared" ref="J516:J579" si="80">VLOOKUP(H516,A:D,4)</f>
        <v>1.4736325248999467E-2</v>
      </c>
      <c r="K516">
        <f t="shared" si="72"/>
        <v>12.224095928364953</v>
      </c>
      <c r="L516">
        <v>0.51400000000000001</v>
      </c>
    </row>
    <row r="517" spans="1:12" x14ac:dyDescent="0.25">
      <c r="A517">
        <f t="shared" si="73"/>
        <v>0.12875</v>
      </c>
      <c r="B517">
        <f t="shared" si="74"/>
        <v>48.801439279064745</v>
      </c>
      <c r="C517">
        <v>1.47E-2</v>
      </c>
      <c r="D517">
        <f t="shared" si="77"/>
        <v>1.4736199111863123E-2</v>
      </c>
      <c r="E517">
        <f t="shared" si="78"/>
        <v>1.0022064344604602</v>
      </c>
      <c r="F517">
        <f t="shared" si="75"/>
        <v>0.30231178226418576</v>
      </c>
      <c r="H517">
        <f t="shared" si="79"/>
        <v>0.12875</v>
      </c>
      <c r="I517">
        <f t="shared" si="76"/>
        <v>1.47E-2</v>
      </c>
      <c r="J517">
        <f t="shared" si="80"/>
        <v>1.4736199111863123E-2</v>
      </c>
      <c r="K517">
        <f t="shared" ref="K517:K580" si="81">(2*PI()/H517)/4</f>
        <v>12.200359819766186</v>
      </c>
      <c r="L517">
        <v>0.51500000000000001</v>
      </c>
    </row>
    <row r="518" spans="1:12" x14ac:dyDescent="0.25">
      <c r="A518">
        <f t="shared" si="73"/>
        <v>0.129</v>
      </c>
      <c r="B518">
        <f t="shared" si="74"/>
        <v>48.706862846353381</v>
      </c>
      <c r="C518">
        <v>1.47E-2</v>
      </c>
      <c r="D518">
        <f t="shared" si="77"/>
        <v>1.4736073707004466E-2</v>
      </c>
      <c r="E518">
        <f t="shared" si="78"/>
        <v>1.0021979056970183</v>
      </c>
      <c r="F518">
        <f t="shared" si="75"/>
        <v>0.30114322470092419</v>
      </c>
      <c r="H518">
        <f t="shared" si="79"/>
        <v>0.129</v>
      </c>
      <c r="I518">
        <f t="shared" si="76"/>
        <v>1.47E-2</v>
      </c>
      <c r="J518">
        <f t="shared" si="80"/>
        <v>1.4736073707004466E-2</v>
      </c>
      <c r="K518">
        <f t="shared" si="81"/>
        <v>12.176715711588345</v>
      </c>
      <c r="L518">
        <v>0.51600000000000001</v>
      </c>
    </row>
    <row r="519" spans="1:12" x14ac:dyDescent="0.25">
      <c r="A519">
        <f t="shared" si="73"/>
        <v>0.12925</v>
      </c>
      <c r="B519">
        <f t="shared" si="74"/>
        <v>48.61265227991943</v>
      </c>
      <c r="C519">
        <v>1.47E-2</v>
      </c>
      <c r="D519">
        <f t="shared" si="77"/>
        <v>1.4735949028766938E-2</v>
      </c>
      <c r="E519">
        <f t="shared" si="78"/>
        <v>1.0021894263509576</v>
      </c>
      <c r="F519">
        <f t="shared" si="75"/>
        <v>0.29998143799665156</v>
      </c>
      <c r="H519">
        <f t="shared" si="79"/>
        <v>0.12925</v>
      </c>
      <c r="I519">
        <f t="shared" si="76"/>
        <v>1.47E-2</v>
      </c>
      <c r="J519">
        <f t="shared" si="80"/>
        <v>1.4735949028766938E-2</v>
      </c>
      <c r="K519">
        <f t="shared" si="81"/>
        <v>12.153163069979858</v>
      </c>
      <c r="L519">
        <v>0.51700000000000002</v>
      </c>
    </row>
    <row r="520" spans="1:12" x14ac:dyDescent="0.25">
      <c r="A520">
        <f t="shared" si="73"/>
        <v>0.1295</v>
      </c>
      <c r="B520">
        <f t="shared" si="74"/>
        <v>48.518805460846224</v>
      </c>
      <c r="C520">
        <v>1.47E-2</v>
      </c>
      <c r="D520">
        <f t="shared" si="77"/>
        <v>1.4735825071548483E-2</v>
      </c>
      <c r="E520">
        <f t="shared" si="78"/>
        <v>1.0021809960412835</v>
      </c>
      <c r="F520">
        <f t="shared" si="75"/>
        <v>0.2988263699498418</v>
      </c>
      <c r="H520">
        <f t="shared" si="79"/>
        <v>0.1295</v>
      </c>
      <c r="I520">
        <f t="shared" si="76"/>
        <v>1.47E-2</v>
      </c>
      <c r="J520">
        <f t="shared" si="80"/>
        <v>1.4735825071548483E-2</v>
      </c>
      <c r="K520">
        <f t="shared" si="81"/>
        <v>12.129701365211556</v>
      </c>
      <c r="L520">
        <v>0.51800000000000002</v>
      </c>
    </row>
    <row r="521" spans="1:12" x14ac:dyDescent="0.25">
      <c r="A521">
        <f t="shared" si="73"/>
        <v>0.12975</v>
      </c>
      <c r="B521">
        <f t="shared" si="74"/>
        <v>48.425320286547873</v>
      </c>
      <c r="C521">
        <v>1.47E-2</v>
      </c>
      <c r="D521">
        <f t="shared" si="77"/>
        <v>1.4735701829800919E-2</v>
      </c>
      <c r="E521">
        <f t="shared" si="78"/>
        <v>1.0021726143906649</v>
      </c>
      <c r="F521">
        <f t="shared" si="75"/>
        <v>0.29767796886101444</v>
      </c>
      <c r="H521">
        <f t="shared" si="79"/>
        <v>0.12975</v>
      </c>
      <c r="I521">
        <f t="shared" si="76"/>
        <v>1.47E-2</v>
      </c>
      <c r="J521">
        <f t="shared" si="80"/>
        <v>1.4735701829800919E-2</v>
      </c>
      <c r="K521">
        <f t="shared" si="81"/>
        <v>12.106330071636968</v>
      </c>
      <c r="L521">
        <v>0.51900000000000002</v>
      </c>
    </row>
    <row r="522" spans="1:12" x14ac:dyDescent="0.25">
      <c r="A522">
        <f t="shared" si="73"/>
        <v>0.13</v>
      </c>
      <c r="B522">
        <f t="shared" si="74"/>
        <v>48.332194670612203</v>
      </c>
      <c r="C522">
        <v>1.47E-2</v>
      </c>
      <c r="D522">
        <f t="shared" si="77"/>
        <v>1.4735579298029329E-2</v>
      </c>
      <c r="E522">
        <f t="shared" si="78"/>
        <v>1.0021642810253932</v>
      </c>
      <c r="F522">
        <f t="shared" si="75"/>
        <v>0.29653618352694466</v>
      </c>
      <c r="H522">
        <f t="shared" si="79"/>
        <v>0.13</v>
      </c>
      <c r="I522">
        <f t="shared" si="76"/>
        <v>1.47E-2</v>
      </c>
      <c r="J522">
        <f t="shared" si="80"/>
        <v>1.4735579298029329E-2</v>
      </c>
      <c r="K522">
        <f t="shared" si="81"/>
        <v>12.083048667653051</v>
      </c>
      <c r="L522">
        <v>0.52</v>
      </c>
    </row>
    <row r="523" spans="1:12" x14ac:dyDescent="0.25">
      <c r="A523">
        <f t="shared" si="73"/>
        <v>0.13025</v>
      </c>
      <c r="B523">
        <f t="shared" si="74"/>
        <v>48.239426542645575</v>
      </c>
      <c r="C523">
        <v>1.47E-2</v>
      </c>
      <c r="D523">
        <f t="shared" si="77"/>
        <v>1.4735457470791431E-2</v>
      </c>
      <c r="E523">
        <f t="shared" si="78"/>
        <v>1.0021559955753401</v>
      </c>
      <c r="F523">
        <f t="shared" si="75"/>
        <v>0.29540096323497828</v>
      </c>
      <c r="H523">
        <f t="shared" si="79"/>
        <v>0.13025</v>
      </c>
      <c r="I523">
        <f t="shared" si="76"/>
        <v>1.47E-2</v>
      </c>
      <c r="J523">
        <f t="shared" si="80"/>
        <v>1.4735457470791431E-2</v>
      </c>
      <c r="K523">
        <f t="shared" si="81"/>
        <v>12.059856635661394</v>
      </c>
      <c r="L523">
        <v>0.52100000000000002</v>
      </c>
    </row>
    <row r="524" spans="1:12" x14ac:dyDescent="0.25">
      <c r="A524">
        <f t="shared" si="73"/>
        <v>0.1305</v>
      </c>
      <c r="B524">
        <f t="shared" si="74"/>
        <v>48.147013848119435</v>
      </c>
      <c r="C524">
        <v>1.47E-2</v>
      </c>
      <c r="D524">
        <f t="shared" si="77"/>
        <v>1.4735336342696992E-2</v>
      </c>
      <c r="E524">
        <f t="shared" si="78"/>
        <v>1.0021477576739166</v>
      </c>
      <c r="F524">
        <f t="shared" si="75"/>
        <v>0.29427225775737598</v>
      </c>
      <c r="H524">
        <f t="shared" si="79"/>
        <v>0.1305</v>
      </c>
      <c r="I524">
        <f t="shared" si="76"/>
        <v>1.47E-2</v>
      </c>
      <c r="J524">
        <f t="shared" si="80"/>
        <v>1.4735336342696992E-2</v>
      </c>
      <c r="K524">
        <f t="shared" si="81"/>
        <v>12.036753462029859</v>
      </c>
      <c r="L524">
        <v>0.52200000000000002</v>
      </c>
    </row>
    <row r="525" spans="1:12" x14ac:dyDescent="0.25">
      <c r="A525">
        <f t="shared" si="73"/>
        <v>0.13075000000000001</v>
      </c>
      <c r="B525">
        <f t="shared" si="74"/>
        <v>48.054954548218632</v>
      </c>
      <c r="C525">
        <v>1.47E-2</v>
      </c>
      <c r="D525">
        <f t="shared" si="77"/>
        <v>1.4735215908407217E-2</v>
      </c>
      <c r="E525">
        <f t="shared" si="78"/>
        <v>1.0021395669580322</v>
      </c>
      <c r="F525">
        <f t="shared" si="75"/>
        <v>0.2931500173457951</v>
      </c>
      <c r="H525">
        <f t="shared" si="79"/>
        <v>0.13075000000000001</v>
      </c>
      <c r="I525">
        <f t="shared" si="76"/>
        <v>1.47E-2</v>
      </c>
      <c r="J525">
        <f t="shared" si="80"/>
        <v>1.4735215908407217E-2</v>
      </c>
      <c r="K525">
        <f t="shared" si="81"/>
        <v>12.013738637054658</v>
      </c>
      <c r="L525">
        <v>0.52300000000000002</v>
      </c>
    </row>
    <row r="526" spans="1:12" x14ac:dyDescent="0.25">
      <c r="A526">
        <f t="shared" si="73"/>
        <v>0.13100000000000001</v>
      </c>
      <c r="B526">
        <f t="shared" si="74"/>
        <v>47.963246619691496</v>
      </c>
      <c r="C526">
        <v>1.47E-2</v>
      </c>
      <c r="D526">
        <f t="shared" si="77"/>
        <v>1.4735096162634173E-2</v>
      </c>
      <c r="E526">
        <f t="shared" si="78"/>
        <v>1.0021314230680554</v>
      </c>
      <c r="F526">
        <f t="shared" si="75"/>
        <v>0.29203419272576803</v>
      </c>
      <c r="H526">
        <f t="shared" si="79"/>
        <v>0.13100000000000001</v>
      </c>
      <c r="I526">
        <f t="shared" si="76"/>
        <v>1.47E-2</v>
      </c>
      <c r="J526">
        <f t="shared" si="80"/>
        <v>1.4735096162634173E-2</v>
      </c>
      <c r="K526">
        <f t="shared" si="81"/>
        <v>11.990811654922874</v>
      </c>
      <c r="L526">
        <v>0.52400000000000002</v>
      </c>
    </row>
    <row r="527" spans="1:12" x14ac:dyDescent="0.25">
      <c r="A527">
        <f t="shared" si="73"/>
        <v>0.13125000000000001</v>
      </c>
      <c r="B527">
        <f t="shared" si="74"/>
        <v>47.871888054701607</v>
      </c>
      <c r="C527">
        <v>1.47E-2</v>
      </c>
      <c r="D527">
        <f t="shared" si="77"/>
        <v>1.4734977100140203E-2</v>
      </c>
      <c r="E527">
        <f t="shared" si="78"/>
        <v>1.002123325647774</v>
      </c>
      <c r="F527">
        <f t="shared" si="75"/>
        <v>0.29092473509133454</v>
      </c>
      <c r="H527">
        <f t="shared" si="79"/>
        <v>0.13125000000000001</v>
      </c>
      <c r="I527">
        <f t="shared" si="76"/>
        <v>1.47E-2</v>
      </c>
      <c r="J527">
        <f t="shared" si="80"/>
        <v>1.4734977100140203E-2</v>
      </c>
      <c r="K527">
        <f t="shared" si="81"/>
        <v>11.967972013675402</v>
      </c>
      <c r="L527">
        <v>0.52500000000000002</v>
      </c>
    </row>
    <row r="528" spans="1:12" x14ac:dyDescent="0.25">
      <c r="A528">
        <f t="shared" si="73"/>
        <v>0.13150000000000001</v>
      </c>
      <c r="B528">
        <f t="shared" si="74"/>
        <v>47.780876860681261</v>
      </c>
      <c r="C528">
        <v>1.47E-2</v>
      </c>
      <c r="D528">
        <f t="shared" si="77"/>
        <v>1.473485871573735E-2</v>
      </c>
      <c r="E528">
        <f t="shared" si="78"/>
        <v>1.0021152743443558</v>
      </c>
      <c r="F528">
        <f t="shared" si="75"/>
        <v>0.28982159609969183</v>
      </c>
      <c r="H528">
        <f t="shared" si="79"/>
        <v>0.13150000000000001</v>
      </c>
      <c r="I528">
        <f t="shared" si="76"/>
        <v>1.47E-2</v>
      </c>
      <c r="J528">
        <f t="shared" si="80"/>
        <v>1.473485871573735E-2</v>
      </c>
      <c r="K528">
        <f t="shared" si="81"/>
        <v>11.945219215170315</v>
      </c>
      <c r="L528">
        <v>0.52600000000000002</v>
      </c>
    </row>
    <row r="529" spans="1:12" x14ac:dyDescent="0.25">
      <c r="A529">
        <f t="shared" si="73"/>
        <v>0.13175000000000001</v>
      </c>
      <c r="B529">
        <f t="shared" si="74"/>
        <v>47.690211060186613</v>
      </c>
      <c r="C529">
        <v>1.47E-2</v>
      </c>
      <c r="D529">
        <f t="shared" si="77"/>
        <v>1.4734741004286801E-2</v>
      </c>
      <c r="E529">
        <f t="shared" si="78"/>
        <v>1.0021072688083112</v>
      </c>
      <c r="F529">
        <f t="shared" si="75"/>
        <v>0.28872472786590858</v>
      </c>
      <c r="H529">
        <f t="shared" si="79"/>
        <v>0.13175000000000001</v>
      </c>
      <c r="I529">
        <f t="shared" si="76"/>
        <v>1.47E-2</v>
      </c>
      <c r="J529">
        <f t="shared" si="80"/>
        <v>1.4734741004286801E-2</v>
      </c>
      <c r="K529">
        <f t="shared" si="81"/>
        <v>11.922552765046653</v>
      </c>
      <c r="L529">
        <v>0.52700000000000002</v>
      </c>
    </row>
    <row r="530" spans="1:12" x14ac:dyDescent="0.25">
      <c r="A530">
        <f t="shared" si="73"/>
        <v>0.13200000000000001</v>
      </c>
      <c r="B530">
        <f t="shared" si="74"/>
        <v>47.59988869075444</v>
      </c>
      <c r="C530">
        <v>1.47E-2</v>
      </c>
      <c r="D530">
        <f t="shared" si="77"/>
        <v>1.4734623960698325E-2</v>
      </c>
      <c r="E530">
        <f t="shared" si="78"/>
        <v>1.0020993086934544</v>
      </c>
      <c r="F530">
        <f t="shared" si="75"/>
        <v>0.28763408295778342</v>
      </c>
      <c r="H530">
        <f t="shared" si="79"/>
        <v>0.13200000000000001</v>
      </c>
      <c r="I530">
        <f t="shared" si="76"/>
        <v>1.47E-2</v>
      </c>
      <c r="J530">
        <f t="shared" si="80"/>
        <v>1.4734623960698325E-2</v>
      </c>
      <c r="K530">
        <f t="shared" si="81"/>
        <v>11.89997217268861</v>
      </c>
      <c r="L530">
        <v>0.52800000000000002</v>
      </c>
    </row>
    <row r="531" spans="1:12" x14ac:dyDescent="0.25">
      <c r="A531">
        <f t="shared" si="73"/>
        <v>0.13225000000000001</v>
      </c>
      <c r="B531">
        <f t="shared" si="74"/>
        <v>47.509907804760573</v>
      </c>
      <c r="C531">
        <v>1.47E-2</v>
      </c>
      <c r="D531">
        <f t="shared" si="77"/>
        <v>1.4734507579929716E-2</v>
      </c>
      <c r="E531">
        <f t="shared" si="78"/>
        <v>1.0020913936568658</v>
      </c>
      <c r="F531">
        <f t="shared" si="75"/>
        <v>0.28654961439066323</v>
      </c>
      <c r="H531">
        <f t="shared" si="79"/>
        <v>0.13225000000000001</v>
      </c>
      <c r="I531">
        <f t="shared" si="76"/>
        <v>1.47E-2</v>
      </c>
      <c r="J531">
        <f t="shared" si="80"/>
        <v>1.4734507579929716E-2</v>
      </c>
      <c r="K531">
        <f t="shared" si="81"/>
        <v>11.877476951190143</v>
      </c>
      <c r="L531">
        <v>0.52900000000000003</v>
      </c>
    </row>
    <row r="532" spans="1:12" x14ac:dyDescent="0.25">
      <c r="A532">
        <f t="shared" si="73"/>
        <v>0.13250000000000001</v>
      </c>
      <c r="B532">
        <f t="shared" si="74"/>
        <v>47.420266469279895</v>
      </c>
      <c r="C532">
        <v>1.47E-2</v>
      </c>
      <c r="D532">
        <f t="shared" si="77"/>
        <v>1.4734391856986264E-2</v>
      </c>
      <c r="E532">
        <f t="shared" si="78"/>
        <v>1.0020835233588561</v>
      </c>
      <c r="F532">
        <f t="shared" si="75"/>
        <v>0.28547127562242652</v>
      </c>
      <c r="H532">
        <f t="shared" si="79"/>
        <v>0.13250000000000001</v>
      </c>
      <c r="I532">
        <f t="shared" si="76"/>
        <v>1.47E-2</v>
      </c>
      <c r="J532">
        <f t="shared" si="80"/>
        <v>1.4734391856986264E-2</v>
      </c>
      <c r="K532">
        <f t="shared" si="81"/>
        <v>11.855066617319974</v>
      </c>
      <c r="L532">
        <v>0.53</v>
      </c>
    </row>
    <row r="533" spans="1:12" x14ac:dyDescent="0.25">
      <c r="A533">
        <f t="shared" si="73"/>
        <v>0.13275000000000001</v>
      </c>
      <c r="B533">
        <f t="shared" si="74"/>
        <v>47.330962765947916</v>
      </c>
      <c r="C533">
        <v>1.47E-2</v>
      </c>
      <c r="D533">
        <f t="shared" si="77"/>
        <v>1.4734276786920211E-2</v>
      </c>
      <c r="E533">
        <f t="shared" si="78"/>
        <v>1.0020756974629288</v>
      </c>
      <c r="F533">
        <f t="shared" si="75"/>
        <v>0.28439902054846605</v>
      </c>
      <c r="H533">
        <f t="shared" si="79"/>
        <v>0.13275000000000001</v>
      </c>
      <c r="I533">
        <f t="shared" si="76"/>
        <v>1.47E-2</v>
      </c>
      <c r="J533">
        <f t="shared" si="80"/>
        <v>1.4734276786920211E-2</v>
      </c>
      <c r="K533">
        <f t="shared" si="81"/>
        <v>11.832740691486979</v>
      </c>
      <c r="L533">
        <v>0.53100000000000003</v>
      </c>
    </row>
    <row r="534" spans="1:12" x14ac:dyDescent="0.25">
      <c r="A534">
        <f t="shared" si="73"/>
        <v>0.13300000000000001</v>
      </c>
      <c r="B534">
        <f t="shared" si="74"/>
        <v>47.241994790823952</v>
      </c>
      <c r="C534">
        <v>1.47E-2</v>
      </c>
      <c r="D534">
        <f t="shared" si="77"/>
        <v>1.4734162364830222E-2</v>
      </c>
      <c r="E534">
        <f t="shared" si="78"/>
        <v>1.0020679156357453</v>
      </c>
      <c r="F534">
        <f t="shared" si="75"/>
        <v>0.28333280349678858</v>
      </c>
      <c r="H534">
        <f t="shared" si="79"/>
        <v>0.13300000000000001</v>
      </c>
      <c r="I534">
        <f t="shared" si="76"/>
        <v>1.47E-2</v>
      </c>
      <c r="J534">
        <f t="shared" si="80"/>
        <v>1.4734162364830222E-2</v>
      </c>
      <c r="K534">
        <f t="shared" si="81"/>
        <v>11.810498697705988</v>
      </c>
      <c r="L534">
        <v>0.53200000000000003</v>
      </c>
    </row>
    <row r="535" spans="1:12" x14ac:dyDescent="0.25">
      <c r="A535">
        <f t="shared" si="73"/>
        <v>0.13325000000000001</v>
      </c>
      <c r="B535">
        <f t="shared" si="74"/>
        <v>47.153360654255806</v>
      </c>
      <c r="C535">
        <v>1.47E-2</v>
      </c>
      <c r="D535">
        <f t="shared" si="77"/>
        <v>1.4734048585860865E-2</v>
      </c>
      <c r="E535">
        <f t="shared" si="78"/>
        <v>1.0020601775470881</v>
      </c>
      <c r="F535">
        <f t="shared" si="75"/>
        <v>0.28227257922311422</v>
      </c>
      <c r="H535">
        <f t="shared" si="79"/>
        <v>0.13325000000000001</v>
      </c>
      <c r="I535">
        <f t="shared" si="76"/>
        <v>1.47E-2</v>
      </c>
      <c r="J535">
        <f t="shared" si="80"/>
        <v>1.4734048585860865E-2</v>
      </c>
      <c r="K535">
        <f t="shared" si="81"/>
        <v>11.788340163563952</v>
      </c>
      <c r="L535">
        <v>0.53300000000000003</v>
      </c>
    </row>
    <row r="536" spans="1:12" x14ac:dyDescent="0.25">
      <c r="A536">
        <f t="shared" si="73"/>
        <v>0.13350000000000001</v>
      </c>
      <c r="B536">
        <f t="shared" si="74"/>
        <v>47.065058480745961</v>
      </c>
      <c r="C536">
        <v>1.47E-2</v>
      </c>
      <c r="D536">
        <f t="shared" si="77"/>
        <v>1.4733935445202097E-2</v>
      </c>
      <c r="E536">
        <f t="shared" si="78"/>
        <v>1.0020524828698274</v>
      </c>
      <c r="F536">
        <f t="shared" si="75"/>
        <v>0.28121830290612526</v>
      </c>
      <c r="H536">
        <f t="shared" si="79"/>
        <v>0.13350000000000001</v>
      </c>
      <c r="I536">
        <f t="shared" si="76"/>
        <v>1.47E-2</v>
      </c>
      <c r="J536">
        <f t="shared" si="80"/>
        <v>1.4733935445202097E-2</v>
      </c>
      <c r="K536">
        <f t="shared" si="81"/>
        <v>11.76626462018649</v>
      </c>
      <c r="L536">
        <v>0.53400000000000003</v>
      </c>
    </row>
    <row r="537" spans="1:12" x14ac:dyDescent="0.25">
      <c r="A537">
        <f t="shared" si="73"/>
        <v>0.13375000000000001</v>
      </c>
      <c r="B537">
        <f t="shared" si="74"/>
        <v>46.977086408819332</v>
      </c>
      <c r="C537">
        <v>1.47E-2</v>
      </c>
      <c r="D537">
        <f t="shared" si="77"/>
        <v>1.4733822938088753E-2</v>
      </c>
      <c r="E537">
        <f t="shared" si="78"/>
        <v>1.0020448312798849</v>
      </c>
      <c r="F537">
        <f t="shared" si="75"/>
        <v>0.28016993014269925</v>
      </c>
      <c r="H537">
        <f t="shared" si="79"/>
        <v>0.13375000000000001</v>
      </c>
      <c r="I537">
        <f t="shared" si="76"/>
        <v>1.47E-2</v>
      </c>
      <c r="J537">
        <f t="shared" si="80"/>
        <v>1.4733822938088753E-2</v>
      </c>
      <c r="K537">
        <f t="shared" si="81"/>
        <v>11.744271602204833</v>
      </c>
      <c r="L537">
        <v>0.53500000000000003</v>
      </c>
    </row>
    <row r="538" spans="1:12" x14ac:dyDescent="0.25">
      <c r="A538">
        <f t="shared" si="73"/>
        <v>0.13400000000000001</v>
      </c>
      <c r="B538">
        <f t="shared" si="74"/>
        <v>46.889442590892429</v>
      </c>
      <c r="C538">
        <v>1.47E-2</v>
      </c>
      <c r="D538">
        <f t="shared" si="77"/>
        <v>1.4733711059800057E-2</v>
      </c>
      <c r="E538">
        <f t="shared" si="78"/>
        <v>1.0020372224562013</v>
      </c>
      <c r="F538">
        <f t="shared" si="75"/>
        <v>0.27912741694324983</v>
      </c>
      <c r="H538">
        <f t="shared" si="79"/>
        <v>0.13400000000000001</v>
      </c>
      <c r="I538">
        <f t="shared" si="76"/>
        <v>1.47E-2</v>
      </c>
      <c r="J538">
        <f t="shared" si="80"/>
        <v>1.4733711059800057E-2</v>
      </c>
      <c r="K538">
        <f t="shared" si="81"/>
        <v>11.722360647723107</v>
      </c>
      <c r="L538">
        <v>0.53600000000000003</v>
      </c>
    </row>
    <row r="539" spans="1:12" x14ac:dyDescent="0.25">
      <c r="A539">
        <f t="shared" si="73"/>
        <v>0.13425000000000001</v>
      </c>
      <c r="B539">
        <f t="shared" si="74"/>
        <v>46.802125193144029</v>
      </c>
      <c r="C539">
        <v>1.47E-2</v>
      </c>
      <c r="D539">
        <f t="shared" si="77"/>
        <v>1.4733599805659098E-2</v>
      </c>
      <c r="E539">
        <f t="shared" si="78"/>
        <v>1.0020296560807009</v>
      </c>
      <c r="F539">
        <f t="shared" si="75"/>
        <v>0.27809071972710409</v>
      </c>
      <c r="H539">
        <f t="shared" si="79"/>
        <v>0.13425000000000001</v>
      </c>
      <c r="I539">
        <f t="shared" si="76"/>
        <v>1.47E-2</v>
      </c>
      <c r="J539">
        <f t="shared" si="80"/>
        <v>1.4733599805659098E-2</v>
      </c>
      <c r="K539">
        <f t="shared" si="81"/>
        <v>11.700531298286007</v>
      </c>
      <c r="L539">
        <v>0.53700000000000003</v>
      </c>
    </row>
    <row r="540" spans="1:12" x14ac:dyDescent="0.25">
      <c r="A540">
        <f t="shared" si="73"/>
        <v>0.13450000000000001</v>
      </c>
      <c r="B540">
        <f t="shared" si="74"/>
        <v>46.715132395387258</v>
      </c>
      <c r="C540">
        <v>1.47E-2</v>
      </c>
      <c r="D540">
        <f t="shared" si="77"/>
        <v>1.473348917103238E-2</v>
      </c>
      <c r="E540">
        <f t="shared" si="78"/>
        <v>1.0020221318382603</v>
      </c>
      <c r="F540">
        <f t="shared" si="75"/>
        <v>0.27705979531796021</v>
      </c>
      <c r="H540">
        <f t="shared" si="79"/>
        <v>0.13450000000000001</v>
      </c>
      <c r="I540">
        <f t="shared" si="76"/>
        <v>1.47E-2</v>
      </c>
      <c r="J540">
        <f t="shared" si="80"/>
        <v>1.473348917103238E-2</v>
      </c>
      <c r="K540">
        <f t="shared" si="81"/>
        <v>11.678783098846814</v>
      </c>
      <c r="L540">
        <v>0.53800000000000003</v>
      </c>
    </row>
    <row r="541" spans="1:12" x14ac:dyDescent="0.25">
      <c r="A541">
        <f t="shared" si="73"/>
        <v>0.13475000000000001</v>
      </c>
      <c r="B541">
        <f t="shared" si="74"/>
        <v>46.62846239094312</v>
      </c>
      <c r="C541">
        <v>1.47E-2</v>
      </c>
      <c r="D541">
        <f t="shared" si="77"/>
        <v>1.4733379151329303E-2</v>
      </c>
      <c r="E541">
        <f t="shared" si="78"/>
        <v>1.0020146494166735</v>
      </c>
      <c r="F541">
        <f t="shared" si="75"/>
        <v>0.27603460093938731</v>
      </c>
      <c r="H541">
        <f t="shared" si="79"/>
        <v>0.13475000000000001</v>
      </c>
      <c r="I541">
        <f t="shared" si="76"/>
        <v>1.47E-2</v>
      </c>
      <c r="J541">
        <f t="shared" si="80"/>
        <v>1.4733379151329303E-2</v>
      </c>
      <c r="K541">
        <f t="shared" si="81"/>
        <v>11.65711559773578</v>
      </c>
      <c r="L541">
        <v>0.53900000000000003</v>
      </c>
    </row>
    <row r="542" spans="1:12" x14ac:dyDescent="0.25">
      <c r="A542">
        <f t="shared" si="73"/>
        <v>0.13500000000000001</v>
      </c>
      <c r="B542">
        <f t="shared" si="74"/>
        <v>46.542113386515453</v>
      </c>
      <c r="C542">
        <v>1.47E-2</v>
      </c>
      <c r="D542">
        <f t="shared" si="77"/>
        <v>1.4733269742001712E-2</v>
      </c>
      <c r="E542">
        <f t="shared" si="78"/>
        <v>1.0020072085066214</v>
      </c>
      <c r="F542">
        <f t="shared" si="75"/>
        <v>0.27501509421040027</v>
      </c>
      <c r="H542">
        <f t="shared" si="79"/>
        <v>0.13500000000000001</v>
      </c>
      <c r="I542">
        <f t="shared" si="76"/>
        <v>1.47E-2</v>
      </c>
      <c r="J542">
        <f t="shared" si="80"/>
        <v>1.4733269742001712E-2</v>
      </c>
      <c r="K542">
        <f t="shared" si="81"/>
        <v>11.635528346628863</v>
      </c>
      <c r="L542">
        <v>0.54</v>
      </c>
    </row>
    <row r="543" spans="1:12" x14ac:dyDescent="0.25">
      <c r="A543">
        <f t="shared" si="73"/>
        <v>0.13525000000000001</v>
      </c>
      <c r="B543">
        <f t="shared" si="74"/>
        <v>46.456083602067174</v>
      </c>
      <c r="C543">
        <v>1.47E-2</v>
      </c>
      <c r="D543">
        <f t="shared" si="77"/>
        <v>1.473316093854342E-2</v>
      </c>
      <c r="E543">
        <f t="shared" si="78"/>
        <v>1.0019998088016389</v>
      </c>
      <c r="F543">
        <f t="shared" si="75"/>
        <v>0.2740012331410645</v>
      </c>
      <c r="H543">
        <f t="shared" si="79"/>
        <v>0.13525000000000001</v>
      </c>
      <c r="I543">
        <f t="shared" si="76"/>
        <v>1.47E-2</v>
      </c>
      <c r="J543">
        <f t="shared" si="80"/>
        <v>1.473316093854342E-2</v>
      </c>
      <c r="K543">
        <f t="shared" si="81"/>
        <v>11.614020900516794</v>
      </c>
      <c r="L543">
        <v>0.54100000000000004</v>
      </c>
    </row>
    <row r="544" spans="1:12" x14ac:dyDescent="0.25">
      <c r="A544">
        <f t="shared" si="73"/>
        <v>0.13550000000000001</v>
      </c>
      <c r="B544">
        <f t="shared" si="74"/>
        <v>46.370371270698051</v>
      </c>
      <c r="C544">
        <v>1.47E-2</v>
      </c>
      <c r="D544">
        <f t="shared" si="77"/>
        <v>1.4733052736489741E-2</v>
      </c>
      <c r="E544">
        <f t="shared" si="78"/>
        <v>1.0019924499980832</v>
      </c>
      <c r="F544">
        <f t="shared" si="75"/>
        <v>0.27299297612819151</v>
      </c>
      <c r="H544">
        <f t="shared" si="79"/>
        <v>0.13550000000000001</v>
      </c>
      <c r="I544">
        <f t="shared" si="76"/>
        <v>1.47E-2</v>
      </c>
      <c r="J544">
        <f t="shared" si="80"/>
        <v>1.4733052736489741E-2</v>
      </c>
      <c r="K544">
        <f t="shared" si="81"/>
        <v>11.592592817674513</v>
      </c>
      <c r="L544">
        <v>0.54200000000000004</v>
      </c>
    </row>
    <row r="545" spans="1:12" x14ac:dyDescent="0.25">
      <c r="A545">
        <f t="shared" si="73"/>
        <v>0.13575000000000001</v>
      </c>
      <c r="B545">
        <f t="shared" si="74"/>
        <v>46.28497463852365</v>
      </c>
      <c r="C545">
        <v>1.47E-2</v>
      </c>
      <c r="D545">
        <f t="shared" si="77"/>
        <v>1.4732945131417033E-2</v>
      </c>
      <c r="E545">
        <f t="shared" si="78"/>
        <v>1.0019851317951036</v>
      </c>
      <c r="F545">
        <f t="shared" si="75"/>
        <v>0.27199028195105607</v>
      </c>
      <c r="H545">
        <f t="shared" si="79"/>
        <v>0.13575000000000001</v>
      </c>
      <c r="I545">
        <f t="shared" si="76"/>
        <v>1.47E-2</v>
      </c>
      <c r="J545">
        <f t="shared" si="80"/>
        <v>1.4732945131417033E-2</v>
      </c>
      <c r="K545">
        <f t="shared" si="81"/>
        <v>11.571243659630913</v>
      </c>
      <c r="L545">
        <v>0.54300000000000004</v>
      </c>
    </row>
    <row r="546" spans="1:12" x14ac:dyDescent="0.25">
      <c r="A546">
        <f t="shared" si="73"/>
        <v>0.13600000000000001</v>
      </c>
      <c r="B546">
        <f t="shared" si="74"/>
        <v>46.199891964555775</v>
      </c>
      <c r="C546">
        <v>1.47E-2</v>
      </c>
      <c r="D546">
        <f t="shared" si="77"/>
        <v>1.473283811894225E-2</v>
      </c>
      <c r="E546">
        <f t="shared" si="78"/>
        <v>1.0019778538946098</v>
      </c>
      <c r="F546">
        <f t="shared" si="75"/>
        <v>0.27099310976720142</v>
      </c>
      <c r="H546">
        <f t="shared" si="79"/>
        <v>0.13600000000000001</v>
      </c>
      <c r="I546">
        <f t="shared" si="76"/>
        <v>1.47E-2</v>
      </c>
      <c r="J546">
        <f t="shared" si="80"/>
        <v>1.473283811894225E-2</v>
      </c>
      <c r="K546">
        <f t="shared" si="81"/>
        <v>11.549972991138944</v>
      </c>
      <c r="L546">
        <v>0.54400000000000004</v>
      </c>
    </row>
    <row r="547" spans="1:12" x14ac:dyDescent="0.25">
      <c r="A547">
        <f t="shared" si="73"/>
        <v>0.13625000000000001</v>
      </c>
      <c r="B547">
        <f t="shared" si="74"/>
        <v>46.115121520584118</v>
      </c>
      <c r="C547">
        <v>1.47E-2</v>
      </c>
      <c r="D547">
        <f t="shared" si="77"/>
        <v>1.4732731694722492E-2</v>
      </c>
      <c r="E547">
        <f t="shared" si="78"/>
        <v>1.0019706160012416</v>
      </c>
      <c r="F547">
        <f t="shared" si="75"/>
        <v>0.27000141910827902</v>
      </c>
      <c r="H547">
        <f t="shared" si="79"/>
        <v>0.13625000000000001</v>
      </c>
      <c r="I547">
        <f t="shared" si="76"/>
        <v>1.47E-2</v>
      </c>
      <c r="J547">
        <f t="shared" si="80"/>
        <v>1.4732731694722492E-2</v>
      </c>
      <c r="K547">
        <f t="shared" si="81"/>
        <v>11.52878038014603</v>
      </c>
      <c r="L547">
        <v>0.54500000000000004</v>
      </c>
    </row>
    <row r="548" spans="1:12" x14ac:dyDescent="0.25">
      <c r="A548">
        <f t="shared" si="73"/>
        <v>0.13650000000000001</v>
      </c>
      <c r="B548">
        <f t="shared" si="74"/>
        <v>46.030661591059236</v>
      </c>
      <c r="C548">
        <v>1.47E-2</v>
      </c>
      <c r="D548">
        <f t="shared" si="77"/>
        <v>1.4732625854454567E-2</v>
      </c>
      <c r="E548">
        <f t="shared" si="78"/>
        <v>1.0019634178223398</v>
      </c>
      <c r="F548">
        <f t="shared" si="75"/>
        <v>0.26901516987593105</v>
      </c>
      <c r="H548">
        <f t="shared" si="79"/>
        <v>0.13650000000000001</v>
      </c>
      <c r="I548">
        <f t="shared" si="76"/>
        <v>1.47E-2</v>
      </c>
      <c r="J548">
        <f t="shared" si="80"/>
        <v>1.4732625854454567E-2</v>
      </c>
      <c r="K548">
        <f t="shared" si="81"/>
        <v>11.507665397764809</v>
      </c>
      <c r="L548">
        <v>0.54600000000000004</v>
      </c>
    </row>
    <row r="549" spans="1:12" x14ac:dyDescent="0.25">
      <c r="A549">
        <f t="shared" si="73"/>
        <v>0.13675000000000001</v>
      </c>
      <c r="B549">
        <f t="shared" si="74"/>
        <v>45.946510472976861</v>
      </c>
      <c r="C549">
        <v>1.47E-2</v>
      </c>
      <c r="D549">
        <f t="shared" si="77"/>
        <v>1.4732520593874554E-2</v>
      </c>
      <c r="E549">
        <f t="shared" si="78"/>
        <v>1.0019562590679159</v>
      </c>
      <c r="F549">
        <f t="shared" si="75"/>
        <v>0.26803432233774577</v>
      </c>
      <c r="H549">
        <f t="shared" si="79"/>
        <v>0.13675000000000001</v>
      </c>
      <c r="I549">
        <f t="shared" si="76"/>
        <v>1.47E-2</v>
      </c>
      <c r="J549">
        <f t="shared" si="80"/>
        <v>1.4732520593874554E-2</v>
      </c>
      <c r="K549">
        <f t="shared" si="81"/>
        <v>11.486627618244215</v>
      </c>
      <c r="L549">
        <v>0.54700000000000004</v>
      </c>
    </row>
    <row r="550" spans="1:12" x14ac:dyDescent="0.25">
      <c r="A550">
        <f t="shared" si="73"/>
        <v>0.13700000000000001</v>
      </c>
      <c r="B550">
        <f t="shared" si="74"/>
        <v>45.862666475763398</v>
      </c>
      <c r="C550">
        <v>1.47E-2</v>
      </c>
      <c r="D550">
        <f t="shared" si="77"/>
        <v>1.4732415908757374E-2</v>
      </c>
      <c r="E550">
        <f t="shared" si="78"/>
        <v>1.0019491394506228</v>
      </c>
      <c r="F550">
        <f t="shared" si="75"/>
        <v>0.2670588371232735</v>
      </c>
      <c r="H550">
        <f t="shared" si="79"/>
        <v>0.13700000000000001</v>
      </c>
      <c r="I550">
        <f t="shared" si="76"/>
        <v>1.47E-2</v>
      </c>
      <c r="J550">
        <f t="shared" si="80"/>
        <v>1.4732415908757374E-2</v>
      </c>
      <c r="K550">
        <f t="shared" si="81"/>
        <v>11.465666618940849</v>
      </c>
      <c r="L550">
        <v>0.54800000000000004</v>
      </c>
    </row>
    <row r="551" spans="1:12" x14ac:dyDescent="0.25">
      <c r="A551">
        <f t="shared" ref="A551:A614" si="82">H551</f>
        <v>0.13725000000000001</v>
      </c>
      <c r="B551">
        <f t="shared" ref="B551:B614" si="83">2*PI()/A551</f>
        <v>45.77912792116274</v>
      </c>
      <c r="C551">
        <v>1.47E-2</v>
      </c>
      <c r="D551">
        <f t="shared" si="77"/>
        <v>1.4732311794916369E-2</v>
      </c>
      <c r="E551">
        <f t="shared" si="78"/>
        <v>1.0019420586857268</v>
      </c>
      <c r="F551">
        <f t="shared" ref="F551:F614" si="84">(1-0.9975^2)/(1-2*0.9975*COS(A551)+(0.9975^2))</f>
        <v>0.26608867522005186</v>
      </c>
      <c r="H551">
        <f t="shared" si="79"/>
        <v>0.13725000000000001</v>
      </c>
      <c r="I551">
        <f t="shared" si="76"/>
        <v>1.47E-2</v>
      </c>
      <c r="J551">
        <f t="shared" si="80"/>
        <v>1.4732311794916369E-2</v>
      </c>
      <c r="K551">
        <f t="shared" si="81"/>
        <v>11.444781980290685</v>
      </c>
      <c r="L551">
        <v>0.54900000000000004</v>
      </c>
    </row>
    <row r="552" spans="1:12" x14ac:dyDescent="0.25">
      <c r="A552">
        <f t="shared" si="82"/>
        <v>0.13750000000000001</v>
      </c>
      <c r="B552">
        <f t="shared" si="83"/>
        <v>45.695893143124259</v>
      </c>
      <c r="C552">
        <v>1.47E-2</v>
      </c>
      <c r="D552">
        <f t="shared" si="77"/>
        <v>1.473220824820288E-2</v>
      </c>
      <c r="E552">
        <f t="shared" si="78"/>
        <v>1.0019350164910783</v>
      </c>
      <c r="F552">
        <f t="shared" si="84"/>
        <v>0.26512379796972918</v>
      </c>
      <c r="H552">
        <f t="shared" si="79"/>
        <v>0.13750000000000001</v>
      </c>
      <c r="I552">
        <f t="shared" si="76"/>
        <v>1.47E-2</v>
      </c>
      <c r="J552">
        <f t="shared" si="80"/>
        <v>1.473220824820288E-2</v>
      </c>
      <c r="K552">
        <f t="shared" si="81"/>
        <v>11.423973285781065</v>
      </c>
      <c r="L552">
        <v>0.55000000000000004</v>
      </c>
    </row>
    <row r="553" spans="1:12" x14ac:dyDescent="0.25">
      <c r="A553">
        <f t="shared" si="82"/>
        <v>0.13775000000000001</v>
      </c>
      <c r="B553">
        <f t="shared" si="83"/>
        <v>45.612960487692092</v>
      </c>
      <c r="C553">
        <v>1.47E-2</v>
      </c>
      <c r="D553">
        <f t="shared" si="77"/>
        <v>1.4732105264505841E-2</v>
      </c>
      <c r="E553">
        <f t="shared" si="78"/>
        <v>1.0019280125870842</v>
      </c>
      <c r="F553">
        <f t="shared" si="84"/>
        <v>0.26416416706419005</v>
      </c>
      <c r="H553">
        <f t="shared" si="79"/>
        <v>0.13775000000000001</v>
      </c>
      <c r="I553">
        <f t="shared" si="76"/>
        <v>1.47E-2</v>
      </c>
      <c r="J553">
        <f t="shared" si="80"/>
        <v>1.4732105264505841E-2</v>
      </c>
      <c r="K553">
        <f t="shared" si="81"/>
        <v>11.403240121923023</v>
      </c>
      <c r="L553">
        <v>0.55100000000000005</v>
      </c>
    </row>
    <row r="554" spans="1:12" x14ac:dyDescent="0.25">
      <c r="A554">
        <f t="shared" si="82"/>
        <v>0.13800000000000001</v>
      </c>
      <c r="B554">
        <f t="shared" si="83"/>
        <v>45.530328312895548</v>
      </c>
      <c r="C554">
        <v>1.47E-2</v>
      </c>
      <c r="D554">
        <f t="shared" si="77"/>
        <v>1.4732002839751353E-2</v>
      </c>
      <c r="E554">
        <f t="shared" si="78"/>
        <v>1.0019210466966795</v>
      </c>
      <c r="F554">
        <f t="shared" si="84"/>
        <v>0.26320974454177964</v>
      </c>
      <c r="H554">
        <f t="shared" si="79"/>
        <v>0.13800000000000001</v>
      </c>
      <c r="I554">
        <f t="shared" si="76"/>
        <v>1.47E-2</v>
      </c>
      <c r="J554">
        <f t="shared" si="80"/>
        <v>1.4732002839751353E-2</v>
      </c>
      <c r="K554">
        <f t="shared" si="81"/>
        <v>11.382582078223887</v>
      </c>
      <c r="L554">
        <v>0.55200000000000005</v>
      </c>
    </row>
    <row r="555" spans="1:12" x14ac:dyDescent="0.25">
      <c r="A555">
        <f t="shared" si="82"/>
        <v>0.13825000000000001</v>
      </c>
      <c r="B555">
        <f t="shared" si="83"/>
        <v>45.447994988640765</v>
      </c>
      <c r="C555">
        <v>1.47E-2</v>
      </c>
      <c r="D555">
        <f t="shared" si="77"/>
        <v>1.473190096990231E-2</v>
      </c>
      <c r="E555">
        <f t="shared" si="78"/>
        <v>1.0019141185453011</v>
      </c>
      <c r="F555">
        <f t="shared" si="84"/>
        <v>0.26226049278354768</v>
      </c>
      <c r="H555">
        <f t="shared" si="79"/>
        <v>0.13825000000000001</v>
      </c>
      <c r="I555">
        <f t="shared" si="76"/>
        <v>1.47E-2</v>
      </c>
      <c r="J555">
        <f t="shared" si="80"/>
        <v>1.473190096990231E-2</v>
      </c>
      <c r="K555">
        <f t="shared" si="81"/>
        <v>11.361998747160191</v>
      </c>
      <c r="L555">
        <v>0.55300000000000005</v>
      </c>
    </row>
    <row r="556" spans="1:12" x14ac:dyDescent="0.25">
      <c r="A556">
        <f t="shared" si="82"/>
        <v>0.13850000000000001</v>
      </c>
      <c r="B556">
        <f t="shared" si="83"/>
        <v>45.365958896603509</v>
      </c>
      <c r="C556">
        <v>1.47E-2</v>
      </c>
      <c r="D556">
        <f t="shared" si="77"/>
        <v>1.473179965095797E-2</v>
      </c>
      <c r="E556">
        <f t="shared" si="78"/>
        <v>1.0019072278608594</v>
      </c>
      <c r="F556">
        <f t="shared" si="84"/>
        <v>0.26131637450952466</v>
      </c>
      <c r="H556">
        <f t="shared" si="79"/>
        <v>0.13850000000000001</v>
      </c>
      <c r="I556">
        <f t="shared" si="76"/>
        <v>1.47E-2</v>
      </c>
      <c r="J556">
        <f t="shared" si="80"/>
        <v>1.473179965095797E-2</v>
      </c>
      <c r="K556">
        <f t="shared" si="81"/>
        <v>11.341489724150877</v>
      </c>
      <c r="L556">
        <v>0.55400000000000005</v>
      </c>
    </row>
    <row r="557" spans="1:12" x14ac:dyDescent="0.25">
      <c r="A557">
        <f t="shared" si="82"/>
        <v>0.13875000000000001</v>
      </c>
      <c r="B557">
        <f t="shared" si="83"/>
        <v>45.28421843012314</v>
      </c>
      <c r="C557">
        <v>1.47E-2</v>
      </c>
      <c r="D557">
        <f t="shared" si="77"/>
        <v>1.4731698878953592E-2</v>
      </c>
      <c r="E557">
        <f t="shared" si="78"/>
        <v>1.0019003743737129</v>
      </c>
      <c r="F557">
        <f t="shared" si="84"/>
        <v>0.26037735277507568</v>
      </c>
      <c r="H557">
        <f t="shared" si="79"/>
        <v>0.13875000000000001</v>
      </c>
      <c r="I557">
        <f t="shared" si="76"/>
        <v>1.47E-2</v>
      </c>
      <c r="J557">
        <f t="shared" si="80"/>
        <v>1.4731698878953592E-2</v>
      </c>
      <c r="K557">
        <f t="shared" si="81"/>
        <v>11.321054607530785</v>
      </c>
      <c r="L557">
        <v>0.55500000000000005</v>
      </c>
    </row>
    <row r="558" spans="1:12" x14ac:dyDescent="0.25">
      <c r="A558">
        <f t="shared" si="82"/>
        <v>0.13900000000000001</v>
      </c>
      <c r="B558">
        <f t="shared" si="83"/>
        <v>45.202771994097738</v>
      </c>
      <c r="C558">
        <v>1.47E-2</v>
      </c>
      <c r="D558">
        <f t="shared" si="77"/>
        <v>1.4731598649960022E-2</v>
      </c>
      <c r="E558">
        <f t="shared" si="78"/>
        <v>1.0018935578166406</v>
      </c>
      <c r="F558">
        <f t="shared" si="84"/>
        <v>0.25944339096729063</v>
      </c>
      <c r="H558">
        <f t="shared" si="79"/>
        <v>0.13900000000000001</v>
      </c>
      <c r="I558">
        <f t="shared" si="76"/>
        <v>1.47E-2</v>
      </c>
      <c r="J558">
        <f t="shared" si="80"/>
        <v>1.4731598649960022E-2</v>
      </c>
      <c r="K558">
        <f t="shared" si="81"/>
        <v>11.300692998524434</v>
      </c>
      <c r="L558">
        <v>0.55600000000000005</v>
      </c>
    </row>
    <row r="559" spans="1:12" x14ac:dyDescent="0.25">
      <c r="A559">
        <f t="shared" si="82"/>
        <v>0.13925000000000001</v>
      </c>
      <c r="B559">
        <f t="shared" si="83"/>
        <v>45.121618004880325</v>
      </c>
      <c r="C559">
        <v>1.47E-2</v>
      </c>
      <c r="D559">
        <f t="shared" si="77"/>
        <v>1.4731498960083326E-2</v>
      </c>
      <c r="E559">
        <f t="shared" si="78"/>
        <v>1.0018867779248166</v>
      </c>
      <c r="F559">
        <f t="shared" si="84"/>
        <v>0.25851445280141377</v>
      </c>
      <c r="H559">
        <f t="shared" si="79"/>
        <v>0.13925000000000001</v>
      </c>
      <c r="I559">
        <f t="shared" si="76"/>
        <v>1.47E-2</v>
      </c>
      <c r="J559">
        <f t="shared" si="80"/>
        <v>1.4731498960083326E-2</v>
      </c>
      <c r="K559">
        <f t="shared" si="81"/>
        <v>11.280404501220081</v>
      </c>
      <c r="L559">
        <v>0.55700000000000005</v>
      </c>
    </row>
    <row r="560" spans="1:12" x14ac:dyDescent="0.25">
      <c r="A560">
        <f t="shared" si="82"/>
        <v>0.13950000000000001</v>
      </c>
      <c r="B560">
        <f t="shared" si="83"/>
        <v>45.040754890176238</v>
      </c>
      <c r="C560">
        <v>1.47E-2</v>
      </c>
      <c r="D560">
        <f t="shared" si="77"/>
        <v>1.4731399805464417E-2</v>
      </c>
      <c r="E560">
        <f t="shared" si="78"/>
        <v>1.001880034435785</v>
      </c>
      <c r="F560">
        <f t="shared" si="84"/>
        <v>0.25759050231731784</v>
      </c>
      <c r="H560">
        <f t="shared" si="79"/>
        <v>0.13950000000000001</v>
      </c>
      <c r="I560">
        <f t="shared" si="76"/>
        <v>1.47E-2</v>
      </c>
      <c r="J560">
        <f t="shared" si="80"/>
        <v>1.4731399805464417E-2</v>
      </c>
      <c r="K560">
        <f t="shared" si="81"/>
        <v>11.26018872254406</v>
      </c>
      <c r="L560">
        <v>0.55800000000000005</v>
      </c>
    </row>
    <row r="561" spans="1:12" x14ac:dyDescent="0.25">
      <c r="A561">
        <f t="shared" si="82"/>
        <v>0.13975000000000001</v>
      </c>
      <c r="B561">
        <f t="shared" si="83"/>
        <v>44.960181088941582</v>
      </c>
      <c r="C561">
        <v>1.47E-2</v>
      </c>
      <c r="D561">
        <f t="shared" si="77"/>
        <v>1.4731301182278654E-2</v>
      </c>
      <c r="E561">
        <f t="shared" si="78"/>
        <v>1.0018733270894329</v>
      </c>
      <c r="F561">
        <f t="shared" si="84"/>
        <v>0.25667150387602877</v>
      </c>
      <c r="H561">
        <f t="shared" si="79"/>
        <v>0.13975000000000001</v>
      </c>
      <c r="I561">
        <f t="shared" si="76"/>
        <v>1.47E-2</v>
      </c>
      <c r="J561">
        <f t="shared" si="80"/>
        <v>1.4731301182278654E-2</v>
      </c>
      <c r="K561">
        <f t="shared" si="81"/>
        <v>11.240045272235395</v>
      </c>
      <c r="L561">
        <v>0.55900000000000005</v>
      </c>
    </row>
    <row r="562" spans="1:12" x14ac:dyDescent="0.25">
      <c r="A562">
        <f t="shared" si="82"/>
        <v>0.14000000000000001</v>
      </c>
      <c r="B562">
        <f t="shared" si="83"/>
        <v>44.879895051282752</v>
      </c>
      <c r="C562">
        <v>1.47E-2</v>
      </c>
      <c r="D562">
        <f t="shared" si="77"/>
        <v>1.4731203086735509E-2</v>
      </c>
      <c r="E562">
        <f t="shared" si="78"/>
        <v>1.0018666556279667</v>
      </c>
      <c r="F562">
        <f t="shared" si="84"/>
        <v>0.25575742215628716</v>
      </c>
      <c r="H562">
        <f t="shared" si="79"/>
        <v>0.14000000000000001</v>
      </c>
      <c r="I562">
        <f t="shared" si="76"/>
        <v>1.47E-2</v>
      </c>
      <c r="J562">
        <f t="shared" si="80"/>
        <v>1.4731203086735509E-2</v>
      </c>
      <c r="K562">
        <f t="shared" si="81"/>
        <v>11.219973762820688</v>
      </c>
      <c r="L562">
        <v>0.56000000000000005</v>
      </c>
    </row>
    <row r="563" spans="1:12" x14ac:dyDescent="0.25">
      <c r="A563">
        <f t="shared" si="82"/>
        <v>0.14025000000000001</v>
      </c>
      <c r="B563">
        <f t="shared" si="83"/>
        <v>44.799895238357117</v>
      </c>
      <c r="C563">
        <v>1.47E-2</v>
      </c>
      <c r="D563">
        <f t="shared" si="77"/>
        <v>1.4731105515078181E-2</v>
      </c>
      <c r="E563">
        <f t="shared" si="78"/>
        <v>1.0018600197958873</v>
      </c>
      <c r="F563">
        <f t="shared" si="84"/>
        <v>0.25484822215116476</v>
      </c>
      <c r="H563">
        <f t="shared" si="79"/>
        <v>0.14025000000000001</v>
      </c>
      <c r="I563">
        <f t="shared" si="76"/>
        <v>1.47E-2</v>
      </c>
      <c r="J563">
        <f t="shared" si="80"/>
        <v>1.4731105515078181E-2</v>
      </c>
      <c r="K563">
        <f t="shared" si="81"/>
        <v>11.199973809589279</v>
      </c>
      <c r="L563">
        <v>0.56100000000000005</v>
      </c>
    </row>
    <row r="564" spans="1:12" x14ac:dyDescent="0.25">
      <c r="A564">
        <f t="shared" si="82"/>
        <v>0.14050000000000001</v>
      </c>
      <c r="B564">
        <f t="shared" si="83"/>
        <v>44.720180122274634</v>
      </c>
      <c r="C564">
        <v>1.47E-2</v>
      </c>
      <c r="D564">
        <f t="shared" si="77"/>
        <v>1.4731008463583235E-2</v>
      </c>
      <c r="E564">
        <f t="shared" si="78"/>
        <v>1.0018534193399644</v>
      </c>
      <c r="F564">
        <f t="shared" si="84"/>
        <v>0.25394386916469658</v>
      </c>
      <c r="H564">
        <f t="shared" si="79"/>
        <v>0.14050000000000001</v>
      </c>
      <c r="I564">
        <f t="shared" si="76"/>
        <v>1.47E-2</v>
      </c>
      <c r="J564">
        <f t="shared" si="80"/>
        <v>1.4731008463583235E-2</v>
      </c>
      <c r="K564">
        <f t="shared" si="81"/>
        <v>11.180045030568659</v>
      </c>
      <c r="L564">
        <v>0.56200000000000006</v>
      </c>
    </row>
    <row r="565" spans="1:12" x14ac:dyDescent="0.25">
      <c r="A565">
        <f t="shared" si="82"/>
        <v>0.14074999999999999</v>
      </c>
      <c r="B565">
        <f t="shared" si="83"/>
        <v>44.640748186000614</v>
      </c>
      <c r="C565">
        <v>1.47E-2</v>
      </c>
      <c r="D565">
        <f t="shared" si="77"/>
        <v>1.4730911928560266E-2</v>
      </c>
      <c r="E565">
        <f t="shared" si="78"/>
        <v>1.0018468540092142</v>
      </c>
      <c r="F565">
        <f t="shared" si="84"/>
        <v>0.25304432880859534</v>
      </c>
      <c r="H565">
        <f t="shared" si="79"/>
        <v>0.14074999999999999</v>
      </c>
      <c r="I565">
        <f t="shared" si="76"/>
        <v>1.47E-2</v>
      </c>
      <c r="J565">
        <f t="shared" si="80"/>
        <v>1.4730911928560266E-2</v>
      </c>
      <c r="K565">
        <f t="shared" si="81"/>
        <v>11.160187046500154</v>
      </c>
      <c r="L565">
        <v>0.56299999999999994</v>
      </c>
    </row>
    <row r="566" spans="1:12" x14ac:dyDescent="0.25">
      <c r="A566">
        <f t="shared" si="82"/>
        <v>0.14099999999999999</v>
      </c>
      <c r="B566">
        <f t="shared" si="83"/>
        <v>44.561597923259484</v>
      </c>
      <c r="C566">
        <v>1.47E-2</v>
      </c>
      <c r="D566">
        <f t="shared" si="77"/>
        <v>1.4730815906351523E-2</v>
      </c>
      <c r="E566">
        <f t="shared" si="78"/>
        <v>1.0018403235548736</v>
      </c>
      <c r="F566">
        <f t="shared" si="84"/>
        <v>0.25214956699896662</v>
      </c>
      <c r="H566">
        <f t="shared" si="79"/>
        <v>0.14099999999999999</v>
      </c>
      <c r="I566">
        <f t="shared" si="76"/>
        <v>1.47E-2</v>
      </c>
      <c r="J566">
        <f t="shared" si="80"/>
        <v>1.4730815906351523E-2</v>
      </c>
      <c r="K566">
        <f t="shared" si="81"/>
        <v>11.140399480814871</v>
      </c>
      <c r="L566">
        <v>0.56399999999999995</v>
      </c>
    </row>
    <row r="567" spans="1:12" x14ac:dyDescent="0.25">
      <c r="A567">
        <f t="shared" si="82"/>
        <v>0.14124999999999999</v>
      </c>
      <c r="B567">
        <f t="shared" si="83"/>
        <v>44.482727838439551</v>
      </c>
      <c r="C567">
        <v>1.47E-2</v>
      </c>
      <c r="D567">
        <f t="shared" si="77"/>
        <v>1.4730720393331585E-2</v>
      </c>
      <c r="E567">
        <f t="shared" si="78"/>
        <v>1.0018338277303784</v>
      </c>
      <c r="F567">
        <f t="shared" si="84"/>
        <v>0.25125954995307853</v>
      </c>
      <c r="H567">
        <f t="shared" si="79"/>
        <v>0.14124999999999999</v>
      </c>
      <c r="I567">
        <f t="shared" si="76"/>
        <v>1.47E-2</v>
      </c>
      <c r="J567">
        <f t="shared" si="80"/>
        <v>1.4730720393331585E-2</v>
      </c>
      <c r="K567">
        <f t="shared" si="81"/>
        <v>11.120681959609888</v>
      </c>
      <c r="L567">
        <v>0.56499999999999995</v>
      </c>
    </row>
    <row r="568" spans="1:12" x14ac:dyDescent="0.25">
      <c r="A568">
        <f t="shared" si="82"/>
        <v>0.14149999999999999</v>
      </c>
      <c r="B568">
        <f t="shared" si="83"/>
        <v>44.404136446498846</v>
      </c>
      <c r="C568">
        <v>1.47E-2</v>
      </c>
      <c r="D568">
        <f t="shared" si="77"/>
        <v>1.4730625385907E-2</v>
      </c>
      <c r="E568">
        <f t="shared" si="78"/>
        <v>1.0018273662913386</v>
      </c>
      <c r="F568">
        <f t="shared" si="84"/>
        <v>0.25037424418619436</v>
      </c>
      <c r="H568">
        <f t="shared" si="79"/>
        <v>0.14149999999999999</v>
      </c>
      <c r="I568">
        <f t="shared" si="76"/>
        <v>1.47E-2</v>
      </c>
      <c r="J568">
        <f t="shared" si="80"/>
        <v>1.4730625385907E-2</v>
      </c>
      <c r="K568">
        <f t="shared" si="81"/>
        <v>11.101034111624712</v>
      </c>
      <c r="L568">
        <v>0.56599999999999995</v>
      </c>
    </row>
    <row r="569" spans="1:12" x14ac:dyDescent="0.25">
      <c r="A569">
        <f t="shared" si="82"/>
        <v>0.14174999999999999</v>
      </c>
      <c r="B569">
        <f t="shared" si="83"/>
        <v>44.325822272871868</v>
      </c>
      <c r="C569">
        <v>1.47E-2</v>
      </c>
      <c r="D569">
        <f t="shared" si="77"/>
        <v>1.4730530880515968E-2</v>
      </c>
      <c r="E569">
        <f t="shared" si="78"/>
        <v>1.0018209389955166</v>
      </c>
      <c r="F569">
        <f t="shared" si="84"/>
        <v>0.24949361650840729</v>
      </c>
      <c r="H569">
        <f t="shared" si="79"/>
        <v>0.14174999999999999</v>
      </c>
      <c r="I569">
        <f t="shared" si="76"/>
        <v>1.47E-2</v>
      </c>
      <c r="J569">
        <f t="shared" si="80"/>
        <v>1.4730530880515968E-2</v>
      </c>
      <c r="K569">
        <f t="shared" si="81"/>
        <v>11.081455568217967</v>
      </c>
      <c r="L569">
        <v>0.56699999999999995</v>
      </c>
    </row>
    <row r="570" spans="1:12" x14ac:dyDescent="0.25">
      <c r="A570">
        <f t="shared" si="82"/>
        <v>0.14199999999999999</v>
      </c>
      <c r="B570">
        <f t="shared" si="83"/>
        <v>44.247783853377371</v>
      </c>
      <c r="C570">
        <v>1.47E-2</v>
      </c>
      <c r="D570">
        <f t="shared" si="77"/>
        <v>1.4730436873627985E-2</v>
      </c>
      <c r="E570">
        <f t="shared" si="78"/>
        <v>1.0018145456028036</v>
      </c>
      <c r="F570">
        <f t="shared" si="84"/>
        <v>0.24861763402153381</v>
      </c>
      <c r="H570">
        <f t="shared" si="79"/>
        <v>0.14199999999999999</v>
      </c>
      <c r="I570">
        <f t="shared" si="76"/>
        <v>1.47E-2</v>
      </c>
      <c r="J570">
        <f t="shared" si="80"/>
        <v>1.4730436873627985E-2</v>
      </c>
      <c r="K570">
        <f t="shared" si="81"/>
        <v>11.061945963344343</v>
      </c>
      <c r="L570">
        <v>0.56799999999999995</v>
      </c>
    </row>
    <row r="571" spans="1:12" x14ac:dyDescent="0.25">
      <c r="A571">
        <f t="shared" si="82"/>
        <v>0.14224999999999999</v>
      </c>
      <c r="B571">
        <f t="shared" si="83"/>
        <v>44.170019734127145</v>
      </c>
      <c r="C571">
        <v>1.47E-2</v>
      </c>
      <c r="D571">
        <f t="shared" si="77"/>
        <v>1.4730343361743533E-2</v>
      </c>
      <c r="E571">
        <f t="shared" si="78"/>
        <v>1.0018081858751977</v>
      </c>
      <c r="F571">
        <f t="shared" si="84"/>
        <v>0.24774626411605072</v>
      </c>
      <c r="H571">
        <f t="shared" si="79"/>
        <v>0.14224999999999999</v>
      </c>
      <c r="I571">
        <f t="shared" si="76"/>
        <v>1.47E-2</v>
      </c>
      <c r="J571">
        <f t="shared" si="80"/>
        <v>1.4730343361743533E-2</v>
      </c>
      <c r="K571">
        <f t="shared" si="81"/>
        <v>11.042504933531786</v>
      </c>
      <c r="L571">
        <v>0.56899999999999995</v>
      </c>
    </row>
    <row r="572" spans="1:12" x14ac:dyDescent="0.25">
      <c r="A572">
        <f t="shared" si="82"/>
        <v>0.14249999999999999</v>
      </c>
      <c r="B572">
        <f t="shared" si="83"/>
        <v>44.092528471435699</v>
      </c>
      <c r="C572">
        <v>1.47E-2</v>
      </c>
      <c r="D572">
        <f t="shared" si="77"/>
        <v>1.4730250341393735E-2</v>
      </c>
      <c r="E572">
        <f t="shared" si="78"/>
        <v>1.0018018595767815</v>
      </c>
      <c r="F572">
        <f t="shared" si="84"/>
        <v>0.24687947446804515</v>
      </c>
      <c r="H572">
        <f t="shared" si="79"/>
        <v>0.14249999999999999</v>
      </c>
      <c r="I572">
        <f t="shared" si="76"/>
        <v>1.47E-2</v>
      </c>
      <c r="J572">
        <f t="shared" si="80"/>
        <v>1.4730250341393735E-2</v>
      </c>
      <c r="K572">
        <f t="shared" si="81"/>
        <v>11.023132117858925</v>
      </c>
      <c r="L572">
        <v>0.56999999999999995</v>
      </c>
    </row>
    <row r="573" spans="1:12" x14ac:dyDescent="0.25">
      <c r="A573">
        <f t="shared" si="82"/>
        <v>0.14274999999999999</v>
      </c>
      <c r="B573">
        <f t="shared" si="83"/>
        <v>44.015308631730903</v>
      </c>
      <c r="C573">
        <v>1.47E-2</v>
      </c>
      <c r="D573">
        <f t="shared" si="77"/>
        <v>1.4730157809140058E-2</v>
      </c>
      <c r="E573">
        <f t="shared" si="78"/>
        <v>1.0017955664737006</v>
      </c>
      <c r="F573">
        <f t="shared" si="84"/>
        <v>0.24601723303623727</v>
      </c>
      <c r="H573">
        <f t="shared" si="79"/>
        <v>0.14274999999999999</v>
      </c>
      <c r="I573">
        <f t="shared" si="76"/>
        <v>1.47E-2</v>
      </c>
      <c r="J573">
        <f t="shared" si="80"/>
        <v>1.4730157809140058E-2</v>
      </c>
      <c r="K573">
        <f t="shared" si="81"/>
        <v>11.003827157932726</v>
      </c>
      <c r="L573">
        <v>0.57099999999999995</v>
      </c>
    </row>
    <row r="574" spans="1:12" x14ac:dyDescent="0.25">
      <c r="A574">
        <f t="shared" si="82"/>
        <v>0.14299999999999999</v>
      </c>
      <c r="B574">
        <f t="shared" si="83"/>
        <v>43.938358791465639</v>
      </c>
      <c r="C574">
        <v>1.47E-2</v>
      </c>
      <c r="D574">
        <f t="shared" si="77"/>
        <v>1.4730065761573966E-2</v>
      </c>
      <c r="E574">
        <f t="shared" si="78"/>
        <v>1.0017893063341414</v>
      </c>
      <c r="F574">
        <f t="shared" si="84"/>
        <v>0.24515950805900932</v>
      </c>
      <c r="H574">
        <f t="shared" si="79"/>
        <v>0.14299999999999999</v>
      </c>
      <c r="I574">
        <f t="shared" si="76"/>
        <v>1.47E-2</v>
      </c>
      <c r="J574">
        <f t="shared" si="80"/>
        <v>1.4730065761573966E-2</v>
      </c>
      <c r="K574">
        <f t="shared" si="81"/>
        <v>10.98458969786641</v>
      </c>
      <c r="L574">
        <v>0.57199999999999995</v>
      </c>
    </row>
    <row r="575" spans="1:12" x14ac:dyDescent="0.25">
      <c r="A575">
        <f t="shared" si="82"/>
        <v>0.14324999999999999</v>
      </c>
      <c r="B575">
        <f t="shared" si="83"/>
        <v>43.861677537030275</v>
      </c>
      <c r="C575">
        <v>1.47E-2</v>
      </c>
      <c r="D575">
        <f t="shared" si="77"/>
        <v>1.4729974195316636E-2</v>
      </c>
      <c r="E575">
        <f t="shared" si="78"/>
        <v>1.0017830789283104</v>
      </c>
      <c r="F575">
        <f t="shared" si="84"/>
        <v>0.24430626805148464</v>
      </c>
      <c r="H575">
        <f t="shared" si="79"/>
        <v>0.14324999999999999</v>
      </c>
      <c r="I575">
        <f t="shared" si="76"/>
        <v>1.47E-2</v>
      </c>
      <c r="J575">
        <f t="shared" si="80"/>
        <v>1.4729974195316636E-2</v>
      </c>
      <c r="K575">
        <f t="shared" si="81"/>
        <v>10.965419384257569</v>
      </c>
      <c r="L575">
        <v>0.57299999999999995</v>
      </c>
    </row>
    <row r="576" spans="1:12" x14ac:dyDescent="0.25">
      <c r="A576">
        <f t="shared" si="82"/>
        <v>0.14349999999999999</v>
      </c>
      <c r="B576">
        <f t="shared" si="83"/>
        <v>43.785263464666109</v>
      </c>
      <c r="C576">
        <v>1.47E-2</v>
      </c>
      <c r="D576">
        <f t="shared" si="77"/>
        <v>1.4729883107018624E-2</v>
      </c>
      <c r="E576">
        <f t="shared" si="78"/>
        <v>1.0017768840284127</v>
      </c>
      <c r="F576">
        <f t="shared" si="84"/>
        <v>0.24345748180263158</v>
      </c>
      <c r="H576">
        <f t="shared" si="79"/>
        <v>0.14349999999999999</v>
      </c>
      <c r="I576">
        <f t="shared" si="76"/>
        <v>1.47E-2</v>
      </c>
      <c r="J576">
        <f t="shared" si="80"/>
        <v>1.4729883107018624E-2</v>
      </c>
      <c r="K576">
        <f t="shared" si="81"/>
        <v>10.946315866166527</v>
      </c>
      <c r="L576">
        <v>0.57399999999999995</v>
      </c>
    </row>
    <row r="577" spans="1:12" x14ac:dyDescent="0.25">
      <c r="A577">
        <f t="shared" si="82"/>
        <v>0.14374999999999999</v>
      </c>
      <c r="B577">
        <f t="shared" si="83"/>
        <v>43.709115180379733</v>
      </c>
      <c r="C577">
        <v>1.47E-2</v>
      </c>
      <c r="D577">
        <f t="shared" si="77"/>
        <v>1.4729792493359572E-2</v>
      </c>
      <c r="E577">
        <f t="shared" si="78"/>
        <v>1.0017707214086311</v>
      </c>
      <c r="F577">
        <f t="shared" si="84"/>
        <v>0.24261311837242636</v>
      </c>
      <c r="H577">
        <f t="shared" si="79"/>
        <v>0.14374999999999999</v>
      </c>
      <c r="I577">
        <f t="shared" si="76"/>
        <v>1.47E-2</v>
      </c>
      <c r="J577">
        <f t="shared" si="80"/>
        <v>1.4729792493359572E-2</v>
      </c>
      <c r="K577">
        <f t="shared" si="81"/>
        <v>10.927278795094933</v>
      </c>
      <c r="L577">
        <v>0.57499999999999996</v>
      </c>
    </row>
    <row r="578" spans="1:12" x14ac:dyDescent="0.25">
      <c r="A578">
        <f t="shared" si="82"/>
        <v>0.14399999999999999</v>
      </c>
      <c r="B578">
        <f t="shared" si="83"/>
        <v>43.633231299858238</v>
      </c>
      <c r="C578">
        <v>1.47E-2</v>
      </c>
      <c r="D578">
        <f t="shared" si="77"/>
        <v>1.4729702351047905E-2</v>
      </c>
      <c r="E578">
        <f t="shared" si="78"/>
        <v>1.0017645908451063</v>
      </c>
      <c r="F578">
        <f t="shared" si="84"/>
        <v>0.24177314708902653</v>
      </c>
      <c r="H578">
        <f t="shared" si="79"/>
        <v>0.14399999999999999</v>
      </c>
      <c r="I578">
        <f t="shared" si="76"/>
        <v>1.47E-2</v>
      </c>
      <c r="J578">
        <f t="shared" si="80"/>
        <v>1.4729702351047905E-2</v>
      </c>
      <c r="K578">
        <f t="shared" si="81"/>
        <v>10.90830782496456</v>
      </c>
      <c r="L578">
        <v>0.57599999999999996</v>
      </c>
    </row>
    <row r="579" spans="1:12" x14ac:dyDescent="0.25">
      <c r="A579">
        <f t="shared" si="82"/>
        <v>0.14424999999999999</v>
      </c>
      <c r="B579">
        <f t="shared" si="83"/>
        <v>43.557610448385347</v>
      </c>
      <c r="C579">
        <v>1.47E-2</v>
      </c>
      <c r="D579">
        <f t="shared" si="77"/>
        <v>1.4729612676820523E-2</v>
      </c>
      <c r="E579">
        <f t="shared" si="78"/>
        <v>1.0017584921159153</v>
      </c>
      <c r="F579">
        <f t="shared" si="84"/>
        <v>0.24093753754597885</v>
      </c>
      <c r="H579">
        <f t="shared" si="79"/>
        <v>0.14424999999999999</v>
      </c>
      <c r="I579">
        <f t="shared" ref="I579:I642" si="85">VLOOKUP(H579,A:C,3)</f>
        <v>1.47E-2</v>
      </c>
      <c r="J579">
        <f t="shared" si="80"/>
        <v>1.4729612676820523E-2</v>
      </c>
      <c r="K579">
        <f t="shared" si="81"/>
        <v>10.889402612096337</v>
      </c>
      <c r="L579">
        <v>0.57699999999999996</v>
      </c>
    </row>
    <row r="580" spans="1:12" x14ac:dyDescent="0.25">
      <c r="A580">
        <f t="shared" si="82"/>
        <v>0.14449999999999999</v>
      </c>
      <c r="B580">
        <f t="shared" si="83"/>
        <v>43.482251260758389</v>
      </c>
      <c r="C580">
        <v>1.47E-2</v>
      </c>
      <c r="D580">
        <f t="shared" ref="D580:D630" si="86">E580*$O$4</f>
        <v>1.4729523467442517E-2</v>
      </c>
      <c r="E580">
        <f t="shared" ref="E580:E630" si="87">1+$O$3*F580</f>
        <v>1.0017524250010525</v>
      </c>
      <c r="F580">
        <f t="shared" si="84"/>
        <v>0.24010625959947923</v>
      </c>
      <c r="H580">
        <f t="shared" ref="H580:H630" si="88">L580/4</f>
        <v>0.14449999999999999</v>
      </c>
      <c r="I580">
        <f t="shared" si="85"/>
        <v>1.47E-2</v>
      </c>
      <c r="J580">
        <f t="shared" ref="J580:J630" si="89">VLOOKUP(H580,A:D,4)</f>
        <v>1.4729523467442517E-2</v>
      </c>
      <c r="K580">
        <f t="shared" si="81"/>
        <v>10.870562815189597</v>
      </c>
      <c r="L580">
        <v>0.57799999999999996</v>
      </c>
    </row>
    <row r="581" spans="1:12" x14ac:dyDescent="0.25">
      <c r="A581">
        <f t="shared" si="82"/>
        <v>0.14474999999999999</v>
      </c>
      <c r="B581">
        <f t="shared" si="83"/>
        <v>43.407152381206124</v>
      </c>
      <c r="C581">
        <v>1.47E-2</v>
      </c>
      <c r="D581">
        <f t="shared" si="86"/>
        <v>1.4729434719706868E-2</v>
      </c>
      <c r="E581">
        <f t="shared" si="87"/>
        <v>1.0017463892824092</v>
      </c>
      <c r="F581">
        <f t="shared" si="84"/>
        <v>0.23927928336565243</v>
      </c>
      <c r="H581">
        <f t="shared" si="88"/>
        <v>0.14474999999999999</v>
      </c>
      <c r="I581">
        <f t="shared" si="85"/>
        <v>1.47E-2</v>
      </c>
      <c r="J581">
        <f t="shared" si="89"/>
        <v>1.4729434719706868E-2</v>
      </c>
      <c r="K581">
        <f t="shared" ref="K581:K630" si="90">(2*PI()/H581)/4</f>
        <v>10.851788095301531</v>
      </c>
      <c r="L581">
        <v>0.57899999999999996</v>
      </c>
    </row>
    <row r="582" spans="1:12" x14ac:dyDescent="0.25">
      <c r="A582">
        <f t="shared" si="82"/>
        <v>0.14499999999999999</v>
      </c>
      <c r="B582">
        <f t="shared" si="83"/>
        <v>43.332312463307495</v>
      </c>
      <c r="C582">
        <v>1.47E-2</v>
      </c>
      <c r="D582">
        <f t="shared" si="86"/>
        <v>1.4729346430434168E-2</v>
      </c>
      <c r="E582">
        <f t="shared" si="87"/>
        <v>1.0017403847437543</v>
      </c>
      <c r="F582">
        <f t="shared" si="84"/>
        <v>0.23845657921786501</v>
      </c>
      <c r="H582">
        <f t="shared" si="88"/>
        <v>0.14499999999999999</v>
      </c>
      <c r="I582">
        <f t="shared" si="85"/>
        <v>1.47E-2</v>
      </c>
      <c r="J582">
        <f t="shared" si="89"/>
        <v>1.4729346430434168E-2</v>
      </c>
      <c r="K582">
        <f t="shared" si="90"/>
        <v>10.833078115826874</v>
      </c>
      <c r="L582">
        <v>0.57999999999999996</v>
      </c>
    </row>
    <row r="583" spans="1:12" x14ac:dyDescent="0.25">
      <c r="A583">
        <f t="shared" si="82"/>
        <v>0.14524999999999999</v>
      </c>
      <c r="B583">
        <f t="shared" si="83"/>
        <v>43.257730169911099</v>
      </c>
      <c r="C583">
        <v>1.47E-2</v>
      </c>
      <c r="D583">
        <f t="shared" si="86"/>
        <v>1.4729258596472328E-2</v>
      </c>
      <c r="E583">
        <f t="shared" si="87"/>
        <v>1.0017344111707147</v>
      </c>
      <c r="F583">
        <f t="shared" si="84"/>
        <v>0.23763811778408281</v>
      </c>
      <c r="H583">
        <f t="shared" si="88"/>
        <v>0.14524999999999999</v>
      </c>
      <c r="I583">
        <f t="shared" si="85"/>
        <v>1.47E-2</v>
      </c>
      <c r="J583">
        <f t="shared" si="89"/>
        <v>1.4729258596472328E-2</v>
      </c>
      <c r="K583">
        <f t="shared" si="90"/>
        <v>10.814432542477775</v>
      </c>
      <c r="L583">
        <v>0.58099999999999996</v>
      </c>
    </row>
    <row r="584" spans="1:12" x14ac:dyDescent="0.25">
      <c r="A584">
        <f t="shared" si="82"/>
        <v>0.14549999999999999</v>
      </c>
      <c r="B584">
        <f t="shared" si="83"/>
        <v>43.183404173055578</v>
      </c>
      <c r="C584">
        <v>1.47E-2</v>
      </c>
      <c r="D584">
        <f t="shared" si="86"/>
        <v>1.47291712146963E-2</v>
      </c>
      <c r="E584">
        <f t="shared" si="87"/>
        <v>1.0017284683507566</v>
      </c>
      <c r="F584">
        <f t="shared" si="84"/>
        <v>0.23682386994422788</v>
      </c>
      <c r="H584">
        <f t="shared" si="88"/>
        <v>0.14549999999999999</v>
      </c>
      <c r="I584">
        <f t="shared" si="85"/>
        <v>1.47E-2</v>
      </c>
      <c r="J584">
        <f t="shared" si="89"/>
        <v>1.47291712146963E-2</v>
      </c>
      <c r="K584">
        <f t="shared" si="90"/>
        <v>10.795851043263895</v>
      </c>
      <c r="L584">
        <v>0.58199999999999996</v>
      </c>
    </row>
    <row r="585" spans="1:12" x14ac:dyDescent="0.25">
      <c r="A585">
        <f t="shared" si="82"/>
        <v>0.14574999999999999</v>
      </c>
      <c r="B585">
        <f t="shared" si="83"/>
        <v>43.109333153890816</v>
      </c>
      <c r="C585">
        <v>1.47E-2</v>
      </c>
      <c r="D585">
        <f t="shared" si="86"/>
        <v>1.4729084282007804E-2</v>
      </c>
      <c r="E585">
        <f t="shared" si="87"/>
        <v>1.0017225560731662</v>
      </c>
      <c r="F585">
        <f t="shared" si="84"/>
        <v>0.23601380682761186</v>
      </c>
      <c r="H585">
        <f t="shared" si="88"/>
        <v>0.14574999999999999</v>
      </c>
      <c r="I585">
        <f t="shared" si="85"/>
        <v>1.47E-2</v>
      </c>
      <c r="J585">
        <f t="shared" si="89"/>
        <v>1.4729084282007804E-2</v>
      </c>
      <c r="K585">
        <f t="shared" si="90"/>
        <v>10.777333288472704</v>
      </c>
      <c r="L585">
        <v>0.58299999999999996</v>
      </c>
    </row>
    <row r="586" spans="1:12" x14ac:dyDescent="0.25">
      <c r="A586">
        <f t="shared" si="82"/>
        <v>0.14599999999999999</v>
      </c>
      <c r="B586">
        <f t="shared" si="83"/>
        <v>43.03551580259991</v>
      </c>
      <c r="C586">
        <v>1.47E-2</v>
      </c>
      <c r="D586">
        <f t="shared" si="86"/>
        <v>1.4728997795335033E-2</v>
      </c>
      <c r="E586">
        <f t="shared" si="87"/>
        <v>1.0017166741290306</v>
      </c>
      <c r="F586">
        <f t="shared" si="84"/>
        <v>0.23520789981037274</v>
      </c>
      <c r="H586">
        <f t="shared" si="88"/>
        <v>0.14599999999999999</v>
      </c>
      <c r="I586">
        <f t="shared" si="85"/>
        <v>1.47E-2</v>
      </c>
      <c r="J586">
        <f t="shared" si="89"/>
        <v>1.4728997795335033E-2</v>
      </c>
      <c r="K586">
        <f t="shared" si="90"/>
        <v>10.758878950649978</v>
      </c>
      <c r="L586">
        <v>0.58399999999999996</v>
      </c>
    </row>
    <row r="587" spans="1:12" x14ac:dyDescent="0.25">
      <c r="A587">
        <f t="shared" si="82"/>
        <v>0.14624999999999999</v>
      </c>
      <c r="B587">
        <f t="shared" si="83"/>
        <v>42.961950818321959</v>
      </c>
      <c r="C587">
        <v>1.47E-2</v>
      </c>
      <c r="D587">
        <f t="shared" si="86"/>
        <v>1.4728911751632413E-2</v>
      </c>
      <c r="E587">
        <f t="shared" si="87"/>
        <v>1.001710822311221</v>
      </c>
      <c r="F587">
        <f t="shared" si="84"/>
        <v>0.2344061205129423</v>
      </c>
      <c r="H587">
        <f t="shared" si="88"/>
        <v>0.14624999999999999</v>
      </c>
      <c r="I587">
        <f t="shared" si="85"/>
        <v>1.47E-2</v>
      </c>
      <c r="J587">
        <f t="shared" si="89"/>
        <v>1.4728911751632413E-2</v>
      </c>
      <c r="K587">
        <f t="shared" si="90"/>
        <v>10.74048770458049</v>
      </c>
      <c r="L587">
        <v>0.58499999999999996</v>
      </c>
    </row>
    <row r="588" spans="1:12" x14ac:dyDescent="0.25">
      <c r="A588">
        <f t="shared" si="82"/>
        <v>0.14649999999999999</v>
      </c>
      <c r="B588">
        <f t="shared" si="83"/>
        <v>42.888636909075679</v>
      </c>
      <c r="C588">
        <v>1.47E-2</v>
      </c>
      <c r="D588">
        <f t="shared" si="86"/>
        <v>1.4728826147880313E-2</v>
      </c>
      <c r="E588">
        <f t="shared" si="87"/>
        <v>1.0017050004143724</v>
      </c>
      <c r="F588">
        <f t="shared" si="84"/>
        <v>0.23360844079754123</v>
      </c>
      <c r="H588">
        <f t="shared" si="88"/>
        <v>0.14649999999999999</v>
      </c>
      <c r="I588">
        <f t="shared" si="85"/>
        <v>1.47E-2</v>
      </c>
      <c r="J588">
        <f t="shared" si="89"/>
        <v>1.4728826147880313E-2</v>
      </c>
      <c r="K588">
        <f t="shared" si="90"/>
        <v>10.72215922726892</v>
      </c>
      <c r="L588">
        <v>0.58599999999999997</v>
      </c>
    </row>
    <row r="589" spans="1:12" x14ac:dyDescent="0.25">
      <c r="A589">
        <f t="shared" si="82"/>
        <v>0.14674999999999999</v>
      </c>
      <c r="B589">
        <f t="shared" si="83"/>
        <v>42.815572791683728</v>
      </c>
      <c r="C589">
        <v>1.47E-2</v>
      </c>
      <c r="D589">
        <f t="shared" si="86"/>
        <v>1.472874098108478E-2</v>
      </c>
      <c r="E589">
        <f t="shared" si="87"/>
        <v>1.0016992082348668</v>
      </c>
      <c r="F589">
        <f t="shared" si="84"/>
        <v>0.23281483276573123</v>
      </c>
      <c r="H589">
        <f t="shared" si="88"/>
        <v>0.14674999999999999</v>
      </c>
      <c r="I589">
        <f t="shared" si="85"/>
        <v>1.47E-2</v>
      </c>
      <c r="J589">
        <f t="shared" si="89"/>
        <v>1.472874098108478E-2</v>
      </c>
      <c r="K589">
        <f t="shared" si="90"/>
        <v>10.703893197920932</v>
      </c>
      <c r="L589">
        <v>0.58699999999999997</v>
      </c>
    </row>
    <row r="590" spans="1:12" x14ac:dyDescent="0.25">
      <c r="A590">
        <f t="shared" si="82"/>
        <v>0.14699999999999999</v>
      </c>
      <c r="B590">
        <f t="shared" si="83"/>
        <v>42.742757191697869</v>
      </c>
      <c r="C590">
        <v>1.47E-2</v>
      </c>
      <c r="D590">
        <f t="shared" si="86"/>
        <v>1.4728656248277294E-2</v>
      </c>
      <c r="E590">
        <f t="shared" si="87"/>
        <v>1.0016934455708157</v>
      </c>
      <c r="F590">
        <f t="shared" si="84"/>
        <v>0.23202526875596163</v>
      </c>
      <c r="H590">
        <f t="shared" si="88"/>
        <v>0.14699999999999999</v>
      </c>
      <c r="I590">
        <f t="shared" si="85"/>
        <v>1.47E-2</v>
      </c>
      <c r="J590">
        <f t="shared" si="89"/>
        <v>1.4728656248277294E-2</v>
      </c>
      <c r="K590">
        <f t="shared" si="90"/>
        <v>10.685689297924467</v>
      </c>
      <c r="L590">
        <v>0.58799999999999997</v>
      </c>
    </row>
    <row r="591" spans="1:12" x14ac:dyDescent="0.25">
      <c r="A591">
        <f t="shared" si="82"/>
        <v>0.14724999999999999</v>
      </c>
      <c r="B591">
        <f t="shared" si="83"/>
        <v>42.670188843324866</v>
      </c>
      <c r="C591">
        <v>1.47E-2</v>
      </c>
      <c r="D591">
        <f t="shared" si="86"/>
        <v>1.4728571946514491E-2</v>
      </c>
      <c r="E591">
        <f t="shared" si="87"/>
        <v>1.0016877122220413</v>
      </c>
      <c r="F591">
        <f t="shared" si="84"/>
        <v>0.23123972134116741</v>
      </c>
      <c r="H591">
        <f t="shared" si="88"/>
        <v>0.14724999999999999</v>
      </c>
      <c r="I591">
        <f t="shared" si="85"/>
        <v>1.47E-2</v>
      </c>
      <c r="J591">
        <f t="shared" si="89"/>
        <v>1.4728571946514491E-2</v>
      </c>
      <c r="K591">
        <f t="shared" si="90"/>
        <v>10.667547210831216</v>
      </c>
      <c r="L591">
        <v>0.58899999999999997</v>
      </c>
    </row>
    <row r="592" spans="1:12" x14ac:dyDescent="0.25">
      <c r="A592">
        <f t="shared" si="82"/>
        <v>0.14749999999999999</v>
      </c>
      <c r="B592">
        <f t="shared" si="83"/>
        <v>42.59786648935313</v>
      </c>
      <c r="C592">
        <v>1.47E-2</v>
      </c>
      <c r="D592">
        <f t="shared" si="86"/>
        <v>1.4728488072877919E-2</v>
      </c>
      <c r="E592">
        <f t="shared" si="87"/>
        <v>1.0016820079900601</v>
      </c>
      <c r="F592">
        <f t="shared" si="84"/>
        <v>0.23045816332638092</v>
      </c>
      <c r="H592">
        <f t="shared" si="88"/>
        <v>0.14749999999999999</v>
      </c>
      <c r="I592">
        <f t="shared" si="85"/>
        <v>1.47E-2</v>
      </c>
      <c r="J592">
        <f t="shared" si="89"/>
        <v>1.4728488072877919E-2</v>
      </c>
      <c r="K592">
        <f t="shared" si="90"/>
        <v>10.649466622338283</v>
      </c>
      <c r="L592">
        <v>0.59</v>
      </c>
    </row>
    <row r="593" spans="1:12" x14ac:dyDescent="0.25">
      <c r="A593">
        <f t="shared" si="82"/>
        <v>0.14774999999999999</v>
      </c>
      <c r="B593">
        <f t="shared" si="83"/>
        <v>42.525788881080111</v>
      </c>
      <c r="C593">
        <v>1.47E-2</v>
      </c>
      <c r="D593">
        <f t="shared" si="86"/>
        <v>1.4728404624473779E-2</v>
      </c>
      <c r="E593">
        <f t="shared" si="87"/>
        <v>1.0016763326780656</v>
      </c>
      <c r="F593">
        <f t="shared" si="84"/>
        <v>0.22968056774638637</v>
      </c>
      <c r="H593">
        <f t="shared" si="88"/>
        <v>0.14774999999999999</v>
      </c>
      <c r="I593">
        <f t="shared" si="85"/>
        <v>1.47E-2</v>
      </c>
      <c r="J593">
        <f t="shared" si="89"/>
        <v>1.4728404624473779E-2</v>
      </c>
      <c r="K593">
        <f t="shared" si="90"/>
        <v>10.631447220270028</v>
      </c>
      <c r="L593">
        <v>0.59099999999999997</v>
      </c>
    </row>
    <row r="594" spans="1:12" x14ac:dyDescent="0.25">
      <c r="A594">
        <f t="shared" si="82"/>
        <v>0.14799999999999999</v>
      </c>
      <c r="B594">
        <f t="shared" si="83"/>
        <v>42.453954778240451</v>
      </c>
      <c r="C594">
        <v>1.47E-2</v>
      </c>
      <c r="D594">
        <f t="shared" si="86"/>
        <v>1.4728321598432679E-2</v>
      </c>
      <c r="E594">
        <f t="shared" si="87"/>
        <v>1.0016706860909106</v>
      </c>
      <c r="F594">
        <f t="shared" si="84"/>
        <v>0.22890690786339232</v>
      </c>
      <c r="H594">
        <f t="shared" si="88"/>
        <v>0.14799999999999999</v>
      </c>
      <c r="I594">
        <f t="shared" si="85"/>
        <v>1.47E-2</v>
      </c>
      <c r="J594">
        <f t="shared" si="89"/>
        <v>1.4728321598432679E-2</v>
      </c>
      <c r="K594">
        <f t="shared" si="90"/>
        <v>10.613488694560113</v>
      </c>
      <c r="L594">
        <v>0.59199999999999997</v>
      </c>
    </row>
    <row r="595" spans="1:12" x14ac:dyDescent="0.25">
      <c r="A595">
        <f t="shared" si="82"/>
        <v>0.14824999999999999</v>
      </c>
      <c r="B595">
        <f t="shared" si="83"/>
        <v>42.382362948934819</v>
      </c>
      <c r="C595">
        <v>1.47E-2</v>
      </c>
      <c r="D595">
        <f t="shared" si="86"/>
        <v>1.4728238991909389E-2</v>
      </c>
      <c r="E595">
        <f t="shared" si="87"/>
        <v>1.0016650680350916</v>
      </c>
      <c r="F595">
        <f t="shared" si="84"/>
        <v>0.22813715716472954</v>
      </c>
      <c r="H595">
        <f t="shared" si="88"/>
        <v>0.14824999999999999</v>
      </c>
      <c r="I595">
        <f t="shared" si="85"/>
        <v>1.47E-2</v>
      </c>
      <c r="J595">
        <f t="shared" si="89"/>
        <v>1.4728238991909389E-2</v>
      </c>
      <c r="K595">
        <f t="shared" si="90"/>
        <v>10.595590737233705</v>
      </c>
      <c r="L595">
        <v>0.59299999999999997</v>
      </c>
    </row>
    <row r="596" spans="1:12" x14ac:dyDescent="0.25">
      <c r="A596">
        <f t="shared" si="82"/>
        <v>0.14849999999999999</v>
      </c>
      <c r="B596">
        <f t="shared" si="83"/>
        <v>42.311012169559504</v>
      </c>
      <c r="C596">
        <v>1.47E-2</v>
      </c>
      <c r="D596">
        <f t="shared" si="86"/>
        <v>1.4728156802082591E-2</v>
      </c>
      <c r="E596">
        <f t="shared" si="87"/>
        <v>1.0016594783187314</v>
      </c>
      <c r="F596">
        <f t="shared" si="84"/>
        <v>0.22737128936058498</v>
      </c>
      <c r="H596">
        <f t="shared" si="88"/>
        <v>0.14849999999999999</v>
      </c>
      <c r="I596">
        <f t="shared" si="85"/>
        <v>1.47E-2</v>
      </c>
      <c r="J596">
        <f t="shared" si="89"/>
        <v>1.4728156802082591E-2</v>
      </c>
      <c r="K596">
        <f t="shared" si="90"/>
        <v>10.577753042389876</v>
      </c>
      <c r="L596">
        <v>0.59399999999999997</v>
      </c>
    </row>
    <row r="597" spans="1:12" x14ac:dyDescent="0.25">
      <c r="A597">
        <f t="shared" si="82"/>
        <v>0.14874999999999999</v>
      </c>
      <c r="B597">
        <f t="shared" si="83"/>
        <v>42.23990122473672</v>
      </c>
      <c r="C597">
        <v>1.47E-2</v>
      </c>
      <c r="D597">
        <f t="shared" si="86"/>
        <v>1.4728075026154646E-2</v>
      </c>
      <c r="E597">
        <f t="shared" si="87"/>
        <v>1.0016539167515628</v>
      </c>
      <c r="F597">
        <f t="shared" si="84"/>
        <v>0.22660927838175804</v>
      </c>
      <c r="H597">
        <f t="shared" si="88"/>
        <v>0.14874999999999999</v>
      </c>
      <c r="I597">
        <f t="shared" si="85"/>
        <v>1.47E-2</v>
      </c>
      <c r="J597">
        <f t="shared" si="89"/>
        <v>1.4728075026154646E-2</v>
      </c>
      <c r="K597">
        <f t="shared" si="90"/>
        <v>10.55997530618418</v>
      </c>
      <c r="L597">
        <v>0.59499999999999997</v>
      </c>
    </row>
    <row r="598" spans="1:12" x14ac:dyDescent="0.25">
      <c r="A598">
        <f t="shared" si="82"/>
        <v>0.14899999999999999</v>
      </c>
      <c r="B598">
        <f t="shared" si="83"/>
        <v>42.169028907245547</v>
      </c>
      <c r="C598">
        <v>1.47E-2</v>
      </c>
      <c r="D598">
        <f t="shared" si="86"/>
        <v>1.4727993661351349E-2</v>
      </c>
      <c r="E598">
        <f t="shared" si="87"/>
        <v>1.0016483831449126</v>
      </c>
      <c r="F598">
        <f t="shared" si="84"/>
        <v>0.22585109837744968</v>
      </c>
      <c r="H598">
        <f t="shared" si="88"/>
        <v>0.14899999999999999</v>
      </c>
      <c r="I598">
        <f t="shared" si="85"/>
        <v>1.47E-2</v>
      </c>
      <c r="J598">
        <f t="shared" si="89"/>
        <v>1.4727993661351349E-2</v>
      </c>
      <c r="K598">
        <f t="shared" si="90"/>
        <v>10.542257226811387</v>
      </c>
      <c r="L598">
        <v>0.59599999999999997</v>
      </c>
    </row>
    <row r="599" spans="1:12" x14ac:dyDescent="0.25">
      <c r="A599">
        <f t="shared" si="82"/>
        <v>0.14924999999999999</v>
      </c>
      <c r="B599">
        <f t="shared" si="83"/>
        <v>42.09839401795368</v>
      </c>
      <c r="C599">
        <v>1.47E-2</v>
      </c>
      <c r="D599">
        <f t="shared" si="86"/>
        <v>1.4727912704921698E-2</v>
      </c>
      <c r="E599">
        <f t="shared" si="87"/>
        <v>1.0016428773116859</v>
      </c>
      <c r="F599">
        <f t="shared" si="84"/>
        <v>0.22509672371305026</v>
      </c>
      <c r="H599">
        <f t="shared" si="88"/>
        <v>0.14924999999999999</v>
      </c>
      <c r="I599">
        <f t="shared" si="85"/>
        <v>1.47E-2</v>
      </c>
      <c r="J599">
        <f t="shared" si="89"/>
        <v>1.4727912704921698E-2</v>
      </c>
      <c r="K599">
        <f t="shared" si="90"/>
        <v>10.52459850448842</v>
      </c>
      <c r="L599">
        <v>0.59699999999999998</v>
      </c>
    </row>
    <row r="600" spans="1:12" x14ac:dyDescent="0.25">
      <c r="A600">
        <f t="shared" si="82"/>
        <v>0.14949999999999999</v>
      </c>
      <c r="B600">
        <f t="shared" si="83"/>
        <v>42.027995365749746</v>
      </c>
      <c r="C600">
        <v>1.47E-2</v>
      </c>
      <c r="D600">
        <f t="shared" si="86"/>
        <v>1.4727832154137662E-2</v>
      </c>
      <c r="E600">
        <f t="shared" si="87"/>
        <v>1.0016373990663494</v>
      </c>
      <c r="F600">
        <f t="shared" si="84"/>
        <v>0.2243461289679963</v>
      </c>
      <c r="H600">
        <f t="shared" si="88"/>
        <v>0.14949999999999999</v>
      </c>
      <c r="I600">
        <f t="shared" si="85"/>
        <v>1.47E-2</v>
      </c>
      <c r="J600">
        <f t="shared" si="89"/>
        <v>1.4727832154137662E-2</v>
      </c>
      <c r="K600">
        <f t="shared" si="90"/>
        <v>10.506998841437436</v>
      </c>
      <c r="L600">
        <v>0.59799999999999998</v>
      </c>
    </row>
    <row r="601" spans="1:12" x14ac:dyDescent="0.25">
      <c r="A601">
        <f t="shared" si="82"/>
        <v>0.14974999999999999</v>
      </c>
      <c r="B601">
        <f t="shared" si="83"/>
        <v>41.957831767476371</v>
      </c>
      <c r="C601">
        <v>1.47E-2</v>
      </c>
      <c r="D601">
        <f t="shared" si="86"/>
        <v>1.4727752006293952E-2</v>
      </c>
      <c r="E601">
        <f t="shared" si="87"/>
        <v>1.001631948224917</v>
      </c>
      <c r="F601">
        <f t="shared" si="84"/>
        <v>0.22359928893361397</v>
      </c>
      <c r="H601">
        <f t="shared" si="88"/>
        <v>0.14974999999999999</v>
      </c>
      <c r="I601">
        <f t="shared" si="85"/>
        <v>1.47E-2</v>
      </c>
      <c r="J601">
        <f t="shared" si="89"/>
        <v>1.4727752006293952E-2</v>
      </c>
      <c r="K601">
        <f t="shared" si="90"/>
        <v>10.489457941869093</v>
      </c>
      <c r="L601">
        <v>0.59899999999999998</v>
      </c>
    </row>
    <row r="602" spans="1:12" x14ac:dyDescent="0.25">
      <c r="A602">
        <f t="shared" si="82"/>
        <v>0.15</v>
      </c>
      <c r="B602">
        <f t="shared" si="83"/>
        <v>41.887902047863911</v>
      </c>
      <c r="C602">
        <v>1.47E-2</v>
      </c>
      <c r="D602">
        <f t="shared" si="86"/>
        <v>1.4727672258707782E-2</v>
      </c>
      <c r="E602">
        <f t="shared" si="87"/>
        <v>1.001626524604933</v>
      </c>
      <c r="F602">
        <f t="shared" si="84"/>
        <v>0.22285617861101442</v>
      </c>
      <c r="H602">
        <f t="shared" si="88"/>
        <v>0.15</v>
      </c>
      <c r="I602">
        <f t="shared" si="85"/>
        <v>1.47E-2</v>
      </c>
      <c r="J602">
        <f t="shared" si="89"/>
        <v>1.4727672258707782E-2</v>
      </c>
      <c r="K602">
        <f t="shared" si="90"/>
        <v>10.471975511965978</v>
      </c>
      <c r="L602">
        <v>0.6</v>
      </c>
    </row>
    <row r="603" spans="1:12" x14ac:dyDescent="0.25">
      <c r="A603">
        <f t="shared" si="82"/>
        <v>0.15024999999999999</v>
      </c>
      <c r="B603">
        <f t="shared" si="83"/>
        <v>41.8182050394648</v>
      </c>
      <c r="C603">
        <v>1.47E-2</v>
      </c>
      <c r="D603">
        <f t="shared" si="86"/>
        <v>1.4727592908718662E-2</v>
      </c>
      <c r="E603">
        <f t="shared" si="87"/>
        <v>1.0016211280254577</v>
      </c>
      <c r="F603">
        <f t="shared" si="84"/>
        <v>0.2221167732089937</v>
      </c>
      <c r="H603">
        <f t="shared" si="88"/>
        <v>0.15024999999999999</v>
      </c>
      <c r="I603">
        <f t="shared" si="85"/>
        <v>1.47E-2</v>
      </c>
      <c r="J603">
        <f t="shared" si="89"/>
        <v>1.4727592908718662E-2</v>
      </c>
      <c r="K603">
        <f t="shared" si="90"/>
        <v>10.4545512598662</v>
      </c>
      <c r="L603">
        <v>0.60099999999999998</v>
      </c>
    </row>
    <row r="604" spans="1:12" x14ac:dyDescent="0.25">
      <c r="A604">
        <f t="shared" si="82"/>
        <v>0.15049999999999999</v>
      </c>
      <c r="B604">
        <f t="shared" si="83"/>
        <v>41.748739582588613</v>
      </c>
      <c r="C604">
        <v>1.47E-2</v>
      </c>
      <c r="D604">
        <f t="shared" si="86"/>
        <v>1.4727513953688171E-2</v>
      </c>
      <c r="E604">
        <f t="shared" si="87"/>
        <v>1.0016157583070526</v>
      </c>
      <c r="F604">
        <f t="shared" si="84"/>
        <v>0.22138104814197243</v>
      </c>
      <c r="H604">
        <f t="shared" si="88"/>
        <v>0.15049999999999999</v>
      </c>
      <c r="I604">
        <f t="shared" si="85"/>
        <v>1.47E-2</v>
      </c>
      <c r="J604">
        <f t="shared" si="89"/>
        <v>1.4727513953688171E-2</v>
      </c>
      <c r="K604">
        <f t="shared" si="90"/>
        <v>10.437184895647153</v>
      </c>
      <c r="L604">
        <v>0.60199999999999998</v>
      </c>
    </row>
    <row r="605" spans="1:12" x14ac:dyDescent="0.25">
      <c r="A605">
        <f t="shared" si="82"/>
        <v>0.15075</v>
      </c>
      <c r="B605">
        <f t="shared" si="83"/>
        <v>41.679504525237718</v>
      </c>
      <c r="C605">
        <v>1.47E-2</v>
      </c>
      <c r="D605">
        <f t="shared" si="86"/>
        <v>1.4727435390999728E-2</v>
      </c>
      <c r="E605">
        <f t="shared" si="87"/>
        <v>1.0016104152717646</v>
      </c>
      <c r="F605">
        <f t="shared" si="84"/>
        <v>0.22064897902794847</v>
      </c>
      <c r="H605">
        <f t="shared" si="88"/>
        <v>0.15075</v>
      </c>
      <c r="I605">
        <f t="shared" si="85"/>
        <v>1.47E-2</v>
      </c>
      <c r="J605">
        <f t="shared" si="89"/>
        <v>1.4727435390999728E-2</v>
      </c>
      <c r="K605">
        <f t="shared" si="90"/>
        <v>10.419876131309429</v>
      </c>
      <c r="L605">
        <v>0.60299999999999998</v>
      </c>
    </row>
    <row r="606" spans="1:12" x14ac:dyDescent="0.25">
      <c r="A606">
        <f t="shared" si="82"/>
        <v>0.151</v>
      </c>
      <c r="B606">
        <f t="shared" si="83"/>
        <v>41.610498723043619</v>
      </c>
      <c r="C606">
        <v>1.47E-2</v>
      </c>
      <c r="D606">
        <f t="shared" si="86"/>
        <v>1.4727357218058387E-2</v>
      </c>
      <c r="E606">
        <f t="shared" si="87"/>
        <v>1.0016050987431118</v>
      </c>
      <c r="F606">
        <f t="shared" si="84"/>
        <v>0.21992054168647762</v>
      </c>
      <c r="H606">
        <f t="shared" si="88"/>
        <v>0.151</v>
      </c>
      <c r="I606">
        <f t="shared" si="85"/>
        <v>1.47E-2</v>
      </c>
      <c r="J606">
        <f t="shared" si="89"/>
        <v>1.4727357218058387E-2</v>
      </c>
      <c r="K606">
        <f t="shared" si="90"/>
        <v>10.402624680760905</v>
      </c>
      <c r="L606">
        <v>0.60399999999999998</v>
      </c>
    </row>
    <row r="607" spans="1:12" x14ac:dyDescent="0.25">
      <c r="A607">
        <f t="shared" si="82"/>
        <v>0.15125</v>
      </c>
      <c r="B607">
        <f t="shared" si="83"/>
        <v>41.541721039203878</v>
      </c>
      <c r="C607">
        <v>1.47E-2</v>
      </c>
      <c r="D607">
        <f t="shared" si="86"/>
        <v>1.4727279432290618E-2</v>
      </c>
      <c r="E607">
        <f t="shared" si="87"/>
        <v>1.0015998085460687</v>
      </c>
      <c r="F607">
        <f t="shared" si="84"/>
        <v>0.21919571213667982</v>
      </c>
      <c r="H607">
        <f t="shared" si="88"/>
        <v>0.15125</v>
      </c>
      <c r="I607">
        <f t="shared" si="85"/>
        <v>1.47E-2</v>
      </c>
      <c r="J607">
        <f t="shared" si="89"/>
        <v>1.4727279432290618E-2</v>
      </c>
      <c r="K607">
        <f t="shared" si="90"/>
        <v>10.38543025980097</v>
      </c>
      <c r="L607">
        <v>0.60499999999999998</v>
      </c>
    </row>
    <row r="608" spans="1:12" x14ac:dyDescent="0.25">
      <c r="A608">
        <f t="shared" si="82"/>
        <v>0.1515</v>
      </c>
      <c r="B608">
        <f t="shared" si="83"/>
        <v>41.473170344419714</v>
      </c>
      <c r="C608">
        <v>1.47E-2</v>
      </c>
      <c r="D608">
        <f t="shared" si="86"/>
        <v>1.4727202031144093E-2</v>
      </c>
      <c r="E608">
        <f t="shared" si="87"/>
        <v>1.001594544507052</v>
      </c>
      <c r="F608">
        <f t="shared" si="84"/>
        <v>0.21847446659526829</v>
      </c>
      <c r="H608">
        <f t="shared" si="88"/>
        <v>0.1515</v>
      </c>
      <c r="I608">
        <f t="shared" si="85"/>
        <v>1.47E-2</v>
      </c>
      <c r="J608">
        <f t="shared" si="89"/>
        <v>1.4727202031144093E-2</v>
      </c>
      <c r="K608">
        <f t="shared" si="90"/>
        <v>10.368292586104928</v>
      </c>
      <c r="L608">
        <v>0.60599999999999998</v>
      </c>
    </row>
    <row r="609" spans="1:12" x14ac:dyDescent="0.25">
      <c r="A609">
        <f t="shared" si="82"/>
        <v>0.15175</v>
      </c>
      <c r="B609">
        <f t="shared" si="83"/>
        <v>41.404845516834179</v>
      </c>
      <c r="C609">
        <v>1.47E-2</v>
      </c>
      <c r="D609">
        <f t="shared" si="86"/>
        <v>1.4727125012087483E-2</v>
      </c>
      <c r="E609">
        <f t="shared" si="87"/>
        <v>1.0015893064539065</v>
      </c>
      <c r="F609">
        <f t="shared" si="84"/>
        <v>0.21775678147459274</v>
      </c>
      <c r="H609">
        <f t="shared" si="88"/>
        <v>0.15175</v>
      </c>
      <c r="I609">
        <f t="shared" si="85"/>
        <v>1.47E-2</v>
      </c>
      <c r="J609">
        <f t="shared" si="89"/>
        <v>1.4727125012087483E-2</v>
      </c>
      <c r="K609">
        <f t="shared" si="90"/>
        <v>10.351211379208545</v>
      </c>
      <c r="L609">
        <v>0.60699999999999998</v>
      </c>
    </row>
    <row r="610" spans="1:12" x14ac:dyDescent="0.25">
      <c r="A610">
        <f t="shared" si="82"/>
        <v>0.152</v>
      </c>
      <c r="B610">
        <f t="shared" si="83"/>
        <v>41.336745441970962</v>
      </c>
      <c r="C610">
        <v>1.47E-2</v>
      </c>
      <c r="D610">
        <f t="shared" si="86"/>
        <v>1.4727048372610243E-2</v>
      </c>
      <c r="E610">
        <f t="shared" si="87"/>
        <v>1.0015840942158905</v>
      </c>
      <c r="F610">
        <f t="shared" si="84"/>
        <v>0.21704263338072016</v>
      </c>
      <c r="H610">
        <f t="shared" si="88"/>
        <v>0.152</v>
      </c>
      <c r="I610">
        <f t="shared" si="85"/>
        <v>1.47E-2</v>
      </c>
      <c r="J610">
        <f t="shared" si="89"/>
        <v>1.4727048372610243E-2</v>
      </c>
      <c r="K610">
        <f t="shared" si="90"/>
        <v>10.33418636049274</v>
      </c>
      <c r="L610">
        <v>0.60799999999999998</v>
      </c>
    </row>
    <row r="611" spans="1:12" x14ac:dyDescent="0.25">
      <c r="A611">
        <f t="shared" si="82"/>
        <v>0.15225</v>
      </c>
      <c r="B611">
        <f t="shared" si="83"/>
        <v>41.268869012673804</v>
      </c>
      <c r="C611">
        <v>1.47E-2</v>
      </c>
      <c r="D611">
        <f t="shared" si="86"/>
        <v>1.4726972110222418E-2</v>
      </c>
      <c r="E611">
        <f t="shared" si="87"/>
        <v>1.0015789076236623</v>
      </c>
      <c r="F611">
        <f t="shared" si="84"/>
        <v>0.21633199911151851</v>
      </c>
      <c r="H611">
        <f t="shared" si="88"/>
        <v>0.15225</v>
      </c>
      <c r="I611">
        <f t="shared" si="85"/>
        <v>1.47E-2</v>
      </c>
      <c r="J611">
        <f t="shared" si="89"/>
        <v>1.4726972110222418E-2</v>
      </c>
      <c r="K611">
        <f t="shared" si="90"/>
        <v>10.317217253168451</v>
      </c>
      <c r="L611">
        <v>0.60899999999999999</v>
      </c>
    </row>
    <row r="612" spans="1:12" x14ac:dyDescent="0.25">
      <c r="A612">
        <f t="shared" si="82"/>
        <v>0.1525</v>
      </c>
      <c r="B612">
        <f t="shared" si="83"/>
        <v>41.201215129046467</v>
      </c>
      <c r="C612">
        <v>1.47E-2</v>
      </c>
      <c r="D612">
        <f t="shared" si="86"/>
        <v>1.4726896222454431E-2</v>
      </c>
      <c r="E612">
        <f t="shared" si="87"/>
        <v>1.0015737465092667</v>
      </c>
      <c r="F612">
        <f t="shared" si="84"/>
        <v>0.21562485565478123</v>
      </c>
      <c r="H612">
        <f t="shared" si="88"/>
        <v>0.1525</v>
      </c>
      <c r="I612">
        <f t="shared" si="85"/>
        <v>1.47E-2</v>
      </c>
      <c r="J612">
        <f t="shared" si="89"/>
        <v>1.4726896222454431E-2</v>
      </c>
      <c r="K612">
        <f t="shared" si="90"/>
        <v>10.300303782261617</v>
      </c>
      <c r="L612">
        <v>0.61</v>
      </c>
    </row>
    <row r="613" spans="1:12" x14ac:dyDescent="0.25">
      <c r="A613">
        <f t="shared" si="82"/>
        <v>0.15275</v>
      </c>
      <c r="B613">
        <f t="shared" si="83"/>
        <v>41.133782698393361</v>
      </c>
      <c r="C613">
        <v>1.47E-2</v>
      </c>
      <c r="D613">
        <f t="shared" si="86"/>
        <v>1.4726820706856887E-2</v>
      </c>
      <c r="E613">
        <f t="shared" si="87"/>
        <v>1.0015686107061206</v>
      </c>
      <c r="F613">
        <f t="shared" si="84"/>
        <v>0.21492118018636486</v>
      </c>
      <c r="H613">
        <f t="shared" si="88"/>
        <v>0.15275</v>
      </c>
      <c r="I613">
        <f t="shared" si="85"/>
        <v>1.47E-2</v>
      </c>
      <c r="J613">
        <f t="shared" si="89"/>
        <v>1.4726820706856887E-2</v>
      </c>
      <c r="K613">
        <f t="shared" si="90"/>
        <v>10.28344567459834</v>
      </c>
      <c r="L613">
        <v>0.61099999999999999</v>
      </c>
    </row>
    <row r="614" spans="1:12" x14ac:dyDescent="0.25">
      <c r="A614">
        <f t="shared" si="82"/>
        <v>0.153</v>
      </c>
      <c r="B614">
        <f t="shared" si="83"/>
        <v>41.066570635160694</v>
      </c>
      <c r="C614">
        <v>1.47E-2</v>
      </c>
      <c r="D614">
        <f t="shared" si="86"/>
        <v>1.4726745561000372E-2</v>
      </c>
      <c r="E614">
        <f t="shared" si="87"/>
        <v>1.001563500049</v>
      </c>
      <c r="F614">
        <f t="shared" si="84"/>
        <v>0.21422095006833766</v>
      </c>
      <c r="H614">
        <f t="shared" si="88"/>
        <v>0.153</v>
      </c>
      <c r="I614">
        <f t="shared" si="85"/>
        <v>1.47E-2</v>
      </c>
      <c r="J614">
        <f t="shared" si="89"/>
        <v>1.4726745561000372E-2</v>
      </c>
      <c r="K614">
        <f t="shared" si="90"/>
        <v>10.266642658790174</v>
      </c>
      <c r="L614">
        <v>0.61199999999999999</v>
      </c>
    </row>
    <row r="615" spans="1:12" x14ac:dyDescent="0.25">
      <c r="A615">
        <f t="shared" ref="A615:A630" si="91">H615</f>
        <v>0.15325</v>
      </c>
      <c r="B615">
        <f t="shared" ref="B615:B630" si="92">2*PI()/A615</f>
        <v>40.999577860878212</v>
      </c>
      <c r="C615">
        <v>1.47E-2</v>
      </c>
      <c r="D615">
        <f t="shared" si="86"/>
        <v>1.4726670782475269E-2</v>
      </c>
      <c r="E615">
        <f t="shared" si="87"/>
        <v>1.001558414374027</v>
      </c>
      <c r="F615">
        <f t="shared" ref="F615:F630" si="93">(1-0.9975^2)/(1-2*0.9975*COS(A615)+(0.9975^2))</f>
        <v>0.21352414284717408</v>
      </c>
      <c r="H615">
        <f t="shared" si="88"/>
        <v>0.15325</v>
      </c>
      <c r="I615">
        <f t="shared" si="85"/>
        <v>1.47E-2</v>
      </c>
      <c r="J615">
        <f t="shared" si="89"/>
        <v>1.4726670782475269E-2</v>
      </c>
      <c r="K615">
        <f t="shared" si="90"/>
        <v>10.249894465219553</v>
      </c>
      <c r="L615">
        <v>0.61299999999999999</v>
      </c>
    </row>
    <row r="616" spans="1:12" x14ac:dyDescent="0.25">
      <c r="A616">
        <f t="shared" si="91"/>
        <v>0.1535</v>
      </c>
      <c r="B616">
        <f t="shared" si="92"/>
        <v>40.93280330410154</v>
      </c>
      <c r="C616">
        <v>1.47E-2</v>
      </c>
      <c r="D616">
        <f t="shared" si="86"/>
        <v>1.4726596368891547E-2</v>
      </c>
      <c r="E616">
        <f t="shared" si="87"/>
        <v>1.0015533535186565</v>
      </c>
      <c r="F616">
        <f t="shared" si="93"/>
        <v>0.2128307362519469</v>
      </c>
      <c r="H616">
        <f t="shared" si="88"/>
        <v>0.1535</v>
      </c>
      <c r="I616">
        <f t="shared" si="85"/>
        <v>1.47E-2</v>
      </c>
      <c r="J616">
        <f t="shared" si="89"/>
        <v>1.4726596368891547E-2</v>
      </c>
      <c r="K616">
        <f t="shared" si="90"/>
        <v>10.233200826025385</v>
      </c>
      <c r="L616">
        <v>0.61399999999999999</v>
      </c>
    </row>
    <row r="617" spans="1:12" x14ac:dyDescent="0.25">
      <c r="A617">
        <f t="shared" si="91"/>
        <v>0.15375</v>
      </c>
      <c r="B617">
        <f t="shared" si="92"/>
        <v>40.866245900355032</v>
      </c>
      <c r="C617">
        <v>1.47E-2</v>
      </c>
      <c r="D617">
        <f t="shared" si="86"/>
        <v>1.4726522317878592E-2</v>
      </c>
      <c r="E617">
        <f t="shared" si="87"/>
        <v>1.0015483173216631</v>
      </c>
      <c r="F617">
        <f t="shared" si="93"/>
        <v>0.21214070819254663</v>
      </c>
      <c r="H617">
        <f t="shared" si="88"/>
        <v>0.15375</v>
      </c>
      <c r="I617">
        <f t="shared" si="85"/>
        <v>1.47E-2</v>
      </c>
      <c r="J617">
        <f t="shared" si="89"/>
        <v>1.4726522317878592E-2</v>
      </c>
      <c r="K617">
        <f t="shared" si="90"/>
        <v>10.216561475088758</v>
      </c>
      <c r="L617">
        <v>0.61499999999999999</v>
      </c>
    </row>
    <row r="618" spans="1:12" x14ac:dyDescent="0.25">
      <c r="A618">
        <f t="shared" si="91"/>
        <v>0.154</v>
      </c>
      <c r="B618">
        <f t="shared" si="92"/>
        <v>40.799904592075237</v>
      </c>
      <c r="C618">
        <v>1.47E-2</v>
      </c>
      <c r="D618">
        <f t="shared" si="86"/>
        <v>1.4726448627084995E-2</v>
      </c>
      <c r="E618">
        <f t="shared" si="87"/>
        <v>1.0015433056231278</v>
      </c>
      <c r="F618">
        <f t="shared" si="93"/>
        <v>0.21145403675793267</v>
      </c>
      <c r="H618">
        <f t="shared" si="88"/>
        <v>0.154</v>
      </c>
      <c r="I618">
        <f t="shared" si="85"/>
        <v>1.47E-2</v>
      </c>
      <c r="J618">
        <f t="shared" si="89"/>
        <v>1.4726448627084995E-2</v>
      </c>
      <c r="K618">
        <f t="shared" si="90"/>
        <v>10.199976148018809</v>
      </c>
      <c r="L618">
        <v>0.61599999999999999</v>
      </c>
    </row>
    <row r="619" spans="1:12" x14ac:dyDescent="0.25">
      <c r="A619">
        <f t="shared" si="91"/>
        <v>0.15425</v>
      </c>
      <c r="B619">
        <f t="shared" si="92"/>
        <v>40.733778328554855</v>
      </c>
      <c r="C619">
        <v>1.47E-2</v>
      </c>
      <c r="D619">
        <f t="shared" si="86"/>
        <v>1.4726375294178385E-2</v>
      </c>
      <c r="E619">
        <f t="shared" si="87"/>
        <v>1.0015383182644266</v>
      </c>
      <c r="F619">
        <f t="shared" si="93"/>
        <v>0.21077070021438055</v>
      </c>
      <c r="H619">
        <f t="shared" si="88"/>
        <v>0.15425</v>
      </c>
      <c r="I619">
        <f t="shared" si="85"/>
        <v>1.47E-2</v>
      </c>
      <c r="J619">
        <f t="shared" si="89"/>
        <v>1.4726375294178385E-2</v>
      </c>
      <c r="K619">
        <f t="shared" si="90"/>
        <v>10.183444582138714</v>
      </c>
      <c r="L619">
        <v>0.61699999999999999</v>
      </c>
    </row>
    <row r="620" spans="1:12" x14ac:dyDescent="0.25">
      <c r="A620">
        <f t="shared" si="91"/>
        <v>0.1545</v>
      </c>
      <c r="B620">
        <f t="shared" si="92"/>
        <v>40.667866065887289</v>
      </c>
      <c r="C620">
        <v>1.47E-2</v>
      </c>
      <c r="D620">
        <f t="shared" si="86"/>
        <v>1.4726302316845226E-2</v>
      </c>
      <c r="E620">
        <f t="shared" si="87"/>
        <v>1.0015333550882164</v>
      </c>
      <c r="F620">
        <f t="shared" si="93"/>
        <v>0.21009067700377668</v>
      </c>
      <c r="H620">
        <f t="shared" si="88"/>
        <v>0.1545</v>
      </c>
      <c r="I620">
        <f t="shared" si="85"/>
        <v>1.47E-2</v>
      </c>
      <c r="J620">
        <f t="shared" si="89"/>
        <v>1.4726302316845226E-2</v>
      </c>
      <c r="K620">
        <f t="shared" si="90"/>
        <v>10.166966516471822</v>
      </c>
      <c r="L620">
        <v>0.61799999999999999</v>
      </c>
    </row>
    <row r="621" spans="1:12" x14ac:dyDescent="0.25">
      <c r="A621">
        <f t="shared" si="91"/>
        <v>0.15475</v>
      </c>
      <c r="B621">
        <f t="shared" si="92"/>
        <v>40.602166766911708</v>
      </c>
      <c r="C621">
        <v>1.47E-2</v>
      </c>
      <c r="D621">
        <f t="shared" si="86"/>
        <v>1.4726229692790653E-2</v>
      </c>
      <c r="E621">
        <f t="shared" si="87"/>
        <v>1.0015284159384237</v>
      </c>
      <c r="F621">
        <f t="shared" si="93"/>
        <v>0.20941394574190683</v>
      </c>
      <c r="H621">
        <f t="shared" si="88"/>
        <v>0.15475</v>
      </c>
      <c r="I621">
        <f t="shared" si="85"/>
        <v>1.47E-2</v>
      </c>
      <c r="J621">
        <f t="shared" si="89"/>
        <v>1.4726229692790653E-2</v>
      </c>
      <c r="K621">
        <f t="shared" si="90"/>
        <v>10.150541691727927</v>
      </c>
      <c r="L621">
        <v>0.61899999999999999</v>
      </c>
    </row>
    <row r="622" spans="1:12" x14ac:dyDescent="0.25">
      <c r="A622">
        <f t="shared" si="91"/>
        <v>0.155</v>
      </c>
      <c r="B622">
        <f t="shared" si="92"/>
        <v>40.536679401158622</v>
      </c>
      <c r="C622">
        <v>1.47E-2</v>
      </c>
      <c r="D622">
        <f t="shared" si="86"/>
        <v>1.4726157419738289E-2</v>
      </c>
      <c r="E622">
        <f t="shared" si="87"/>
        <v>1.0015235006602323</v>
      </c>
      <c r="F622">
        <f t="shared" si="93"/>
        <v>0.20874048521678151</v>
      </c>
      <c r="H622">
        <f t="shared" si="88"/>
        <v>0.155</v>
      </c>
      <c r="I622">
        <f t="shared" si="85"/>
        <v>1.47E-2</v>
      </c>
      <c r="J622">
        <f t="shared" si="89"/>
        <v>1.4726157419738289E-2</v>
      </c>
      <c r="K622">
        <f t="shared" si="90"/>
        <v>10.134169850289656</v>
      </c>
      <c r="L622">
        <v>0.62</v>
      </c>
    </row>
    <row r="623" spans="1:12" x14ac:dyDescent="0.25">
      <c r="A623">
        <f t="shared" si="91"/>
        <v>0.15525</v>
      </c>
      <c r="B623">
        <f t="shared" si="92"/>
        <v>40.471402944796047</v>
      </c>
      <c r="C623">
        <v>1.47E-2</v>
      </c>
      <c r="D623">
        <f t="shared" si="86"/>
        <v>1.4726085495430046E-2</v>
      </c>
      <c r="E623">
        <f t="shared" si="87"/>
        <v>1.0015186091000703</v>
      </c>
      <c r="F623">
        <f t="shared" si="93"/>
        <v>0.20807027438697809</v>
      </c>
      <c r="H623">
        <f t="shared" si="88"/>
        <v>0.15525</v>
      </c>
      <c r="I623">
        <f t="shared" si="85"/>
        <v>1.47E-2</v>
      </c>
      <c r="J623">
        <f t="shared" si="89"/>
        <v>1.4726085495430046E-2</v>
      </c>
      <c r="K623">
        <f t="shared" si="90"/>
        <v>10.117850736199012</v>
      </c>
      <c r="L623">
        <v>0.621</v>
      </c>
    </row>
    <row r="624" spans="1:12" x14ac:dyDescent="0.25">
      <c r="A624">
        <f t="shared" si="91"/>
        <v>0.1555</v>
      </c>
      <c r="B624">
        <f t="shared" si="92"/>
        <v>40.406336380576114</v>
      </c>
      <c r="C624">
        <v>1.47E-2</v>
      </c>
      <c r="D624">
        <f t="shared" si="86"/>
        <v>1.4726013917625971E-2</v>
      </c>
      <c r="E624">
        <f t="shared" si="87"/>
        <v>1.0015137411055988</v>
      </c>
      <c r="F624">
        <f t="shared" si="93"/>
        <v>0.20740329237998822</v>
      </c>
      <c r="H624">
        <f t="shared" si="88"/>
        <v>0.1555</v>
      </c>
      <c r="I624">
        <f t="shared" si="85"/>
        <v>1.47E-2</v>
      </c>
      <c r="J624">
        <f t="shared" si="89"/>
        <v>1.4726013917625971E-2</v>
      </c>
      <c r="K624">
        <f t="shared" si="90"/>
        <v>10.101584095144029</v>
      </c>
      <c r="L624">
        <v>0.622</v>
      </c>
    </row>
    <row r="625" spans="1:12" x14ac:dyDescent="0.25">
      <c r="A625">
        <f t="shared" si="91"/>
        <v>0.15575</v>
      </c>
      <c r="B625">
        <f t="shared" si="92"/>
        <v>40.341478697782257</v>
      </c>
      <c r="C625">
        <v>1.47E-2</v>
      </c>
      <c r="D625">
        <f t="shared" si="86"/>
        <v>1.4725942684104067E-2</v>
      </c>
      <c r="E625">
        <f t="shared" si="87"/>
        <v>1.0015088965257</v>
      </c>
      <c r="F625">
        <f t="shared" si="93"/>
        <v>0.2067395184906029</v>
      </c>
      <c r="H625">
        <f t="shared" si="88"/>
        <v>0.15575</v>
      </c>
      <c r="I625">
        <f t="shared" si="85"/>
        <v>1.47E-2</v>
      </c>
      <c r="J625">
        <f t="shared" si="89"/>
        <v>1.4725942684104067E-2</v>
      </c>
      <c r="K625">
        <f t="shared" si="90"/>
        <v>10.085369674445564</v>
      </c>
      <c r="L625">
        <v>0.623</v>
      </c>
    </row>
    <row r="626" spans="1:12" x14ac:dyDescent="0.25">
      <c r="A626">
        <f t="shared" si="91"/>
        <v>0.156</v>
      </c>
      <c r="B626">
        <f t="shared" si="92"/>
        <v>40.276828892176837</v>
      </c>
      <c r="C626">
        <v>1.47E-2</v>
      </c>
      <c r="D626">
        <f t="shared" si="86"/>
        <v>1.4725871792660116E-2</v>
      </c>
      <c r="E626">
        <f t="shared" si="87"/>
        <v>1.0015040752104656</v>
      </c>
      <c r="F626">
        <f t="shared" si="93"/>
        <v>0.20607893217929465</v>
      </c>
      <c r="H626">
        <f t="shared" si="88"/>
        <v>0.156</v>
      </c>
      <c r="I626">
        <f t="shared" si="85"/>
        <v>1.47E-2</v>
      </c>
      <c r="J626">
        <f t="shared" si="89"/>
        <v>1.4725871792660116E-2</v>
      </c>
      <c r="K626">
        <f t="shared" si="90"/>
        <v>10.069207223044209</v>
      </c>
      <c r="L626">
        <v>0.624</v>
      </c>
    </row>
    <row r="627" spans="1:12" x14ac:dyDescent="0.25">
      <c r="A627">
        <f t="shared" si="91"/>
        <v>0.15625</v>
      </c>
      <c r="B627">
        <f t="shared" si="92"/>
        <v>40.212385965949352</v>
      </c>
      <c r="C627">
        <v>1.47E-2</v>
      </c>
      <c r="D627">
        <f t="shared" si="86"/>
        <v>1.4725801241107511E-2</v>
      </c>
      <c r="E627">
        <f t="shared" si="87"/>
        <v>1.0014992770111846</v>
      </c>
      <c r="F627">
        <f t="shared" si="93"/>
        <v>0.20542151307064446</v>
      </c>
      <c r="H627">
        <f t="shared" si="88"/>
        <v>0.15625</v>
      </c>
      <c r="I627">
        <f t="shared" si="85"/>
        <v>1.47E-2</v>
      </c>
      <c r="J627">
        <f t="shared" si="89"/>
        <v>1.4725801241107511E-2</v>
      </c>
      <c r="K627">
        <f t="shared" si="90"/>
        <v>10.053096491487338</v>
      </c>
      <c r="L627">
        <v>0.625</v>
      </c>
    </row>
    <row r="628" spans="1:12" x14ac:dyDescent="0.25">
      <c r="A628">
        <f t="shared" si="91"/>
        <v>0.1565</v>
      </c>
      <c r="B628">
        <f t="shared" si="92"/>
        <v>40.14814892766509</v>
      </c>
      <c r="C628">
        <v>1.47E-2</v>
      </c>
      <c r="D628">
        <f t="shared" si="86"/>
        <v>1.4725731027277084E-2</v>
      </c>
      <c r="E628">
        <f t="shared" si="87"/>
        <v>1.0014945017803325</v>
      </c>
      <c r="F628">
        <f t="shared" si="93"/>
        <v>0.20476724095176144</v>
      </c>
      <c r="H628">
        <f t="shared" si="88"/>
        <v>0.1565</v>
      </c>
      <c r="I628">
        <f t="shared" si="85"/>
        <v>1.47E-2</v>
      </c>
      <c r="J628">
        <f t="shared" si="89"/>
        <v>1.4725731027277084E-2</v>
      </c>
      <c r="K628">
        <f t="shared" si="90"/>
        <v>10.037037231916273</v>
      </c>
      <c r="L628">
        <v>0.626</v>
      </c>
    </row>
    <row r="629" spans="1:12" x14ac:dyDescent="0.25">
      <c r="A629">
        <f t="shared" si="91"/>
        <v>0.15675</v>
      </c>
      <c r="B629">
        <f t="shared" si="92"/>
        <v>40.084116792214267</v>
      </c>
      <c r="C629">
        <v>1.47E-2</v>
      </c>
      <c r="D629">
        <f t="shared" si="86"/>
        <v>1.4725661149016946E-2</v>
      </c>
      <c r="E629">
        <f t="shared" si="87"/>
        <v>1.0014897493715595</v>
      </c>
      <c r="F629">
        <f t="shared" si="93"/>
        <v>0.20411609577072418</v>
      </c>
      <c r="H629">
        <f t="shared" si="88"/>
        <v>0.15675</v>
      </c>
      <c r="I629">
        <f t="shared" si="85"/>
        <v>1.47E-2</v>
      </c>
      <c r="J629">
        <f t="shared" si="89"/>
        <v>1.4725661149016946E-2</v>
      </c>
      <c r="K629">
        <f t="shared" si="90"/>
        <v>10.021029198053567</v>
      </c>
      <c r="L629">
        <v>0.627</v>
      </c>
    </row>
    <row r="630" spans="1:12" x14ac:dyDescent="0.25">
      <c r="A630">
        <f t="shared" si="91"/>
        <v>0.157</v>
      </c>
      <c r="B630">
        <f t="shared" si="92"/>
        <v>40.020288580761694</v>
      </c>
      <c r="C630">
        <v>1.47E-2</v>
      </c>
      <c r="D630">
        <f t="shared" si="86"/>
        <v>1.4725591604192316E-2</v>
      </c>
      <c r="E630">
        <f t="shared" si="87"/>
        <v>1.0014850196396796</v>
      </c>
      <c r="F630">
        <f t="shared" si="93"/>
        <v>0.20346805763505632</v>
      </c>
      <c r="H630">
        <f t="shared" si="88"/>
        <v>0.157</v>
      </c>
      <c r="I630">
        <f t="shared" si="85"/>
        <v>1.47E-2</v>
      </c>
      <c r="J630">
        <f t="shared" si="89"/>
        <v>1.4725591604192316E-2</v>
      </c>
      <c r="K630">
        <f t="shared" si="90"/>
        <v>10.005072145190423</v>
      </c>
      <c r="L630">
        <v>0.628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L124"/>
  <sheetViews>
    <sheetView workbookViewId="0">
      <selection activeCell="D24" sqref="D24"/>
    </sheetView>
  </sheetViews>
  <sheetFormatPr defaultRowHeight="15" x14ac:dyDescent="0.25"/>
  <sheetData>
    <row r="4" spans="1:12" x14ac:dyDescent="0.25">
      <c r="B4" t="s">
        <v>10</v>
      </c>
      <c r="C4" s="1">
        <v>0.25</v>
      </c>
      <c r="D4" s="1">
        <v>0.5</v>
      </c>
      <c r="E4" s="1">
        <v>0.75</v>
      </c>
    </row>
    <row r="5" spans="1:12" x14ac:dyDescent="0.25">
      <c r="A5">
        <v>1</v>
      </c>
      <c r="B5">
        <v>7.7999999999999996E-3</v>
      </c>
      <c r="C5">
        <v>5.4000000000000003E-3</v>
      </c>
      <c r="D5">
        <v>9.1000000000000004E-3</v>
      </c>
      <c r="E5">
        <v>1.46E-2</v>
      </c>
      <c r="G5">
        <v>1.12E-2</v>
      </c>
      <c r="I5">
        <v>8.6999999999999994E-3</v>
      </c>
      <c r="J5">
        <v>5.4000000000000003E-3</v>
      </c>
      <c r="K5">
        <v>9.1000000000000004E-3</v>
      </c>
      <c r="L5">
        <v>1.46E-2</v>
      </c>
    </row>
    <row r="6" spans="1:12" x14ac:dyDescent="0.25">
      <c r="A6">
        <v>2</v>
      </c>
      <c r="B6">
        <v>1.5100000000000001E-2</v>
      </c>
      <c r="C6">
        <v>1.11E-2</v>
      </c>
      <c r="D6">
        <v>1.8200000000000001E-2</v>
      </c>
      <c r="E6">
        <v>2.8899999999999999E-2</v>
      </c>
      <c r="G6">
        <v>2.12E-2</v>
      </c>
      <c r="I6">
        <v>1.7999999999999999E-2</v>
      </c>
      <c r="J6">
        <v>1.11E-2</v>
      </c>
      <c r="K6">
        <v>1.8200000000000001E-2</v>
      </c>
      <c r="L6">
        <v>2.8899999999999999E-2</v>
      </c>
    </row>
    <row r="7" spans="1:12" x14ac:dyDescent="0.25">
      <c r="A7">
        <v>3</v>
      </c>
      <c r="B7">
        <v>2.24E-2</v>
      </c>
      <c r="C7">
        <v>1.6299999999999999E-2</v>
      </c>
      <c r="D7">
        <v>2.7400000000000001E-2</v>
      </c>
      <c r="E7">
        <v>4.3299999999999998E-2</v>
      </c>
      <c r="G7">
        <v>2.8899999999999999E-2</v>
      </c>
      <c r="I7">
        <v>2.75E-2</v>
      </c>
      <c r="J7">
        <v>1.6299999999999999E-2</v>
      </c>
      <c r="K7">
        <v>2.7400000000000001E-2</v>
      </c>
      <c r="L7">
        <v>4.3299999999999998E-2</v>
      </c>
    </row>
    <row r="8" spans="1:12" x14ac:dyDescent="0.25">
      <c r="A8">
        <v>4</v>
      </c>
      <c r="B8">
        <v>3.1800000000000002E-2</v>
      </c>
      <c r="C8">
        <v>2.1899999999999999E-2</v>
      </c>
      <c r="D8">
        <v>3.5999999999999997E-2</v>
      </c>
      <c r="E8">
        <v>5.6399999999999999E-2</v>
      </c>
      <c r="G8">
        <v>3.6900000000000002E-2</v>
      </c>
      <c r="I8">
        <v>3.4099999999999998E-2</v>
      </c>
      <c r="J8">
        <v>2.1899999999999999E-2</v>
      </c>
      <c r="K8">
        <v>3.5999999999999997E-2</v>
      </c>
      <c r="L8">
        <v>5.6399999999999999E-2</v>
      </c>
    </row>
    <row r="9" spans="1:12" x14ac:dyDescent="0.25">
      <c r="A9">
        <v>5</v>
      </c>
      <c r="B9">
        <v>3.8100000000000002E-2</v>
      </c>
      <c r="C9">
        <v>2.7199999999999998E-2</v>
      </c>
      <c r="D9">
        <v>4.4600000000000001E-2</v>
      </c>
      <c r="E9">
        <v>6.9199999999999998E-2</v>
      </c>
      <c r="G9">
        <v>4.5499999999999999E-2</v>
      </c>
      <c r="I9">
        <v>4.1500000000000002E-2</v>
      </c>
      <c r="J9">
        <v>2.7199999999999998E-2</v>
      </c>
      <c r="K9">
        <v>4.4600000000000001E-2</v>
      </c>
      <c r="L9">
        <v>6.9199999999999998E-2</v>
      </c>
    </row>
    <row r="10" spans="1:12" x14ac:dyDescent="0.25">
      <c r="A10">
        <v>6</v>
      </c>
      <c r="B10">
        <v>4.7100000000000003E-2</v>
      </c>
      <c r="C10">
        <v>3.2399999999999998E-2</v>
      </c>
      <c r="D10">
        <v>5.3400000000000003E-2</v>
      </c>
      <c r="E10">
        <v>8.2799999999999999E-2</v>
      </c>
      <c r="G10">
        <v>5.3999999999999999E-2</v>
      </c>
      <c r="I10">
        <v>4.7600000000000003E-2</v>
      </c>
      <c r="J10">
        <v>3.2399999999999998E-2</v>
      </c>
      <c r="K10">
        <v>5.3400000000000003E-2</v>
      </c>
      <c r="L10">
        <v>8.2799999999999999E-2</v>
      </c>
    </row>
    <row r="11" spans="1:12" x14ac:dyDescent="0.25">
      <c r="A11">
        <v>7</v>
      </c>
      <c r="B11">
        <v>5.33E-2</v>
      </c>
      <c r="C11">
        <v>3.8100000000000002E-2</v>
      </c>
      <c r="D11">
        <v>6.1899999999999997E-2</v>
      </c>
      <c r="E11">
        <v>9.5399999999999999E-2</v>
      </c>
      <c r="G11">
        <v>5.96E-2</v>
      </c>
      <c r="I11">
        <v>5.0700000000000002E-2</v>
      </c>
      <c r="J11">
        <v>3.8100000000000002E-2</v>
      </c>
      <c r="K11">
        <v>6.1899999999999997E-2</v>
      </c>
      <c r="L11">
        <v>9.5399999999999999E-2</v>
      </c>
    </row>
    <row r="12" spans="1:12" x14ac:dyDescent="0.25">
      <c r="A12">
        <v>8</v>
      </c>
      <c r="B12">
        <v>6.0999999999999999E-2</v>
      </c>
      <c r="C12">
        <v>4.3499999999999997E-2</v>
      </c>
      <c r="D12">
        <v>6.9500000000000006E-2</v>
      </c>
      <c r="E12">
        <v>0.108</v>
      </c>
      <c r="G12">
        <v>6.7199999999999996E-2</v>
      </c>
      <c r="I12">
        <v>5.5100000000000003E-2</v>
      </c>
      <c r="J12">
        <v>4.3499999999999997E-2</v>
      </c>
      <c r="K12">
        <v>6.9500000000000006E-2</v>
      </c>
      <c r="L12">
        <v>0.108</v>
      </c>
    </row>
    <row r="13" spans="1:12" x14ac:dyDescent="0.25">
      <c r="A13">
        <v>9</v>
      </c>
      <c r="B13">
        <v>6.4199999999999993E-2</v>
      </c>
      <c r="C13">
        <v>4.8500000000000001E-2</v>
      </c>
      <c r="D13">
        <v>7.7100000000000002E-2</v>
      </c>
      <c r="E13">
        <v>0.1196</v>
      </c>
      <c r="G13">
        <v>7.4499999999999997E-2</v>
      </c>
      <c r="I13">
        <v>5.8900000000000001E-2</v>
      </c>
      <c r="J13">
        <v>4.8500000000000001E-2</v>
      </c>
      <c r="K13">
        <v>7.7100000000000002E-2</v>
      </c>
      <c r="L13">
        <v>0.1196</v>
      </c>
    </row>
    <row r="14" spans="1:12" x14ac:dyDescent="0.25">
      <c r="A14">
        <v>10</v>
      </c>
      <c r="B14">
        <v>6.6799999999999998E-2</v>
      </c>
      <c r="C14">
        <v>5.3600000000000002E-2</v>
      </c>
      <c r="D14">
        <v>8.5800000000000001E-2</v>
      </c>
      <c r="E14">
        <v>0.13139999999999999</v>
      </c>
      <c r="G14">
        <v>8.0699999999999994E-2</v>
      </c>
      <c r="I14">
        <v>6.3299999999999995E-2</v>
      </c>
      <c r="J14">
        <v>5.3600000000000002E-2</v>
      </c>
      <c r="K14">
        <v>8.5800000000000001E-2</v>
      </c>
      <c r="L14">
        <v>0.13139999999999999</v>
      </c>
    </row>
    <row r="15" spans="1:12" x14ac:dyDescent="0.25">
      <c r="A15">
        <v>11</v>
      </c>
      <c r="B15">
        <v>7.17E-2</v>
      </c>
      <c r="C15">
        <v>5.8599999999999999E-2</v>
      </c>
      <c r="D15">
        <v>9.4200000000000006E-2</v>
      </c>
      <c r="E15">
        <v>0.14319999999999999</v>
      </c>
      <c r="G15">
        <v>8.5099999999999995E-2</v>
      </c>
      <c r="I15">
        <v>6.7799999999999999E-2</v>
      </c>
      <c r="J15">
        <v>5.8599999999999999E-2</v>
      </c>
      <c r="K15">
        <v>9.4200000000000006E-2</v>
      </c>
      <c r="L15">
        <v>0.14319999999999999</v>
      </c>
    </row>
    <row r="16" spans="1:12" x14ac:dyDescent="0.25">
      <c r="A16">
        <v>12</v>
      </c>
      <c r="B16">
        <v>7.6999999999999999E-2</v>
      </c>
      <c r="C16">
        <v>6.4100000000000004E-2</v>
      </c>
      <c r="D16">
        <v>0.1024</v>
      </c>
      <c r="E16">
        <v>0.15509999999999999</v>
      </c>
      <c r="G16">
        <v>9.1300000000000006E-2</v>
      </c>
      <c r="I16">
        <v>7.1400000000000005E-2</v>
      </c>
      <c r="J16">
        <v>6.4100000000000004E-2</v>
      </c>
      <c r="K16">
        <v>0.1024</v>
      </c>
      <c r="L16">
        <v>0.15509999999999999</v>
      </c>
    </row>
    <row r="17" spans="1:12" x14ac:dyDescent="0.25">
      <c r="A17">
        <v>13</v>
      </c>
      <c r="B17">
        <v>8.14E-2</v>
      </c>
      <c r="C17">
        <v>6.88E-2</v>
      </c>
      <c r="D17">
        <v>0.1111</v>
      </c>
      <c r="E17">
        <v>0.16669999999999999</v>
      </c>
      <c r="G17">
        <v>9.6299999999999997E-2</v>
      </c>
      <c r="I17">
        <v>7.4899999999999994E-2</v>
      </c>
      <c r="J17">
        <v>6.88E-2</v>
      </c>
      <c r="K17">
        <v>0.1111</v>
      </c>
      <c r="L17">
        <v>0.16669999999999999</v>
      </c>
    </row>
    <row r="18" spans="1:12" x14ac:dyDescent="0.25">
      <c r="A18">
        <v>14</v>
      </c>
      <c r="B18">
        <v>8.48E-2</v>
      </c>
      <c r="C18">
        <v>7.3599999999999999E-2</v>
      </c>
      <c r="D18">
        <v>0.12</v>
      </c>
      <c r="E18">
        <v>0.17860000000000001</v>
      </c>
      <c r="G18">
        <v>0.1018</v>
      </c>
      <c r="I18">
        <v>7.7399999999999997E-2</v>
      </c>
      <c r="J18">
        <v>7.3599999999999999E-2</v>
      </c>
      <c r="K18">
        <v>0.12</v>
      </c>
      <c r="L18">
        <v>0.17860000000000001</v>
      </c>
    </row>
    <row r="19" spans="1:12" x14ac:dyDescent="0.25">
      <c r="A19">
        <v>15</v>
      </c>
      <c r="B19">
        <v>8.7400000000000005E-2</v>
      </c>
      <c r="C19">
        <v>7.8799999999999995E-2</v>
      </c>
      <c r="D19">
        <v>0.1288</v>
      </c>
      <c r="E19">
        <v>0.19040000000000001</v>
      </c>
      <c r="G19">
        <v>0.1032</v>
      </c>
      <c r="I19">
        <v>8.1699999999999995E-2</v>
      </c>
      <c r="J19">
        <v>7.8799999999999995E-2</v>
      </c>
      <c r="K19">
        <v>0.1288</v>
      </c>
      <c r="L19">
        <v>0.19040000000000001</v>
      </c>
    </row>
    <row r="20" spans="1:12" x14ac:dyDescent="0.25">
      <c r="A20">
        <v>16</v>
      </c>
      <c r="B20">
        <v>9.1800000000000007E-2</v>
      </c>
      <c r="C20">
        <v>8.4500000000000006E-2</v>
      </c>
      <c r="D20">
        <v>0.13700000000000001</v>
      </c>
      <c r="E20">
        <v>0.2014</v>
      </c>
      <c r="G20">
        <v>0.1072</v>
      </c>
      <c r="I20">
        <v>8.6599999999999996E-2</v>
      </c>
      <c r="J20">
        <v>8.4500000000000006E-2</v>
      </c>
      <c r="K20">
        <v>0.13700000000000001</v>
      </c>
      <c r="L20">
        <v>0.2014</v>
      </c>
    </row>
    <row r="21" spans="1:12" x14ac:dyDescent="0.25">
      <c r="A21">
        <v>17</v>
      </c>
      <c r="B21">
        <v>9.4799999999999995E-2</v>
      </c>
      <c r="C21">
        <v>8.9700000000000002E-2</v>
      </c>
      <c r="D21">
        <v>0.1439</v>
      </c>
      <c r="E21">
        <v>0.21129999999999999</v>
      </c>
      <c r="G21">
        <v>0.1132</v>
      </c>
      <c r="I21">
        <v>9.3399999999999997E-2</v>
      </c>
      <c r="J21">
        <v>8.9700000000000002E-2</v>
      </c>
      <c r="K21">
        <v>0.1439</v>
      </c>
      <c r="L21">
        <v>0.21129999999999999</v>
      </c>
    </row>
    <row r="22" spans="1:12" x14ac:dyDescent="0.25">
      <c r="A22">
        <v>18</v>
      </c>
      <c r="B22">
        <v>0.1013</v>
      </c>
      <c r="C22">
        <v>9.3700000000000006E-2</v>
      </c>
      <c r="D22">
        <v>0.15140000000000001</v>
      </c>
      <c r="E22">
        <v>0.22270000000000001</v>
      </c>
      <c r="G22">
        <v>0.1208</v>
      </c>
      <c r="I22">
        <v>9.9699999999999997E-2</v>
      </c>
      <c r="J22">
        <v>9.3700000000000006E-2</v>
      </c>
      <c r="K22">
        <v>0.15140000000000001</v>
      </c>
      <c r="L22">
        <v>0.22270000000000001</v>
      </c>
    </row>
    <row r="23" spans="1:12" x14ac:dyDescent="0.25">
      <c r="A23">
        <v>19</v>
      </c>
      <c r="B23">
        <v>0.1056</v>
      </c>
      <c r="C23">
        <v>9.8900000000000002E-2</v>
      </c>
      <c r="D23">
        <v>0.16009999999999999</v>
      </c>
      <c r="E23">
        <v>0.23150000000000001</v>
      </c>
      <c r="G23">
        <v>0.12770000000000001</v>
      </c>
      <c r="I23">
        <v>0.10390000000000001</v>
      </c>
      <c r="J23">
        <v>9.8900000000000002E-2</v>
      </c>
      <c r="K23">
        <v>0.16009999999999999</v>
      </c>
      <c r="L23">
        <v>0.23150000000000001</v>
      </c>
    </row>
    <row r="24" spans="1:12" x14ac:dyDescent="0.25">
      <c r="A24">
        <v>20</v>
      </c>
      <c r="B24">
        <v>0.11360000000000001</v>
      </c>
      <c r="C24">
        <v>0.105</v>
      </c>
      <c r="D24">
        <v>0.16830000000000001</v>
      </c>
      <c r="E24">
        <v>0.24160000000000001</v>
      </c>
      <c r="G24">
        <v>0.1351</v>
      </c>
      <c r="I24">
        <v>0.11</v>
      </c>
      <c r="J24">
        <v>0.105</v>
      </c>
      <c r="K24">
        <v>0.16830000000000001</v>
      </c>
      <c r="L24">
        <v>0.24160000000000001</v>
      </c>
    </row>
    <row r="25" spans="1:12" x14ac:dyDescent="0.25">
      <c r="A25">
        <v>21</v>
      </c>
      <c r="B25">
        <v>0.1159</v>
      </c>
      <c r="C25">
        <v>0.1111</v>
      </c>
      <c r="D25">
        <v>0.1757</v>
      </c>
      <c r="E25">
        <v>0.25159999999999999</v>
      </c>
      <c r="G25">
        <v>0.14149999999999999</v>
      </c>
      <c r="I25">
        <v>0.1177</v>
      </c>
      <c r="J25">
        <v>0.1111</v>
      </c>
      <c r="K25">
        <v>0.1757</v>
      </c>
      <c r="L25">
        <v>0.25159999999999999</v>
      </c>
    </row>
    <row r="26" spans="1:12" x14ac:dyDescent="0.25">
      <c r="A26">
        <v>22</v>
      </c>
      <c r="B26">
        <v>0.1207</v>
      </c>
      <c r="C26">
        <v>0.1158</v>
      </c>
      <c r="D26">
        <v>0.18360000000000001</v>
      </c>
      <c r="E26">
        <v>0.26219999999999999</v>
      </c>
      <c r="G26">
        <v>0.14680000000000001</v>
      </c>
      <c r="I26">
        <v>0.12790000000000001</v>
      </c>
      <c r="J26">
        <v>0.1158</v>
      </c>
      <c r="K26">
        <v>0.18360000000000001</v>
      </c>
      <c r="L26">
        <v>0.26219999999999999</v>
      </c>
    </row>
    <row r="27" spans="1:12" x14ac:dyDescent="0.25">
      <c r="A27">
        <v>23</v>
      </c>
      <c r="B27">
        <v>0.12809999999999999</v>
      </c>
      <c r="C27">
        <v>0.12039999999999999</v>
      </c>
      <c r="D27">
        <v>0.1915</v>
      </c>
      <c r="E27">
        <v>0.27100000000000002</v>
      </c>
      <c r="G27">
        <v>0.1532</v>
      </c>
      <c r="I27">
        <v>0.1462</v>
      </c>
      <c r="J27">
        <v>0.12039999999999999</v>
      </c>
      <c r="K27">
        <v>0.1915</v>
      </c>
      <c r="L27">
        <v>0.27100000000000002</v>
      </c>
    </row>
    <row r="28" spans="1:12" x14ac:dyDescent="0.25">
      <c r="A28">
        <v>24</v>
      </c>
      <c r="B28">
        <v>0.13919999999999999</v>
      </c>
      <c r="C28">
        <v>0.124</v>
      </c>
      <c r="D28">
        <v>0.1988</v>
      </c>
      <c r="E28">
        <v>0.28289999999999998</v>
      </c>
      <c r="G28">
        <v>0.16139999999999999</v>
      </c>
      <c r="I28">
        <v>0.1565</v>
      </c>
      <c r="J28">
        <v>0.124</v>
      </c>
      <c r="K28">
        <v>0.1988</v>
      </c>
      <c r="L28">
        <v>0.28289999999999998</v>
      </c>
    </row>
    <row r="29" spans="1:12" x14ac:dyDescent="0.25">
      <c r="A29">
        <v>25</v>
      </c>
      <c r="B29">
        <v>0.14860000000000001</v>
      </c>
      <c r="C29">
        <v>0.129</v>
      </c>
      <c r="D29">
        <v>0.2064</v>
      </c>
      <c r="E29">
        <v>0.29249999999999998</v>
      </c>
      <c r="G29">
        <v>0.16850000000000001</v>
      </c>
      <c r="I29">
        <v>0.17069999999999999</v>
      </c>
      <c r="J29">
        <v>0.129</v>
      </c>
      <c r="K29">
        <v>0.2064</v>
      </c>
      <c r="L29">
        <v>0.29249999999999998</v>
      </c>
    </row>
    <row r="30" spans="1:12" x14ac:dyDescent="0.25">
      <c r="A30">
        <v>26</v>
      </c>
      <c r="B30">
        <v>0.16719999999999999</v>
      </c>
      <c r="C30">
        <v>0.1343</v>
      </c>
      <c r="D30">
        <v>0.21410000000000001</v>
      </c>
      <c r="E30">
        <v>0.30170000000000002</v>
      </c>
      <c r="G30">
        <v>0.17480000000000001</v>
      </c>
      <c r="I30">
        <v>0.18709999999999999</v>
      </c>
      <c r="J30">
        <v>0.1343</v>
      </c>
      <c r="K30">
        <v>0.21410000000000001</v>
      </c>
      <c r="L30">
        <v>0.30170000000000002</v>
      </c>
    </row>
    <row r="31" spans="1:12" x14ac:dyDescent="0.25">
      <c r="A31">
        <v>27</v>
      </c>
      <c r="B31">
        <v>0.1726</v>
      </c>
      <c r="C31">
        <v>0.13919999999999999</v>
      </c>
      <c r="D31">
        <v>0.22189999999999999</v>
      </c>
      <c r="E31">
        <v>0.31109999999999999</v>
      </c>
      <c r="G31">
        <v>0.1802</v>
      </c>
      <c r="I31">
        <v>0.19520000000000001</v>
      </c>
      <c r="J31">
        <v>0.13919999999999999</v>
      </c>
      <c r="K31">
        <v>0.22189999999999999</v>
      </c>
      <c r="L31">
        <v>0.31109999999999999</v>
      </c>
    </row>
    <row r="32" spans="1:12" x14ac:dyDescent="0.25">
      <c r="A32">
        <v>28</v>
      </c>
      <c r="B32">
        <v>0.19</v>
      </c>
      <c r="C32">
        <v>0.1429</v>
      </c>
      <c r="D32">
        <v>0.23130000000000001</v>
      </c>
      <c r="E32">
        <v>0.32019999999999998</v>
      </c>
      <c r="G32">
        <v>0.18709999999999999</v>
      </c>
      <c r="I32">
        <v>0.2072</v>
      </c>
      <c r="J32">
        <v>0.1429</v>
      </c>
      <c r="K32">
        <v>0.23130000000000001</v>
      </c>
      <c r="L32">
        <v>0.32019999999999998</v>
      </c>
    </row>
    <row r="33" spans="1:12" x14ac:dyDescent="0.25">
      <c r="A33">
        <v>29</v>
      </c>
      <c r="B33">
        <v>0.2024</v>
      </c>
      <c r="C33">
        <v>0.14810000000000001</v>
      </c>
      <c r="D33">
        <v>0.23799999999999999</v>
      </c>
      <c r="E33">
        <v>0.33079999999999998</v>
      </c>
      <c r="G33">
        <v>0.19400000000000001</v>
      </c>
      <c r="I33">
        <v>0.221</v>
      </c>
      <c r="J33">
        <v>0.14810000000000001</v>
      </c>
      <c r="K33">
        <v>0.23799999999999999</v>
      </c>
      <c r="L33">
        <v>0.33079999999999998</v>
      </c>
    </row>
    <row r="34" spans="1:12" x14ac:dyDescent="0.25">
      <c r="A34">
        <v>30</v>
      </c>
      <c r="B34">
        <v>0.20830000000000001</v>
      </c>
      <c r="C34">
        <v>0.15379999999999999</v>
      </c>
      <c r="D34">
        <v>0.24410000000000001</v>
      </c>
      <c r="E34">
        <v>0.34100000000000003</v>
      </c>
      <c r="G34">
        <v>0.19900000000000001</v>
      </c>
      <c r="I34">
        <v>0.23269999999999999</v>
      </c>
      <c r="J34">
        <v>0.15379999999999999</v>
      </c>
      <c r="K34">
        <v>0.24410000000000001</v>
      </c>
      <c r="L34">
        <v>0.34100000000000003</v>
      </c>
    </row>
    <row r="35" spans="1:12" x14ac:dyDescent="0.25">
      <c r="A35">
        <v>31</v>
      </c>
      <c r="B35">
        <v>0.215</v>
      </c>
      <c r="C35">
        <v>0.15840000000000001</v>
      </c>
      <c r="D35">
        <v>0.25069999999999998</v>
      </c>
      <c r="E35">
        <v>0.34910000000000002</v>
      </c>
      <c r="G35">
        <v>0.20319999999999999</v>
      </c>
      <c r="I35">
        <v>0.24440000000000001</v>
      </c>
      <c r="J35">
        <v>0.15840000000000001</v>
      </c>
      <c r="K35">
        <v>0.25069999999999998</v>
      </c>
      <c r="L35">
        <v>0.34910000000000002</v>
      </c>
    </row>
    <row r="36" spans="1:12" x14ac:dyDescent="0.25">
      <c r="A36">
        <v>32</v>
      </c>
      <c r="B36">
        <v>0.22750000000000001</v>
      </c>
      <c r="C36">
        <v>0.16350000000000001</v>
      </c>
      <c r="D36">
        <v>0.2586</v>
      </c>
      <c r="E36">
        <v>0.35709999999999997</v>
      </c>
      <c r="G36">
        <v>0.20810000000000001</v>
      </c>
      <c r="I36">
        <v>0.25469999999999998</v>
      </c>
      <c r="J36">
        <v>0.16350000000000001</v>
      </c>
      <c r="K36">
        <v>0.2586</v>
      </c>
      <c r="L36">
        <v>0.35709999999999997</v>
      </c>
    </row>
    <row r="37" spans="1:12" x14ac:dyDescent="0.25">
      <c r="A37">
        <v>33</v>
      </c>
      <c r="B37">
        <v>0.23400000000000001</v>
      </c>
      <c r="C37">
        <v>0.16839999999999999</v>
      </c>
      <c r="D37">
        <v>0.26579999999999998</v>
      </c>
      <c r="E37">
        <v>0.3644</v>
      </c>
      <c r="G37">
        <v>0.2142</v>
      </c>
      <c r="I37">
        <v>0.26100000000000001</v>
      </c>
      <c r="J37">
        <v>0.16839999999999999</v>
      </c>
      <c r="K37">
        <v>0.26579999999999998</v>
      </c>
      <c r="L37">
        <v>0.3644</v>
      </c>
    </row>
    <row r="38" spans="1:12" x14ac:dyDescent="0.25">
      <c r="A38">
        <v>34</v>
      </c>
      <c r="B38">
        <v>0.24129999999999999</v>
      </c>
      <c r="C38">
        <v>0.1721</v>
      </c>
      <c r="D38">
        <v>0.2732</v>
      </c>
      <c r="E38">
        <v>0.37290000000000001</v>
      </c>
      <c r="G38">
        <v>0.21729999999999999</v>
      </c>
      <c r="I38">
        <v>0.26640000000000003</v>
      </c>
      <c r="J38">
        <v>0.1721</v>
      </c>
      <c r="K38">
        <v>0.2732</v>
      </c>
      <c r="L38">
        <v>0.37290000000000001</v>
      </c>
    </row>
    <row r="39" spans="1:12" x14ac:dyDescent="0.25">
      <c r="A39">
        <v>35</v>
      </c>
      <c r="B39">
        <v>0.2417</v>
      </c>
      <c r="C39">
        <v>0.17799999999999999</v>
      </c>
      <c r="D39">
        <v>0.28160000000000002</v>
      </c>
      <c r="E39">
        <v>0.37969999999999998</v>
      </c>
      <c r="G39">
        <v>0.21829999999999999</v>
      </c>
      <c r="I39">
        <v>0.26790000000000003</v>
      </c>
      <c r="J39">
        <v>0.17799999999999999</v>
      </c>
      <c r="K39">
        <v>0.28160000000000002</v>
      </c>
      <c r="L39">
        <v>0.37969999999999998</v>
      </c>
    </row>
    <row r="40" spans="1:12" x14ac:dyDescent="0.25">
      <c r="A40">
        <v>36</v>
      </c>
      <c r="B40">
        <v>0.24909999999999999</v>
      </c>
      <c r="C40">
        <v>0.18279999999999999</v>
      </c>
      <c r="D40">
        <v>0.28789999999999999</v>
      </c>
      <c r="E40">
        <v>0.38669999999999999</v>
      </c>
      <c r="G40">
        <v>0.22020000000000001</v>
      </c>
      <c r="I40">
        <v>0.26769999999999999</v>
      </c>
      <c r="J40">
        <v>0.18279999999999999</v>
      </c>
      <c r="K40">
        <v>0.28789999999999999</v>
      </c>
      <c r="L40">
        <v>0.38669999999999999</v>
      </c>
    </row>
    <row r="41" spans="1:12" x14ac:dyDescent="0.25">
      <c r="A41">
        <v>37</v>
      </c>
      <c r="B41">
        <v>0.25169999999999998</v>
      </c>
      <c r="C41">
        <v>0.1867</v>
      </c>
      <c r="D41">
        <v>0.29509999999999997</v>
      </c>
      <c r="E41">
        <v>0.39450000000000002</v>
      </c>
      <c r="G41">
        <v>0.2223</v>
      </c>
      <c r="I41">
        <v>0.26519999999999999</v>
      </c>
      <c r="J41">
        <v>0.1867</v>
      </c>
      <c r="K41">
        <v>0.29509999999999997</v>
      </c>
      <c r="L41">
        <v>0.39450000000000002</v>
      </c>
    </row>
    <row r="42" spans="1:12" x14ac:dyDescent="0.25">
      <c r="A42">
        <v>38</v>
      </c>
      <c r="B42">
        <v>0.25169999999999998</v>
      </c>
      <c r="C42">
        <v>0.19350000000000001</v>
      </c>
      <c r="D42">
        <v>0.30209999999999998</v>
      </c>
      <c r="E42">
        <v>0.39739999999999998</v>
      </c>
      <c r="G42">
        <v>0.22189999999999999</v>
      </c>
      <c r="I42">
        <v>0.26319999999999999</v>
      </c>
      <c r="J42">
        <v>0.19350000000000001</v>
      </c>
      <c r="K42">
        <v>0.30209999999999998</v>
      </c>
      <c r="L42">
        <v>0.39739999999999998</v>
      </c>
    </row>
    <row r="43" spans="1:12" x14ac:dyDescent="0.25">
      <c r="A43">
        <v>39</v>
      </c>
      <c r="B43">
        <v>0.24529999999999999</v>
      </c>
      <c r="C43">
        <v>0.1986</v>
      </c>
      <c r="D43">
        <v>0.30709999999999998</v>
      </c>
      <c r="E43">
        <v>0.40479999999999999</v>
      </c>
      <c r="G43">
        <v>0.21959999999999999</v>
      </c>
      <c r="I43">
        <v>0.26269999999999999</v>
      </c>
      <c r="J43">
        <v>0.1986</v>
      </c>
      <c r="K43">
        <v>0.30709999999999998</v>
      </c>
      <c r="L43">
        <v>0.40479999999999999</v>
      </c>
    </row>
    <row r="44" spans="1:12" x14ac:dyDescent="0.25">
      <c r="A44">
        <v>40</v>
      </c>
      <c r="B44">
        <v>0.24809999999999999</v>
      </c>
      <c r="C44">
        <v>0.2019</v>
      </c>
      <c r="D44">
        <v>0.3145</v>
      </c>
      <c r="E44">
        <v>0.4128</v>
      </c>
      <c r="G44">
        <v>0.22</v>
      </c>
      <c r="I44">
        <v>0.2611</v>
      </c>
      <c r="J44">
        <v>0.2019</v>
      </c>
      <c r="K44">
        <v>0.3145</v>
      </c>
      <c r="L44">
        <v>0.4128</v>
      </c>
    </row>
    <row r="45" spans="1:12" x14ac:dyDescent="0.25">
      <c r="A45">
        <v>41</v>
      </c>
      <c r="C45">
        <v>0.25629999999999997</v>
      </c>
      <c r="D45">
        <v>0.4088</v>
      </c>
      <c r="E45">
        <v>0.53669999999999995</v>
      </c>
    </row>
    <row r="46" spans="1:12" x14ac:dyDescent="0.25">
      <c r="A46">
        <v>42</v>
      </c>
      <c r="C46">
        <v>0.26179999999999998</v>
      </c>
      <c r="D46">
        <v>0.41649999999999998</v>
      </c>
      <c r="E46">
        <v>0.54420000000000002</v>
      </c>
    </row>
    <row r="47" spans="1:12" x14ac:dyDescent="0.25">
      <c r="A47">
        <v>43</v>
      </c>
      <c r="C47">
        <v>0.2671</v>
      </c>
      <c r="D47">
        <v>0.42470000000000002</v>
      </c>
      <c r="E47">
        <v>0.55389999999999995</v>
      </c>
    </row>
    <row r="48" spans="1:12" x14ac:dyDescent="0.25">
      <c r="A48">
        <v>44</v>
      </c>
      <c r="C48">
        <v>0.27250000000000002</v>
      </c>
      <c r="D48">
        <v>0.43180000000000002</v>
      </c>
      <c r="E48">
        <v>0.56120000000000003</v>
      </c>
    </row>
    <row r="49" spans="1:5" x14ac:dyDescent="0.25">
      <c r="A49">
        <v>45</v>
      </c>
      <c r="C49">
        <v>0.27579999999999999</v>
      </c>
      <c r="D49">
        <v>0.43940000000000001</v>
      </c>
      <c r="E49">
        <v>0.56950000000000001</v>
      </c>
    </row>
    <row r="50" spans="1:5" x14ac:dyDescent="0.25">
      <c r="A50">
        <v>46</v>
      </c>
      <c r="C50">
        <v>0.28000000000000003</v>
      </c>
      <c r="D50">
        <v>0.44600000000000001</v>
      </c>
      <c r="E50">
        <v>0.57640000000000002</v>
      </c>
    </row>
    <row r="51" spans="1:5" x14ac:dyDescent="0.25">
      <c r="A51">
        <v>47</v>
      </c>
      <c r="C51">
        <v>0.28489999999999999</v>
      </c>
      <c r="D51">
        <v>0.4531</v>
      </c>
      <c r="E51">
        <v>0.58450000000000002</v>
      </c>
    </row>
    <row r="52" spans="1:5" x14ac:dyDescent="0.25">
      <c r="A52">
        <v>48</v>
      </c>
      <c r="C52">
        <v>0.2888</v>
      </c>
      <c r="D52">
        <v>0.45889999999999997</v>
      </c>
      <c r="E52">
        <v>0.59060000000000001</v>
      </c>
    </row>
    <row r="53" spans="1:5" x14ac:dyDescent="0.25">
      <c r="A53">
        <v>49</v>
      </c>
      <c r="C53">
        <v>0.29459999999999997</v>
      </c>
      <c r="D53">
        <v>0.46610000000000001</v>
      </c>
      <c r="E53">
        <v>0.59660000000000002</v>
      </c>
    </row>
    <row r="54" spans="1:5" x14ac:dyDescent="0.25">
      <c r="A54">
        <v>50</v>
      </c>
      <c r="C54">
        <v>0.29920000000000002</v>
      </c>
      <c r="D54">
        <v>0.4718</v>
      </c>
      <c r="E54">
        <v>0.60289999999999999</v>
      </c>
    </row>
    <row r="55" spans="1:5" x14ac:dyDescent="0.25">
      <c r="A55">
        <v>51</v>
      </c>
      <c r="C55">
        <v>0.30330000000000001</v>
      </c>
      <c r="D55">
        <v>0.47849999999999998</v>
      </c>
      <c r="E55">
        <v>0.60860000000000003</v>
      </c>
    </row>
    <row r="56" spans="1:5" x14ac:dyDescent="0.25">
      <c r="A56">
        <v>52</v>
      </c>
      <c r="C56">
        <v>0.307</v>
      </c>
      <c r="D56">
        <v>0.4854</v>
      </c>
      <c r="E56">
        <v>0.61270000000000002</v>
      </c>
    </row>
    <row r="57" spans="1:5" x14ac:dyDescent="0.25">
      <c r="A57">
        <v>53</v>
      </c>
      <c r="C57">
        <v>0.31159999999999999</v>
      </c>
      <c r="D57">
        <v>0.49170000000000003</v>
      </c>
      <c r="E57">
        <v>0.61829999999999996</v>
      </c>
    </row>
    <row r="58" spans="1:5" x14ac:dyDescent="0.25">
      <c r="A58">
        <v>54</v>
      </c>
      <c r="C58">
        <v>0.316</v>
      </c>
      <c r="D58">
        <v>0.4995</v>
      </c>
      <c r="E58">
        <v>0.624</v>
      </c>
    </row>
    <row r="59" spans="1:5" x14ac:dyDescent="0.25">
      <c r="A59">
        <v>55</v>
      </c>
      <c r="C59">
        <v>0.32100000000000001</v>
      </c>
      <c r="D59">
        <v>0.50460000000000005</v>
      </c>
      <c r="E59">
        <v>0.62960000000000005</v>
      </c>
    </row>
    <row r="60" spans="1:5" x14ac:dyDescent="0.25">
      <c r="A60">
        <v>56</v>
      </c>
      <c r="C60">
        <v>0.32390000000000002</v>
      </c>
      <c r="D60">
        <v>0.50980000000000003</v>
      </c>
      <c r="E60">
        <v>0.63570000000000004</v>
      </c>
    </row>
    <row r="61" spans="1:5" x14ac:dyDescent="0.25">
      <c r="A61">
        <v>57</v>
      </c>
      <c r="C61">
        <v>0.32679999999999998</v>
      </c>
      <c r="D61">
        <v>0.51400000000000001</v>
      </c>
      <c r="E61">
        <v>0.64129999999999998</v>
      </c>
    </row>
    <row r="62" spans="1:5" x14ac:dyDescent="0.25">
      <c r="A62">
        <v>58</v>
      </c>
      <c r="C62">
        <v>0.32779999999999998</v>
      </c>
      <c r="D62">
        <v>0.51980000000000004</v>
      </c>
      <c r="E62">
        <v>0.64459999999999995</v>
      </c>
    </row>
    <row r="63" spans="1:5" x14ac:dyDescent="0.25">
      <c r="A63">
        <v>59</v>
      </c>
      <c r="C63">
        <v>0.3301</v>
      </c>
      <c r="D63">
        <v>0.52490000000000003</v>
      </c>
      <c r="E63">
        <v>0.64910000000000001</v>
      </c>
    </row>
    <row r="64" spans="1:5" x14ac:dyDescent="0.25">
      <c r="A64">
        <v>60</v>
      </c>
      <c r="C64">
        <v>0.33179999999999998</v>
      </c>
      <c r="D64">
        <v>0.5272</v>
      </c>
      <c r="E64">
        <v>0.65410000000000001</v>
      </c>
    </row>
    <row r="65" spans="1:5" x14ac:dyDescent="0.25">
      <c r="A65">
        <v>61</v>
      </c>
      <c r="C65">
        <v>0.33400000000000002</v>
      </c>
      <c r="D65">
        <v>0.53069999999999995</v>
      </c>
      <c r="E65">
        <v>0.65810000000000002</v>
      </c>
    </row>
    <row r="66" spans="1:5" x14ac:dyDescent="0.25">
      <c r="A66">
        <v>62</v>
      </c>
      <c r="C66">
        <v>0.33710000000000001</v>
      </c>
      <c r="D66">
        <v>0.53490000000000004</v>
      </c>
      <c r="E66">
        <v>0.6623</v>
      </c>
    </row>
    <row r="67" spans="1:5" x14ac:dyDescent="0.25">
      <c r="A67">
        <v>63</v>
      </c>
      <c r="C67">
        <v>0.33950000000000002</v>
      </c>
      <c r="D67">
        <v>0.53849999999999998</v>
      </c>
      <c r="E67">
        <v>0.66690000000000005</v>
      </c>
    </row>
    <row r="68" spans="1:5" x14ac:dyDescent="0.25">
      <c r="A68">
        <v>64</v>
      </c>
      <c r="C68">
        <v>0.3407</v>
      </c>
      <c r="D68">
        <v>0.54120000000000001</v>
      </c>
      <c r="E68">
        <v>0.67090000000000005</v>
      </c>
    </row>
    <row r="69" spans="1:5" x14ac:dyDescent="0.25">
      <c r="A69">
        <v>65</v>
      </c>
      <c r="C69">
        <v>0.34279999999999999</v>
      </c>
      <c r="D69">
        <v>0.54430000000000001</v>
      </c>
      <c r="E69">
        <v>0.67459999999999998</v>
      </c>
    </row>
    <row r="70" spans="1:5" x14ac:dyDescent="0.25">
      <c r="A70">
        <v>66</v>
      </c>
      <c r="C70">
        <v>0.3468</v>
      </c>
      <c r="D70">
        <v>0.54659999999999997</v>
      </c>
      <c r="E70">
        <v>0.67849999999999999</v>
      </c>
    </row>
    <row r="71" spans="1:5" x14ac:dyDescent="0.25">
      <c r="A71">
        <v>67</v>
      </c>
      <c r="C71">
        <v>0.3488</v>
      </c>
      <c r="D71">
        <v>0.54869999999999997</v>
      </c>
      <c r="E71">
        <v>0.68300000000000005</v>
      </c>
    </row>
    <row r="72" spans="1:5" x14ac:dyDescent="0.25">
      <c r="A72">
        <v>68</v>
      </c>
      <c r="C72">
        <v>0.34920000000000001</v>
      </c>
      <c r="D72">
        <v>0.55310000000000004</v>
      </c>
      <c r="E72">
        <v>0.68669999999999998</v>
      </c>
    </row>
    <row r="73" spans="1:5" x14ac:dyDescent="0.25">
      <c r="A73">
        <v>69</v>
      </c>
      <c r="C73">
        <v>0.35120000000000001</v>
      </c>
      <c r="D73">
        <v>0.5534</v>
      </c>
      <c r="E73">
        <v>0.6905</v>
      </c>
    </row>
    <row r="74" spans="1:5" x14ac:dyDescent="0.25">
      <c r="A74">
        <v>70</v>
      </c>
      <c r="C74">
        <v>0.35149999999999998</v>
      </c>
      <c r="D74">
        <v>0.55669999999999997</v>
      </c>
      <c r="E74">
        <v>0.69410000000000005</v>
      </c>
    </row>
    <row r="75" spans="1:5" x14ac:dyDescent="0.25">
      <c r="A75">
        <v>71</v>
      </c>
      <c r="C75">
        <v>0.35120000000000001</v>
      </c>
      <c r="D75">
        <v>0.55910000000000004</v>
      </c>
      <c r="E75">
        <v>0.69689999999999996</v>
      </c>
    </row>
    <row r="76" spans="1:5" x14ac:dyDescent="0.25">
      <c r="A76">
        <v>72</v>
      </c>
      <c r="C76">
        <v>0.35310000000000002</v>
      </c>
      <c r="D76">
        <v>0.5605</v>
      </c>
      <c r="E76">
        <v>0.70069999999999999</v>
      </c>
    </row>
    <row r="77" spans="1:5" x14ac:dyDescent="0.25">
      <c r="A77">
        <v>73</v>
      </c>
      <c r="C77">
        <v>0.35220000000000001</v>
      </c>
      <c r="D77">
        <v>0.56210000000000004</v>
      </c>
      <c r="E77">
        <v>0.70479999999999998</v>
      </c>
    </row>
    <row r="78" spans="1:5" x14ac:dyDescent="0.25">
      <c r="A78">
        <v>74</v>
      </c>
      <c r="C78">
        <v>0.35149999999999998</v>
      </c>
      <c r="D78">
        <v>0.5635</v>
      </c>
      <c r="E78">
        <v>0.70740000000000003</v>
      </c>
    </row>
    <row r="79" spans="1:5" x14ac:dyDescent="0.25">
      <c r="A79">
        <v>75</v>
      </c>
      <c r="C79">
        <v>0.35060000000000002</v>
      </c>
      <c r="D79">
        <v>0.56410000000000005</v>
      </c>
      <c r="E79">
        <v>0.70950000000000002</v>
      </c>
    </row>
    <row r="80" spans="1:5" x14ac:dyDescent="0.25">
      <c r="A80">
        <v>76</v>
      </c>
      <c r="C80">
        <v>0.35010000000000002</v>
      </c>
      <c r="D80">
        <v>0.5655</v>
      </c>
      <c r="E80">
        <v>0.7127</v>
      </c>
    </row>
    <row r="81" spans="1:5" x14ac:dyDescent="0.25">
      <c r="A81">
        <v>77</v>
      </c>
      <c r="C81">
        <v>0.35239999999999999</v>
      </c>
      <c r="D81">
        <v>0.56820000000000004</v>
      </c>
      <c r="E81">
        <v>0.71599999999999997</v>
      </c>
    </row>
    <row r="82" spans="1:5" x14ac:dyDescent="0.25">
      <c r="A82">
        <v>78</v>
      </c>
      <c r="C82">
        <v>0.3528</v>
      </c>
      <c r="D82">
        <v>0.56889999999999996</v>
      </c>
      <c r="E82">
        <v>0.71919999999999995</v>
      </c>
    </row>
    <row r="83" spans="1:5" x14ac:dyDescent="0.25">
      <c r="A83">
        <v>79</v>
      </c>
      <c r="C83">
        <v>0.35289999999999999</v>
      </c>
      <c r="D83">
        <v>0.56850000000000001</v>
      </c>
      <c r="E83">
        <v>0.72160000000000002</v>
      </c>
    </row>
    <row r="84" spans="1:5" x14ac:dyDescent="0.25">
      <c r="A84">
        <v>80</v>
      </c>
      <c r="C84">
        <v>0.35389999999999999</v>
      </c>
      <c r="D84">
        <v>0.56950000000000001</v>
      </c>
      <c r="E84">
        <v>0.72499999999999998</v>
      </c>
    </row>
    <row r="85" spans="1:5" x14ac:dyDescent="0.25">
      <c r="A85">
        <v>81</v>
      </c>
      <c r="C85">
        <v>0.3528</v>
      </c>
      <c r="D85">
        <v>0.56999999999999995</v>
      </c>
      <c r="E85">
        <v>0.72760000000000002</v>
      </c>
    </row>
    <row r="86" spans="1:5" x14ac:dyDescent="0.25">
      <c r="A86">
        <v>82</v>
      </c>
      <c r="C86">
        <v>0.35370000000000001</v>
      </c>
      <c r="D86">
        <v>0.5716</v>
      </c>
      <c r="E86">
        <v>0.73150000000000004</v>
      </c>
    </row>
    <row r="87" spans="1:5" x14ac:dyDescent="0.25">
      <c r="A87">
        <v>83</v>
      </c>
      <c r="C87">
        <v>0.35289999999999999</v>
      </c>
      <c r="D87">
        <v>0.57369999999999999</v>
      </c>
      <c r="E87">
        <v>0.73350000000000004</v>
      </c>
    </row>
    <row r="88" spans="1:5" x14ac:dyDescent="0.25">
      <c r="A88">
        <v>84</v>
      </c>
      <c r="C88">
        <v>0.3543</v>
      </c>
      <c r="D88">
        <v>0.57479999999999998</v>
      </c>
      <c r="E88">
        <v>0.73719999999999997</v>
      </c>
    </row>
    <row r="89" spans="1:5" x14ac:dyDescent="0.25">
      <c r="A89">
        <v>85</v>
      </c>
      <c r="C89">
        <v>0.35210000000000002</v>
      </c>
      <c r="D89">
        <v>0.57669999999999999</v>
      </c>
      <c r="E89">
        <v>0.74009999999999998</v>
      </c>
    </row>
    <row r="90" spans="1:5" x14ac:dyDescent="0.25">
      <c r="A90">
        <v>86</v>
      </c>
      <c r="C90">
        <v>0.35099999999999998</v>
      </c>
      <c r="D90">
        <v>0.57779999999999998</v>
      </c>
      <c r="E90">
        <v>0.74250000000000005</v>
      </c>
    </row>
    <row r="91" spans="1:5" x14ac:dyDescent="0.25">
      <c r="A91">
        <v>87</v>
      </c>
      <c r="C91">
        <v>0.34960000000000002</v>
      </c>
      <c r="D91">
        <v>0.57909999999999995</v>
      </c>
      <c r="E91">
        <v>0.74550000000000005</v>
      </c>
    </row>
    <row r="92" spans="1:5" x14ac:dyDescent="0.25">
      <c r="A92">
        <v>88</v>
      </c>
      <c r="C92">
        <v>0.35139999999999999</v>
      </c>
      <c r="D92">
        <v>0.58140000000000003</v>
      </c>
      <c r="E92">
        <v>0.74739999999999995</v>
      </c>
    </row>
    <row r="93" spans="1:5" x14ac:dyDescent="0.25">
      <c r="A93">
        <v>89</v>
      </c>
      <c r="C93">
        <v>0.35039999999999999</v>
      </c>
      <c r="D93">
        <v>0.58279999999999998</v>
      </c>
      <c r="E93">
        <v>0.74860000000000004</v>
      </c>
    </row>
    <row r="94" spans="1:5" x14ac:dyDescent="0.25">
      <c r="A94">
        <v>90</v>
      </c>
      <c r="C94">
        <v>0.35120000000000001</v>
      </c>
      <c r="D94">
        <v>0.58389999999999997</v>
      </c>
      <c r="E94">
        <v>0.75209999999999999</v>
      </c>
    </row>
    <row r="95" spans="1:5" x14ac:dyDescent="0.25">
      <c r="A95">
        <v>91</v>
      </c>
      <c r="C95">
        <v>0.3478</v>
      </c>
      <c r="D95">
        <v>0.58409999999999995</v>
      </c>
      <c r="E95">
        <v>0.755</v>
      </c>
    </row>
    <row r="96" spans="1:5" x14ac:dyDescent="0.25">
      <c r="A96">
        <v>92</v>
      </c>
      <c r="C96">
        <v>0.34899999999999998</v>
      </c>
      <c r="D96">
        <v>0.58420000000000005</v>
      </c>
      <c r="E96">
        <v>0.75829999999999997</v>
      </c>
    </row>
    <row r="97" spans="1:5" x14ac:dyDescent="0.25">
      <c r="A97">
        <v>93</v>
      </c>
      <c r="C97">
        <v>0.34920000000000001</v>
      </c>
      <c r="D97">
        <v>0.5867</v>
      </c>
      <c r="E97">
        <v>0.76170000000000004</v>
      </c>
    </row>
    <row r="98" spans="1:5" x14ac:dyDescent="0.25">
      <c r="A98">
        <v>94</v>
      </c>
      <c r="C98">
        <v>0.34889999999999999</v>
      </c>
      <c r="D98">
        <v>0.58919999999999995</v>
      </c>
      <c r="E98">
        <v>0.76419999999999999</v>
      </c>
    </row>
    <row r="99" spans="1:5" x14ac:dyDescent="0.25">
      <c r="A99">
        <v>95</v>
      </c>
      <c r="C99">
        <v>0.34789999999999999</v>
      </c>
      <c r="D99">
        <v>0.59030000000000005</v>
      </c>
      <c r="E99">
        <v>0.7661</v>
      </c>
    </row>
    <row r="100" spans="1:5" x14ac:dyDescent="0.25">
      <c r="A100">
        <v>96</v>
      </c>
      <c r="C100">
        <v>0.34739999999999999</v>
      </c>
      <c r="D100">
        <v>0.59019999999999995</v>
      </c>
      <c r="E100">
        <v>0.76849999999999996</v>
      </c>
    </row>
    <row r="101" spans="1:5" x14ac:dyDescent="0.25">
      <c r="A101">
        <v>97</v>
      </c>
      <c r="C101">
        <v>0.3463</v>
      </c>
      <c r="D101">
        <v>0.59</v>
      </c>
      <c r="E101">
        <v>0.77010000000000001</v>
      </c>
    </row>
    <row r="102" spans="1:5" x14ac:dyDescent="0.25">
      <c r="A102">
        <v>98</v>
      </c>
      <c r="C102">
        <v>0.34689999999999999</v>
      </c>
      <c r="D102">
        <v>0.5907</v>
      </c>
      <c r="E102">
        <v>0.77149999999999996</v>
      </c>
    </row>
    <row r="103" spans="1:5" x14ac:dyDescent="0.25">
      <c r="A103">
        <v>99</v>
      </c>
      <c r="C103">
        <v>0.34610000000000002</v>
      </c>
      <c r="D103">
        <v>0.5917</v>
      </c>
      <c r="E103">
        <v>0.77249999999999996</v>
      </c>
    </row>
    <row r="104" spans="1:5" x14ac:dyDescent="0.25">
      <c r="A104">
        <v>100</v>
      </c>
      <c r="C104">
        <v>0.34470000000000001</v>
      </c>
      <c r="D104">
        <v>0.59309999999999996</v>
      </c>
      <c r="E104">
        <v>0.77459999999999996</v>
      </c>
    </row>
    <row r="105" spans="1:5" x14ac:dyDescent="0.25">
      <c r="A105">
        <v>101</v>
      </c>
      <c r="C105">
        <v>0.34399999999999997</v>
      </c>
      <c r="D105">
        <v>0.59360000000000002</v>
      </c>
      <c r="E105">
        <v>0.77510000000000001</v>
      </c>
    </row>
    <row r="106" spans="1:5" x14ac:dyDescent="0.25">
      <c r="A106">
        <v>102</v>
      </c>
      <c r="C106">
        <v>0.34410000000000002</v>
      </c>
      <c r="D106">
        <v>0.59519999999999995</v>
      </c>
      <c r="E106">
        <v>0.77510000000000001</v>
      </c>
    </row>
    <row r="107" spans="1:5" x14ac:dyDescent="0.25">
      <c r="A107">
        <v>103</v>
      </c>
      <c r="C107">
        <v>0.34320000000000001</v>
      </c>
      <c r="D107">
        <v>0.59709999999999996</v>
      </c>
      <c r="E107">
        <v>0.77529999999999999</v>
      </c>
    </row>
    <row r="108" spans="1:5" x14ac:dyDescent="0.25">
      <c r="A108">
        <v>104</v>
      </c>
      <c r="C108">
        <v>0.34189999999999998</v>
      </c>
      <c r="D108">
        <v>0.59799999999999998</v>
      </c>
      <c r="E108">
        <v>0.77569999999999995</v>
      </c>
    </row>
    <row r="109" spans="1:5" x14ac:dyDescent="0.25">
      <c r="A109">
        <v>105</v>
      </c>
      <c r="C109">
        <v>0.34389999999999998</v>
      </c>
      <c r="D109">
        <v>0.59940000000000004</v>
      </c>
      <c r="E109">
        <v>0.7772</v>
      </c>
    </row>
    <row r="110" spans="1:5" x14ac:dyDescent="0.25">
      <c r="A110">
        <v>106</v>
      </c>
      <c r="C110">
        <v>0.34420000000000001</v>
      </c>
      <c r="D110">
        <v>0.60089999999999999</v>
      </c>
      <c r="E110">
        <v>0.77839999999999998</v>
      </c>
    </row>
    <row r="111" spans="1:5" x14ac:dyDescent="0.25">
      <c r="A111">
        <v>107</v>
      </c>
      <c r="C111">
        <v>0.34439999999999998</v>
      </c>
      <c r="D111">
        <v>0.60319999999999996</v>
      </c>
      <c r="E111">
        <v>0.77949999999999997</v>
      </c>
    </row>
    <row r="112" spans="1:5" x14ac:dyDescent="0.25">
      <c r="A112">
        <v>108</v>
      </c>
      <c r="C112">
        <v>0.34320000000000001</v>
      </c>
      <c r="D112">
        <v>0.60399999999999998</v>
      </c>
      <c r="E112">
        <v>0.7792</v>
      </c>
    </row>
    <row r="113" spans="1:5" x14ac:dyDescent="0.25">
      <c r="A113">
        <v>109</v>
      </c>
      <c r="C113">
        <v>0.34320000000000001</v>
      </c>
      <c r="D113">
        <v>0.60409999999999997</v>
      </c>
      <c r="E113">
        <v>0.77880000000000005</v>
      </c>
    </row>
    <row r="114" spans="1:5" x14ac:dyDescent="0.25">
      <c r="A114">
        <v>110</v>
      </c>
      <c r="C114">
        <v>0.34350000000000003</v>
      </c>
      <c r="D114">
        <v>0.60350000000000004</v>
      </c>
      <c r="E114">
        <v>0.78090000000000004</v>
      </c>
    </row>
    <row r="115" spans="1:5" x14ac:dyDescent="0.25">
      <c r="A115">
        <v>111</v>
      </c>
      <c r="C115">
        <v>0.34210000000000002</v>
      </c>
      <c r="D115">
        <v>0.60489999999999999</v>
      </c>
      <c r="E115">
        <v>0.78280000000000005</v>
      </c>
    </row>
    <row r="116" spans="1:5" x14ac:dyDescent="0.25">
      <c r="A116">
        <v>112</v>
      </c>
      <c r="C116">
        <v>0.34189999999999998</v>
      </c>
      <c r="D116">
        <v>0.60640000000000005</v>
      </c>
      <c r="E116">
        <v>0.7843</v>
      </c>
    </row>
    <row r="117" spans="1:5" x14ac:dyDescent="0.25">
      <c r="A117">
        <v>113</v>
      </c>
      <c r="C117">
        <v>0.34210000000000002</v>
      </c>
      <c r="D117">
        <v>0.60540000000000005</v>
      </c>
      <c r="E117">
        <v>0.78459999999999996</v>
      </c>
    </row>
    <row r="118" spans="1:5" x14ac:dyDescent="0.25">
      <c r="A118">
        <v>114</v>
      </c>
      <c r="C118">
        <v>0.34239999999999998</v>
      </c>
      <c r="D118">
        <v>0.60580000000000001</v>
      </c>
      <c r="E118">
        <v>0.78490000000000004</v>
      </c>
    </row>
    <row r="119" spans="1:5" x14ac:dyDescent="0.25">
      <c r="A119">
        <v>115</v>
      </c>
      <c r="C119">
        <v>0.34410000000000002</v>
      </c>
      <c r="D119">
        <v>0.60740000000000005</v>
      </c>
      <c r="E119">
        <v>0.78520000000000001</v>
      </c>
    </row>
    <row r="120" spans="1:5" x14ac:dyDescent="0.25">
      <c r="A120">
        <v>116</v>
      </c>
      <c r="C120">
        <v>0.3448</v>
      </c>
      <c r="D120">
        <v>0.60740000000000005</v>
      </c>
      <c r="E120">
        <v>0.78569999999999995</v>
      </c>
    </row>
    <row r="121" spans="1:5" x14ac:dyDescent="0.25">
      <c r="A121">
        <v>117</v>
      </c>
      <c r="C121">
        <v>0.34470000000000001</v>
      </c>
      <c r="D121">
        <v>0.60770000000000002</v>
      </c>
      <c r="E121">
        <v>0.78539999999999999</v>
      </c>
    </row>
    <row r="122" spans="1:5" x14ac:dyDescent="0.25">
      <c r="A122">
        <v>118</v>
      </c>
      <c r="C122">
        <v>0.34399999999999997</v>
      </c>
      <c r="D122">
        <v>0.60809999999999997</v>
      </c>
      <c r="E122">
        <v>0.7853</v>
      </c>
    </row>
    <row r="123" spans="1:5" x14ac:dyDescent="0.25">
      <c r="A123">
        <v>119</v>
      </c>
      <c r="C123">
        <v>0.34339999999999998</v>
      </c>
      <c r="D123">
        <v>0.61009999999999998</v>
      </c>
      <c r="E123">
        <v>0.78520000000000001</v>
      </c>
    </row>
    <row r="124" spans="1:5" x14ac:dyDescent="0.25">
      <c r="A124">
        <v>120</v>
      </c>
      <c r="C124">
        <v>0.34350000000000003</v>
      </c>
      <c r="D124">
        <v>0.60909999999999997</v>
      </c>
      <c r="E124">
        <v>0.78549999999999998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O106"/>
  <sheetViews>
    <sheetView topLeftCell="A6" workbookViewId="0">
      <selection activeCell="R22" sqref="R22"/>
    </sheetView>
  </sheetViews>
  <sheetFormatPr defaultRowHeight="15" x14ac:dyDescent="0.25"/>
  <sheetData>
    <row r="3" spans="1:15" x14ac:dyDescent="0.25">
      <c r="C3">
        <f>LN(C6)</f>
        <v>0.67078734718094313</v>
      </c>
      <c r="D3">
        <f>LN(D6)</f>
        <v>0.708151343143687</v>
      </c>
      <c r="E3">
        <f>LN(E6)</f>
        <v>1.8313979991771072</v>
      </c>
    </row>
    <row r="4" spans="1:15" x14ac:dyDescent="0.25">
      <c r="F4">
        <f>SUMPRODUCT(F6:F106,$H$6:$H$106)</f>
        <v>7.7934931227100872E-3</v>
      </c>
      <c r="G4">
        <f>SUMPRODUCT(G6:G106,$H$6:$H$106)</f>
        <v>2.6560610558384906E-2</v>
      </c>
      <c r="N4">
        <f>57.36/55.96</f>
        <v>1.0250178699070764</v>
      </c>
      <c r="O4">
        <f>18*57.36</f>
        <v>1032.48</v>
      </c>
    </row>
    <row r="5" spans="1:15" x14ac:dyDescent="0.25">
      <c r="A5" t="s">
        <v>23</v>
      </c>
      <c r="B5" t="s">
        <v>24</v>
      </c>
      <c r="C5" t="s">
        <v>25</v>
      </c>
      <c r="D5" t="s">
        <v>26</v>
      </c>
      <c r="E5" t="s">
        <v>27</v>
      </c>
      <c r="F5" t="s">
        <v>28</v>
      </c>
      <c r="G5" t="s">
        <v>29</v>
      </c>
      <c r="N5">
        <f>0.025*10464</f>
        <v>261.60000000000002</v>
      </c>
    </row>
    <row r="6" spans="1:15" x14ac:dyDescent="0.25">
      <c r="A6">
        <v>1.0000000000000002E-3</v>
      </c>
      <c r="B6">
        <v>3.2641479608220956E-4</v>
      </c>
      <c r="C6">
        <v>1.9557765897713253</v>
      </c>
      <c r="D6">
        <v>2.0302345802353043</v>
      </c>
      <c r="E6">
        <f>EXP(M6)</f>
        <v>6.2426077215426039</v>
      </c>
      <c r="F6">
        <v>5.0860000000000002E-3</v>
      </c>
      <c r="G6">
        <v>5.3825614611066061E-3</v>
      </c>
      <c r="H6">
        <v>1</v>
      </c>
      <c r="M6">
        <v>1.8313979991771072</v>
      </c>
    </row>
    <row r="7" spans="1:15" x14ac:dyDescent="0.25">
      <c r="A7">
        <v>1.0838523313464561E-3</v>
      </c>
      <c r="B7">
        <v>3.2641485815966483E-4</v>
      </c>
      <c r="C7">
        <v>1.9557732352822679</v>
      </c>
      <c r="D7">
        <v>2.0302304071433097</v>
      </c>
      <c r="E7">
        <f t="shared" ref="E7:E70" si="0">EXP(M7)</f>
        <v>6.1424105607678463</v>
      </c>
      <c r="F7">
        <v>3.5469764000000004E-3</v>
      </c>
      <c r="G7">
        <v>2.0688764990523323E-3</v>
      </c>
      <c r="H7">
        <f>(0.99^0.25)*H6</f>
        <v>0.99749056993368113</v>
      </c>
      <c r="J7">
        <f>F7/F6</f>
        <v>0.69740000000000002</v>
      </c>
      <c r="K7">
        <f>G7/G6</f>
        <v>0.38436653515276165</v>
      </c>
      <c r="M7">
        <v>1.8152172645856335</v>
      </c>
    </row>
    <row r="8" spans="1:15" x14ac:dyDescent="0.25">
      <c r="A8">
        <v>1.1747358761651479E-3</v>
      </c>
      <c r="B8">
        <v>3.2641493120300796E-4</v>
      </c>
      <c r="C8">
        <v>1.9557692946702803</v>
      </c>
      <c r="D8">
        <v>2.0302255049010443</v>
      </c>
      <c r="E8">
        <f t="shared" si="0"/>
        <v>6.0305192858656556</v>
      </c>
      <c r="F8">
        <v>6.9356134136000036E-4</v>
      </c>
      <c r="G8">
        <v>6.3978886320267033E-4</v>
      </c>
      <c r="H8">
        <f t="shared" ref="H8:H71" si="1">(0.99^0.25)*H7</f>
        <v>0.99498743710661997</v>
      </c>
      <c r="J8">
        <f>(F8-(J7^2)*F6)/F6</f>
        <v>-0.34999999999999992</v>
      </c>
      <c r="K8">
        <f>(G8-(K7^2)*G6)/G6</f>
        <v>-2.8874362052355988E-2</v>
      </c>
      <c r="M8">
        <v>1.796833124090214</v>
      </c>
    </row>
    <row r="9" spans="1:15" x14ac:dyDescent="0.25">
      <c r="A9">
        <v>1.2732402180979159E-3</v>
      </c>
      <c r="B9">
        <v>3.2641501714934795E-4</v>
      </c>
      <c r="C9">
        <v>1.955764665528787</v>
      </c>
      <c r="D9">
        <v>2.0302197461144709</v>
      </c>
      <c r="E9">
        <f t="shared" si="0"/>
        <v>5.9064717224506964</v>
      </c>
      <c r="F9">
        <v>-7.5775206053553578E-4</v>
      </c>
      <c r="G9">
        <v>-8.8261543472795468E-5</v>
      </c>
      <c r="H9">
        <f t="shared" si="1"/>
        <v>0.99249058571633508</v>
      </c>
      <c r="M9">
        <v>1.7760486518644087</v>
      </c>
    </row>
    <row r="10" spans="1:15" x14ac:dyDescent="0.25">
      <c r="A10">
        <v>1.3800043787494962E-3</v>
      </c>
      <c r="B10">
        <v>3.2641511827798169E-4</v>
      </c>
      <c r="C10">
        <v>1.9557592275609581</v>
      </c>
      <c r="D10">
        <v>2.0302129811348175</v>
      </c>
      <c r="E10">
        <f t="shared" si="0"/>
        <v>5.770047727128869</v>
      </c>
      <c r="F10">
        <v>-7.7120275649348279E-4</v>
      </c>
      <c r="G10">
        <v>-9.6960782126004593E-5</v>
      </c>
      <c r="H10">
        <f t="shared" si="1"/>
        <v>0.9900000000000001</v>
      </c>
      <c r="J10">
        <f>SUM(F6:F106)</f>
        <v>7.7934415196721386E-3</v>
      </c>
      <c r="K10">
        <f>SUM(G6:G106)</f>
        <v>2.8905188558281364E-2</v>
      </c>
      <c r="L10">
        <f>K10/J10</f>
        <v>3.7089119723705033</v>
      </c>
      <c r="M10">
        <v>1.7526803520852561</v>
      </c>
    </row>
    <row r="11" spans="1:15" x14ac:dyDescent="0.25">
      <c r="A11">
        <v>1.4957209631759588E-3</v>
      </c>
      <c r="B11">
        <v>3.2641523727084114E-4</v>
      </c>
      <c r="C11">
        <v>1.955752839455104</v>
      </c>
      <c r="D11">
        <v>2.030205034171999</v>
      </c>
      <c r="E11">
        <f t="shared" si="0"/>
        <v>5.6213318906026934</v>
      </c>
      <c r="F11">
        <v>-2.7262358119111742E-4</v>
      </c>
      <c r="G11">
        <v>1.5065928120564461E-4</v>
      </c>
      <c r="H11">
        <f t="shared" si="1"/>
        <v>0.98751566423434445</v>
      </c>
      <c r="M11">
        <v>1.7265686270380625</v>
      </c>
    </row>
    <row r="12" spans="1:15" x14ac:dyDescent="0.25">
      <c r="A12">
        <v>1.6211406529820294E-3</v>
      </c>
      <c r="B12">
        <v>3.2641537728361964E-4</v>
      </c>
      <c r="C12">
        <v>1.9557453352146397</v>
      </c>
      <c r="D12">
        <v>2.0301956987297132</v>
      </c>
      <c r="E12">
        <f t="shared" si="0"/>
        <v>5.4607695544465678</v>
      </c>
      <c r="F12">
        <v>7.979327925003366E-5</v>
      </c>
      <c r="G12">
        <v>3.2527030417554685E-4</v>
      </c>
      <c r="H12">
        <f t="shared" si="1"/>
        <v>0.98503756273555398</v>
      </c>
      <c r="M12">
        <v>1.6975897238629689</v>
      </c>
    </row>
    <row r="13" spans="1:15" x14ac:dyDescent="0.25">
      <c r="A13">
        <v>1.7570770761750868E-3</v>
      </c>
      <c r="B13">
        <v>3.2641554202946058E-4</v>
      </c>
      <c r="C13">
        <v>1.9557365198475369</v>
      </c>
      <c r="D13">
        <v>2.0301847322439945</v>
      </c>
      <c r="E13">
        <f t="shared" si="0"/>
        <v>5.2892083980178164</v>
      </c>
      <c r="F13">
        <v>1.5106608636586457E-4</v>
      </c>
      <c r="G13">
        <v>3.5925981386190144E-4</v>
      </c>
      <c r="H13">
        <f t="shared" si="1"/>
        <v>0.98256567985917187</v>
      </c>
      <c r="M13">
        <v>1.6656685934663837</v>
      </c>
    </row>
    <row r="14" spans="1:15" x14ac:dyDescent="0.25">
      <c r="A14">
        <v>1.9044120853677821E-3</v>
      </c>
      <c r="B14">
        <v>3.2641573587743216E-4</v>
      </c>
      <c r="C14">
        <v>1.955726164303619</v>
      </c>
      <c r="D14">
        <v>2.0301718497864663</v>
      </c>
      <c r="E14">
        <f t="shared" si="0"/>
        <v>5.1079175594612156</v>
      </c>
      <c r="F14">
        <v>7.7425840894042167E-5</v>
      </c>
      <c r="G14">
        <v>3.2073975060523222E-4</v>
      </c>
      <c r="H14">
        <f t="shared" si="1"/>
        <v>0.98010000000000019</v>
      </c>
      <c r="J14">
        <f>G14/G13</f>
        <v>0.89277937088873449</v>
      </c>
      <c r="M14">
        <v>1.6307917985453779</v>
      </c>
    </row>
    <row r="15" spans="1:15" x14ac:dyDescent="0.25">
      <c r="A15">
        <v>2.0641014785702364E-3</v>
      </c>
      <c r="B15">
        <v>3.2641596396839587E-4</v>
      </c>
      <c r="C15">
        <v>1.9557139995286832</v>
      </c>
      <c r="D15">
        <v>2.0301567166694476</v>
      </c>
      <c r="E15">
        <f t="shared" si="0"/>
        <v>4.9185773647901909</v>
      </c>
      <c r="F15">
        <v>1.1236512114524137E-6</v>
      </c>
      <c r="G15">
        <v>2.8087570432392626E-4</v>
      </c>
      <c r="H15">
        <f t="shared" si="1"/>
        <v>0.97764050759200105</v>
      </c>
      <c r="J15">
        <f t="shared" ref="J15:J78" si="2">G15/G14</f>
        <v>0.87571217410351243</v>
      </c>
      <c r="M15">
        <v>1.593019335193355</v>
      </c>
    </row>
    <row r="16" spans="1:15" x14ac:dyDescent="0.25">
      <c r="A16">
        <v>2.2371811996840176E-3</v>
      </c>
      <c r="B16">
        <v>3.2641623235134454E-4</v>
      </c>
      <c r="C16">
        <v>1.9556997094816824</v>
      </c>
      <c r="D16">
        <v>2.0301389397618066</v>
      </c>
      <c r="E16">
        <f t="shared" si="0"/>
        <v>4.7232354627495878</v>
      </c>
      <c r="F16">
        <v>-2.6315409958047843E-5</v>
      </c>
      <c r="G16">
        <v>2.6545933433636638E-4</v>
      </c>
      <c r="H16">
        <f t="shared" si="1"/>
        <v>0.97518718710819841</v>
      </c>
      <c r="J16">
        <f t="shared" si="2"/>
        <v>0.94511319508866953</v>
      </c>
      <c r="M16">
        <v>1.5524940441598716</v>
      </c>
    </row>
    <row r="17" spans="1:13" x14ac:dyDescent="0.25">
      <c r="A17">
        <v>2.4247740589219812E-3</v>
      </c>
      <c r="B17">
        <v>3.2641654814382579E-4</v>
      </c>
      <c r="C17">
        <v>1.9556829229345265</v>
      </c>
      <c r="D17">
        <v>2.0301180572914204</v>
      </c>
      <c r="E17">
        <f t="shared" si="0"/>
        <v>4.5242293181090147</v>
      </c>
      <c r="F17">
        <v>-1.8745644828750913E-5</v>
      </c>
      <c r="G17">
        <v>2.6756974705868157E-4</v>
      </c>
      <c r="H17">
        <f t="shared" si="1"/>
        <v>0.97274002306058016</v>
      </c>
      <c r="J17">
        <f t="shared" si="2"/>
        <v>1.0079500414916323</v>
      </c>
      <c r="M17">
        <v>1.5094472462064008</v>
      </c>
    </row>
    <row r="18" spans="1:13" x14ac:dyDescent="0.25">
      <c r="A18">
        <v>2.628097016750998E-3</v>
      </c>
      <c r="B18">
        <v>3.2641691972070243E-4</v>
      </c>
      <c r="C18">
        <v>1.9556632038428605</v>
      </c>
      <c r="D18">
        <v>2.0300935268713092</v>
      </c>
      <c r="E18">
        <f t="shared" si="0"/>
        <v>4.3240799542307702</v>
      </c>
      <c r="F18">
        <v>-3.8628192182541426E-6</v>
      </c>
      <c r="G18">
        <v>2.7335320128662067E-4</v>
      </c>
      <c r="H18">
        <f t="shared" si="1"/>
        <v>0.97029900000000024</v>
      </c>
      <c r="J18">
        <f t="shared" si="2"/>
        <v>1.0216147538782503</v>
      </c>
      <c r="M18">
        <v>1.464199390408685</v>
      </c>
    </row>
    <row r="19" spans="1:13" x14ac:dyDescent="0.25">
      <c r="A19">
        <v>2.8484690786102348E-3</v>
      </c>
      <c r="B19">
        <v>3.2641735693626176E-4</v>
      </c>
      <c r="C19">
        <v>1.955640040039559</v>
      </c>
      <c r="D19">
        <v>2.030064711441173</v>
      </c>
      <c r="E19">
        <f t="shared" si="0"/>
        <v>4.1253665375309634</v>
      </c>
      <c r="F19">
        <v>3.8670455672523796E-6</v>
      </c>
      <c r="G19">
        <v>2.7557039347845896E-4</v>
      </c>
      <c r="H19">
        <f t="shared" si="1"/>
        <v>0.96786410251608113</v>
      </c>
      <c r="J19">
        <f t="shared" si="2"/>
        <v>1.0081110891747467</v>
      </c>
      <c r="M19">
        <v>1.4171548734223069</v>
      </c>
    </row>
    <row r="20" spans="1:13" x14ac:dyDescent="0.25">
      <c r="A20">
        <v>3.087319851619994E-3</v>
      </c>
      <c r="B20">
        <v>3.2641787138555927E-4</v>
      </c>
      <c r="C20">
        <v>1.9556128299598639</v>
      </c>
      <c r="D20">
        <v>2.0300308627629819</v>
      </c>
      <c r="E20">
        <f t="shared" si="0"/>
        <v>3.9305947388474634</v>
      </c>
      <c r="F20">
        <v>4.0488643049907596E-6</v>
      </c>
      <c r="G20">
        <v>2.7402141846936511E-4</v>
      </c>
      <c r="H20">
        <f t="shared" si="1"/>
        <v>0.96543531523711656</v>
      </c>
      <c r="J20">
        <f t="shared" si="2"/>
        <v>0.99437902239953468</v>
      </c>
      <c r="M20">
        <v>1.3687907474715475</v>
      </c>
    </row>
    <row r="21" spans="1:13" x14ac:dyDescent="0.25">
      <c r="A21">
        <v>3.3461988187905218E-3</v>
      </c>
      <c r="B21">
        <v>3.264184767119326E-4</v>
      </c>
      <c r="C21">
        <v>1.9555808670570025</v>
      </c>
      <c r="D21">
        <v>2.0299911020472292</v>
      </c>
      <c r="E21">
        <f t="shared" si="0"/>
        <v>3.742072925037184</v>
      </c>
      <c r="F21">
        <v>1.4702120177622231E-6</v>
      </c>
      <c r="G21">
        <v>2.711005461114669E-4</v>
      </c>
      <c r="H21">
        <f t="shared" si="1"/>
        <v>0.96301262282997446</v>
      </c>
      <c r="J21">
        <f t="shared" si="2"/>
        <v>0.98934071513747468</v>
      </c>
      <c r="M21">
        <v>1.3196397159135234</v>
      </c>
    </row>
    <row r="22" spans="1:13" x14ac:dyDescent="0.25">
      <c r="A22">
        <v>3.6267853908948638E-3</v>
      </c>
      <c r="B22">
        <v>3.2641918896883976E-4</v>
      </c>
      <c r="C22">
        <v>1.9555433215085469</v>
      </c>
      <c r="D22">
        <v>2.0299443972140327</v>
      </c>
      <c r="E22">
        <f t="shared" si="0"/>
        <v>3.5618088285897662</v>
      </c>
      <c r="F22">
        <v>-3.9177664555939134E-7</v>
      </c>
      <c r="G22">
        <v>2.6874324746189044E-4</v>
      </c>
      <c r="H22">
        <f t="shared" si="1"/>
        <v>0.96059601000000028</v>
      </c>
      <c r="J22">
        <f t="shared" si="2"/>
        <v>0.99130470711553931</v>
      </c>
      <c r="M22">
        <v>1.2702685137443728</v>
      </c>
    </row>
    <row r="23" spans="1:13" x14ac:dyDescent="0.25">
      <c r="A23">
        <v>3.9308998012146656E-3</v>
      </c>
      <c r="B23">
        <v>3.2642002704562172E-4</v>
      </c>
      <c r="C23">
        <v>1.9554992187453806</v>
      </c>
      <c r="D23">
        <v>2.0298895362086693</v>
      </c>
      <c r="E23">
        <f t="shared" si="0"/>
        <v>3.3914357895753025</v>
      </c>
      <c r="F23">
        <v>-7.8779923882989757E-7</v>
      </c>
      <c r="G23">
        <v>2.6713078797720402E-4</v>
      </c>
      <c r="H23">
        <f t="shared" si="1"/>
        <v>0.95818546149092032</v>
      </c>
      <c r="J23">
        <f t="shared" si="2"/>
        <v>0.99400000000031596</v>
      </c>
      <c r="M23">
        <v>1.2212533684738645</v>
      </c>
    </row>
    <row r="24" spans="1:13" x14ac:dyDescent="0.25">
      <c r="A24">
        <v>4.2605149138358351E-3</v>
      </c>
      <c r="B24">
        <v>3.2642101316848179E-4</v>
      </c>
      <c r="C24">
        <v>1.9554474142553309</v>
      </c>
      <c r="D24">
        <v>2.0298250956926682</v>
      </c>
      <c r="E24">
        <f t="shared" si="0"/>
        <v>3.2321728759006794</v>
      </c>
      <c r="F24">
        <v>-4.1228936321418362E-7</v>
      </c>
      <c r="G24">
        <v>2.6552800324914169E-4</v>
      </c>
      <c r="H24">
        <f t="shared" si="1"/>
        <v>0.95578096208474539</v>
      </c>
      <c r="J24">
        <f t="shared" si="2"/>
        <v>0.99399999999925459</v>
      </c>
      <c r="M24">
        <v>1.1731546280590281</v>
      </c>
    </row>
    <row r="25" spans="1:13" x14ac:dyDescent="0.25">
      <c r="A25">
        <v>4.6177690220973143E-3</v>
      </c>
      <c r="B25">
        <v>3.2642217348997156E-4</v>
      </c>
      <c r="C25">
        <v>1.9553865640205743</v>
      </c>
      <c r="D25">
        <v>2.02974940431689</v>
      </c>
      <c r="E25">
        <f t="shared" si="0"/>
        <v>3.0848182935625532</v>
      </c>
      <c r="F25">
        <v>-1.1800868315107536E-8</v>
      </c>
      <c r="G25">
        <v>2.6393483522985285E-4</v>
      </c>
      <c r="H25">
        <f t="shared" si="1"/>
        <v>0.95338249660167473</v>
      </c>
      <c r="J25">
        <f t="shared" si="2"/>
        <v>0.99400000000077582</v>
      </c>
      <c r="M25">
        <v>1.1264927556429558</v>
      </c>
    </row>
    <row r="26" spans="1:13" x14ac:dyDescent="0.25">
      <c r="A26">
        <v>5.0049797202196137E-3</v>
      </c>
      <c r="B26">
        <v>3.2642353878262203E-4</v>
      </c>
      <c r="C26">
        <v>1.9553150898396461</v>
      </c>
      <c r="D26">
        <v>2.0296604996498999</v>
      </c>
      <c r="E26">
        <f t="shared" si="0"/>
        <v>2.9497714856012061</v>
      </c>
      <c r="F26">
        <v>1.3607135156200827E-7</v>
      </c>
      <c r="G26">
        <v>2.6235122621828827E-4</v>
      </c>
      <c r="H26">
        <f t="shared" si="1"/>
        <v>0.95099004990000036</v>
      </c>
      <c r="J26">
        <f t="shared" si="2"/>
        <v>0.99399999999929733</v>
      </c>
      <c r="M26">
        <v>1.0817277048432876</v>
      </c>
    </row>
    <row r="27" spans="1:13" x14ac:dyDescent="0.25">
      <c r="A27">
        <v>5.4246589381017609E-3</v>
      </c>
      <c r="B27">
        <v>3.2642514525512301E-4</v>
      </c>
      <c r="C27">
        <v>1.9552311386593231</v>
      </c>
      <c r="D27">
        <v>2.0295560776805508</v>
      </c>
      <c r="E27">
        <f t="shared" si="0"/>
        <v>2.8270767817732767</v>
      </c>
      <c r="F27">
        <v>9.9026464489632205E-8</v>
      </c>
      <c r="G27">
        <v>2.6077711886137508E-4</v>
      </c>
      <c r="H27">
        <f t="shared" si="1"/>
        <v>0.9486036068760112</v>
      </c>
      <c r="J27">
        <f t="shared" si="2"/>
        <v>0.99400000000151145</v>
      </c>
      <c r="M27">
        <v>1.0392432385029613</v>
      </c>
    </row>
    <row r="28" spans="1:13" x14ac:dyDescent="0.25">
      <c r="A28">
        <v>5.8795292368209835E-3</v>
      </c>
      <c r="B28">
        <v>3.2642703551270357E-4</v>
      </c>
      <c r="C28">
        <v>1.9551325348959068</v>
      </c>
      <c r="D28">
        <v>2.0294334336352109</v>
      </c>
      <c r="E28">
        <f t="shared" si="0"/>
        <v>2.7164805309835902</v>
      </c>
      <c r="F28">
        <v>2.1436083288366611E-8</v>
      </c>
      <c r="G28">
        <v>2.592124561475558E-4</v>
      </c>
      <c r="H28">
        <f t="shared" si="1"/>
        <v>0.94622315246389799</v>
      </c>
      <c r="J28">
        <f t="shared" si="2"/>
        <v>0.99399999999750355</v>
      </c>
      <c r="M28">
        <v>0.99933712003496</v>
      </c>
    </row>
    <row r="29" spans="1:13" x14ac:dyDescent="0.25">
      <c r="A29">
        <v>6.3725414705480656E-3</v>
      </c>
      <c r="B29">
        <v>3.2642925968719892E-4</v>
      </c>
      <c r="C29">
        <v>1.9550167245571324</v>
      </c>
      <c r="D29">
        <v>2.0292893926443814</v>
      </c>
      <c r="E29">
        <f t="shared" si="0"/>
        <v>2.6174940780592193</v>
      </c>
      <c r="F29">
        <v>-1.9709738086064396E-8</v>
      </c>
      <c r="G29">
        <v>2.5765718141084739E-4</v>
      </c>
      <c r="H29">
        <f t="shared" si="1"/>
        <v>0.943848671635658</v>
      </c>
      <c r="J29">
        <f t="shared" si="2"/>
        <v>0.99400000000068256</v>
      </c>
      <c r="M29">
        <v>0.96221740131843658</v>
      </c>
    </row>
    <row r="30" spans="1:13" x14ac:dyDescent="0.25">
      <c r="A30">
        <v>6.9068939294554934E-3</v>
      </c>
      <c r="B30">
        <v>3.2643187676679059E-4</v>
      </c>
      <c r="C30">
        <v>1.9548807097818046</v>
      </c>
      <c r="D30">
        <v>2.0291202285570638</v>
      </c>
      <c r="E30">
        <f t="shared" si="0"/>
        <v>2.5294562818103206</v>
      </c>
      <c r="F30">
        <v>-2.1248200492149625E-8</v>
      </c>
      <c r="G30">
        <v>2.5611123832410405E-4</v>
      </c>
      <c r="H30">
        <f t="shared" si="1"/>
        <v>0.94148014940100033</v>
      </c>
      <c r="J30">
        <f t="shared" si="2"/>
        <v>0.99400000000668232</v>
      </c>
      <c r="M30">
        <v>0.92800437126794755</v>
      </c>
    </row>
    <row r="31" spans="1:13" x14ac:dyDescent="0.25">
      <c r="A31">
        <v>7.4860530878030195E-3</v>
      </c>
      <c r="B31">
        <v>3.2643495616071052E-4</v>
      </c>
      <c r="C31">
        <v>1.9547209721914875</v>
      </c>
      <c r="D31">
        <v>2.028921568931195</v>
      </c>
      <c r="E31">
        <f t="shared" si="0"/>
        <v>2.4515910247618957</v>
      </c>
      <c r="F31">
        <v>-7.920086693102611E-9</v>
      </c>
      <c r="G31">
        <v>2.5457457088960846E-4</v>
      </c>
      <c r="H31">
        <f t="shared" si="1"/>
        <v>0.93911757080725111</v>
      </c>
      <c r="J31">
        <f t="shared" si="2"/>
        <v>0.99399999998223054</v>
      </c>
      <c r="M31">
        <v>0.89673721165108533</v>
      </c>
    </row>
    <row r="32" spans="1:13" x14ac:dyDescent="0.25">
      <c r="A32">
        <v>8.1137760917986378E-3</v>
      </c>
      <c r="B32">
        <v>3.2643857954044419E-4</v>
      </c>
      <c r="C32">
        <v>1.9545333831938356</v>
      </c>
      <c r="D32">
        <v>2.0286882839211842</v>
      </c>
      <c r="E32">
        <f t="shared" si="0"/>
        <v>2.3830569351325708</v>
      </c>
      <c r="F32">
        <v>1.9134017124826072E-9</v>
      </c>
      <c r="G32">
        <v>2.5304712346994066E-4</v>
      </c>
      <c r="H32">
        <f t="shared" si="1"/>
        <v>0.936760920939259</v>
      </c>
      <c r="J32">
        <f t="shared" si="2"/>
        <v>0.99400000002227185</v>
      </c>
      <c r="M32">
        <v>0.86838409003957129</v>
      </c>
    </row>
    <row r="33" spans="1:13" x14ac:dyDescent="0.25">
      <c r="A33">
        <v>8.7941351331190885E-3</v>
      </c>
      <c r="B33">
        <v>3.2644284300630628E-4</v>
      </c>
      <c r="C33">
        <v>1.9543130990876674</v>
      </c>
      <c r="D33">
        <v>2.0284143564367181</v>
      </c>
      <c r="E33">
        <f t="shared" si="0"/>
        <v>2.3229880669377345</v>
      </c>
      <c r="F33">
        <v>4.1064366968712844E-9</v>
      </c>
      <c r="G33">
        <v>2.5152884072850645E-4</v>
      </c>
      <c r="H33">
        <f t="shared" si="1"/>
        <v>0.9344101849193015</v>
      </c>
      <c r="J33">
        <f t="shared" si="2"/>
        <v>0.99399999999757138</v>
      </c>
      <c r="M33">
        <v>0.84285431685632406</v>
      </c>
    </row>
    <row r="34" spans="1:13" x14ac:dyDescent="0.25">
      <c r="A34">
        <v>9.5315438662068996E-3</v>
      </c>
      <c r="B34">
        <v>3.2644785963692301E-4</v>
      </c>
      <c r="C34">
        <v>1.9540544384930536</v>
      </c>
      <c r="D34">
        <v>2.0280927305586411</v>
      </c>
      <c r="E34">
        <f t="shared" si="0"/>
        <v>2.2705254412124574</v>
      </c>
      <c r="F34">
        <v>2.1941383530291213E-9</v>
      </c>
      <c r="G34">
        <v>2.5001966767100077E-4</v>
      </c>
      <c r="H34">
        <f t="shared" si="1"/>
        <v>0.93206534790699047</v>
      </c>
      <c r="J34">
        <f t="shared" si="2"/>
        <v>0.99399999994778077</v>
      </c>
      <c r="M34">
        <v>0.82001127660758544</v>
      </c>
    </row>
    <row r="35" spans="1:13" x14ac:dyDescent="0.25">
      <c r="A35">
        <v>1.0330786040719351E-2</v>
      </c>
      <c r="B35">
        <v>3.2645376248932411E-4</v>
      </c>
      <c r="C35">
        <v>1.9537507392640054</v>
      </c>
      <c r="D35">
        <v>2.0277151347675151</v>
      </c>
      <c r="E35">
        <f t="shared" si="0"/>
        <v>2.2248401232750741</v>
      </c>
      <c r="F35">
        <v>0</v>
      </c>
      <c r="G35">
        <v>2.4851954969457664E-4</v>
      </c>
      <c r="H35">
        <f t="shared" si="1"/>
        <v>0.92972639509917876</v>
      </c>
      <c r="J35">
        <f t="shared" si="2"/>
        <v>0.99400000011839817</v>
      </c>
      <c r="M35">
        <v>0.79968505832869852</v>
      </c>
    </row>
    <row r="36" spans="1:13" x14ac:dyDescent="0.25">
      <c r="A36">
        <v>1.1197046534875091E-2</v>
      </c>
      <c r="B36">
        <v>3.2646070812934324E-4</v>
      </c>
      <c r="C36">
        <v>1.9533941916366377</v>
      </c>
      <c r="D36">
        <v>2.0272718760710577</v>
      </c>
      <c r="E36">
        <f t="shared" si="0"/>
        <v>2.1851489458534217</v>
      </c>
      <c r="F36">
        <v>-7.0313259514499423E-10</v>
      </c>
      <c r="G36">
        <v>2.4702843236365301E-4</v>
      </c>
      <c r="H36">
        <f t="shared" si="1"/>
        <v>0.92739331172986661</v>
      </c>
      <c r="J36">
        <f t="shared" si="2"/>
        <v>0.99399999986819476</v>
      </c>
      <c r="M36">
        <v>0.78168399366289609</v>
      </c>
    </row>
    <row r="37" spans="1:13" x14ac:dyDescent="0.25">
      <c r="A37">
        <v>1.2135944991019111E-2</v>
      </c>
      <c r="B37">
        <v>3.2646888078613761E-4</v>
      </c>
      <c r="C37">
        <v>1.9529756439242605</v>
      </c>
      <c r="D37">
        <v>2.0267516006136885</v>
      </c>
      <c r="E37">
        <f t="shared" si="0"/>
        <v>2.1507241630059806</v>
      </c>
      <c r="F37">
        <v>-5.2289340707826493E-10</v>
      </c>
      <c r="G37">
        <v>2.4554626177730347E-4</v>
      </c>
      <c r="H37">
        <f t="shared" si="1"/>
        <v>0.92506608307010862</v>
      </c>
      <c r="J37">
        <f t="shared" si="2"/>
        <v>0.99400000003170641</v>
      </c>
      <c r="M37">
        <v>0.76580460543122986</v>
      </c>
    </row>
    <row r="38" spans="1:13" x14ac:dyDescent="0.25">
      <c r="A38">
        <v>1.3153572271608408E-2</v>
      </c>
      <c r="B38">
        <v>3.2647849724125772E-4</v>
      </c>
      <c r="C38">
        <v>1.9524843765987285</v>
      </c>
      <c r="D38">
        <v>2.0261410158270348</v>
      </c>
      <c r="E38">
        <f t="shared" si="0"/>
        <v>2.1208983160521235</v>
      </c>
      <c r="F38">
        <v>-1.1856945379563401E-10</v>
      </c>
      <c r="G38">
        <v>2.4407298424642223E-4</v>
      </c>
      <c r="H38">
        <f t="shared" si="1"/>
        <v>0.92274469442792062</v>
      </c>
      <c r="J38">
        <f t="shared" si="2"/>
        <v>0.99400000016201662</v>
      </c>
      <c r="M38">
        <v>0.75183973292087847</v>
      </c>
    </row>
    <row r="39" spans="1:13" x14ac:dyDescent="0.25">
      <c r="A39">
        <v>1.425652997211687E-2</v>
      </c>
      <c r="B39">
        <v>3.2648981258228413E-4</v>
      </c>
      <c r="C39">
        <v>1.9519078401057062</v>
      </c>
      <c r="D39">
        <v>2.0254245686539463</v>
      </c>
      <c r="E39">
        <f t="shared" si="0"/>
        <v>2.0950654805767854</v>
      </c>
      <c r="F39">
        <v>1.0032235540031755E-10</v>
      </c>
      <c r="G39">
        <v>2.426085462624842E-4</v>
      </c>
      <c r="H39">
        <f t="shared" si="1"/>
        <v>0.92042913114818692</v>
      </c>
      <c r="J39">
        <f t="shared" si="2"/>
        <v>0.9939999996785408</v>
      </c>
      <c r="M39">
        <v>0.73958480853089714</v>
      </c>
    </row>
    <row r="40" spans="1:13" x14ac:dyDescent="0.25">
      <c r="A40">
        <v>1.5451973247189494E-2</v>
      </c>
      <c r="B40">
        <v>3.2650312697410014E-4</v>
      </c>
      <c r="C40">
        <v>1.9512313512696013</v>
      </c>
      <c r="D40">
        <v>2.0245840738820924</v>
      </c>
      <c r="E40">
        <f t="shared" si="0"/>
        <v>2.0726798971206564</v>
      </c>
      <c r="F40">
        <v>1.1146411948465337E-10</v>
      </c>
      <c r="G40">
        <v>2.4115289505749891E-4</v>
      </c>
      <c r="H40">
        <f t="shared" si="1"/>
        <v>0.91811937861256787</v>
      </c>
      <c r="J40">
        <f t="shared" si="2"/>
        <v>0.99400000029920466</v>
      </c>
      <c r="M40">
        <v>0.72884240624849239</v>
      </c>
    </row>
    <row r="41" spans="1:13" x14ac:dyDescent="0.25">
      <c r="A41">
        <v>1.67476572278694E-2</v>
      </c>
      <c r="B41">
        <v>3.2651879362805502E-4</v>
      </c>
      <c r="C41">
        <v>1.9504377426815953</v>
      </c>
      <c r="D41">
        <v>2.0235982862036095</v>
      </c>
      <c r="E41">
        <f t="shared" si="0"/>
        <v>2.0532528049490573</v>
      </c>
      <c r="F41">
        <v>0</v>
      </c>
      <c r="G41">
        <v>2.3970597766848328E-4</v>
      </c>
      <c r="H41">
        <f t="shared" si="1"/>
        <v>0.91581542223940748</v>
      </c>
      <c r="J41">
        <f t="shared" si="2"/>
        <v>0.99399999992257759</v>
      </c>
      <c r="M41">
        <v>0.71942526973929277</v>
      </c>
    </row>
    <row r="42" spans="1:13" x14ac:dyDescent="0.25">
      <c r="A42">
        <v>1.8151987331017569E-2</v>
      </c>
      <c r="B42">
        <v>3.2653722818129483E-4</v>
      </c>
      <c r="C42">
        <v>1.9495069590770788</v>
      </c>
      <c r="D42">
        <v>2.0224424093442579</v>
      </c>
      <c r="E42">
        <f t="shared" si="0"/>
        <v>2.0363481217618262</v>
      </c>
      <c r="F42">
        <v>0</v>
      </c>
      <c r="G42">
        <v>2.3826774175895535E-4</v>
      </c>
      <c r="H42">
        <f t="shared" si="1"/>
        <v>0.91351724748364138</v>
      </c>
      <c r="J42">
        <f t="shared" si="2"/>
        <v>0.99399999981845666</v>
      </c>
      <c r="M42">
        <v>0.71115806725592601</v>
      </c>
    </row>
    <row r="43" spans="1:13" x14ac:dyDescent="0.25">
      <c r="A43">
        <v>1.9674073787294716E-2</v>
      </c>
      <c r="B43">
        <v>3.265589197362917E-4</v>
      </c>
      <c r="C43">
        <v>1.9484155944628259</v>
      </c>
      <c r="D43">
        <v>2.0210875355779585</v>
      </c>
      <c r="E43">
        <f t="shared" si="0"/>
        <v>2.0215774551400689</v>
      </c>
      <c r="F43">
        <v>0</v>
      </c>
      <c r="G43">
        <v>2.3683813537379118E-4</v>
      </c>
      <c r="H43">
        <f t="shared" si="1"/>
        <v>0.9112248398367051</v>
      </c>
      <c r="J43">
        <f t="shared" si="2"/>
        <v>0.99400000027443736</v>
      </c>
      <c r="M43">
        <v>0.70387812504117364</v>
      </c>
    </row>
    <row r="44" spans="1:13" x14ac:dyDescent="0.25">
      <c r="A44">
        <v>2.1323790741441567E-2</v>
      </c>
      <c r="B44">
        <v>3.2658444385512376E-4</v>
      </c>
      <c r="C44">
        <v>1.9471363637442018</v>
      </c>
      <c r="D44">
        <v>2.0195000092987048</v>
      </c>
      <c r="E44">
        <f t="shared" si="0"/>
        <v>2.0085947993503082</v>
      </c>
      <c r="F44">
        <v>0</v>
      </c>
      <c r="G44">
        <v>2.35417106522474E-4</v>
      </c>
      <c r="H44">
        <f t="shared" si="1"/>
        <v>0.90893818482644229</v>
      </c>
      <c r="J44">
        <f t="shared" si="2"/>
        <v>0.9939999998350163</v>
      </c>
      <c r="M44">
        <v>0.6974353727824264</v>
      </c>
    </row>
    <row r="45" spans="1:13" x14ac:dyDescent="0.25">
      <c r="A45">
        <v>2.3111840308255412E-2</v>
      </c>
      <c r="B45">
        <v>3.2661447785558618E-4</v>
      </c>
      <c r="C45">
        <v>1.945637502959972</v>
      </c>
      <c r="D45">
        <v>2.0176407092512951</v>
      </c>
      <c r="E45">
        <f t="shared" si="0"/>
        <v>1.9970911646560459</v>
      </c>
      <c r="F45">
        <v>0</v>
      </c>
      <c r="G45">
        <v>2.3400460388846322E-4</v>
      </c>
      <c r="H45">
        <f t="shared" si="1"/>
        <v>0.90665726801701352</v>
      </c>
      <c r="J45">
        <f t="shared" si="2"/>
        <v>0.99400000002176592</v>
      </c>
      <c r="M45">
        <v>0.69169170419594117</v>
      </c>
    </row>
    <row r="46" spans="1:13" x14ac:dyDescent="0.25">
      <c r="A46">
        <v>2.5049821999809607E-2</v>
      </c>
      <c r="B46">
        <v>3.2664981881818408E-4</v>
      </c>
      <c r="C46">
        <v>1.9438820931374439</v>
      </c>
      <c r="D46">
        <v>2.0154642457792322</v>
      </c>
      <c r="E46">
        <f t="shared" si="0"/>
        <v>1.9867893037659459</v>
      </c>
      <c r="F46">
        <v>0</v>
      </c>
      <c r="G46">
        <v>2.3260057626083049E-4</v>
      </c>
      <c r="H46">
        <f t="shared" si="1"/>
        <v>0.90438207500880508</v>
      </c>
      <c r="J46">
        <f t="shared" si="2"/>
        <v>0.99399999998161592</v>
      </c>
      <c r="M46">
        <v>0.68651992058745526</v>
      </c>
    </row>
    <row r="47" spans="1:13" x14ac:dyDescent="0.25">
      <c r="A47">
        <v>2.7150307974307383E-2</v>
      </c>
      <c r="B47">
        <v>3.2669140478625681E-4</v>
      </c>
      <c r="C47">
        <v>1.9418273044752903</v>
      </c>
      <c r="D47">
        <v>2.0129180723676301</v>
      </c>
      <c r="E47">
        <f t="shared" si="0"/>
        <v>1.9774386385450224</v>
      </c>
      <c r="F47">
        <v>0</v>
      </c>
      <c r="G47">
        <v>2.3120497283290193E-4</v>
      </c>
      <c r="H47">
        <f t="shared" si="1"/>
        <v>0.90211259143833811</v>
      </c>
      <c r="J47">
        <f t="shared" si="2"/>
        <v>0.9940000001274133</v>
      </c>
      <c r="M47">
        <v>0.68180239036535362</v>
      </c>
    </row>
    <row r="48" spans="1:13" x14ac:dyDescent="0.25">
      <c r="A48">
        <v>2.9426924594727316E-2</v>
      </c>
      <c r="B48">
        <v>3.2674033972793806E-4</v>
      </c>
      <c r="C48">
        <v>1.9394235603637326</v>
      </c>
      <c r="D48">
        <v>2.0099415152718079</v>
      </c>
      <c r="E48">
        <f t="shared" si="0"/>
        <v>1.9688104464113751</v>
      </c>
      <c r="F48">
        <v>0</v>
      </c>
      <c r="G48">
        <v>2.2981774295632623E-4</v>
      </c>
      <c r="H48">
        <f t="shared" si="1"/>
        <v>0.89984880297817793</v>
      </c>
      <c r="J48">
        <f t="shared" si="2"/>
        <v>0.99399999982881737</v>
      </c>
      <c r="M48">
        <v>0.67742952605959172</v>
      </c>
    </row>
    <row r="49" spans="1:13" x14ac:dyDescent="0.25">
      <c r="A49">
        <v>3.189444082635156E-2</v>
      </c>
      <c r="B49">
        <v>3.2679792293087412E-4</v>
      </c>
      <c r="C49">
        <v>1.9366136250701484</v>
      </c>
      <c r="D49">
        <v>2.0064647316681175</v>
      </c>
      <c r="E49">
        <f t="shared" si="0"/>
        <v>1.9606933369467725</v>
      </c>
      <c r="F49">
        <v>0</v>
      </c>
      <c r="G49">
        <v>2.2843883651420607E-4</v>
      </c>
      <c r="H49">
        <f t="shared" si="1"/>
        <v>0.89759069533684344</v>
      </c>
      <c r="J49">
        <f t="shared" si="2"/>
        <v>0.9940000000679573</v>
      </c>
      <c r="M49">
        <v>0.67329815403019178</v>
      </c>
    </row>
    <row r="50" spans="1:13" x14ac:dyDescent="0.25">
      <c r="A50">
        <v>3.4568864046632709E-2</v>
      </c>
      <c r="B50">
        <v>3.2686568362153733E-4</v>
      </c>
      <c r="C50">
        <v>1.9333316252636639</v>
      </c>
      <c r="D50">
        <v>2.0024076161955611</v>
      </c>
      <c r="E50">
        <f t="shared" si="0"/>
        <v>1.9528890326624881</v>
      </c>
      <c r="F50">
        <v>0</v>
      </c>
      <c r="G50">
        <v>2.2706820350862242E-4</v>
      </c>
      <c r="H50">
        <f t="shared" si="1"/>
        <v>0.89533825425871705</v>
      </c>
      <c r="J50">
        <f t="shared" si="2"/>
        <v>0.99400000005910372</v>
      </c>
      <c r="M50">
        <v>0.66930983136706979</v>
      </c>
    </row>
    <row r="51" spans="1:13" x14ac:dyDescent="0.25">
      <c r="A51">
        <v>3.7467543888941537E-2</v>
      </c>
      <c r="B51">
        <v>3.2694542174415661E-4</v>
      </c>
      <c r="C51">
        <v>1.9295020245418537</v>
      </c>
      <c r="D51">
        <v>1.9976786887301374</v>
      </c>
      <c r="E51">
        <f t="shared" si="0"/>
        <v>1.9452084616681515</v>
      </c>
      <c r="F51">
        <v>0</v>
      </c>
      <c r="G51">
        <v>2.2570579427356154E-4</v>
      </c>
      <c r="H51">
        <f t="shared" si="1"/>
        <v>0.8930914655239548</v>
      </c>
      <c r="J51">
        <f t="shared" si="2"/>
        <v>0.99399999993830424</v>
      </c>
      <c r="M51">
        <v>0.66536914956278637</v>
      </c>
    </row>
    <row r="52" spans="1:13" x14ac:dyDescent="0.25">
      <c r="A52">
        <v>4.0609284793854929E-2</v>
      </c>
      <c r="B52">
        <v>3.2703925600393794E-4</v>
      </c>
      <c r="C52">
        <v>1.9250385824676652</v>
      </c>
      <c r="D52">
        <v>1.9921740135645711</v>
      </c>
      <c r="E52">
        <f t="shared" si="0"/>
        <v>1.9374681728541356</v>
      </c>
      <c r="F52">
        <v>0</v>
      </c>
      <c r="G52">
        <v>2.243515595025532E-4</v>
      </c>
      <c r="H52">
        <f t="shared" si="1"/>
        <v>0.89085031494839617</v>
      </c>
      <c r="J52">
        <f t="shared" si="2"/>
        <v>0.99399999997622135</v>
      </c>
      <c r="M52">
        <v>0.66138205519644722</v>
      </c>
    </row>
    <row r="53" spans="1:13" x14ac:dyDescent="0.25">
      <c r="A53">
        <v>4.4014467998131843E-2</v>
      </c>
      <c r="B53">
        <v>3.2714968048054794E-4</v>
      </c>
      <c r="C53">
        <v>1.9198433460901261</v>
      </c>
      <c r="D53">
        <v>1.9857762226418374</v>
      </c>
      <c r="E53">
        <f t="shared" si="0"/>
        <v>1.9294870952723784</v>
      </c>
      <c r="F53">
        <v>0</v>
      </c>
      <c r="G53">
        <v>2.23005450154598E-4</v>
      </c>
      <c r="H53">
        <f t="shared" si="1"/>
        <v>0.88861478838347507</v>
      </c>
      <c r="J53">
        <f t="shared" si="2"/>
        <v>0.99400000004038358</v>
      </c>
      <c r="M53">
        <v>0.65725421385312854</v>
      </c>
    </row>
    <row r="54" spans="1:13" x14ac:dyDescent="0.25">
      <c r="A54">
        <v>4.7705183752749174E-2</v>
      </c>
      <c r="B54">
        <v>3.2727963135685995E-4</v>
      </c>
      <c r="C54">
        <v>1.9138057432407889</v>
      </c>
      <c r="D54">
        <v>1.978353743707109</v>
      </c>
      <c r="E54">
        <f t="shared" si="0"/>
        <v>1.9210836821848505</v>
      </c>
      <c r="F54">
        <v>0</v>
      </c>
      <c r="G54">
        <v>2.2166741746508623E-4</v>
      </c>
      <c r="H54">
        <f t="shared" si="1"/>
        <v>0.88638487171613001</v>
      </c>
      <c r="J54">
        <f t="shared" si="2"/>
        <v>0.99400000005119071</v>
      </c>
      <c r="M54">
        <v>0.65288944462048037</v>
      </c>
    </row>
    <row r="55" spans="1:13" x14ac:dyDescent="0.25">
      <c r="A55">
        <v>5.1705374627728236E-2</v>
      </c>
      <c r="B55">
        <v>3.2743256559219694E-4</v>
      </c>
      <c r="C55">
        <v>1.906801873610571</v>
      </c>
      <c r="D55">
        <v>1.9697603683344282</v>
      </c>
      <c r="E55">
        <f t="shared" si="0"/>
        <v>1.9120735063580609</v>
      </c>
      <c r="F55">
        <v>0</v>
      </c>
      <c r="G55">
        <v>2.2033741293347843E-4</v>
      </c>
      <c r="H55">
        <f t="shared" si="1"/>
        <v>0.88416055086871537</v>
      </c>
      <c r="J55">
        <f t="shared" si="2"/>
        <v>0.99399999987902021</v>
      </c>
      <c r="M55">
        <v>0.64818825863816898</v>
      </c>
    </row>
    <row r="56" spans="1:13" x14ac:dyDescent="0.25">
      <c r="A56">
        <v>5.6040990833405115E-2</v>
      </c>
      <c r="B56">
        <v>3.2761255370765559E-4</v>
      </c>
      <c r="C56">
        <v>1.8986941258125127</v>
      </c>
      <c r="D56">
        <v>1.9598353340193124</v>
      </c>
      <c r="E56">
        <f t="shared" si="0"/>
        <v>1.90226740602994</v>
      </c>
      <c r="F56">
        <v>0</v>
      </c>
      <c r="G56">
        <v>2.1901538847283488E-4</v>
      </c>
      <c r="H56">
        <f t="shared" si="1"/>
        <v>0.8819418117989124</v>
      </c>
      <c r="J56">
        <f t="shared" si="2"/>
        <v>0.99400000007696065</v>
      </c>
      <c r="M56">
        <v>0.64304654626521973</v>
      </c>
    </row>
    <row r="57" spans="1:13" x14ac:dyDescent="0.25">
      <c r="A57">
        <v>6.0740158565751497E-2</v>
      </c>
      <c r="B57">
        <v>3.2782438925441792E-4</v>
      </c>
      <c r="C57">
        <v>1.8893312855819229</v>
      </c>
      <c r="D57">
        <v>1.9484041367402001</v>
      </c>
      <c r="E57">
        <f t="shared" si="0"/>
        <v>1.8914703193319864</v>
      </c>
      <c r="F57">
        <v>0</v>
      </c>
      <c r="G57">
        <v>2.1770129614105373E-4</v>
      </c>
      <c r="H57">
        <f t="shared" si="1"/>
        <v>0.8797286404996405</v>
      </c>
      <c r="J57">
        <f t="shared" si="2"/>
        <v>0.99399999999568922</v>
      </c>
      <c r="M57">
        <v>0.63735447336433593</v>
      </c>
    </row>
    <row r="58" spans="1:13" x14ac:dyDescent="0.25">
      <c r="A58">
        <v>6.5833362467843159E-2</v>
      </c>
      <c r="B58">
        <v>3.2807371801721823E-4</v>
      </c>
      <c r="C58">
        <v>1.8785493398380662</v>
      </c>
      <c r="D58">
        <v>1.9352803312590994</v>
      </c>
      <c r="E58">
        <f t="shared" si="0"/>
        <v>1.8794809863606159</v>
      </c>
      <c r="F58">
        <v>0</v>
      </c>
      <c r="G58">
        <v>2.1639508836930791E-4</v>
      </c>
      <c r="H58">
        <f t="shared" si="1"/>
        <v>0.87752102299896884</v>
      </c>
      <c r="J58">
        <f t="shared" si="2"/>
        <v>0.99400000002342892</v>
      </c>
      <c r="M58">
        <v>0.63099566764244208</v>
      </c>
    </row>
    <row r="59" spans="1:13" x14ac:dyDescent="0.25">
      <c r="A59">
        <v>7.1353643391148081E-2</v>
      </c>
      <c r="B59">
        <v>3.283671905800167E-4</v>
      </c>
      <c r="C59">
        <v>1.8661732193558862</v>
      </c>
      <c r="D59">
        <v>1.9202686086767224</v>
      </c>
      <c r="E59">
        <f t="shared" si="0"/>
        <v>1.866092738163089</v>
      </c>
      <c r="F59">
        <v>0</v>
      </c>
      <c r="G59">
        <v>2.1509671781760512E-4</v>
      </c>
      <c r="H59">
        <f t="shared" si="1"/>
        <v>0.8753189453600283</v>
      </c>
      <c r="J59">
        <f t="shared" si="2"/>
        <v>0.99399999990070498</v>
      </c>
      <c r="M59">
        <v>0.62384680009861004</v>
      </c>
    </row>
    <row r="60" spans="1:13" x14ac:dyDescent="0.25">
      <c r="A60">
        <v>7.7336812739559405E-2</v>
      </c>
      <c r="B60">
        <v>3.2871264256804466E-4</v>
      </c>
      <c r="C60">
        <v>1.8520197522890132</v>
      </c>
      <c r="D60">
        <v>1.9031694534423858</v>
      </c>
      <c r="E60">
        <f t="shared" si="0"/>
        <v>1.8510956235269569</v>
      </c>
      <c r="F60">
        <v>0</v>
      </c>
      <c r="G60">
        <v>2.1380613753358416E-4</v>
      </c>
      <c r="H60">
        <f t="shared" si="1"/>
        <v>0.87312239368092337</v>
      </c>
      <c r="J60">
        <f t="shared" si="2"/>
        <v>0.99400000010639245</v>
      </c>
      <c r="M60">
        <v>0.61577769272537664</v>
      </c>
    </row>
    <row r="61" spans="1:13" x14ac:dyDescent="0.25">
      <c r="A61">
        <v>8.382168478667576E-2</v>
      </c>
      <c r="B61">
        <v>3.2911930770166569E-4</v>
      </c>
      <c r="C61">
        <v>1.8359021113104037</v>
      </c>
      <c r="D61">
        <v>1.8837856602924246</v>
      </c>
      <c r="E61">
        <f t="shared" si="0"/>
        <v>1.8342801371501556</v>
      </c>
      <c r="F61">
        <v>0</v>
      </c>
      <c r="G61">
        <v>2.1252330070080659E-4</v>
      </c>
      <c r="H61">
        <f t="shared" si="1"/>
        <v>0.87093135409464417</v>
      </c>
      <c r="J61">
        <f t="shared" si="2"/>
        <v>0.99399999996456567</v>
      </c>
      <c r="M61">
        <v>0.60665210870741604</v>
      </c>
    </row>
    <row r="62" spans="1:13" x14ac:dyDescent="0.25">
      <c r="A62">
        <v>9.0850328473426264E-2</v>
      </c>
      <c r="B62">
        <v>3.2959806977827367E-4</v>
      </c>
      <c r="C62">
        <v>1.817636014602241</v>
      </c>
      <c r="D62">
        <v>1.8619309174195502</v>
      </c>
      <c r="E62">
        <f t="shared" si="0"/>
        <v>1.8154427924375611</v>
      </c>
      <c r="F62">
        <v>0</v>
      </c>
      <c r="G62">
        <v>2.1124816089709971E-4</v>
      </c>
      <c r="H62">
        <f t="shared" si="1"/>
        <v>0.86874581276897922</v>
      </c>
      <c r="J62">
        <f t="shared" si="2"/>
        <v>0.99400000000234312</v>
      </c>
      <c r="M62">
        <v>0.59632940073825114</v>
      </c>
    </row>
    <row r="63" spans="1:13" x14ac:dyDescent="0.25">
      <c r="A63">
        <v>9.8468340319514361E-2</v>
      </c>
      <c r="B63">
        <v>3.3016176086687302E-4</v>
      </c>
      <c r="C63">
        <v>1.7970478683370379</v>
      </c>
      <c r="D63">
        <v>1.8374405167653429</v>
      </c>
      <c r="E63">
        <f t="shared" si="0"/>
        <v>1.7943937118748376</v>
      </c>
      <c r="F63">
        <v>0</v>
      </c>
      <c r="G63">
        <v>2.0998067192053342E-4</v>
      </c>
      <c r="H63">
        <f t="shared" si="1"/>
        <v>0.86656575590642815</v>
      </c>
      <c r="J63">
        <f t="shared" si="2"/>
        <v>0.99399999994705901</v>
      </c>
      <c r="M63">
        <v>0.58466719991257077</v>
      </c>
    </row>
    <row r="64" spans="1:13" x14ac:dyDescent="0.25">
      <c r="A64">
        <v>0.10672514021912177</v>
      </c>
      <c r="B64">
        <v>3.308255143854789E-4</v>
      </c>
      <c r="C64">
        <v>1.7739848981203785</v>
      </c>
      <c r="D64">
        <v>1.8101840209141882</v>
      </c>
      <c r="E64">
        <f t="shared" si="0"/>
        <v>1.7709662702176769</v>
      </c>
      <c r="F64">
        <v>0</v>
      </c>
      <c r="G64">
        <v>2.0872078790828177E-4</v>
      </c>
      <c r="H64">
        <f t="shared" si="1"/>
        <v>0.86439116974411423</v>
      </c>
      <c r="J64">
        <f t="shared" si="2"/>
        <v>0.99400000009177769</v>
      </c>
      <c r="M64">
        <v>0.57152531300536658</v>
      </c>
    </row>
    <row r="65" spans="1:13" x14ac:dyDescent="0.25">
      <c r="A65">
        <v>0.11567429203977253</v>
      </c>
      <c r="B65">
        <v>3.3160718336086619E-4</v>
      </c>
      <c r="C65">
        <v>1.7483270956700425</v>
      </c>
      <c r="D65">
        <v>1.7800793953445311</v>
      </c>
      <c r="E65">
        <f t="shared" si="0"/>
        <v>1.7450286072268899</v>
      </c>
      <c r="F65">
        <v>0</v>
      </c>
      <c r="G65">
        <v>2.0746846317086864E-4</v>
      </c>
      <c r="H65">
        <f t="shared" si="1"/>
        <v>0.86222204055369778</v>
      </c>
      <c r="J65">
        <f t="shared" si="2"/>
        <v>0.99399999995226429</v>
      </c>
      <c r="M65">
        <v>0.55677094934631111</v>
      </c>
    </row>
    <row r="66" spans="1:13" x14ac:dyDescent="0.25">
      <c r="A66">
        <v>0.12537385110415825</v>
      </c>
      <c r="B66">
        <v>3.3252783605987953E-4</v>
      </c>
      <c r="C66">
        <v>1.720000502510205</v>
      </c>
      <c r="D66">
        <v>1.7471077222451386</v>
      </c>
      <c r="E66">
        <f t="shared" si="0"/>
        <v>1.716496525117905</v>
      </c>
      <c r="F66">
        <v>0</v>
      </c>
      <c r="G66">
        <v>2.0622365239006583E-4</v>
      </c>
      <c r="H66">
        <f t="shared" si="1"/>
        <v>0.86005835464128955</v>
      </c>
      <c r="J66">
        <f t="shared" si="2"/>
        <v>0.99399999999143196</v>
      </c>
      <c r="M66">
        <v>0.54028530951385478</v>
      </c>
    </row>
    <row r="67" spans="1:13" x14ac:dyDescent="0.25">
      <c r="A67">
        <v>0.13588674080912533</v>
      </c>
      <c r="B67">
        <v>3.3361234332199193E-4</v>
      </c>
      <c r="C67">
        <v>1.6889909823319793</v>
      </c>
      <c r="D67">
        <v>1.7113271947968927</v>
      </c>
      <c r="E67">
        <f t="shared" si="0"/>
        <v>1.6853469188669823</v>
      </c>
      <c r="F67">
        <v>0</v>
      </c>
      <c r="G67">
        <v>2.0498631047364125E-4</v>
      </c>
      <c r="H67">
        <f t="shared" si="1"/>
        <v>0.85790009834736392</v>
      </c>
      <c r="J67">
        <f t="shared" si="2"/>
        <v>0.99399999998989363</v>
      </c>
      <c r="M67">
        <v>0.52197142918053629</v>
      </c>
    </row>
    <row r="68" spans="1:13" x14ac:dyDescent="0.25">
      <c r="A68">
        <v>0.14728116082504195</v>
      </c>
      <c r="B68">
        <v>3.3489007424992361E-4</v>
      </c>
      <c r="C68">
        <v>1.6553572436340926</v>
      </c>
      <c r="D68">
        <v>1.6728847292830722</v>
      </c>
      <c r="E68">
        <f t="shared" si="0"/>
        <v>1.6516305005289573</v>
      </c>
      <c r="F68">
        <v>0</v>
      </c>
      <c r="G68">
        <v>2.0375639262304481E-4</v>
      </c>
      <c r="H68">
        <f t="shared" si="1"/>
        <v>0.85574725804667318</v>
      </c>
      <c r="J68">
        <f t="shared" si="2"/>
        <v>0.99400000005973765</v>
      </c>
      <c r="M68">
        <v>0.50176298212069792</v>
      </c>
    </row>
    <row r="69" spans="1:13" x14ac:dyDescent="0.25">
      <c r="A69">
        <v>0.15963102952363403</v>
      </c>
      <c r="B69">
        <v>3.3639571925652068E-4</v>
      </c>
      <c r="C69">
        <v>1.6192415413193988</v>
      </c>
      <c r="D69">
        <v>1.6320233339795178</v>
      </c>
      <c r="E69">
        <f t="shared" si="0"/>
        <v>1.615482248406769</v>
      </c>
      <c r="F69">
        <v>0</v>
      </c>
      <c r="G69">
        <v>2.0253385425794928E-4</v>
      </c>
      <c r="H69">
        <f t="shared" si="1"/>
        <v>0.85359982014816094</v>
      </c>
      <c r="J69">
        <f t="shared" si="2"/>
        <v>0.99399999995407629</v>
      </c>
      <c r="M69">
        <v>0.47963351792539849</v>
      </c>
    </row>
    <row r="70" spans="1:13" x14ac:dyDescent="0.25">
      <c r="A70">
        <v>0.17301646350442568</v>
      </c>
      <c r="B70">
        <v>3.3817026144395166E-4</v>
      </c>
      <c r="C70">
        <v>1.5808763114990665</v>
      </c>
      <c r="D70">
        <v>1.58908345109863</v>
      </c>
      <c r="E70">
        <f t="shared" si="0"/>
        <v>1.5771278391876615</v>
      </c>
      <c r="F70">
        <v>0</v>
      </c>
      <c r="G70">
        <v>2.0131865112989317E-4</v>
      </c>
      <c r="H70">
        <f t="shared" si="1"/>
        <v>0.85145777109487675</v>
      </c>
      <c r="J70">
        <f t="shared" si="2"/>
        <v>0.99399999998761479</v>
      </c>
      <c r="M70">
        <v>0.45560536949409886</v>
      </c>
    </row>
    <row r="71" spans="1:13" x14ac:dyDescent="0.25">
      <c r="A71">
        <v>0.18752429733059076</v>
      </c>
      <c r="B71">
        <v>3.4026211814599654E-4</v>
      </c>
      <c r="C71">
        <v>1.5405850826688421</v>
      </c>
      <c r="D71">
        <v>1.544496922920324</v>
      </c>
      <c r="E71">
        <f t="shared" ref="E71:E106" si="3">EXP(M71)</f>
        <v>1.5368844103308028</v>
      </c>
      <c r="F71">
        <v>0</v>
      </c>
      <c r="G71">
        <v>2.0011073922719769E-4</v>
      </c>
      <c r="H71">
        <f t="shared" si="1"/>
        <v>0.84932109736389039</v>
      </c>
      <c r="J71">
        <f t="shared" si="2"/>
        <v>0.99400000002028566</v>
      </c>
      <c r="M71">
        <v>0.42975725699897016</v>
      </c>
    </row>
    <row r="72" spans="1:13" x14ac:dyDescent="0.25">
      <c r="A72">
        <v>0.20324864684586677</v>
      </c>
      <c r="B72">
        <v>3.4272847273594353E-4</v>
      </c>
      <c r="C72">
        <v>1.4987764325692092</v>
      </c>
      <c r="D72">
        <v>1.4987730348346839</v>
      </c>
      <c r="E72">
        <f t="shared" si="3"/>
        <v>1.4951544245938391</v>
      </c>
      <c r="F72">
        <v>0</v>
      </c>
      <c r="G72">
        <v>1.9891007479701163E-4</v>
      </c>
      <c r="H72">
        <f t="shared" ref="H72:H106" si="4">(0.99^0.25)*H71</f>
        <v>0.84718978546620649</v>
      </c>
      <c r="J72">
        <f t="shared" si="2"/>
        <v>0.9940000000258713</v>
      </c>
      <c r="M72">
        <v>0.40222949555088916</v>
      </c>
    </row>
    <row r="73" spans="1:13" x14ac:dyDescent="0.25">
      <c r="A73">
        <v>0.220291519726905</v>
      </c>
      <c r="B73">
        <v>3.4563680975737326E-4</v>
      </c>
      <c r="C73">
        <v>1.4559305273752114</v>
      </c>
      <c r="D73">
        <v>1.4524771624391863</v>
      </c>
      <c r="E73">
        <f t="shared" si="3"/>
        <v>1.4524121725652857</v>
      </c>
      <c r="F73">
        <v>0</v>
      </c>
      <c r="G73">
        <v>1.9771661434102718E-4</v>
      </c>
      <c r="H73">
        <f t="shared" si="4"/>
        <v>0.84506382194667939</v>
      </c>
      <c r="J73">
        <f t="shared" si="2"/>
        <v>0.99399999996379074</v>
      </c>
      <c r="M73">
        <v>0.37322574152353305</v>
      </c>
    </row>
    <row r="74" spans="1:13" x14ac:dyDescent="0.25">
      <c r="A74">
        <v>0.23876347723185976</v>
      </c>
      <c r="B74">
        <v>3.490666490298213E-4</v>
      </c>
      <c r="C74">
        <v>1.4125787949495752</v>
      </c>
      <c r="D74">
        <v>1.4062037003705674</v>
      </c>
      <c r="E74">
        <f t="shared" si="3"/>
        <v>1.4091834594763759</v>
      </c>
      <c r="F74">
        <v>0</v>
      </c>
      <c r="G74">
        <v>1.9653031465253779E-4</v>
      </c>
      <c r="H74">
        <f t="shared" si="4"/>
        <v>0.84294319338392809</v>
      </c>
      <c r="J74">
        <f t="shared" si="2"/>
        <v>0.99399999998764277</v>
      </c>
      <c r="M74">
        <v>0.34301042988865166</v>
      </c>
    </row>
    <row r="75" spans="1:13" x14ac:dyDescent="0.25">
      <c r="A75">
        <v>0.25878435143813766</v>
      </c>
      <c r="B75">
        <v>3.5311143739956554E-4</v>
      </c>
      <c r="C75">
        <v>1.3692783581681049</v>
      </c>
      <c r="D75">
        <v>1.360545919776623</v>
      </c>
      <c r="E75">
        <f t="shared" si="3"/>
        <v>1.3660200917968954</v>
      </c>
      <c r="F75">
        <v>0</v>
      </c>
      <c r="G75">
        <v>1.9535113277214847E-4</v>
      </c>
      <c r="H75">
        <f t="shared" si="4"/>
        <v>0.84082788639025163</v>
      </c>
      <c r="J75">
        <f t="shared" si="2"/>
        <v>0.99400000003829381</v>
      </c>
      <c r="M75">
        <v>0.31190146953010411</v>
      </c>
    </row>
    <row r="76" spans="1:13" x14ac:dyDescent="0.25">
      <c r="A76">
        <v>0.28048402262220606</v>
      </c>
      <c r="B76">
        <v>3.5788048350512486E-4</v>
      </c>
      <c r="C76">
        <v>1.3265837455650786</v>
      </c>
      <c r="D76">
        <v>1.3160659471932503</v>
      </c>
      <c r="E76">
        <f t="shared" si="3"/>
        <v>1.3234716661841617</v>
      </c>
      <c r="F76">
        <v>0</v>
      </c>
      <c r="G76">
        <v>1.9417902597497832E-4</v>
      </c>
      <c r="H76">
        <f t="shared" si="4"/>
        <v>0.83871788761154453</v>
      </c>
      <c r="J76">
        <f t="shared" si="2"/>
        <v>0.99399999999724986</v>
      </c>
      <c r="M76">
        <v>0.28025833420815355</v>
      </c>
    </row>
    <row r="77" spans="1:13" x14ac:dyDescent="0.25">
      <c r="A77">
        <v>0.30400326182450982</v>
      </c>
      <c r="B77">
        <v>3.6350068104332335E-4</v>
      </c>
      <c r="C77">
        <v>1.2850188812245797</v>
      </c>
      <c r="D77">
        <v>1.2732680357491137</v>
      </c>
      <c r="E77">
        <f t="shared" si="3"/>
        <v>1.2820576458666373</v>
      </c>
      <c r="F77">
        <v>0</v>
      </c>
      <c r="G77">
        <v>1.9301395181457767E-4</v>
      </c>
      <c r="H77">
        <f t="shared" si="4"/>
        <v>0.83661318372721272</v>
      </c>
      <c r="J77">
        <f t="shared" si="2"/>
        <v>0.99399999997656396</v>
      </c>
      <c r="M77">
        <v>0.24846632306215721</v>
      </c>
    </row>
    <row r="78" spans="1:13" x14ac:dyDescent="0.25">
      <c r="A78">
        <v>0.329494644065422</v>
      </c>
      <c r="B78">
        <v>3.7011750517645031E-4</v>
      </c>
      <c r="C78">
        <v>1.2450523055607241</v>
      </c>
      <c r="D78">
        <v>1.2325777159522402</v>
      </c>
      <c r="E78">
        <f t="shared" si="3"/>
        <v>1.2422426597590399</v>
      </c>
      <c r="F78">
        <v>0</v>
      </c>
      <c r="G78">
        <v>1.9185586810159977E-4</v>
      </c>
      <c r="H78">
        <f t="shared" si="4"/>
        <v>0.83451376145008893</v>
      </c>
      <c r="J78">
        <f t="shared" si="2"/>
        <v>0.99399999998916955</v>
      </c>
      <c r="M78">
        <v>0.21691834265533716</v>
      </c>
    </row>
    <row r="79" spans="1:13" x14ac:dyDescent="0.25">
      <c r="A79">
        <v>0.35712353813647829</v>
      </c>
      <c r="B79">
        <v>3.7789428816624725E-4</v>
      </c>
      <c r="C79">
        <v>1.2070780069126132</v>
      </c>
      <c r="D79">
        <v>1.1943284217337673</v>
      </c>
      <c r="E79">
        <f t="shared" si="3"/>
        <v>1.2044173909886222</v>
      </c>
      <c r="F79">
        <v>0</v>
      </c>
      <c r="G79">
        <v>1.9070473290193679E-4</v>
      </c>
      <c r="H79">
        <f t="shared" si="4"/>
        <v>0.83241960752634925</v>
      </c>
      <c r="J79">
        <f t="shared" ref="J79:J106" si="5">G79/G78</f>
        <v>0.99400000004663203</v>
      </c>
      <c r="M79">
        <v>0.18599595706671077</v>
      </c>
    </row>
    <row r="80" spans="1:13" x14ac:dyDescent="0.25">
      <c r="A80">
        <v>0.38706917938791696</v>
      </c>
      <c r="B80">
        <v>3.8700791501014283E-4</v>
      </c>
      <c r="C80">
        <v>1.1714033011677749</v>
      </c>
      <c r="D80">
        <v>1.1587560340777929</v>
      </c>
      <c r="E80">
        <f t="shared" si="3"/>
        <v>1.1688864837459749</v>
      </c>
      <c r="F80">
        <v>0</v>
      </c>
      <c r="G80">
        <v>1.8956050449994328E-4</v>
      </c>
      <c r="H80">
        <f t="shared" si="4"/>
        <v>0.83033070873542925</v>
      </c>
      <c r="J80">
        <f t="shared" si="5"/>
        <v>0.99399999997597388</v>
      </c>
      <c r="M80">
        <v>0.15605157233945699</v>
      </c>
    </row>
    <row r="81" spans="1:13" x14ac:dyDescent="0.25">
      <c r="A81">
        <v>0.41952583247195296</v>
      </c>
      <c r="B81">
        <v>3.9763754238841896E-4</v>
      </c>
      <c r="C81">
        <v>1.138244115860588</v>
      </c>
      <c r="D81">
        <v>1.1260007247088104</v>
      </c>
      <c r="E81">
        <f t="shared" si="3"/>
        <v>1.1358638222243169</v>
      </c>
      <c r="F81">
        <v>0</v>
      </c>
      <c r="G81">
        <v>1.8842314147095857E-4</v>
      </c>
      <c r="H81">
        <f t="shared" si="4"/>
        <v>0.82824705188994074</v>
      </c>
      <c r="J81">
        <f t="shared" si="5"/>
        <v>0.99399999998952815</v>
      </c>
      <c r="M81">
        <v>0.12739343831086331</v>
      </c>
    </row>
    <row r="82" spans="1:13" x14ac:dyDescent="0.25">
      <c r="A82">
        <v>0.45470405158478888</v>
      </c>
      <c r="B82">
        <v>4.0994028463487542E-4</v>
      </c>
      <c r="C82">
        <v>1.1077270535895012</v>
      </c>
      <c r="D82">
        <v>1.0961147059752656</v>
      </c>
      <c r="E82">
        <f t="shared" si="3"/>
        <v>1.105474558902642</v>
      </c>
      <c r="F82">
        <v>0</v>
      </c>
      <c r="G82">
        <v>1.8729260262044485E-4</v>
      </c>
      <c r="H82">
        <f t="shared" si="4"/>
        <v>0.8261686238355882</v>
      </c>
      <c r="J82">
        <f t="shared" si="5"/>
        <v>0.99399999999104161</v>
      </c>
      <c r="M82">
        <v>0.10027470784625216</v>
      </c>
    </row>
    <row r="83" spans="1:13" x14ac:dyDescent="0.25">
      <c r="A83">
        <v>0.49283204638285261</v>
      </c>
      <c r="B83">
        <v>4.2400342084420145E-4</v>
      </c>
      <c r="C83">
        <v>1.0798969003715588</v>
      </c>
      <c r="D83">
        <v>1.0690740860857504</v>
      </c>
      <c r="E83">
        <f t="shared" si="3"/>
        <v>1.0777625639003616</v>
      </c>
      <c r="F83">
        <v>0</v>
      </c>
      <c r="G83">
        <v>1.8616884701377933E-4</v>
      </c>
      <c r="H83">
        <f t="shared" si="4"/>
        <v>0.82409541145108589</v>
      </c>
      <c r="J83">
        <f t="shared" si="5"/>
        <v>0.99400000004835831</v>
      </c>
      <c r="M83">
        <v>7.4887192104749895E-2</v>
      </c>
    </row>
    <row r="84" spans="1:13" x14ac:dyDescent="0.25">
      <c r="A84">
        <v>0.53415716243429945</v>
      </c>
      <c r="B84">
        <v>4.3975606792471161E-4</v>
      </c>
      <c r="C84">
        <v>1.0547278825408912</v>
      </c>
      <c r="D84">
        <v>1.0447929753661582</v>
      </c>
      <c r="E84">
        <f t="shared" si="3"/>
        <v>1.0527016070445838</v>
      </c>
      <c r="F84">
        <v>0</v>
      </c>
      <c r="G84">
        <v>1.8505183392456128E-4</v>
      </c>
      <c r="H84">
        <f t="shared" si="4"/>
        <v>0.82202740164807508</v>
      </c>
      <c r="J84">
        <f t="shared" si="5"/>
        <v>0.99399999996167254</v>
      </c>
      <c r="M84">
        <v>5.1359818867102905E-2</v>
      </c>
    </row>
    <row r="85" spans="1:13" x14ac:dyDescent="0.25">
      <c r="A85">
        <v>0.57894748580982247</v>
      </c>
      <c r="B85">
        <v>4.5681523928376528E-4</v>
      </c>
      <c r="C85">
        <v>1.0321369417127138</v>
      </c>
      <c r="D85">
        <v>1.0231382036950616</v>
      </c>
      <c r="E85">
        <f t="shared" si="3"/>
        <v>1.0302085504591032</v>
      </c>
      <c r="F85">
        <v>0</v>
      </c>
      <c r="G85">
        <v>1.8394152292121213E-4</v>
      </c>
      <c r="H85">
        <f t="shared" si="4"/>
        <v>0.81996458137104145</v>
      </c>
      <c r="J85">
        <f t="shared" si="5"/>
        <v>0.99400000000107114</v>
      </c>
      <c r="M85">
        <v>2.9761257919897033E-2</v>
      </c>
    </row>
    <row r="86" spans="1:13" x14ac:dyDescent="0.25">
      <c r="A86">
        <v>0.62749358222214524</v>
      </c>
      <c r="B86">
        <v>4.7423743334025714E-4</v>
      </c>
      <c r="C86">
        <v>1.0119975087227047</v>
      </c>
      <c r="D86">
        <v>1.003943378441303</v>
      </c>
      <c r="E86">
        <f t="shared" si="3"/>
        <v>1.0101570398722779</v>
      </c>
      <c r="F86">
        <v>0</v>
      </c>
      <c r="G86">
        <v>1.8283787378234047E-4</v>
      </c>
      <c r="H86">
        <f t="shared" si="4"/>
        <v>0.81790693759723243</v>
      </c>
      <c r="J86">
        <f t="shared" si="5"/>
        <v>0.99399999999269117</v>
      </c>
      <c r="M86">
        <v>1.0105803788682198E-2</v>
      </c>
    </row>
    <row r="87" spans="1:13" x14ac:dyDescent="0.25">
      <c r="A87">
        <v>0.68011038199641116</v>
      </c>
      <c r="B87">
        <v>4.9016615644757136E-4</v>
      </c>
      <c r="C87">
        <v>0.99415260789344939</v>
      </c>
      <c r="D87">
        <v>0.9870214301644773</v>
      </c>
      <c r="E87">
        <f t="shared" si="3"/>
        <v>0.99239053156919899</v>
      </c>
      <c r="F87">
        <v>0</v>
      </c>
      <c r="G87">
        <v>1.8174084654805602E-4</v>
      </c>
      <c r="H87">
        <f t="shared" si="4"/>
        <v>0.81585445733657513</v>
      </c>
      <c r="J87">
        <f t="shared" si="5"/>
        <v>0.99400000004599487</v>
      </c>
      <c r="M87">
        <v>-7.6385681519660969E-3</v>
      </c>
    </row>
    <row r="88" spans="1:13" x14ac:dyDescent="0.25">
      <c r="A88">
        <v>0.73713922309973889</v>
      </c>
      <c r="B88">
        <v>5.0145147382088127E-4</v>
      </c>
      <c r="C88">
        <v>0.97842651438615746</v>
      </c>
      <c r="D88">
        <v>0.97217518193460339</v>
      </c>
      <c r="E88">
        <f t="shared" si="3"/>
        <v>0.97673388139068873</v>
      </c>
      <c r="F88">
        <v>0</v>
      </c>
      <c r="G88">
        <v>1.8065040146026472E-4</v>
      </c>
      <c r="H88">
        <f t="shared" si="4"/>
        <v>0.81380712763159446</v>
      </c>
      <c r="J88">
        <f t="shared" si="5"/>
        <v>0.99399999995321375</v>
      </c>
      <c r="M88">
        <v>-2.3541047470616871E-2</v>
      </c>
    </row>
    <row r="89" spans="1:13" x14ac:dyDescent="0.25">
      <c r="A89">
        <v>0.79895006548356728</v>
      </c>
      <c r="B89">
        <v>5.0352708854110352E-4</v>
      </c>
      <c r="C89">
        <v>0.96463454831315865</v>
      </c>
      <c r="D89">
        <v>0.95920579274152873</v>
      </c>
      <c r="E89">
        <f t="shared" si="3"/>
        <v>0.96300308131640455</v>
      </c>
      <c r="F89">
        <v>0</v>
      </c>
      <c r="G89">
        <v>1.795664990534198E-4</v>
      </c>
      <c r="H89">
        <f t="shared" si="4"/>
        <v>0.81176493555733109</v>
      </c>
      <c r="J89">
        <f t="shared" si="5"/>
        <v>0.99400000001060984</v>
      </c>
      <c r="M89">
        <v>-3.7698667483622182E-2</v>
      </c>
    </row>
    <row r="90" spans="1:13" x14ac:dyDescent="0.25">
      <c r="A90">
        <v>0.86594389110376724</v>
      </c>
      <c r="B90">
        <v>4.9111854855018696E-4</v>
      </c>
      <c r="C90">
        <v>0.95259087956746669</v>
      </c>
      <c r="D90">
        <v>0.94791915050372977</v>
      </c>
      <c r="E90">
        <f t="shared" si="3"/>
        <v>0.95101301801851157</v>
      </c>
      <c r="F90">
        <v>0</v>
      </c>
      <c r="G90">
        <v>1.7848910005801395E-4</v>
      </c>
      <c r="H90">
        <f t="shared" si="4"/>
        <v>0.80972786822126008</v>
      </c>
      <c r="J90">
        <f t="shared" si="5"/>
        <v>0.99399999999395583</v>
      </c>
      <c r="M90">
        <v>-5.022752776228611E-2</v>
      </c>
    </row>
    <row r="91" spans="1:13" x14ac:dyDescent="0.25">
      <c r="A91">
        <v>0.93855530518803965</v>
      </c>
      <c r="B91">
        <v>4.6030340118073453E-4</v>
      </c>
      <c r="C91">
        <v>0.94211442363298881</v>
      </c>
      <c r="D91">
        <v>0.93813043014421293</v>
      </c>
      <c r="E91">
        <f t="shared" si="3"/>
        <v>0.94058333306744812</v>
      </c>
      <c r="F91">
        <v>0</v>
      </c>
      <c r="G91">
        <v>1.7741816546504473E-4</v>
      </c>
      <c r="H91">
        <f t="shared" si="4"/>
        <v>0.8076959127632094</v>
      </c>
      <c r="J91">
        <f t="shared" si="5"/>
        <v>0.9940000000413407</v>
      </c>
      <c r="M91">
        <v>-6.1255029097192229E-2</v>
      </c>
    </row>
    <row r="92" spans="1:13" x14ac:dyDescent="0.25">
      <c r="A92">
        <v>1.0172553556256412</v>
      </c>
      <c r="B92">
        <v>4.1132949275627534E-4</v>
      </c>
      <c r="C92">
        <v>0.93303303596353693</v>
      </c>
      <c r="D92">
        <v>0.92966710242115402</v>
      </c>
      <c r="E92">
        <f t="shared" si="3"/>
        <v>0.93154259117860239</v>
      </c>
      <c r="F92">
        <v>0</v>
      </c>
      <c r="G92">
        <v>1.7635365646324194E-4</v>
      </c>
      <c r="H92">
        <f t="shared" si="4"/>
        <v>0.80566905635527852</v>
      </c>
      <c r="J92">
        <f t="shared" si="5"/>
        <v>0.99399999994920185</v>
      </c>
      <c r="M92">
        <v>-7.0913366766656896E-2</v>
      </c>
    </row>
    <row r="93" spans="1:13" x14ac:dyDescent="0.25">
      <c r="A93">
        <v>1.1025545887695192</v>
      </c>
      <c r="B93">
        <v>3.4988325015892249E-4</v>
      </c>
      <c r="C93">
        <v>0.92518627559927868</v>
      </c>
      <c r="D93">
        <v>0.92237069864179833</v>
      </c>
      <c r="E93">
        <f t="shared" si="3"/>
        <v>0.92373102567306786</v>
      </c>
      <c r="F93">
        <v>0</v>
      </c>
      <c r="G93">
        <v>1.7529553452764224E-4</v>
      </c>
      <c r="H93">
        <f t="shared" si="4"/>
        <v>0.80364728620175785</v>
      </c>
      <c r="J93">
        <f t="shared" si="5"/>
        <v>0.99400000001803046</v>
      </c>
      <c r="M93">
        <v>-7.933434747404898E-2</v>
      </c>
    </row>
    <row r="94" spans="1:13" x14ac:dyDescent="0.25">
      <c r="A94">
        <v>1.1950063614745752</v>
      </c>
      <c r="B94">
        <v>2.8492810950431994E-4</v>
      </c>
      <c r="C94">
        <v>0.91842702538086662</v>
      </c>
      <c r="D94">
        <v>0.91609762304770304</v>
      </c>
      <c r="E94">
        <f t="shared" si="3"/>
        <v>0.91700214695260973</v>
      </c>
      <c r="F94">
        <v>0</v>
      </c>
      <c r="G94">
        <v>1.7424376131957233E-4</v>
      </c>
      <c r="H94">
        <f t="shared" si="4"/>
        <v>0.80163058953904753</v>
      </c>
      <c r="J94">
        <f t="shared" si="5"/>
        <v>0.99399999999484268</v>
      </c>
      <c r="M94">
        <v>-8.6645465449667378E-2</v>
      </c>
    </row>
    <row r="95" spans="1:13" x14ac:dyDescent="0.25">
      <c r="A95">
        <v>1.2952104308580639</v>
      </c>
      <c r="B95">
        <v>2.2462615774116652E-4</v>
      </c>
      <c r="C95">
        <v>0.91262224326018082</v>
      </c>
      <c r="D95">
        <v>0.910719273337951</v>
      </c>
      <c r="E95">
        <f t="shared" si="3"/>
        <v>0.91122348701003419</v>
      </c>
      <c r="F95">
        <v>0</v>
      </c>
      <c r="G95">
        <v>1.7319829875786559E-4</v>
      </c>
      <c r="H95">
        <f t="shared" si="4"/>
        <v>0.79961895363557733</v>
      </c>
      <c r="J95">
        <f t="shared" si="5"/>
        <v>0.9940000000356437</v>
      </c>
      <c r="M95">
        <v>-9.2967091270433483E-2</v>
      </c>
    </row>
    <row r="96" spans="1:13" x14ac:dyDescent="0.25">
      <c r="A96">
        <v>1.4038168450697603</v>
      </c>
      <c r="B96">
        <v>1.7368962129562748E-4</v>
      </c>
      <c r="C96">
        <v>0.90765309064962629</v>
      </c>
      <c r="D96">
        <v>0.90612169152122657</v>
      </c>
      <c r="E96">
        <f t="shared" si="3"/>
        <v>0.90627672459905273</v>
      </c>
      <c r="F96">
        <v>0</v>
      </c>
      <c r="G96">
        <v>1.7215910895638709E-4</v>
      </c>
      <c r="H96">
        <f t="shared" si="4"/>
        <v>0.79761236579172579</v>
      </c>
      <c r="J96">
        <f t="shared" si="5"/>
        <v>0.99399999994843302</v>
      </c>
      <c r="M96">
        <v>-9.8410584035302964E-2</v>
      </c>
    </row>
    <row r="97" spans="1:13" x14ac:dyDescent="0.25">
      <c r="A97">
        <v>1.5215301603122862</v>
      </c>
      <c r="B97">
        <v>1.333492065257741E-4</v>
      </c>
      <c r="C97">
        <v>0.90341464996372056</v>
      </c>
      <c r="D97">
        <v>0.90220492972495503</v>
      </c>
      <c r="E97">
        <f t="shared" si="3"/>
        <v>0.90205740208478047</v>
      </c>
      <c r="F97">
        <v>0</v>
      </c>
      <c r="G97">
        <v>1.7112615430669163E-4</v>
      </c>
      <c r="H97">
        <f t="shared" si="4"/>
        <v>0.79561081333974026</v>
      </c>
      <c r="J97">
        <f t="shared" si="5"/>
        <v>0.99400000002348332</v>
      </c>
      <c r="M97">
        <v>-0.10307712226944504</v>
      </c>
    </row>
    <row r="98" spans="1:13" x14ac:dyDescent="0.25">
      <c r="A98">
        <v>1.6491140114684166</v>
      </c>
      <c r="B98">
        <v>1.0269419486939471E-4</v>
      </c>
      <c r="C98">
        <v>0.899815412096724</v>
      </c>
      <c r="D98">
        <v>0.89888228397044312</v>
      </c>
      <c r="E98">
        <f t="shared" si="3"/>
        <v>0.89847441375907289</v>
      </c>
      <c r="F98">
        <v>0</v>
      </c>
      <c r="G98">
        <v>1.7009939738006239E-4</v>
      </c>
      <c r="H98">
        <f t="shared" si="4"/>
        <v>0.79361428364365716</v>
      </c>
      <c r="J98">
        <f t="shared" si="5"/>
        <v>0.99399999999538891</v>
      </c>
      <c r="M98">
        <v>-0.10705704978160493</v>
      </c>
    </row>
    <row r="99" spans="1:13" x14ac:dyDescent="0.25">
      <c r="A99">
        <v>1.7873960659861492</v>
      </c>
      <c r="B99">
        <v>7.9985876698899648E-5</v>
      </c>
      <c r="C99">
        <v>0.8967766914077564</v>
      </c>
      <c r="D99">
        <v>0.89607952722972051</v>
      </c>
      <c r="E99">
        <f t="shared" si="3"/>
        <v>0.89544942236519165</v>
      </c>
      <c r="F99">
        <v>0</v>
      </c>
      <c r="G99">
        <v>1.6907880100081751E-4</v>
      </c>
      <c r="H99">
        <f t="shared" si="4"/>
        <v>0.79162276409922161</v>
      </c>
      <c r="J99">
        <f t="shared" si="5"/>
        <v>0.9940000000296032</v>
      </c>
      <c r="M99">
        <v>-0.11042953884727649</v>
      </c>
    </row>
    <row r="100" spans="1:13" x14ac:dyDescent="0.25">
      <c r="A100">
        <v>1.9372733931585715</v>
      </c>
      <c r="B100">
        <v>6.344078433936165E-5</v>
      </c>
      <c r="C100">
        <v>0.89423211653884482</v>
      </c>
      <c r="D100">
        <v>0.8937342655234719</v>
      </c>
      <c r="E100">
        <f t="shared" si="3"/>
        <v>0.89291635139595238</v>
      </c>
      <c r="F100">
        <v>0</v>
      </c>
      <c r="G100">
        <v>1.6806432818633401E-4</v>
      </c>
      <c r="H100">
        <f t="shared" si="4"/>
        <v>0.78963624213380856</v>
      </c>
      <c r="J100">
        <f t="shared" si="5"/>
        <v>0.99399999994985422</v>
      </c>
      <c r="M100">
        <v>-0.11326237394218366</v>
      </c>
    </row>
    <row r="101" spans="1:13" x14ac:dyDescent="0.25">
      <c r="A101">
        <v>2.0997182836303772</v>
      </c>
      <c r="B101">
        <v>5.1560615619471512E-5</v>
      </c>
      <c r="C101">
        <v>0.89212735794608755</v>
      </c>
      <c r="D101">
        <v>0.89179555395952803</v>
      </c>
      <c r="E101">
        <f t="shared" si="3"/>
        <v>0.89082111324722679</v>
      </c>
      <c r="F101">
        <v>0</v>
      </c>
      <c r="G101">
        <v>1.6705594222179141E-4</v>
      </c>
      <c r="H101">
        <f t="shared" si="4"/>
        <v>0.78765470520634295</v>
      </c>
      <c r="J101">
        <f t="shared" si="5"/>
        <v>0.99400000002722411</v>
      </c>
      <c r="M101">
        <v>-0.11561164243477597</v>
      </c>
    </row>
    <row r="102" spans="1:13" x14ac:dyDescent="0.25">
      <c r="A102">
        <v>2.2757845568835631</v>
      </c>
      <c r="B102">
        <v>4.3213337465315384E-5</v>
      </c>
      <c r="C102">
        <v>0.89042030156764274</v>
      </c>
      <c r="D102">
        <v>0.89022395608585336</v>
      </c>
      <c r="E102">
        <f t="shared" si="3"/>
        <v>0.88912178164860955</v>
      </c>
      <c r="F102">
        <v>0</v>
      </c>
      <c r="G102">
        <v>1.660536065677425E-4</v>
      </c>
      <c r="H102">
        <f t="shared" si="4"/>
        <v>0.78567814080722065</v>
      </c>
      <c r="J102">
        <f t="shared" si="5"/>
        <v>0.9939999999957011</v>
      </c>
      <c r="M102">
        <v>-0.11752106561884461</v>
      </c>
    </row>
    <row r="103" spans="1:13" x14ac:dyDescent="0.25">
      <c r="A103">
        <v>2.4666143976205088</v>
      </c>
      <c r="B103">
        <v>3.7616816754920106E-5</v>
      </c>
      <c r="C103">
        <v>0.88908199151096057</v>
      </c>
      <c r="D103">
        <v>0.88899233615532225</v>
      </c>
      <c r="E103">
        <f t="shared" si="3"/>
        <v>0.88778952975129466</v>
      </c>
      <c r="F103">
        <v>0</v>
      </c>
      <c r="G103">
        <v>1.6505728493227984E-4</v>
      </c>
      <c r="H103">
        <f t="shared" si="4"/>
        <v>0.78370653645822952</v>
      </c>
      <c r="J103">
        <f t="shared" si="5"/>
        <v>0.99400000002375011</v>
      </c>
      <c r="M103">
        <v>-0.11902058012854837</v>
      </c>
    </row>
    <row r="104" spans="1:13" x14ac:dyDescent="0.25">
      <c r="A104">
        <v>2.6734457653937223</v>
      </c>
      <c r="B104">
        <v>3.4309896845203862E-5</v>
      </c>
      <c r="C104">
        <v>0.88809890585184037</v>
      </c>
      <c r="D104">
        <v>0.88808789769970486</v>
      </c>
      <c r="E104">
        <f t="shared" si="3"/>
        <v>0.88681089538258906</v>
      </c>
      <c r="F104">
        <v>0</v>
      </c>
      <c r="G104">
        <v>1.640669412148903E-4</v>
      </c>
      <c r="H104">
        <f t="shared" si="4"/>
        <v>0.78173987971247061</v>
      </c>
      <c r="J104">
        <f t="shared" si="5"/>
        <v>0.99399999995276878</v>
      </c>
      <c r="M104">
        <v>-0.12012351513752428</v>
      </c>
    </row>
    <row r="105" spans="1:13" x14ac:dyDescent="0.25">
      <c r="A105">
        <v>2.8976204255502958</v>
      </c>
      <c r="B105">
        <v>3.3163346817291175E-5</v>
      </c>
      <c r="C105">
        <v>0.8874776426873523</v>
      </c>
      <c r="D105">
        <v>0.88751645612304886</v>
      </c>
      <c r="E105">
        <f t="shared" si="3"/>
        <v>0.88619244571470446</v>
      </c>
      <c r="F105">
        <v>0</v>
      </c>
      <c r="G105">
        <v>1.6308253957245634E-4</v>
      </c>
      <c r="H105">
        <f t="shared" si="4"/>
        <v>0.77977815815427964</v>
      </c>
      <c r="J105">
        <f t="shared" si="5"/>
        <v>0.99400000002959399</v>
      </c>
      <c r="M105">
        <v>-0.1208211446102183</v>
      </c>
    </row>
    <row r="106" spans="1:13" x14ac:dyDescent="0.25">
      <c r="A106">
        <v>3.1405926535897928</v>
      </c>
      <c r="C106">
        <v>0.88725422996962211</v>
      </c>
      <c r="D106">
        <v>0.88731098254187901</v>
      </c>
      <c r="E106">
        <f t="shared" si="3"/>
        <v>0.88597004485303754</v>
      </c>
      <c r="F106">
        <v>0</v>
      </c>
      <c r="G106">
        <v>1.6210404433434418E-4</v>
      </c>
      <c r="H106">
        <f t="shared" si="4"/>
        <v>0.77782135939914854</v>
      </c>
      <c r="J106">
        <f t="shared" si="5"/>
        <v>0.9939999999958461</v>
      </c>
      <c r="M106">
        <v>-0.12107213836955831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10</vt:i4>
      </vt:variant>
      <vt:variant>
        <vt:lpstr>Charts</vt:lpstr>
      </vt:variant>
      <vt:variant>
        <vt:i4>2</vt:i4>
      </vt:variant>
      <vt:variant>
        <vt:lpstr>Named Ranges</vt:lpstr>
      </vt:variant>
      <vt:variant>
        <vt:i4>90</vt:i4>
      </vt:variant>
    </vt:vector>
  </HeadingPairs>
  <TitlesOfParts>
    <vt:vector size="102" baseType="lpstr">
      <vt:lpstr>fig 1</vt:lpstr>
      <vt:lpstr>table 1</vt:lpstr>
      <vt:lpstr>table 2</vt:lpstr>
      <vt:lpstr>table A1</vt:lpstr>
      <vt:lpstr>table A2</vt:lpstr>
      <vt:lpstr>table A3</vt:lpstr>
      <vt:lpstr>fig 1a data</vt:lpstr>
      <vt:lpstr>fig 1b data</vt:lpstr>
      <vt:lpstr>fig. 2 data</vt:lpstr>
      <vt:lpstr>fig 3 data</vt:lpstr>
      <vt:lpstr>fig 2</vt:lpstr>
      <vt:lpstr>fig. 3</vt:lpstr>
      <vt:lpstr>'table A1'!alpha</vt:lpstr>
      <vt:lpstr>'table A3'!alpha</vt:lpstr>
      <vt:lpstr>alpha</vt:lpstr>
      <vt:lpstr>'table A1'!alpha2</vt:lpstr>
      <vt:lpstr>'table A3'!alpha2</vt:lpstr>
      <vt:lpstr>alpha2</vt:lpstr>
      <vt:lpstr>'table A1'!b0bar</vt:lpstr>
      <vt:lpstr>'table A3'!b0bar</vt:lpstr>
      <vt:lpstr>b0bar</vt:lpstr>
      <vt:lpstr>'table 2'!b0w</vt:lpstr>
      <vt:lpstr>'table A1'!b0w</vt:lpstr>
      <vt:lpstr>'table A2'!b0w</vt:lpstr>
      <vt:lpstr>'table A3'!b0w</vt:lpstr>
      <vt:lpstr>b0w</vt:lpstr>
      <vt:lpstr>'table A1'!beta</vt:lpstr>
      <vt:lpstr>'table A3'!beta</vt:lpstr>
      <vt:lpstr>beta</vt:lpstr>
      <vt:lpstr>'table A1'!betab1</vt:lpstr>
      <vt:lpstr>'table A3'!betab1</vt:lpstr>
      <vt:lpstr>betab1</vt:lpstr>
      <vt:lpstr>'table A1'!betab2</vt:lpstr>
      <vt:lpstr>'table A3'!betab2</vt:lpstr>
      <vt:lpstr>betab2</vt:lpstr>
      <vt:lpstr>'table 2'!bwbeta</vt:lpstr>
      <vt:lpstr>'table A1'!bwbeta</vt:lpstr>
      <vt:lpstr>'table A2'!bwbeta</vt:lpstr>
      <vt:lpstr>'table A3'!bwbeta</vt:lpstr>
      <vt:lpstr>bwbeta</vt:lpstr>
      <vt:lpstr>'table 2'!bwdelta</vt:lpstr>
      <vt:lpstr>'table A1'!bwdelta</vt:lpstr>
      <vt:lpstr>'table A2'!bwdelta</vt:lpstr>
      <vt:lpstr>'table A3'!bwdelta</vt:lpstr>
      <vt:lpstr>bwdelta</vt:lpstr>
      <vt:lpstr>'table 2'!delta</vt:lpstr>
      <vt:lpstr>'table A1'!delta</vt:lpstr>
      <vt:lpstr>'table A2'!delta</vt:lpstr>
      <vt:lpstr>'table A3'!delta</vt:lpstr>
      <vt:lpstr>delta</vt:lpstr>
      <vt:lpstr>'table 2'!dh0g</vt:lpstr>
      <vt:lpstr>'table A1'!dh0g</vt:lpstr>
      <vt:lpstr>'table A2'!dh0g</vt:lpstr>
      <vt:lpstr>'table A3'!dh0g</vt:lpstr>
      <vt:lpstr>dh0g</vt:lpstr>
      <vt:lpstr>'table A1'!gamma</vt:lpstr>
      <vt:lpstr>'table A3'!gamma</vt:lpstr>
      <vt:lpstr>gamma</vt:lpstr>
      <vt:lpstr>gc_0</vt:lpstr>
      <vt:lpstr>gc_1</vt:lpstr>
      <vt:lpstr>gc0</vt:lpstr>
      <vt:lpstr>gg</vt:lpstr>
      <vt:lpstr>gx_0</vt:lpstr>
      <vt:lpstr>gx_00</vt:lpstr>
      <vt:lpstr>'table 2'!k0</vt:lpstr>
      <vt:lpstr>'table A1'!k0</vt:lpstr>
      <vt:lpstr>'table A2'!k0</vt:lpstr>
      <vt:lpstr>'table A3'!k0</vt:lpstr>
      <vt:lpstr>k0</vt:lpstr>
      <vt:lpstr>'table A1'!lambda</vt:lpstr>
      <vt:lpstr>'table A3'!lambda</vt:lpstr>
      <vt:lpstr>lambda</vt:lpstr>
      <vt:lpstr>lambda2</vt:lpstr>
      <vt:lpstr>'table A1'!mu</vt:lpstr>
      <vt:lpstr>'table A3'!mu</vt:lpstr>
      <vt:lpstr>mu</vt:lpstr>
      <vt:lpstr>'table 2'!muw</vt:lpstr>
      <vt:lpstr>'table A2'!muw</vt:lpstr>
      <vt:lpstr>'table 2'!phi</vt:lpstr>
      <vt:lpstr>'table A1'!phi</vt:lpstr>
      <vt:lpstr>'table A2'!phi</vt:lpstr>
      <vt:lpstr>'table A3'!phi</vt:lpstr>
      <vt:lpstr>phi</vt:lpstr>
      <vt:lpstr>'table A3'!phij</vt:lpstr>
      <vt:lpstr>phij</vt:lpstr>
      <vt:lpstr>'fig 1'!Print_Area</vt:lpstr>
      <vt:lpstr>'table 1'!Print_Area</vt:lpstr>
      <vt:lpstr>'table 2'!Print_Area</vt:lpstr>
      <vt:lpstr>'table A1'!Print_Area</vt:lpstr>
      <vt:lpstr>'table A2'!Print_Area</vt:lpstr>
      <vt:lpstr>'table A3'!Print_Area</vt:lpstr>
      <vt:lpstr>'table A1'!sbar</vt:lpstr>
      <vt:lpstr>'table A3'!sbar</vt:lpstr>
      <vt:lpstr>sbar</vt:lpstr>
      <vt:lpstr>'table A1'!sw</vt:lpstr>
      <vt:lpstr>'table A3'!sw</vt:lpstr>
      <vt:lpstr>sw</vt:lpstr>
      <vt:lpstr>'table 2'!theta</vt:lpstr>
      <vt:lpstr>'table A1'!theta</vt:lpstr>
      <vt:lpstr>'table A2'!theta</vt:lpstr>
      <vt:lpstr>'table A3'!theta</vt:lpstr>
      <vt:lpstr>theta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Ian Dew-Becker</dc:creator>
  <cp:lastModifiedBy>Ian Dew-Becker</cp:lastModifiedBy>
  <cp:lastPrinted>2016-02-08T01:58:50Z</cp:lastPrinted>
  <dcterms:created xsi:type="dcterms:W3CDTF">2014-02-05T13:05:52Z</dcterms:created>
  <dcterms:modified xsi:type="dcterms:W3CDTF">2016-03-12T23:25:38Z</dcterms:modified>
</cp:coreProperties>
</file>