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715"/>
  <workbookPr/>
  <mc:AlternateContent xmlns:mc="http://schemas.openxmlformats.org/markup-compatibility/2006">
    <mc:Choice Requires="x15">
      <x15ac:absPath xmlns:x15ac="http://schemas.microsoft.com/office/spreadsheetml/2010/11/ac" url="/Users/danielavianacosta/Dropbox/NIH_NIA_MOA/current model/Tim/Appendix_Medicare copy/"/>
    </mc:Choice>
  </mc:AlternateContent>
  <bookViews>
    <workbookView xWindow="0" yWindow="460" windowWidth="25600" windowHeight="15460" tabRatio="500"/>
  </bookViews>
  <sheets>
    <sheet name="B.Medicaid-o" sheetId="1" r:id="rId1"/>
    <sheet name="B.Medicaid-c" sheetId="3" r:id="rId2"/>
    <sheet name="C.Foodstamps-o" sheetId="4" r:id="rId3"/>
    <sheet name="C.Foodstamps-c" sheetId="5" r:id="rId4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54" i="1" l="1"/>
  <c r="B53" i="1"/>
  <c r="B30" i="1"/>
  <c r="B29" i="1"/>
  <c r="B26" i="1"/>
  <c r="B14" i="1"/>
</calcChain>
</file>

<file path=xl/sharedStrings.xml><?xml version="1.0" encoding="utf-8"?>
<sst xmlns="http://schemas.openxmlformats.org/spreadsheetml/2006/main" count="125" uniqueCount="82">
  <si>
    <t>Medicaid eligibility criteria</t>
  </si>
  <si>
    <t>State</t>
  </si>
  <si>
    <t>Alabama</t>
  </si>
  <si>
    <t>Alaska</t>
  </si>
  <si>
    <t>Arizona (2)</t>
  </si>
  <si>
    <t>Arkansas</t>
  </si>
  <si>
    <t>California</t>
  </si>
  <si>
    <t>Colorado</t>
  </si>
  <si>
    <t>Connecticut (3)</t>
  </si>
  <si>
    <t>Delaware</t>
  </si>
  <si>
    <t>DC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</si>
  <si>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</si>
  <si>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</si>
  <si>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</si>
  <si>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</si>
  <si>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</si>
  <si>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</si>
  <si>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</si>
  <si>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</si>
  <si>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</si>
  <si>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 (3)</t>
  </si>
  <si>
    <t>Maine</t>
  </si>
  <si>
    <t>Maryland</t>
  </si>
  <si>
    <t>Massachusetts</t>
  </si>
  <si>
    <t>Michigan (3)</t>
  </si>
  <si>
    <t>Minnesota</t>
  </si>
  <si>
    <t>Mississippi</t>
  </si>
  <si>
    <t>Missouri</t>
  </si>
  <si>
    <t>Montana</t>
  </si>
  <si>
    <t>Nebraska</t>
  </si>
  <si>
    <t>Nevada</t>
  </si>
  <si>
    <t>NH</t>
  </si>
  <si>
    <t>NJ</t>
  </si>
  <si>
    <t>NM</t>
  </si>
  <si>
    <t>NY</t>
  </si>
  <si>
    <t>NC</t>
  </si>
  <si>
    <t>ND</t>
  </si>
  <si>
    <t>Ohio</t>
  </si>
  <si>
    <t>Oklahoma</t>
  </si>
  <si>
    <t>Oregon</t>
  </si>
  <si>
    <t>Pennsylvania</t>
  </si>
  <si>
    <t>RI</t>
  </si>
  <si>
    <t>SC</t>
  </si>
  <si>
    <t>SD</t>
  </si>
  <si>
    <t>Tennessee</t>
  </si>
  <si>
    <t>Texas</t>
  </si>
  <si>
    <t>Utah</t>
  </si>
  <si>
    <t>Vermont</t>
  </si>
  <si>
    <t>Virginia</t>
  </si>
  <si>
    <t>Washington</t>
  </si>
  <si>
    <t>WV</t>
  </si>
  <si>
    <t>Wisconsin</t>
  </si>
  <si>
    <t>Wyoming</t>
  </si>
  <si>
    <t>NA</t>
  </si>
  <si>
    <t>MN Asset limit</t>
  </si>
  <si>
    <t>Kaiser Family Foundation</t>
  </si>
  <si>
    <t>B.O.1</t>
  </si>
  <si>
    <t>B.O.2</t>
  </si>
  <si>
    <t>B.O.3</t>
  </si>
  <si>
    <t>B.O.4</t>
  </si>
  <si>
    <t>MN income limit</t>
  </si>
  <si>
    <t>% of FPL</t>
  </si>
  <si>
    <t>Cat Income limit</t>
  </si>
  <si>
    <t>Total Health Spending</t>
  </si>
  <si>
    <t>United States</t>
  </si>
  <si>
    <t>Center for Medicare &amp; Medicaid Services</t>
  </si>
  <si>
    <t>B.C.1</t>
  </si>
  <si>
    <t>B.C.2</t>
  </si>
  <si>
    <t>Cat Income eligibility limit</t>
  </si>
  <si>
    <t>B.C.3</t>
  </si>
  <si>
    <t>C.O.1</t>
  </si>
  <si>
    <t>C.O.2</t>
  </si>
  <si>
    <t>Food stamps</t>
  </si>
  <si>
    <t>United States Department of Agriculture, Participation and Costs</t>
  </si>
  <si>
    <t>United States Department of Health &amp; Human Services</t>
  </si>
  <si>
    <t>Average monthly food stamps per person</t>
  </si>
  <si>
    <t>Federal poverty level for a household with 1 person</t>
  </si>
  <si>
    <t>C.C.1</t>
  </si>
  <si>
    <t>% GDP per capita</t>
  </si>
  <si>
    <t>MN Asset test</t>
  </si>
  <si>
    <t>2009 USD</t>
  </si>
  <si>
    <t>2017 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</si>
</sst>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mbria"/>
    </font>
    <font>
      <sz val="11"/>
      <color theme="1"/>
      <name val="Cambri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left"/>
    </xf>
    <xf numFmtId="164" fontId="0" fillId="0" borderId="0" xfId="0" applyNumberFormat="1"/>
    <xf numFmtId="165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E5" sqref="E5"/>
    </sheetView>
  </sheetViews>
  <sheetFormatPr baseColWidth="10" defaultRowHeight="16" x14ac:dyDescent="0.2"/>
  <cols>
    <col min="1" max="1" width="13.5" bestFit="1" customWidth="1"/>
    <col min="2" max="2" width="23.1640625" bestFit="1" customWidth="1"/>
    <col min="3" max="5" width="21.5" bestFit="1" customWidth="1"/>
  </cols>
  <sheetData>
    <row r="1" spans="1:12" x14ac:dyDescent="0.2">
      <c r="B1" s="7" t="s">
        <v>0</v>
      </c>
      <c r="L1" s="1"/>
    </row>
    <row r="3" spans="1:12" x14ac:dyDescent="0.2">
      <c r="B3" s="8" t="s">
        <v>56</v>
      </c>
      <c r="C3" s="8" t="s">
        <v>57</v>
      </c>
      <c r="D3" s="8" t="s">
        <v>58</v>
      </c>
      <c r="E3" s="8" t="s">
        <v>59</v>
      </c>
      <c r="L3" s="2"/>
    </row>
    <row r="4" spans="1:12" x14ac:dyDescent="0.2">
      <c r="B4" s="4" t="s">
        <v>60</v>
      </c>
      <c r="C4" t="s">
        <v>54</v>
      </c>
      <c r="D4" s="4" t="s">
        <v>62</v>
      </c>
      <c r="E4" t="s">
        <v>63</v>
      </c>
      <c r="L4" s="1"/>
    </row>
    <row r="5" spans="1:12" x14ac:dyDescent="0.2">
      <c r="B5" t="s">
        <v>61</v>
      </c>
      <c r="C5" t="s">
        <v>80</v>
      </c>
      <c r="D5" t="s">
        <v>61</v>
      </c>
      <c r="E5" t="s">
        <v>80</v>
      </c>
    </row>
    <row r="6" spans="1:12" x14ac:dyDescent="0.2">
      <c r="A6" t="s">
        <v>1</v>
      </c>
      <c r="B6" t="s">
        <v>55</v>
      </c>
      <c r="C6" t="s">
        <v>55</v>
      </c>
      <c r="D6" t="s">
        <v>55</v>
      </c>
      <c r="E6" t="s">
        <v>65</v>
      </c>
      <c r="L6" s="1"/>
    </row>
    <row r="7" spans="1:12" x14ac:dyDescent="0.2">
      <c r="A7" t="s">
        <v>64</v>
      </c>
      <c r="E7" s="9">
        <v>2089862.2860000001</v>
      </c>
    </row>
    <row r="8" spans="1:12" x14ac:dyDescent="0.2">
      <c r="A8" s="3" t="s">
        <v>2</v>
      </c>
      <c r="B8" s="5" t="s">
        <v>53</v>
      </c>
      <c r="C8" s="6" t="s">
        <v>53</v>
      </c>
      <c r="D8">
        <v>24</v>
      </c>
      <c r="E8" s="9">
        <v>29523.826000000001</v>
      </c>
      <c r="L8" s="1"/>
    </row>
    <row r="9" spans="1:12" x14ac:dyDescent="0.2">
      <c r="A9" s="3" t="s">
        <v>3</v>
      </c>
      <c r="B9" s="5" t="s">
        <v>53</v>
      </c>
      <c r="C9" s="6" t="s">
        <v>53</v>
      </c>
      <c r="D9">
        <v>81</v>
      </c>
      <c r="E9" s="9">
        <v>6340.8760000000002</v>
      </c>
    </row>
    <row r="10" spans="1:12" x14ac:dyDescent="0.2">
      <c r="A10" s="3" t="s">
        <v>4</v>
      </c>
      <c r="B10" s="5">
        <v>40</v>
      </c>
      <c r="C10" s="6">
        <v>5000</v>
      </c>
      <c r="D10">
        <v>106</v>
      </c>
      <c r="E10" s="9">
        <v>35796.563000000002</v>
      </c>
    </row>
    <row r="11" spans="1:12" x14ac:dyDescent="0.2">
      <c r="A11" s="3" t="s">
        <v>5</v>
      </c>
      <c r="B11" s="5">
        <v>12</v>
      </c>
      <c r="C11" s="6">
        <v>2000</v>
      </c>
      <c r="D11">
        <v>17</v>
      </c>
      <c r="E11" s="9">
        <v>17806.006000000001</v>
      </c>
    </row>
    <row r="12" spans="1:12" x14ac:dyDescent="0.2">
      <c r="A12" s="3" t="s">
        <v>6</v>
      </c>
      <c r="B12" s="5">
        <v>66</v>
      </c>
      <c r="C12" s="6">
        <v>2000</v>
      </c>
      <c r="D12">
        <v>106</v>
      </c>
      <c r="E12" s="9">
        <v>230089.83499999999</v>
      </c>
    </row>
    <row r="13" spans="1:12" x14ac:dyDescent="0.2">
      <c r="A13" s="3" t="s">
        <v>7</v>
      </c>
      <c r="B13" s="5" t="s">
        <v>53</v>
      </c>
      <c r="C13" s="6" t="s">
        <v>53</v>
      </c>
      <c r="D13">
        <v>66</v>
      </c>
      <c r="E13" s="9">
        <v>30059.830999999998</v>
      </c>
    </row>
    <row r="14" spans="1:12" x14ac:dyDescent="0.2">
      <c r="A14" s="3" t="s">
        <v>8</v>
      </c>
      <c r="B14" s="5">
        <f>(53+64)/2</f>
        <v>58.5</v>
      </c>
      <c r="C14" s="6">
        <v>1600</v>
      </c>
      <c r="D14">
        <v>191</v>
      </c>
      <c r="E14" s="9">
        <v>30415.79</v>
      </c>
    </row>
    <row r="15" spans="1:12" x14ac:dyDescent="0.2">
      <c r="A15" s="3" t="s">
        <v>9</v>
      </c>
      <c r="B15" s="5" t="s">
        <v>53</v>
      </c>
      <c r="C15" s="6" t="s">
        <v>53</v>
      </c>
      <c r="D15">
        <v>121</v>
      </c>
      <c r="E15" s="9">
        <v>7497.1480000000001</v>
      </c>
    </row>
    <row r="16" spans="1:12" x14ac:dyDescent="0.2">
      <c r="A16" s="3" t="s">
        <v>10</v>
      </c>
      <c r="B16" s="5">
        <v>64</v>
      </c>
      <c r="C16" s="6">
        <v>4000</v>
      </c>
      <c r="D16">
        <v>207</v>
      </c>
      <c r="E16" s="9">
        <v>6209.0519999999997</v>
      </c>
    </row>
    <row r="17" spans="1:5" x14ac:dyDescent="0.2">
      <c r="A17" s="3" t="s">
        <v>11</v>
      </c>
      <c r="B17" s="5">
        <v>20</v>
      </c>
      <c r="C17" s="6">
        <v>5000</v>
      </c>
      <c r="D17">
        <v>53</v>
      </c>
      <c r="E17" s="9">
        <v>132463.024</v>
      </c>
    </row>
    <row r="18" spans="1:5" x14ac:dyDescent="0.2">
      <c r="A18" s="3" t="s">
        <v>12</v>
      </c>
      <c r="B18" s="5">
        <v>35</v>
      </c>
      <c r="C18" s="6">
        <v>2000</v>
      </c>
      <c r="D18">
        <v>50</v>
      </c>
      <c r="E18" s="9">
        <v>53655.491999999998</v>
      </c>
    </row>
    <row r="19" spans="1:5" x14ac:dyDescent="0.2">
      <c r="A19" s="3" t="s">
        <v>13</v>
      </c>
      <c r="B19" s="5">
        <v>45</v>
      </c>
      <c r="C19" s="6">
        <v>2000</v>
      </c>
      <c r="D19">
        <v>100</v>
      </c>
      <c r="E19" s="9">
        <v>8832.6939999999995</v>
      </c>
    </row>
    <row r="20" spans="1:5" x14ac:dyDescent="0.2">
      <c r="A20" s="3" t="s">
        <v>14</v>
      </c>
      <c r="B20" s="5" t="s">
        <v>53</v>
      </c>
      <c r="C20" s="6" t="s">
        <v>53</v>
      </c>
      <c r="D20">
        <v>27</v>
      </c>
      <c r="E20" s="9">
        <v>8738.5820000000003</v>
      </c>
    </row>
    <row r="21" spans="1:5" x14ac:dyDescent="0.2">
      <c r="A21" s="3" t="s">
        <v>15</v>
      </c>
      <c r="B21" s="5">
        <v>100</v>
      </c>
      <c r="C21" s="6">
        <v>2000</v>
      </c>
      <c r="D21">
        <v>185</v>
      </c>
      <c r="E21" s="9">
        <v>87111.714999999997</v>
      </c>
    </row>
    <row r="22" spans="1:5" x14ac:dyDescent="0.2">
      <c r="A22" s="3" t="s">
        <v>16</v>
      </c>
      <c r="B22" s="5" t="s">
        <v>53</v>
      </c>
      <c r="C22" s="6" t="s">
        <v>53</v>
      </c>
      <c r="D22">
        <v>25</v>
      </c>
      <c r="E22" s="9">
        <v>42779.563999999998</v>
      </c>
    </row>
    <row r="23" spans="1:5" x14ac:dyDescent="0.2">
      <c r="A23" s="3" t="s">
        <v>17</v>
      </c>
      <c r="B23" s="5">
        <v>54</v>
      </c>
      <c r="C23" s="6">
        <v>10000</v>
      </c>
      <c r="D23">
        <v>83</v>
      </c>
      <c r="E23" s="9">
        <v>20821.641</v>
      </c>
    </row>
    <row r="24" spans="1:5" x14ac:dyDescent="0.2">
      <c r="A24" s="3" t="s">
        <v>18</v>
      </c>
      <c r="B24" s="5">
        <v>55</v>
      </c>
      <c r="C24" s="6">
        <v>2000</v>
      </c>
      <c r="D24">
        <v>32</v>
      </c>
      <c r="E24" s="9">
        <v>19107.418000000001</v>
      </c>
    </row>
    <row r="25" spans="1:5" x14ac:dyDescent="0.2">
      <c r="A25" s="3" t="s">
        <v>19</v>
      </c>
      <c r="B25" s="5">
        <v>24</v>
      </c>
      <c r="C25" s="6">
        <v>2000</v>
      </c>
      <c r="D25">
        <v>62</v>
      </c>
      <c r="E25" s="9">
        <v>28442.813999999998</v>
      </c>
    </row>
    <row r="26" spans="1:5" x14ac:dyDescent="0.2">
      <c r="A26" s="3" t="s">
        <v>20</v>
      </c>
      <c r="B26" s="5">
        <f>(10+11)/2</f>
        <v>10.5</v>
      </c>
      <c r="C26" s="6">
        <v>2000</v>
      </c>
      <c r="D26">
        <v>25</v>
      </c>
      <c r="E26" s="9">
        <v>30507.266</v>
      </c>
    </row>
    <row r="27" spans="1:5" x14ac:dyDescent="0.2">
      <c r="A27" s="3" t="s">
        <v>21</v>
      </c>
      <c r="B27" s="5">
        <v>100</v>
      </c>
      <c r="C27" s="6">
        <v>2000</v>
      </c>
      <c r="D27">
        <v>206</v>
      </c>
      <c r="E27" s="9">
        <v>11212.627</v>
      </c>
    </row>
    <row r="28" spans="1:5" x14ac:dyDescent="0.2">
      <c r="A28" s="3" t="s">
        <v>22</v>
      </c>
      <c r="B28" s="5">
        <v>39</v>
      </c>
      <c r="C28" s="6">
        <v>2500</v>
      </c>
      <c r="D28">
        <v>116</v>
      </c>
      <c r="E28" s="9">
        <v>42616.294999999998</v>
      </c>
    </row>
    <row r="29" spans="1:5" x14ac:dyDescent="0.2">
      <c r="A29" s="3" t="s">
        <v>23</v>
      </c>
      <c r="B29" s="5">
        <f>(100+133)/2</f>
        <v>116.5</v>
      </c>
      <c r="C29" s="6">
        <v>2000</v>
      </c>
      <c r="D29">
        <v>133</v>
      </c>
      <c r="E29" s="9">
        <v>61161.803999999996</v>
      </c>
    </row>
    <row r="30" spans="1:5" x14ac:dyDescent="0.2">
      <c r="A30" s="3" t="s">
        <v>24</v>
      </c>
      <c r="B30" s="5">
        <f>(38+45)/2</f>
        <v>41.5</v>
      </c>
      <c r="C30" s="6">
        <v>2000</v>
      </c>
      <c r="D30">
        <v>64</v>
      </c>
      <c r="E30" s="9">
        <v>65887.630999999994</v>
      </c>
    </row>
    <row r="31" spans="1:5" x14ac:dyDescent="0.2">
      <c r="A31" s="3" t="s">
        <v>25</v>
      </c>
      <c r="B31" s="5">
        <v>75</v>
      </c>
      <c r="C31" s="6">
        <v>3000</v>
      </c>
      <c r="D31">
        <v>215</v>
      </c>
      <c r="E31" s="9">
        <v>38994.008000000002</v>
      </c>
    </row>
    <row r="32" spans="1:5" x14ac:dyDescent="0.2">
      <c r="A32" s="3" t="s">
        <v>26</v>
      </c>
      <c r="B32" s="5" t="s">
        <v>53</v>
      </c>
      <c r="C32" s="6" t="s">
        <v>53</v>
      </c>
      <c r="D32">
        <v>44</v>
      </c>
      <c r="E32" s="9">
        <v>19384.199000000001</v>
      </c>
    </row>
    <row r="33" spans="1:5" x14ac:dyDescent="0.2">
      <c r="A33" s="3" t="s">
        <v>27</v>
      </c>
      <c r="B33" s="5" t="s">
        <v>53</v>
      </c>
      <c r="C33" s="6" t="s">
        <v>53</v>
      </c>
      <c r="D33">
        <v>25</v>
      </c>
      <c r="E33" s="9">
        <v>41680.677000000003</v>
      </c>
    </row>
    <row r="34" spans="1:5" x14ac:dyDescent="0.2">
      <c r="A34" s="3" t="s">
        <v>28</v>
      </c>
      <c r="B34" s="5">
        <v>69</v>
      </c>
      <c r="C34" s="6">
        <v>2000</v>
      </c>
      <c r="D34">
        <v>56</v>
      </c>
      <c r="E34" s="9">
        <v>6468.2740000000003</v>
      </c>
    </row>
    <row r="35" spans="1:5" x14ac:dyDescent="0.2">
      <c r="A35" s="3" t="s">
        <v>29</v>
      </c>
      <c r="B35" s="5">
        <v>43</v>
      </c>
      <c r="C35" s="6">
        <v>4000</v>
      </c>
      <c r="D35">
        <v>58</v>
      </c>
      <c r="E35" s="9">
        <v>12649.347</v>
      </c>
    </row>
    <row r="36" spans="1:5" x14ac:dyDescent="0.2">
      <c r="A36" s="3" t="s">
        <v>30</v>
      </c>
      <c r="B36" s="5" t="s">
        <v>53</v>
      </c>
      <c r="C36" s="6" t="s">
        <v>53</v>
      </c>
      <c r="D36">
        <v>88</v>
      </c>
      <c r="E36" s="9">
        <v>15133.081</v>
      </c>
    </row>
    <row r="37" spans="1:5" x14ac:dyDescent="0.2">
      <c r="A37" s="3" t="s">
        <v>31</v>
      </c>
      <c r="B37" s="5">
        <v>65</v>
      </c>
      <c r="C37" s="6">
        <v>2500</v>
      </c>
      <c r="D37">
        <v>49</v>
      </c>
      <c r="E37" s="9">
        <v>10365</v>
      </c>
    </row>
    <row r="38" spans="1:5" x14ac:dyDescent="0.2">
      <c r="A38" s="3" t="s">
        <v>32</v>
      </c>
      <c r="B38" s="5">
        <v>41</v>
      </c>
      <c r="C38" s="6">
        <v>4000</v>
      </c>
      <c r="D38">
        <v>200</v>
      </c>
      <c r="E38" s="9">
        <v>65923.937999999995</v>
      </c>
    </row>
    <row r="39" spans="1:5" x14ac:dyDescent="0.2">
      <c r="A39" s="3" t="s">
        <v>33</v>
      </c>
      <c r="B39" s="5" t="s">
        <v>53</v>
      </c>
      <c r="C39" s="6" t="s">
        <v>53</v>
      </c>
      <c r="D39">
        <v>67</v>
      </c>
      <c r="E39" s="9">
        <v>13349.870999999999</v>
      </c>
    </row>
    <row r="40" spans="1:5" x14ac:dyDescent="0.2">
      <c r="A40" s="3" t="s">
        <v>34</v>
      </c>
      <c r="B40" s="5">
        <v>85</v>
      </c>
      <c r="C40" s="6">
        <v>2000</v>
      </c>
      <c r="D40">
        <v>150</v>
      </c>
      <c r="E40" s="9">
        <v>162845.32</v>
      </c>
    </row>
    <row r="41" spans="1:5" x14ac:dyDescent="0.2">
      <c r="A41" s="3" t="s">
        <v>35</v>
      </c>
      <c r="B41" s="5">
        <v>27</v>
      </c>
      <c r="C41" s="6">
        <v>2000</v>
      </c>
      <c r="D41">
        <v>49</v>
      </c>
      <c r="E41" s="9">
        <v>60297.381000000001</v>
      </c>
    </row>
    <row r="42" spans="1:5" x14ac:dyDescent="0.2">
      <c r="A42" s="3" t="s">
        <v>36</v>
      </c>
      <c r="B42" s="5">
        <v>83</v>
      </c>
      <c r="C42" s="6">
        <v>3000</v>
      </c>
      <c r="D42">
        <v>59</v>
      </c>
      <c r="E42" s="9">
        <v>5004.9830000000002</v>
      </c>
    </row>
    <row r="43" spans="1:5" x14ac:dyDescent="0.2">
      <c r="A43" s="3" t="s">
        <v>37</v>
      </c>
      <c r="B43" s="5" t="s">
        <v>53</v>
      </c>
      <c r="C43" s="6" t="s">
        <v>53</v>
      </c>
      <c r="D43">
        <v>90</v>
      </c>
      <c r="E43" s="9">
        <v>81598.38</v>
      </c>
    </row>
    <row r="44" spans="1:5" x14ac:dyDescent="0.2">
      <c r="A44" s="3" t="s">
        <v>38</v>
      </c>
      <c r="B44" s="5" t="s">
        <v>53</v>
      </c>
      <c r="C44" s="6" t="s">
        <v>53</v>
      </c>
      <c r="D44">
        <v>47</v>
      </c>
      <c r="E44" s="9">
        <v>24074.098000000002</v>
      </c>
    </row>
    <row r="45" spans="1:5" x14ac:dyDescent="0.2">
      <c r="A45" s="3" t="s">
        <v>39</v>
      </c>
      <c r="B45" s="5" t="s">
        <v>53</v>
      </c>
      <c r="C45" s="6" t="s">
        <v>53</v>
      </c>
      <c r="D45">
        <v>40</v>
      </c>
      <c r="E45" s="9">
        <v>25155.291000000001</v>
      </c>
    </row>
    <row r="46" spans="1:5" x14ac:dyDescent="0.2">
      <c r="A46" s="3" t="s">
        <v>40</v>
      </c>
      <c r="B46" s="5">
        <v>47</v>
      </c>
      <c r="C46" s="6">
        <v>2400</v>
      </c>
      <c r="D46">
        <v>34</v>
      </c>
      <c r="E46" s="9">
        <v>97413.831000000006</v>
      </c>
    </row>
    <row r="47" spans="1:5" x14ac:dyDescent="0.2">
      <c r="A47" s="3" t="s">
        <v>41</v>
      </c>
      <c r="B47" s="5">
        <v>89</v>
      </c>
      <c r="C47" s="6">
        <v>4000</v>
      </c>
      <c r="D47">
        <v>181</v>
      </c>
      <c r="E47" s="9">
        <v>8786.4470000000001</v>
      </c>
    </row>
    <row r="48" spans="1:5" x14ac:dyDescent="0.2">
      <c r="A48" s="3" t="s">
        <v>42</v>
      </c>
      <c r="B48" s="5" t="s">
        <v>53</v>
      </c>
      <c r="C48" s="6" t="s">
        <v>53</v>
      </c>
      <c r="D48">
        <v>89</v>
      </c>
      <c r="E48" s="9">
        <v>28798.308000000001</v>
      </c>
    </row>
    <row r="49" spans="1:5" x14ac:dyDescent="0.2">
      <c r="A49" s="3" t="s">
        <v>43</v>
      </c>
      <c r="B49" s="5" t="s">
        <v>53</v>
      </c>
      <c r="C49" s="6" t="s">
        <v>53</v>
      </c>
      <c r="D49">
        <v>52</v>
      </c>
      <c r="E49" s="9">
        <v>5721.0339999999997</v>
      </c>
    </row>
    <row r="50" spans="1:5" x14ac:dyDescent="0.2">
      <c r="A50" s="3" t="s">
        <v>44</v>
      </c>
      <c r="B50" s="5">
        <v>27</v>
      </c>
      <c r="C50" s="6">
        <v>2000</v>
      </c>
      <c r="D50">
        <v>129</v>
      </c>
      <c r="E50" s="9">
        <v>40330.546000000002</v>
      </c>
    </row>
    <row r="51" spans="1:5" x14ac:dyDescent="0.2">
      <c r="A51" s="3" t="s">
        <v>45</v>
      </c>
      <c r="B51" s="5" t="s">
        <v>53</v>
      </c>
      <c r="C51" s="6" t="s">
        <v>53</v>
      </c>
      <c r="D51">
        <v>26</v>
      </c>
      <c r="E51" s="9">
        <v>146734.73800000001</v>
      </c>
    </row>
    <row r="52" spans="1:5" x14ac:dyDescent="0.2">
      <c r="A52" s="3" t="s">
        <v>46</v>
      </c>
      <c r="B52" s="5">
        <v>41</v>
      </c>
      <c r="C52" s="6">
        <v>2000</v>
      </c>
      <c r="D52">
        <v>44</v>
      </c>
      <c r="E52" s="9">
        <v>13990.4</v>
      </c>
    </row>
    <row r="53" spans="1:5" x14ac:dyDescent="0.2">
      <c r="A53" s="3" t="s">
        <v>47</v>
      </c>
      <c r="B53" s="5">
        <f>(101+110)/2</f>
        <v>105.5</v>
      </c>
      <c r="C53" s="6">
        <v>2000</v>
      </c>
      <c r="D53">
        <v>191</v>
      </c>
      <c r="E53" s="9">
        <v>4744.62</v>
      </c>
    </row>
    <row r="54" spans="1:5" x14ac:dyDescent="0.2">
      <c r="A54" s="3" t="s">
        <v>48</v>
      </c>
      <c r="B54" s="5">
        <f>(31+47)/2</f>
        <v>39</v>
      </c>
      <c r="C54" s="6">
        <v>2000</v>
      </c>
      <c r="D54">
        <v>29</v>
      </c>
      <c r="E54" s="9">
        <v>49427.379000000001</v>
      </c>
    </row>
    <row r="55" spans="1:5" x14ac:dyDescent="0.2">
      <c r="A55" s="3" t="s">
        <v>49</v>
      </c>
      <c r="B55" s="5">
        <v>75</v>
      </c>
      <c r="C55" s="6">
        <v>2000</v>
      </c>
      <c r="D55">
        <v>74</v>
      </c>
      <c r="E55" s="9">
        <v>45245.853000000003</v>
      </c>
    </row>
    <row r="56" spans="1:5" x14ac:dyDescent="0.2">
      <c r="A56" s="3" t="s">
        <v>50</v>
      </c>
      <c r="B56" s="5">
        <v>22</v>
      </c>
      <c r="C56" s="6">
        <v>2000</v>
      </c>
      <c r="D56">
        <v>33</v>
      </c>
      <c r="E56" s="9">
        <v>13964.084999999999</v>
      </c>
    </row>
    <row r="57" spans="1:5" x14ac:dyDescent="0.2">
      <c r="A57" s="3" t="s">
        <v>51</v>
      </c>
      <c r="B57" s="5">
        <v>66</v>
      </c>
      <c r="C57" s="6">
        <v>2000</v>
      </c>
      <c r="D57">
        <v>200</v>
      </c>
      <c r="E57" s="9">
        <v>40871.050999999999</v>
      </c>
    </row>
    <row r="58" spans="1:5" x14ac:dyDescent="0.2">
      <c r="A58" s="3" t="s">
        <v>52</v>
      </c>
      <c r="B58" s="5" t="s">
        <v>53</v>
      </c>
      <c r="C58" s="6" t="s">
        <v>53</v>
      </c>
      <c r="D58">
        <v>52</v>
      </c>
      <c r="E58" s="9">
        <v>3832.654</v>
      </c>
    </row>
  </sheetData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E23" sqref="E23"/>
    </sheetView>
  </sheetViews>
  <sheetFormatPr baseColWidth="10" defaultRowHeight="16" x14ac:dyDescent="0.2"/>
  <cols>
    <col min="2" max="2" width="15.5" customWidth="1"/>
    <col min="3" max="3" width="12.5" bestFit="1" customWidth="1"/>
    <col min="4" max="4" width="22.1640625" bestFit="1" customWidth="1"/>
  </cols>
  <sheetData>
    <row r="1" spans="2:4" x14ac:dyDescent="0.2">
      <c r="B1" s="7" t="s">
        <v>0</v>
      </c>
    </row>
    <row r="3" spans="2:4" x14ac:dyDescent="0.2">
      <c r="B3" s="8" t="s">
        <v>66</v>
      </c>
      <c r="C3" s="8" t="s">
        <v>67</v>
      </c>
      <c r="D3" s="8" t="s">
        <v>69</v>
      </c>
    </row>
    <row r="4" spans="2:4" x14ac:dyDescent="0.2">
      <c r="B4" t="s">
        <v>60</v>
      </c>
      <c r="C4" t="s">
        <v>79</v>
      </c>
      <c r="D4" t="s">
        <v>68</v>
      </c>
    </row>
    <row r="5" spans="2:4" x14ac:dyDescent="0.2">
      <c r="B5" t="s">
        <v>61</v>
      </c>
      <c r="D5" t="s">
        <v>61</v>
      </c>
    </row>
    <row r="7" spans="2:4" x14ac:dyDescent="0.2">
      <c r="B7">
        <v>41.864601125444686</v>
      </c>
      <c r="C7">
        <v>1949.7450139161945</v>
      </c>
      <c r="D7">
        <v>90.217752468212183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C6" sqref="C6"/>
    </sheetView>
  </sheetViews>
  <sheetFormatPr baseColWidth="10" defaultRowHeight="16" x14ac:dyDescent="0.2"/>
  <cols>
    <col min="2" max="2" width="53.6640625" bestFit="1" customWidth="1"/>
    <col min="3" max="3" width="45.5" bestFit="1" customWidth="1"/>
  </cols>
  <sheetData>
    <row r="1" spans="1:12" x14ac:dyDescent="0.2">
      <c r="B1" s="7" t="s">
        <v>72</v>
      </c>
    </row>
    <row r="3" spans="1:12" x14ac:dyDescent="0.2">
      <c r="B3" s="8" t="s">
        <v>70</v>
      </c>
      <c r="C3" s="8" t="s">
        <v>71</v>
      </c>
    </row>
    <row r="4" spans="1:12" x14ac:dyDescent="0.2">
      <c r="B4" s="4" t="s">
        <v>75</v>
      </c>
      <c r="C4" t="s">
        <v>76</v>
      </c>
      <c r="L4" s="1"/>
    </row>
    <row r="5" spans="1:12" x14ac:dyDescent="0.2">
      <c r="B5" t="s">
        <v>81</v>
      </c>
    </row>
    <row r="6" spans="1:12" x14ac:dyDescent="0.2">
      <c r="B6" t="s">
        <v>73</v>
      </c>
      <c r="C6" t="s">
        <v>74</v>
      </c>
      <c r="L6" s="1"/>
    </row>
    <row r="8" spans="1:12" x14ac:dyDescent="0.2">
      <c r="A8">
        <v>1960</v>
      </c>
    </row>
    <row r="9" spans="1:12" x14ac:dyDescent="0.2">
      <c r="A9">
        <v>1961</v>
      </c>
    </row>
    <row r="10" spans="1:12" x14ac:dyDescent="0.2">
      <c r="A10">
        <v>1962</v>
      </c>
    </row>
    <row r="11" spans="1:12" x14ac:dyDescent="0.2">
      <c r="A11">
        <v>1963</v>
      </c>
    </row>
    <row r="12" spans="1:12" x14ac:dyDescent="0.2">
      <c r="A12">
        <v>1964</v>
      </c>
    </row>
    <row r="13" spans="1:12" x14ac:dyDescent="0.2">
      <c r="A13">
        <v>1965</v>
      </c>
    </row>
    <row r="14" spans="1:12" x14ac:dyDescent="0.2">
      <c r="A14">
        <v>1966</v>
      </c>
    </row>
    <row r="15" spans="1:12" x14ac:dyDescent="0.2">
      <c r="A15">
        <v>1967</v>
      </c>
    </row>
    <row r="16" spans="1:12" x14ac:dyDescent="0.2">
      <c r="A16">
        <v>1968</v>
      </c>
    </row>
    <row r="17" spans="1:3" x14ac:dyDescent="0.2">
      <c r="A17">
        <v>1969</v>
      </c>
      <c r="B17">
        <v>6.63</v>
      </c>
    </row>
    <row r="18" spans="1:3" x14ac:dyDescent="0.2">
      <c r="A18">
        <v>1970</v>
      </c>
      <c r="B18">
        <v>10.55</v>
      </c>
    </row>
    <row r="19" spans="1:3" x14ac:dyDescent="0.2">
      <c r="A19">
        <v>1971</v>
      </c>
      <c r="B19">
        <v>13.55</v>
      </c>
    </row>
    <row r="20" spans="1:3" x14ac:dyDescent="0.2">
      <c r="A20">
        <v>1972</v>
      </c>
      <c r="B20">
        <v>13.48</v>
      </c>
    </row>
    <row r="21" spans="1:3" x14ac:dyDescent="0.2">
      <c r="A21">
        <v>1973</v>
      </c>
      <c r="B21">
        <v>14.6</v>
      </c>
    </row>
    <row r="22" spans="1:3" x14ac:dyDescent="0.2">
      <c r="A22">
        <v>1974</v>
      </c>
      <c r="B22">
        <v>17.61</v>
      </c>
    </row>
    <row r="23" spans="1:3" x14ac:dyDescent="0.2">
      <c r="A23">
        <v>1975</v>
      </c>
      <c r="B23">
        <v>21.4</v>
      </c>
    </row>
    <row r="24" spans="1:3" x14ac:dyDescent="0.2">
      <c r="A24">
        <v>1976</v>
      </c>
      <c r="B24">
        <v>23.93</v>
      </c>
    </row>
    <row r="25" spans="1:3" x14ac:dyDescent="0.2">
      <c r="A25">
        <v>1977</v>
      </c>
      <c r="B25">
        <v>24.71</v>
      </c>
    </row>
    <row r="26" spans="1:3" x14ac:dyDescent="0.2">
      <c r="A26">
        <v>1978</v>
      </c>
      <c r="B26">
        <v>26.77</v>
      </c>
    </row>
    <row r="27" spans="1:3" x14ac:dyDescent="0.2">
      <c r="A27">
        <v>1979</v>
      </c>
      <c r="B27">
        <v>30.59</v>
      </c>
    </row>
    <row r="28" spans="1:3" x14ac:dyDescent="0.2">
      <c r="A28">
        <v>1980</v>
      </c>
      <c r="B28">
        <v>34.47</v>
      </c>
    </row>
    <row r="29" spans="1:3" x14ac:dyDescent="0.2">
      <c r="A29">
        <v>1981</v>
      </c>
      <c r="B29">
        <v>39.49</v>
      </c>
    </row>
    <row r="30" spans="1:3" x14ac:dyDescent="0.2">
      <c r="A30">
        <v>1982</v>
      </c>
      <c r="B30">
        <v>39.17</v>
      </c>
    </row>
    <row r="31" spans="1:3" x14ac:dyDescent="0.2">
      <c r="A31">
        <v>1983</v>
      </c>
      <c r="B31">
        <v>42.98</v>
      </c>
      <c r="C31">
        <v>4860</v>
      </c>
    </row>
    <row r="32" spans="1:3" x14ac:dyDescent="0.2">
      <c r="A32">
        <v>1984</v>
      </c>
      <c r="B32">
        <v>42.74</v>
      </c>
      <c r="C32">
        <v>4980</v>
      </c>
    </row>
    <row r="33" spans="1:3" x14ac:dyDescent="0.2">
      <c r="A33">
        <v>1985</v>
      </c>
      <c r="B33">
        <v>44.99</v>
      </c>
      <c r="C33">
        <v>5250</v>
      </c>
    </row>
    <row r="34" spans="1:3" x14ac:dyDescent="0.2">
      <c r="A34">
        <v>1986</v>
      </c>
      <c r="B34">
        <v>45.49</v>
      </c>
      <c r="C34">
        <v>5360</v>
      </c>
    </row>
    <row r="35" spans="1:3" x14ac:dyDescent="0.2">
      <c r="A35">
        <v>1987</v>
      </c>
      <c r="B35">
        <v>45.78</v>
      </c>
      <c r="C35">
        <v>5500</v>
      </c>
    </row>
    <row r="36" spans="1:3" x14ac:dyDescent="0.2">
      <c r="A36">
        <v>1988</v>
      </c>
      <c r="B36">
        <v>49.83</v>
      </c>
      <c r="C36">
        <v>5770</v>
      </c>
    </row>
    <row r="37" spans="1:3" x14ac:dyDescent="0.2">
      <c r="A37">
        <v>1989</v>
      </c>
      <c r="B37">
        <v>51.71</v>
      </c>
      <c r="C37">
        <v>5980</v>
      </c>
    </row>
    <row r="38" spans="1:3" x14ac:dyDescent="0.2">
      <c r="A38">
        <v>1990</v>
      </c>
      <c r="B38">
        <v>58.78</v>
      </c>
      <c r="C38">
        <v>6280</v>
      </c>
    </row>
    <row r="39" spans="1:3" x14ac:dyDescent="0.2">
      <c r="A39">
        <v>1991</v>
      </c>
      <c r="B39">
        <v>63.78</v>
      </c>
      <c r="C39">
        <v>6620</v>
      </c>
    </row>
    <row r="40" spans="1:3" x14ac:dyDescent="0.2">
      <c r="A40">
        <v>1992</v>
      </c>
      <c r="B40">
        <v>68.569999999999993</v>
      </c>
      <c r="C40">
        <v>6810</v>
      </c>
    </row>
    <row r="41" spans="1:3" x14ac:dyDescent="0.2">
      <c r="A41">
        <v>1993</v>
      </c>
      <c r="B41">
        <v>67.95</v>
      </c>
      <c r="C41">
        <v>6970</v>
      </c>
    </row>
    <row r="42" spans="1:3" x14ac:dyDescent="0.2">
      <c r="A42">
        <v>1994</v>
      </c>
      <c r="B42">
        <v>69</v>
      </c>
      <c r="C42">
        <v>7360</v>
      </c>
    </row>
    <row r="43" spans="1:3" x14ac:dyDescent="0.2">
      <c r="A43">
        <v>1995</v>
      </c>
      <c r="B43">
        <v>71.27</v>
      </c>
      <c r="C43">
        <v>7470</v>
      </c>
    </row>
    <row r="44" spans="1:3" x14ac:dyDescent="0.2">
      <c r="A44">
        <v>1996</v>
      </c>
      <c r="B44">
        <v>73.209999999999994</v>
      </c>
      <c r="C44">
        <v>7740</v>
      </c>
    </row>
    <row r="45" spans="1:3" x14ac:dyDescent="0.2">
      <c r="A45">
        <v>1997</v>
      </c>
      <c r="B45">
        <v>71.27</v>
      </c>
      <c r="C45">
        <v>7890</v>
      </c>
    </row>
    <row r="46" spans="1:3" x14ac:dyDescent="0.2">
      <c r="A46">
        <v>1998</v>
      </c>
      <c r="B46">
        <v>71.12</v>
      </c>
      <c r="C46">
        <v>8050</v>
      </c>
    </row>
    <row r="47" spans="1:3" x14ac:dyDescent="0.2">
      <c r="A47">
        <v>1999</v>
      </c>
      <c r="B47">
        <v>72.27</v>
      </c>
      <c r="C47">
        <v>8240</v>
      </c>
    </row>
    <row r="48" spans="1:3" x14ac:dyDescent="0.2">
      <c r="A48">
        <v>2000</v>
      </c>
      <c r="B48">
        <v>72.62</v>
      </c>
      <c r="C48">
        <v>8350</v>
      </c>
    </row>
    <row r="49" spans="1:3" x14ac:dyDescent="0.2">
      <c r="A49">
        <v>2001</v>
      </c>
      <c r="B49">
        <v>74.81</v>
      </c>
      <c r="C49">
        <v>8590</v>
      </c>
    </row>
    <row r="50" spans="1:3" x14ac:dyDescent="0.2">
      <c r="A50">
        <v>2002</v>
      </c>
      <c r="B50">
        <v>79.67</v>
      </c>
      <c r="C50">
        <v>8860</v>
      </c>
    </row>
    <row r="51" spans="1:3" x14ac:dyDescent="0.2">
      <c r="A51">
        <v>2003</v>
      </c>
      <c r="B51">
        <v>83.94</v>
      </c>
      <c r="C51">
        <v>8980</v>
      </c>
    </row>
    <row r="52" spans="1:3" x14ac:dyDescent="0.2">
      <c r="A52">
        <v>2004</v>
      </c>
      <c r="B52">
        <v>86.16</v>
      </c>
      <c r="C52">
        <v>9310</v>
      </c>
    </row>
    <row r="53" spans="1:3" x14ac:dyDescent="0.2">
      <c r="A53">
        <v>2005</v>
      </c>
      <c r="B53">
        <v>92.89</v>
      </c>
      <c r="C53">
        <v>9570</v>
      </c>
    </row>
    <row r="54" spans="1:3" x14ac:dyDescent="0.2">
      <c r="A54">
        <v>2006</v>
      </c>
      <c r="B54">
        <v>94.75</v>
      </c>
      <c r="C54">
        <v>9800</v>
      </c>
    </row>
    <row r="55" spans="1:3" x14ac:dyDescent="0.2">
      <c r="A55">
        <v>2007</v>
      </c>
      <c r="B55">
        <v>96.18</v>
      </c>
      <c r="C55">
        <v>10210</v>
      </c>
    </row>
    <row r="56" spans="1:3" x14ac:dyDescent="0.2">
      <c r="A56">
        <v>2008</v>
      </c>
      <c r="B56">
        <v>102.19</v>
      </c>
      <c r="C56">
        <v>10400</v>
      </c>
    </row>
    <row r="57" spans="1:3" x14ac:dyDescent="0.2">
      <c r="A57">
        <v>2009</v>
      </c>
      <c r="B57">
        <v>125.31</v>
      </c>
      <c r="C57">
        <v>10830</v>
      </c>
    </row>
    <row r="58" spans="1:3" x14ac:dyDescent="0.2">
      <c r="A58">
        <v>2010</v>
      </c>
      <c r="B58">
        <v>133.79</v>
      </c>
      <c r="C58">
        <v>10830</v>
      </c>
    </row>
    <row r="59" spans="1:3" x14ac:dyDescent="0.2">
      <c r="A59">
        <v>2011</v>
      </c>
      <c r="B59">
        <v>133.85</v>
      </c>
      <c r="C59">
        <v>10890</v>
      </c>
    </row>
    <row r="60" spans="1:3" x14ac:dyDescent="0.2">
      <c r="A60">
        <v>2012</v>
      </c>
      <c r="B60">
        <v>133.41</v>
      </c>
      <c r="C60">
        <v>11170</v>
      </c>
    </row>
    <row r="61" spans="1:3" x14ac:dyDescent="0.2">
      <c r="A61">
        <v>2013</v>
      </c>
      <c r="B61">
        <v>133.07</v>
      </c>
      <c r="C61">
        <v>11490</v>
      </c>
    </row>
    <row r="62" spans="1:3" x14ac:dyDescent="0.2">
      <c r="A62">
        <v>2014</v>
      </c>
      <c r="B62">
        <v>125.01</v>
      </c>
      <c r="C62">
        <v>11670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2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C20" sqref="C20"/>
    </sheetView>
  </sheetViews>
  <sheetFormatPr baseColWidth="10" defaultRowHeight="16" x14ac:dyDescent="0.2"/>
  <cols>
    <col min="2" max="2" width="43" bestFit="1" customWidth="1"/>
    <col min="3" max="3" width="45.5" bestFit="1" customWidth="1"/>
  </cols>
  <sheetData>
    <row r="1" spans="1:2" x14ac:dyDescent="0.2">
      <c r="B1" s="7" t="s">
        <v>72</v>
      </c>
    </row>
    <row r="3" spans="1:2" x14ac:dyDescent="0.2">
      <c r="B3" s="8" t="s">
        <v>77</v>
      </c>
    </row>
    <row r="4" spans="1:2" x14ac:dyDescent="0.2">
      <c r="B4" t="s">
        <v>76</v>
      </c>
    </row>
    <row r="5" spans="1:2" x14ac:dyDescent="0.2">
      <c r="B5" t="s">
        <v>78</v>
      </c>
    </row>
    <row r="8" spans="1:2" x14ac:dyDescent="0.2">
      <c r="A8">
        <v>1960</v>
      </c>
    </row>
    <row r="9" spans="1:2" x14ac:dyDescent="0.2">
      <c r="A9">
        <v>1961</v>
      </c>
    </row>
    <row r="10" spans="1:2" x14ac:dyDescent="0.2">
      <c r="A10">
        <v>1962</v>
      </c>
    </row>
    <row r="11" spans="1:2" x14ac:dyDescent="0.2">
      <c r="A11">
        <v>1963</v>
      </c>
    </row>
    <row r="12" spans="1:2" x14ac:dyDescent="0.2">
      <c r="A12">
        <v>1964</v>
      </c>
    </row>
    <row r="13" spans="1:2" x14ac:dyDescent="0.2">
      <c r="A13">
        <v>1965</v>
      </c>
    </row>
    <row r="14" spans="1:2" x14ac:dyDescent="0.2">
      <c r="A14">
        <v>1966</v>
      </c>
    </row>
    <row r="15" spans="1:2" x14ac:dyDescent="0.2">
      <c r="A15">
        <v>1967</v>
      </c>
    </row>
    <row r="16" spans="1:2" x14ac:dyDescent="0.2">
      <c r="A16">
        <v>1968</v>
      </c>
    </row>
    <row r="17" spans="1:2" x14ac:dyDescent="0.2">
      <c r="A17">
        <v>1969</v>
      </c>
    </row>
    <row r="18" spans="1:2" x14ac:dyDescent="0.2">
      <c r="A18">
        <v>1970</v>
      </c>
    </row>
    <row r="19" spans="1:2" x14ac:dyDescent="0.2">
      <c r="A19">
        <v>1971</v>
      </c>
    </row>
    <row r="20" spans="1:2" x14ac:dyDescent="0.2">
      <c r="A20">
        <v>1972</v>
      </c>
    </row>
    <row r="21" spans="1:2" x14ac:dyDescent="0.2">
      <c r="A21">
        <v>1973</v>
      </c>
    </row>
    <row r="22" spans="1:2" x14ac:dyDescent="0.2">
      <c r="A22">
        <v>1974</v>
      </c>
    </row>
    <row r="23" spans="1:2" x14ac:dyDescent="0.2">
      <c r="A23">
        <v>1975</v>
      </c>
    </row>
    <row r="24" spans="1:2" x14ac:dyDescent="0.2">
      <c r="A24">
        <v>1976</v>
      </c>
    </row>
    <row r="25" spans="1:2" x14ac:dyDescent="0.2">
      <c r="A25">
        <v>1977</v>
      </c>
    </row>
    <row r="26" spans="1:2" x14ac:dyDescent="0.2">
      <c r="A26">
        <v>1978</v>
      </c>
    </row>
    <row r="27" spans="1:2" x14ac:dyDescent="0.2">
      <c r="A27">
        <v>1979</v>
      </c>
    </row>
    <row r="28" spans="1:2" x14ac:dyDescent="0.2">
      <c r="A28">
        <v>1980</v>
      </c>
    </row>
    <row r="29" spans="1:2" x14ac:dyDescent="0.2">
      <c r="A29">
        <v>1981</v>
      </c>
    </row>
    <row r="30" spans="1:2" x14ac:dyDescent="0.2">
      <c r="A30">
        <v>1982</v>
      </c>
    </row>
    <row r="31" spans="1:2" x14ac:dyDescent="0.2">
      <c r="A31">
        <v>1983</v>
      </c>
      <c r="B31">
        <v>0.31231070187846144</v>
      </c>
    </row>
    <row r="32" spans="1:2" x14ac:dyDescent="0.2">
      <c r="A32">
        <v>1984</v>
      </c>
      <c r="B32">
        <v>0.29064531752350403</v>
      </c>
    </row>
    <row r="33" spans="1:2" x14ac:dyDescent="0.2">
      <c r="A33">
        <v>1985</v>
      </c>
      <c r="B33">
        <v>0.28736541044379527</v>
      </c>
    </row>
    <row r="34" spans="1:2" x14ac:dyDescent="0.2">
      <c r="A34">
        <v>1986</v>
      </c>
      <c r="B34">
        <v>0.28040728036417073</v>
      </c>
    </row>
    <row r="35" spans="1:2" x14ac:dyDescent="0.2">
      <c r="A35">
        <v>1987</v>
      </c>
      <c r="B35">
        <v>0.2736201487531254</v>
      </c>
    </row>
    <row r="36" spans="1:2" x14ac:dyDescent="0.2">
      <c r="A36">
        <v>1988</v>
      </c>
      <c r="B36">
        <v>0.26858154840176224</v>
      </c>
    </row>
    <row r="37" spans="1:2" x14ac:dyDescent="0.2">
      <c r="A37">
        <v>1989</v>
      </c>
      <c r="B37">
        <v>0.26087976495013077</v>
      </c>
    </row>
    <row r="38" spans="1:2" x14ac:dyDescent="0.2">
      <c r="A38">
        <v>1990</v>
      </c>
      <c r="B38">
        <v>0.26216391126547323</v>
      </c>
    </row>
    <row r="39" spans="1:2" x14ac:dyDescent="0.2">
      <c r="A39">
        <v>1991</v>
      </c>
      <c r="B39">
        <v>0.27125405832126537</v>
      </c>
    </row>
    <row r="40" spans="1:2" x14ac:dyDescent="0.2">
      <c r="A40">
        <v>1992</v>
      </c>
      <c r="B40">
        <v>0.26713266054970114</v>
      </c>
    </row>
    <row r="41" spans="1:2" x14ac:dyDescent="0.2">
      <c r="A41">
        <v>1993</v>
      </c>
      <c r="B41">
        <v>0.26336817848907312</v>
      </c>
    </row>
    <row r="42" spans="1:2" x14ac:dyDescent="0.2">
      <c r="A42">
        <v>1994</v>
      </c>
      <c r="B42">
        <v>0.26497089586393308</v>
      </c>
    </row>
    <row r="43" spans="1:2" x14ac:dyDescent="0.2">
      <c r="A43">
        <v>1995</v>
      </c>
      <c r="B43">
        <v>0.25953563254984957</v>
      </c>
    </row>
    <row r="44" spans="1:2" x14ac:dyDescent="0.2">
      <c r="A44">
        <v>1996</v>
      </c>
      <c r="B44">
        <v>0.25741454563905264</v>
      </c>
    </row>
    <row r="45" spans="1:2" x14ac:dyDescent="0.2">
      <c r="A45">
        <v>1997</v>
      </c>
      <c r="B45">
        <v>0.24989951577014155</v>
      </c>
    </row>
    <row r="46" spans="1:2" x14ac:dyDescent="0.2">
      <c r="A46">
        <v>1998</v>
      </c>
      <c r="B46">
        <v>0.24431550830615076</v>
      </c>
    </row>
    <row r="47" spans="1:2" x14ac:dyDescent="0.2">
      <c r="A47">
        <v>1999</v>
      </c>
      <c r="B47">
        <v>0.23800632340105568</v>
      </c>
    </row>
    <row r="48" spans="1:2" x14ac:dyDescent="0.2">
      <c r="A48">
        <v>2000</v>
      </c>
      <c r="B48">
        <v>0.22908184335803425</v>
      </c>
    </row>
    <row r="49" spans="1:2" x14ac:dyDescent="0.2">
      <c r="A49">
        <v>2001</v>
      </c>
      <c r="B49">
        <v>0.23045790661283785</v>
      </c>
    </row>
    <row r="50" spans="1:2" x14ac:dyDescent="0.2">
      <c r="A50">
        <v>2002</v>
      </c>
      <c r="B50">
        <v>0.23214356273925041</v>
      </c>
    </row>
    <row r="51" spans="1:2" x14ac:dyDescent="0.2">
      <c r="A51">
        <v>2003</v>
      </c>
      <c r="B51">
        <v>0.22632646391044137</v>
      </c>
    </row>
    <row r="52" spans="1:2" x14ac:dyDescent="0.2">
      <c r="A52">
        <v>2004</v>
      </c>
      <c r="B52">
        <v>0.22208010705887646</v>
      </c>
    </row>
    <row r="53" spans="1:2" x14ac:dyDescent="0.2">
      <c r="A53">
        <v>2005</v>
      </c>
      <c r="B53">
        <v>0.21598847054154027</v>
      </c>
    </row>
    <row r="54" spans="1:2" x14ac:dyDescent="0.2">
      <c r="A54">
        <v>2006</v>
      </c>
      <c r="B54">
        <v>0.21103830642972865</v>
      </c>
    </row>
    <row r="55" spans="1:2" x14ac:dyDescent="0.2">
      <c r="A55">
        <v>2007</v>
      </c>
      <c r="B55">
        <v>0.21243598305040842</v>
      </c>
    </row>
    <row r="56" spans="1:2" x14ac:dyDescent="0.2">
      <c r="A56">
        <v>2008</v>
      </c>
      <c r="B56">
        <v>0.2148696964422252</v>
      </c>
    </row>
    <row r="57" spans="1:2" x14ac:dyDescent="0.2">
      <c r="A57">
        <v>2009</v>
      </c>
      <c r="B57">
        <v>0.2304179067996168</v>
      </c>
    </row>
    <row r="58" spans="1:2" x14ac:dyDescent="0.2">
      <c r="A58">
        <v>2010</v>
      </c>
      <c r="B58">
        <v>0.22388033572741978</v>
      </c>
    </row>
    <row r="59" spans="1:2" x14ac:dyDescent="0.2">
      <c r="A59">
        <v>2011</v>
      </c>
      <c r="B59">
        <v>0.21875658979685816</v>
      </c>
    </row>
    <row r="60" spans="1:2" x14ac:dyDescent="0.2">
      <c r="A60">
        <v>2012</v>
      </c>
      <c r="B60">
        <v>0.21707589019794277</v>
      </c>
    </row>
    <row r="61" spans="1:2" x14ac:dyDescent="0.2">
      <c r="A61">
        <v>2013</v>
      </c>
      <c r="B61">
        <v>0.21687411360102452</v>
      </c>
    </row>
    <row r="62" spans="1:2" x14ac:dyDescent="0.2">
      <c r="A62">
        <v>2014</v>
      </c>
      <c r="B62">
        <v>0.21362086477524542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B.Medicaid-o</vt:lpstr>
      <vt:lpstr>B.Medicaid-c</vt:lpstr>
      <vt:lpstr>C.Foodstamps-o</vt:lpstr>
      <vt:lpstr>C.Foodstamps-c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2017-05-03T16:45:14Z</dcterms:created>
  <dcterms:modified xsi:type="dcterms:W3CDTF">2017-05-04T13:50:51Z</dcterms:modified>
</cp:coreProperties>
</file>