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ehoe\Dropbox\papers\JuanCarlos1\PaperFinal\DataAppendix\"/>
    </mc:Choice>
  </mc:AlternateContent>
  <bookViews>
    <workbookView xWindow="0" yWindow="0" windowWidth="21876" windowHeight="8040" tabRatio="881" activeTab="1"/>
  </bookViews>
  <sheets>
    <sheet name="Original" sheetId="1" r:id="rId1"/>
    <sheet name="Constructed" sheetId="2" r:id="rId2"/>
  </sheets>
  <calcPr calcId="162913"/>
</workbook>
</file>

<file path=xl/calcChain.xml><?xml version="1.0" encoding="utf-8"?>
<calcChain xmlns="http://schemas.openxmlformats.org/spreadsheetml/2006/main">
  <c r="I27" i="1" l="1"/>
  <c r="A66" i="1"/>
  <c r="A65" i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</calcChain>
</file>

<file path=xl/comments1.xml><?xml version="1.0" encoding="utf-8"?>
<comments xmlns="http://schemas.openxmlformats.org/spreadsheetml/2006/main">
  <authors>
    <author>MyOECD</author>
    <author/>
  </authors>
  <commentList>
    <comment ref="C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2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2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2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2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2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2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2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2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2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2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2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2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2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2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2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2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2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2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2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2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2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2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2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2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2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2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2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2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2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2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2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2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2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2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V26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C2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2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2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2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2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2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2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2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2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2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2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2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2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2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2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2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2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2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3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3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3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3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3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3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3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3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3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3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3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3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3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3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3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3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3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3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3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3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3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3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3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3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3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3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3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3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3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3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3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3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3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3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3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3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3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3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3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3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3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3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3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3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3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3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3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39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4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4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4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4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4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4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4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4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40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41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42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C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43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V43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C4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D4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4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F4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G4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H4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L4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M4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N44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45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47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E48" authorId="0" shapeId="0">
      <text>
        <r>
          <rPr>
            <sz val="9"/>
            <color indexed="81"/>
            <rFont val="Tahoma"/>
            <family val="2"/>
          </rPr>
          <t xml:space="preserve">E: Estimated value </t>
        </r>
      </text>
    </comment>
    <comment ref="P49" authorId="1" shapeId="0">
      <text>
        <r>
          <rPr>
            <b/>
            <sz val="8"/>
            <color indexed="8"/>
            <rFont val="Tahoma"/>
            <family val="2"/>
          </rPr>
          <t xml:space="preserve">ruhlk:
</t>
        </r>
        <r>
          <rPr>
            <sz val="8"/>
            <color indexed="8"/>
            <rFont val="Tahoma"/>
            <family val="2"/>
          </rPr>
          <t xml:space="preserve">From IFS: "Break in the analytical comparability of the series" </t>
        </r>
      </text>
    </comment>
    <comment ref="Q49" authorId="1" shapeId="0">
      <text>
        <r>
          <rPr>
            <b/>
            <sz val="8"/>
            <color indexed="8"/>
            <rFont val="Tahoma"/>
            <family val="2"/>
          </rPr>
          <t xml:space="preserve">ruhlk:
</t>
        </r>
        <r>
          <rPr>
            <sz val="8"/>
            <color indexed="8"/>
            <rFont val="Tahoma"/>
            <family val="2"/>
          </rPr>
          <t xml:space="preserve">From IFS: "Break in the analytical comparability of the series" </t>
        </r>
      </text>
    </comment>
    <comment ref="C64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D64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F64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G64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H64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L64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M64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N64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T6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U64" authorId="0" shapeId="0">
      <text>
        <r>
          <rPr>
            <sz val="9"/>
            <color indexed="81"/>
            <rFont val="Tahoma"/>
            <family val="2"/>
          </rPr>
          <t xml:space="preserve">B: Break </t>
        </r>
      </text>
    </comment>
    <comment ref="C6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D6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F6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G6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H6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L6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M6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N65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C6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D6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F6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G6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H6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L6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M6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  <comment ref="N66" authorId="0" shapeId="0">
      <text>
        <r>
          <rPr>
            <sz val="9"/>
            <color indexed="81"/>
            <rFont val="Tahoma"/>
            <family val="2"/>
          </rPr>
          <t xml:space="preserve">P: Provisional value </t>
        </r>
      </text>
    </comment>
  </commentList>
</comments>
</file>

<file path=xl/sharedStrings.xml><?xml version="1.0" encoding="utf-8"?>
<sst xmlns="http://schemas.openxmlformats.org/spreadsheetml/2006/main" count="229" uniqueCount="84">
  <si>
    <t>O.1</t>
  </si>
  <si>
    <t>O.2</t>
  </si>
  <si>
    <t>O.3</t>
  </si>
  <si>
    <t>O.4</t>
  </si>
  <si>
    <t>O.5</t>
  </si>
  <si>
    <t>O.6</t>
  </si>
  <si>
    <t>O.7</t>
  </si>
  <si>
    <t>O.8</t>
  </si>
  <si>
    <t>O.9</t>
  </si>
  <si>
    <t>O.10</t>
  </si>
  <si>
    <t>O.11</t>
  </si>
  <si>
    <t>O.12</t>
  </si>
  <si>
    <t>O.13</t>
  </si>
  <si>
    <t>O.14</t>
  </si>
  <si>
    <t>O.15</t>
  </si>
  <si>
    <t>O.16</t>
  </si>
  <si>
    <t>O.17</t>
  </si>
  <si>
    <t>O.18</t>
  </si>
  <si>
    <t>O.19</t>
  </si>
  <si>
    <t>O.20</t>
  </si>
  <si>
    <t>O.21</t>
  </si>
  <si>
    <t>O.22</t>
  </si>
  <si>
    <t>O.23</t>
  </si>
  <si>
    <t>O.24</t>
  </si>
  <si>
    <t>O.25</t>
  </si>
  <si>
    <t>O.26</t>
  </si>
  <si>
    <t>O.27</t>
  </si>
  <si>
    <t>O.28</t>
  </si>
  <si>
    <t>GCF</t>
  </si>
  <si>
    <t>Net Taxes</t>
  </si>
  <si>
    <t>CFC</t>
  </si>
  <si>
    <t>GDP</t>
  </si>
  <si>
    <t>Comp.Emp.</t>
  </si>
  <si>
    <t>HH Comp Emp</t>
  </si>
  <si>
    <t>HH GOS and Mixed Income</t>
  </si>
  <si>
    <t>HH CFC</t>
  </si>
  <si>
    <t>HH Consumption</t>
  </si>
  <si>
    <t>NPISH Consumption</t>
  </si>
  <si>
    <t>Gov Consumption</t>
  </si>
  <si>
    <t>Real GDP</t>
  </si>
  <si>
    <t>Total Population</t>
  </si>
  <si>
    <t>Population 15-64</t>
  </si>
  <si>
    <t>Employment</t>
  </si>
  <si>
    <t>Annual Hours</t>
  </si>
  <si>
    <t>Income Ind</t>
  </si>
  <si>
    <t>Corp Taxes</t>
  </si>
  <si>
    <t>Soc Sec</t>
  </si>
  <si>
    <t>Soc Sec Employer</t>
  </si>
  <si>
    <t>Payroll taxes</t>
  </si>
  <si>
    <t>Property Taxes</t>
  </si>
  <si>
    <t>Financial transa</t>
  </si>
  <si>
    <t>General Goods taxes</t>
  </si>
  <si>
    <t>Excise Taxes</t>
  </si>
  <si>
    <t>TIME PERIOD</t>
  </si>
  <si>
    <t>Million euros</t>
  </si>
  <si>
    <t>Million 2010 euros</t>
  </si>
  <si>
    <t>Euros</t>
  </si>
  <si>
    <t>Index 1995=100</t>
  </si>
  <si>
    <t>thousands</t>
  </si>
  <si>
    <t>numbers</t>
  </si>
  <si>
    <t>Billion euros</t>
  </si>
  <si>
    <t>..</t>
  </si>
  <si>
    <t>C.1</t>
  </si>
  <si>
    <t>C.2</t>
  </si>
  <si>
    <t>C.3</t>
  </si>
  <si>
    <t>C.4</t>
  </si>
  <si>
    <t>C.5</t>
  </si>
  <si>
    <t>C.6</t>
  </si>
  <si>
    <t>Capital Stock</t>
  </si>
  <si>
    <t>Consumption Tax</t>
  </si>
  <si>
    <t>Labor Income Tax</t>
  </si>
  <si>
    <t>Capital Income Tax</t>
  </si>
  <si>
    <t>2010 million euros</t>
  </si>
  <si>
    <t>O.29</t>
  </si>
  <si>
    <t>O.30</t>
  </si>
  <si>
    <t>O.31</t>
  </si>
  <si>
    <t>Population 15-64 US</t>
  </si>
  <si>
    <t>Employment US</t>
  </si>
  <si>
    <t>Annual Hours US</t>
  </si>
  <si>
    <t>C.7</t>
  </si>
  <si>
    <t>Spain</t>
  </si>
  <si>
    <t>C.8</t>
  </si>
  <si>
    <t>Hours Worked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</si>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</sst>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\-??_);_(@_)"/>
    <numFmt numFmtId="165" formatCode="_-* #,##0.00\ _€_-;\-* #,##0.00\ _€_-;_-* \-??\ _€_-;_-@_-"/>
    <numFmt numFmtId="166" formatCode="###0.00"/>
    <numFmt numFmtId="167" formatCode="0.0"/>
    <numFmt numFmtId="168" formatCode="0.0000"/>
    <numFmt numFmtId="173" formatCode="#,##0.0_ ;\-#,##0.0\ "/>
  </numFmts>
  <fonts count="26" x14ac:knownFonts="1">
    <font>
      <sz val="10"/>
      <name val="Arial"/>
      <family val="2"/>
    </font>
    <font>
      <sz val="10"/>
      <name val="Arial"/>
    </font>
    <font>
      <sz val="10"/>
      <name val="Times New Roman"/>
      <family val="1"/>
    </font>
    <font>
      <sz val="10"/>
      <name val="Times New Roman"/>
      <family val="1"/>
      <charset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0F8FF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6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6" fillId="0" borderId="0" applyNumberFormat="0" applyFill="0" applyBorder="0" applyAlignment="0" applyProtection="0"/>
    <xf numFmtId="0" fontId="11" fillId="27" borderId="0" applyNumberFormat="0" applyBorder="0" applyAlignment="0" applyProtection="0"/>
    <xf numFmtId="0" fontId="12" fillId="28" borderId="2" applyNumberFormat="0" applyAlignment="0" applyProtection="0"/>
    <xf numFmtId="0" fontId="13" fillId="29" borderId="3" applyNumberFormat="0" applyAlignment="0" applyProtection="0"/>
    <xf numFmtId="164" fontId="6" fillId="0" borderId="0" applyFill="0" applyBorder="0" applyAlignment="0" applyProtection="0"/>
    <xf numFmtId="0" fontId="14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1" borderId="2" applyNumberFormat="0" applyAlignment="0" applyProtection="0"/>
    <xf numFmtId="0" fontId="20" fillId="0" borderId="7" applyNumberFormat="0" applyFill="0" applyAlignment="0" applyProtection="0"/>
    <xf numFmtId="0" fontId="21" fillId="32" borderId="0" applyNumberFormat="0" applyBorder="0" applyAlignment="0" applyProtection="0"/>
    <xf numFmtId="0" fontId="1" fillId="0" borderId="0"/>
    <xf numFmtId="0" fontId="9" fillId="33" borderId="8" applyNumberFormat="0" applyFont="0" applyAlignment="0" applyProtection="0"/>
    <xf numFmtId="0" fontId="22" fillId="28" borderId="9" applyNumberFormat="0" applyAlignment="0" applyProtection="0"/>
    <xf numFmtId="9" fontId="6" fillId="0" borderId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</cellStyleXfs>
  <cellXfs count="40">
    <xf numFmtId="0" fontId="0" fillId="0" borderId="0" xfId="0"/>
    <xf numFmtId="1" fontId="0" fillId="0" borderId="0" xfId="25" applyNumberFormat="1" applyFont="1" applyFill="1" applyBorder="1" applyAlignment="1" applyProtection="1"/>
    <xf numFmtId="0" fontId="2" fillId="0" borderId="0" xfId="25" applyNumberFormat="1" applyFont="1" applyFill="1" applyBorder="1" applyAlignment="1" applyProtection="1">
      <alignment horizontal="center"/>
    </xf>
    <xf numFmtId="0" fontId="3" fillId="0" borderId="0" xfId="25" applyNumberFormat="1" applyFont="1" applyFill="1" applyBorder="1" applyAlignment="1" applyProtection="1">
      <alignment horizontal="center"/>
    </xf>
    <xf numFmtId="0" fontId="3" fillId="0" borderId="0" xfId="0" applyFont="1"/>
    <xf numFmtId="0" fontId="6" fillId="0" borderId="0" xfId="25" applyNumberFormat="1" applyFont="1" applyFill="1" applyBorder="1" applyAlignment="1" applyProtection="1">
      <alignment horizontal="center"/>
    </xf>
    <xf numFmtId="0" fontId="6" fillId="0" borderId="0" xfId="25" applyNumberFormat="1" applyFont="1" applyFill="1" applyBorder="1" applyAlignment="1" applyProtection="1">
      <alignment horizontal="left"/>
    </xf>
    <xf numFmtId="3" fontId="8" fillId="0" borderId="0" xfId="42" applyNumberFormat="1" applyFont="1" applyFill="1" applyBorder="1" applyAlignment="1" applyProtection="1">
      <alignment vertical="center"/>
    </xf>
    <xf numFmtId="0" fontId="6" fillId="0" borderId="0" xfId="0" applyFont="1"/>
    <xf numFmtId="0" fontId="6" fillId="0" borderId="0" xfId="25" applyNumberFormat="1" applyFont="1" applyFill="1" applyBorder="1" applyAlignment="1" applyProtection="1"/>
    <xf numFmtId="165" fontId="6" fillId="0" borderId="0" xfId="29" applyNumberFormat="1" applyFont="1" applyFill="1" applyBorder="1" applyAlignment="1" applyProtection="1"/>
    <xf numFmtId="166" fontId="6" fillId="0" borderId="0" xfId="25" applyNumberFormat="1" applyFont="1" applyFill="1" applyBorder="1" applyAlignment="1" applyProtection="1"/>
    <xf numFmtId="0" fontId="6" fillId="0" borderId="1" xfId="0" applyNumberFormat="1" applyFont="1" applyBorder="1" applyAlignment="1">
      <alignment horizontal="right"/>
    </xf>
    <xf numFmtId="167" fontId="6" fillId="0" borderId="0" xfId="0" applyNumberFormat="1" applyFont="1"/>
    <xf numFmtId="0" fontId="6" fillId="2" borderId="1" xfId="0" applyNumberFormat="1" applyFont="1" applyFill="1" applyBorder="1" applyAlignment="1">
      <alignment horizontal="right"/>
    </xf>
    <xf numFmtId="2" fontId="6" fillId="0" borderId="0" xfId="25" applyNumberFormat="1" applyFont="1" applyFill="1" applyBorder="1" applyAlignment="1" applyProtection="1"/>
    <xf numFmtId="1" fontId="6" fillId="0" borderId="0" xfId="25" applyNumberFormat="1" applyFont="1" applyFill="1" applyBorder="1" applyAlignment="1" applyProtection="1"/>
    <xf numFmtId="3" fontId="6" fillId="0" borderId="0" xfId="42" applyNumberFormat="1" applyFont="1" applyFill="1" applyBorder="1" applyAlignment="1" applyProtection="1">
      <alignment vertical="center"/>
    </xf>
    <xf numFmtId="0" fontId="6" fillId="0" borderId="11" xfId="0" applyNumberFormat="1" applyFont="1" applyBorder="1" applyAlignment="1">
      <alignment horizontal="right"/>
    </xf>
    <xf numFmtId="0" fontId="6" fillId="34" borderId="11" xfId="0" applyNumberFormat="1" applyFont="1" applyFill="1" applyBorder="1" applyAlignment="1">
      <alignment horizontal="right"/>
    </xf>
    <xf numFmtId="173" fontId="6" fillId="34" borderId="11" xfId="0" applyNumberFormat="1" applyFont="1" applyFill="1" applyBorder="1" applyAlignment="1">
      <alignment horizontal="right"/>
    </xf>
    <xf numFmtId="173" fontId="6" fillId="0" borderId="11" xfId="0" applyNumberFormat="1" applyFont="1" applyBorder="1" applyAlignment="1">
      <alignment horizontal="right"/>
    </xf>
    <xf numFmtId="167" fontId="6" fillId="0" borderId="0" xfId="25" applyNumberFormat="1" applyFont="1" applyFill="1" applyBorder="1" applyAlignment="1" applyProtection="1"/>
    <xf numFmtId="167" fontId="6" fillId="0" borderId="11" xfId="0" applyNumberFormat="1" applyFont="1" applyBorder="1" applyAlignment="1">
      <alignment horizontal="right"/>
    </xf>
    <xf numFmtId="167" fontId="6" fillId="0" borderId="0" xfId="25" applyNumberFormat="1" applyFont="1" applyFill="1" applyBorder="1" applyAlignment="1" applyProtection="1">
      <alignment horizontal="center"/>
    </xf>
    <xf numFmtId="167" fontId="6" fillId="34" borderId="11" xfId="0" applyNumberFormat="1" applyFont="1" applyFill="1" applyBorder="1" applyAlignment="1">
      <alignment horizontal="right"/>
    </xf>
    <xf numFmtId="1" fontId="6" fillId="2" borderId="1" xfId="0" applyNumberFormat="1" applyFont="1" applyFill="1" applyBorder="1" applyAlignment="1">
      <alignment horizontal="right"/>
    </xf>
    <xf numFmtId="1" fontId="6" fillId="0" borderId="0" xfId="0" applyNumberFormat="1" applyFont="1"/>
    <xf numFmtId="168" fontId="6" fillId="0" borderId="0" xfId="0" applyNumberFormat="1" applyFont="1"/>
    <xf numFmtId="0" fontId="0" fillId="0" borderId="0" xfId="25" applyNumberFormat="1" applyFont="1" applyFill="1" applyBorder="1" applyAlignment="1" applyProtection="1">
      <alignment horizontal="center"/>
    </xf>
    <xf numFmtId="0" fontId="0" fillId="0" borderId="0" xfId="25" applyNumberFormat="1" applyFont="1" applyFill="1" applyBorder="1" applyAlignment="1" applyProtection="1">
      <alignment horizontal="left"/>
    </xf>
    <xf numFmtId="0" fontId="0" fillId="0" borderId="0" xfId="25" applyNumberFormat="1" applyFont="1" applyFill="1" applyBorder="1" applyAlignment="1" applyProtection="1"/>
    <xf numFmtId="1" fontId="0" fillId="0" borderId="0" xfId="0" applyNumberFormat="1"/>
    <xf numFmtId="167" fontId="3" fillId="0" borderId="0" xfId="0" applyNumberFormat="1" applyFont="1"/>
    <xf numFmtId="1" fontId="6" fillId="0" borderId="11" xfId="0" applyNumberFormat="1" applyFont="1" applyBorder="1" applyAlignment="1">
      <alignment horizontal="right"/>
    </xf>
    <xf numFmtId="1" fontId="6" fillId="34" borderId="11" xfId="0" applyNumberFormat="1" applyFont="1" applyFill="1" applyBorder="1" applyAlignment="1">
      <alignment horizontal="right"/>
    </xf>
    <xf numFmtId="0" fontId="0" fillId="0" borderId="0" xfId="0" applyFont="1"/>
    <xf numFmtId="2" fontId="6" fillId="2" borderId="1" xfId="0" applyNumberFormat="1" applyFont="1" applyFill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2" fontId="6" fillId="0" borderId="0" xfId="0" applyNumberFormat="1" applyFont="1"/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NCLAS,REZONES Y SUS PARTES,DE FUNDICION,DE HIERRO O DE ACERO" xfId="25"/>
    <cellStyle name="Bad" xfId="26" builtinId="27" customBuiltin="1"/>
    <cellStyle name="Calculation" xfId="27" builtinId="22" customBuiltin="1"/>
    <cellStyle name="Check Cell" xfId="28" builtinId="23" customBuiltin="1"/>
    <cellStyle name="Comma" xfId="29" builtinId="3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te 2" xfId="40"/>
    <cellStyle name="Output" xfId="41" builtinId="21" customBuiltin="1"/>
    <cellStyle name="Percent" xfId="42" builtinId="5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69"/>
  <sheetViews>
    <sheetView topLeftCell="V1" workbookViewId="0">
      <selection activeCell="AL20" sqref="AL20:AL21"/>
    </sheetView>
  </sheetViews>
  <sheetFormatPr defaultRowHeight="13.2" x14ac:dyDescent="0.25"/>
  <cols>
    <col min="1" max="1" width="9.44140625" bestFit="1" customWidth="1"/>
    <col min="3" max="3" width="10.6640625" style="1" bestFit="1" customWidth="1"/>
    <col min="4" max="5" width="10.6640625" bestFit="1" customWidth="1"/>
    <col min="6" max="7" width="12.44140625" bestFit="1" customWidth="1"/>
    <col min="8" max="8" width="10.6640625" bestFit="1" customWidth="1"/>
    <col min="9" max="11" width="9.44140625" bestFit="1" customWidth="1"/>
    <col min="12" max="12" width="10.6640625" bestFit="1" customWidth="1"/>
    <col min="13" max="13" width="9.5546875" bestFit="1" customWidth="1"/>
    <col min="14" max="14" width="10.6640625" bestFit="1" customWidth="1"/>
    <col min="16" max="16" width="15.6640625" bestFit="1" customWidth="1"/>
    <col min="17" max="17" width="14.109375" bestFit="1" customWidth="1"/>
    <col min="18" max="18" width="9.44140625" bestFit="1" customWidth="1"/>
    <col min="20" max="21" width="9.44140625" bestFit="1" customWidth="1"/>
    <col min="22" max="22" width="9.5546875" bestFit="1" customWidth="1"/>
    <col min="23" max="23" width="9.44140625" bestFit="1" customWidth="1"/>
    <col min="25" max="26" width="10.88671875" bestFit="1" customWidth="1"/>
    <col min="27" max="27" width="9.44140625" customWidth="1"/>
    <col min="28" max="28" width="10.88671875" bestFit="1" customWidth="1"/>
    <col min="29" max="29" width="9.5546875" bestFit="1" customWidth="1"/>
    <col min="30" max="33" width="10.88671875" bestFit="1" customWidth="1"/>
    <col min="35" max="36" width="9.5546875" bestFit="1" customWidth="1"/>
    <col min="37" max="37" width="9.33203125" bestFit="1" customWidth="1"/>
  </cols>
  <sheetData>
    <row r="1" spans="1:54" ht="13.8" x14ac:dyDescent="0.25">
      <c r="A1" s="2"/>
      <c r="B1" s="2"/>
      <c r="C1" s="5" t="s">
        <v>0</v>
      </c>
      <c r="D1" s="5" t="s">
        <v>1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/>
      <c r="P1" s="5" t="s">
        <v>12</v>
      </c>
      <c r="Q1" s="5" t="s">
        <v>13</v>
      </c>
      <c r="R1" s="5" t="s">
        <v>14</v>
      </c>
      <c r="S1" s="5"/>
      <c r="T1" s="5" t="s">
        <v>15</v>
      </c>
      <c r="U1" s="5" t="s">
        <v>16</v>
      </c>
      <c r="V1" s="5" t="s">
        <v>17</v>
      </c>
      <c r="W1" s="5" t="s">
        <v>18</v>
      </c>
      <c r="X1" s="7"/>
      <c r="Y1" s="5" t="s">
        <v>19</v>
      </c>
      <c r="Z1" s="5" t="s">
        <v>20</v>
      </c>
      <c r="AA1" s="5" t="s">
        <v>21</v>
      </c>
      <c r="AB1" s="5" t="s">
        <v>22</v>
      </c>
      <c r="AC1" s="5" t="s">
        <v>23</v>
      </c>
      <c r="AD1" s="5" t="s">
        <v>24</v>
      </c>
      <c r="AE1" s="5" t="s">
        <v>25</v>
      </c>
      <c r="AF1" s="5" t="s">
        <v>26</v>
      </c>
      <c r="AG1" s="5" t="s">
        <v>27</v>
      </c>
      <c r="AH1" s="5"/>
      <c r="AI1" s="29" t="s">
        <v>73</v>
      </c>
      <c r="AJ1" s="29" t="s">
        <v>74</v>
      </c>
      <c r="AK1" s="29" t="s">
        <v>75</v>
      </c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8"/>
      <c r="AX1" s="4"/>
      <c r="AY1" s="4"/>
      <c r="AZ1" s="4"/>
      <c r="BA1" s="4"/>
      <c r="BB1" s="4"/>
    </row>
    <row r="2" spans="1:54" x14ac:dyDescent="0.25">
      <c r="A2" s="5"/>
      <c r="B2" s="5"/>
      <c r="C2" s="5" t="s">
        <v>28</v>
      </c>
      <c r="D2" s="5" t="s">
        <v>29</v>
      </c>
      <c r="E2" s="5" t="s">
        <v>30</v>
      </c>
      <c r="F2" s="5" t="s">
        <v>31</v>
      </c>
      <c r="G2" s="5" t="s">
        <v>31</v>
      </c>
      <c r="H2" s="6" t="s">
        <v>32</v>
      </c>
      <c r="I2" s="6" t="s">
        <v>33</v>
      </c>
      <c r="J2" s="6" t="s">
        <v>34</v>
      </c>
      <c r="K2" s="5" t="s">
        <v>35</v>
      </c>
      <c r="L2" s="6" t="s">
        <v>36</v>
      </c>
      <c r="M2" s="6" t="s">
        <v>37</v>
      </c>
      <c r="N2" s="6" t="s">
        <v>38</v>
      </c>
      <c r="O2" s="5"/>
      <c r="P2" s="5" t="s">
        <v>28</v>
      </c>
      <c r="Q2" s="5" t="s">
        <v>31</v>
      </c>
      <c r="R2" s="5" t="s">
        <v>39</v>
      </c>
      <c r="S2" s="5"/>
      <c r="T2" s="6" t="s">
        <v>40</v>
      </c>
      <c r="U2" s="6" t="s">
        <v>41</v>
      </c>
      <c r="V2" s="5" t="s">
        <v>42</v>
      </c>
      <c r="W2" s="6" t="s">
        <v>43</v>
      </c>
      <c r="X2" s="17"/>
      <c r="Y2" s="6" t="s">
        <v>44</v>
      </c>
      <c r="Z2" s="6" t="s">
        <v>45</v>
      </c>
      <c r="AA2" s="6" t="s">
        <v>46</v>
      </c>
      <c r="AB2" s="6" t="s">
        <v>47</v>
      </c>
      <c r="AC2" s="6" t="s">
        <v>48</v>
      </c>
      <c r="AD2" s="6" t="s">
        <v>49</v>
      </c>
      <c r="AE2" s="6" t="s">
        <v>50</v>
      </c>
      <c r="AF2" s="6" t="s">
        <v>51</v>
      </c>
      <c r="AG2" s="6" t="s">
        <v>52</v>
      </c>
      <c r="AH2" s="3"/>
      <c r="AI2" s="30" t="s">
        <v>76</v>
      </c>
      <c r="AJ2" s="30" t="s">
        <v>77</v>
      </c>
      <c r="AK2" s="31" t="s">
        <v>78</v>
      </c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4"/>
      <c r="AY2" s="4"/>
      <c r="AZ2" s="4"/>
      <c r="BA2" s="4"/>
      <c r="BB2" s="4"/>
    </row>
    <row r="3" spans="1:54" x14ac:dyDescent="0.25">
      <c r="A3" s="8" t="s">
        <v>53</v>
      </c>
      <c r="B3" s="8"/>
      <c r="C3" s="9" t="s">
        <v>54</v>
      </c>
      <c r="D3" s="9" t="s">
        <v>54</v>
      </c>
      <c r="E3" s="9" t="s">
        <v>54</v>
      </c>
      <c r="F3" s="9" t="s">
        <v>54</v>
      </c>
      <c r="G3" s="9" t="s">
        <v>55</v>
      </c>
      <c r="H3" s="9" t="s">
        <v>54</v>
      </c>
      <c r="I3" s="9" t="s">
        <v>54</v>
      </c>
      <c r="J3" s="9" t="s">
        <v>54</v>
      </c>
      <c r="K3" s="9" t="s">
        <v>54</v>
      </c>
      <c r="L3" s="9" t="s">
        <v>54</v>
      </c>
      <c r="M3" s="9" t="s">
        <v>54</v>
      </c>
      <c r="N3" s="9" t="s">
        <v>54</v>
      </c>
      <c r="O3" s="9"/>
      <c r="P3" s="9" t="s">
        <v>56</v>
      </c>
      <c r="Q3" s="9" t="s">
        <v>56</v>
      </c>
      <c r="R3" s="10" t="s">
        <v>57</v>
      </c>
      <c r="S3" s="9"/>
      <c r="T3" s="11" t="s">
        <v>58</v>
      </c>
      <c r="U3" s="11" t="s">
        <v>58</v>
      </c>
      <c r="V3" s="11" t="s">
        <v>58</v>
      </c>
      <c r="W3" s="11" t="s">
        <v>59</v>
      </c>
      <c r="X3" s="17"/>
      <c r="Y3" s="11" t="s">
        <v>60</v>
      </c>
      <c r="Z3" s="11" t="s">
        <v>60</v>
      </c>
      <c r="AA3" s="11" t="s">
        <v>60</v>
      </c>
      <c r="AB3" s="11" t="s">
        <v>60</v>
      </c>
      <c r="AC3" s="11" t="s">
        <v>60</v>
      </c>
      <c r="AD3" s="11" t="s">
        <v>60</v>
      </c>
      <c r="AE3" s="11" t="s">
        <v>60</v>
      </c>
      <c r="AF3" s="11" t="s">
        <v>60</v>
      </c>
      <c r="AG3" s="11" t="s">
        <v>60</v>
      </c>
      <c r="AH3" s="4"/>
      <c r="AI3" s="11" t="s">
        <v>58</v>
      </c>
      <c r="AJ3" s="11" t="s">
        <v>58</v>
      </c>
      <c r="AK3" s="11" t="s">
        <v>59</v>
      </c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1:54" x14ac:dyDescent="0.25">
      <c r="A4" s="9">
        <v>1954</v>
      </c>
      <c r="B4" s="9"/>
      <c r="C4" s="9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16">
        <v>410491267.29412323</v>
      </c>
      <c r="Q4" s="9">
        <v>2024208767.5645788</v>
      </c>
      <c r="R4" s="22">
        <v>15.87</v>
      </c>
      <c r="S4" s="8"/>
      <c r="T4" s="23">
        <v>28964.240000000002</v>
      </c>
      <c r="U4" s="23">
        <v>18842.900000000001</v>
      </c>
      <c r="V4" s="24"/>
      <c r="W4" s="12" t="s">
        <v>61</v>
      </c>
      <c r="X4" s="17"/>
      <c r="Y4" s="8"/>
      <c r="Z4" s="8"/>
      <c r="AA4" s="8"/>
      <c r="AB4" s="8"/>
      <c r="AC4" s="8"/>
      <c r="AD4" s="8"/>
      <c r="AE4" s="8"/>
      <c r="AF4" s="8"/>
      <c r="AG4" s="8"/>
      <c r="AH4" s="4"/>
      <c r="AI4" s="32">
        <v>101670.2</v>
      </c>
      <c r="AJ4" s="32" t="s">
        <v>61</v>
      </c>
      <c r="AK4" s="32">
        <v>1978</v>
      </c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x14ac:dyDescent="0.25">
      <c r="A5" s="9">
        <f t="shared" ref="A5:A66" si="0">A4+1</f>
        <v>1955</v>
      </c>
      <c r="B5" s="9"/>
      <c r="C5" s="9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6">
        <v>471794501.9412691</v>
      </c>
      <c r="Q5" s="9">
        <v>2258603488.2742538</v>
      </c>
      <c r="R5" s="22">
        <v>19.87</v>
      </c>
      <c r="S5" s="8"/>
      <c r="T5" s="25">
        <v>29198.89</v>
      </c>
      <c r="U5" s="25">
        <v>18970.84</v>
      </c>
      <c r="V5" s="23" t="s">
        <v>61</v>
      </c>
      <c r="W5" s="12" t="s">
        <v>61</v>
      </c>
      <c r="X5" s="17"/>
      <c r="Y5" s="8"/>
      <c r="Z5" s="8"/>
      <c r="AA5" s="8"/>
      <c r="AB5" s="8"/>
      <c r="AC5" s="8"/>
      <c r="AD5" s="8"/>
      <c r="AE5" s="8"/>
      <c r="AF5" s="8"/>
      <c r="AG5" s="8"/>
      <c r="AH5" s="4"/>
      <c r="AI5" s="32">
        <v>102452.7</v>
      </c>
      <c r="AJ5" s="32" t="s">
        <v>61</v>
      </c>
      <c r="AK5" s="32">
        <v>1998</v>
      </c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x14ac:dyDescent="0.25">
      <c r="A6" s="9">
        <f t="shared" si="0"/>
        <v>1956</v>
      </c>
      <c r="B6" s="9"/>
      <c r="C6" s="9"/>
      <c r="D6" s="9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6">
        <v>578173644.41719854</v>
      </c>
      <c r="Q6" s="9">
        <v>2593968242.5204043</v>
      </c>
      <c r="R6" s="22">
        <v>21.29</v>
      </c>
      <c r="S6" s="8"/>
      <c r="T6" s="23">
        <v>29434.09</v>
      </c>
      <c r="U6" s="23">
        <v>19089.95</v>
      </c>
      <c r="V6" s="25">
        <v>11694</v>
      </c>
      <c r="W6" s="12" t="s">
        <v>61</v>
      </c>
      <c r="X6" s="17"/>
      <c r="Y6" s="8"/>
      <c r="Z6" s="8"/>
      <c r="AA6" s="8"/>
      <c r="AB6" s="8"/>
      <c r="AC6" s="8"/>
      <c r="AD6" s="8"/>
      <c r="AE6" s="8"/>
      <c r="AF6" s="8"/>
      <c r="AG6" s="8"/>
      <c r="AH6" s="4"/>
      <c r="AI6" s="32">
        <v>103392.3</v>
      </c>
      <c r="AJ6" s="32">
        <v>66657.59</v>
      </c>
      <c r="AK6" s="32">
        <v>1997</v>
      </c>
      <c r="AL6" s="4"/>
      <c r="AM6" s="33"/>
      <c r="AN6" s="33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x14ac:dyDescent="0.25">
      <c r="A7" s="9">
        <f t="shared" si="0"/>
        <v>1957</v>
      </c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16">
        <v>710997319.48601449</v>
      </c>
      <c r="Q7" s="9">
        <v>3041121248.1819386</v>
      </c>
      <c r="R7" s="22">
        <v>22.2</v>
      </c>
      <c r="S7" s="8"/>
      <c r="T7" s="25">
        <v>29673.03</v>
      </c>
      <c r="U7" s="25">
        <v>19203.45</v>
      </c>
      <c r="V7" s="23">
        <v>11875</v>
      </c>
      <c r="W7" s="12" t="s">
        <v>61</v>
      </c>
      <c r="X7" s="17"/>
      <c r="Y7" s="8"/>
      <c r="Z7" s="8"/>
      <c r="AA7" s="8"/>
      <c r="AB7" s="8"/>
      <c r="AC7" s="8"/>
      <c r="AD7" s="8"/>
      <c r="AE7" s="8"/>
      <c r="AF7" s="8"/>
      <c r="AG7" s="8"/>
      <c r="AH7" s="4"/>
      <c r="AI7" s="32">
        <v>104432.8</v>
      </c>
      <c r="AJ7" s="32">
        <v>66867.91</v>
      </c>
      <c r="AK7" s="32">
        <v>1968</v>
      </c>
      <c r="AL7" s="4"/>
      <c r="AM7" s="33"/>
      <c r="AN7" s="33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1:54" x14ac:dyDescent="0.25">
      <c r="A8" s="9">
        <f t="shared" si="0"/>
        <v>1958</v>
      </c>
      <c r="B8" s="9"/>
      <c r="C8" s="9"/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6">
        <v>826992655.63208449</v>
      </c>
      <c r="Q8" s="9">
        <v>3496087411.2004619</v>
      </c>
      <c r="R8" s="22">
        <v>23.2</v>
      </c>
      <c r="S8" s="8"/>
      <c r="T8" s="23">
        <v>29919.83</v>
      </c>
      <c r="U8" s="23">
        <v>19319.310000000001</v>
      </c>
      <c r="V8" s="25">
        <v>12080</v>
      </c>
      <c r="W8" s="12" t="s">
        <v>61</v>
      </c>
      <c r="X8" s="17"/>
      <c r="Y8" s="8"/>
      <c r="Z8" s="8"/>
      <c r="AA8" s="8"/>
      <c r="AB8" s="8"/>
      <c r="AC8" s="8"/>
      <c r="AD8" s="8"/>
      <c r="AE8" s="8"/>
      <c r="AF8" s="8"/>
      <c r="AG8" s="8"/>
      <c r="AH8" s="4"/>
      <c r="AI8" s="32">
        <v>105702.39999999999</v>
      </c>
      <c r="AJ8" s="32">
        <v>65673.34</v>
      </c>
      <c r="AK8" s="32">
        <v>1943</v>
      </c>
      <c r="AL8" s="4"/>
      <c r="AM8" s="33"/>
      <c r="AN8" s="33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x14ac:dyDescent="0.25">
      <c r="A9" s="9">
        <f t="shared" si="0"/>
        <v>1959</v>
      </c>
      <c r="B9" s="9"/>
      <c r="C9" s="9"/>
      <c r="D9" s="9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6">
        <v>685754811.10189557</v>
      </c>
      <c r="Q9" s="9">
        <v>3627108049.9561262</v>
      </c>
      <c r="R9" s="22">
        <v>23.65</v>
      </c>
      <c r="S9" s="8"/>
      <c r="T9" s="25">
        <v>30179.200000000001</v>
      </c>
      <c r="U9" s="25">
        <v>19448.759999999998</v>
      </c>
      <c r="V9" s="23">
        <v>11949</v>
      </c>
      <c r="W9" s="12" t="s">
        <v>61</v>
      </c>
      <c r="X9" s="17"/>
      <c r="Y9" s="8"/>
      <c r="Z9" s="8"/>
      <c r="AA9" s="8"/>
      <c r="AB9" s="8"/>
      <c r="AC9" s="8"/>
      <c r="AD9" s="8"/>
      <c r="AE9" s="8"/>
      <c r="AF9" s="8"/>
      <c r="AG9" s="8"/>
      <c r="AH9" s="4"/>
      <c r="AI9" s="32">
        <v>106842.5</v>
      </c>
      <c r="AJ9" s="32">
        <v>67181.84</v>
      </c>
      <c r="AK9" s="32">
        <v>1953</v>
      </c>
      <c r="AL9" s="4"/>
      <c r="AM9" s="33"/>
      <c r="AN9" s="33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</row>
    <row r="10" spans="1:54" x14ac:dyDescent="0.25">
      <c r="A10" s="9">
        <f t="shared" si="0"/>
        <v>1960</v>
      </c>
      <c r="B10" s="9"/>
      <c r="C10" s="9"/>
      <c r="D10" s="9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6">
        <v>707992258.96409547</v>
      </c>
      <c r="Q10" s="9">
        <v>3730482131.9101367</v>
      </c>
      <c r="R10" s="22">
        <v>24.21</v>
      </c>
      <c r="S10" s="8"/>
      <c r="T10" s="23">
        <v>30455</v>
      </c>
      <c r="U10" s="23">
        <v>19601.93</v>
      </c>
      <c r="V10" s="25">
        <v>11911</v>
      </c>
      <c r="W10" s="12" t="s">
        <v>61</v>
      </c>
      <c r="X10" s="17"/>
      <c r="Y10" s="8"/>
      <c r="Z10" s="8"/>
      <c r="AA10" s="8"/>
      <c r="AB10" s="8"/>
      <c r="AC10" s="8"/>
      <c r="AD10" s="8"/>
      <c r="AE10" s="8"/>
      <c r="AF10" s="8"/>
      <c r="AG10" s="8"/>
      <c r="AH10" s="4"/>
      <c r="AI10" s="32">
        <v>107919.4</v>
      </c>
      <c r="AJ10" s="32">
        <v>68290</v>
      </c>
      <c r="AK10" s="32">
        <v>1948</v>
      </c>
      <c r="AL10" s="4"/>
      <c r="AM10" s="33"/>
      <c r="AN10" s="33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pans="1:54" x14ac:dyDescent="0.25">
      <c r="A11" s="9">
        <f t="shared" si="0"/>
        <v>1961</v>
      </c>
      <c r="B11" s="9"/>
      <c r="C11" s="9"/>
      <c r="D11" s="9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6">
        <v>938780907.04746795</v>
      </c>
      <c r="Q11" s="9">
        <v>4249155577.993341</v>
      </c>
      <c r="R11" s="22">
        <v>27.08</v>
      </c>
      <c r="S11" s="8"/>
      <c r="T11" s="25">
        <v>30739.25</v>
      </c>
      <c r="U11" s="25">
        <v>19783.32</v>
      </c>
      <c r="V11" s="23">
        <v>11935</v>
      </c>
      <c r="W11" s="12" t="s">
        <v>61</v>
      </c>
      <c r="X11" s="17"/>
      <c r="Y11" s="8"/>
      <c r="Z11" s="8"/>
      <c r="AA11" s="8"/>
      <c r="AB11" s="8"/>
      <c r="AC11" s="8"/>
      <c r="AD11" s="8"/>
      <c r="AE11" s="8"/>
      <c r="AF11" s="8"/>
      <c r="AG11" s="8"/>
      <c r="AH11" s="4"/>
      <c r="AI11" s="32">
        <v>109048.6</v>
      </c>
      <c r="AJ11" s="32">
        <v>68317.41</v>
      </c>
      <c r="AK11" s="32">
        <v>1937</v>
      </c>
      <c r="AL11" s="4"/>
      <c r="AM11" s="33"/>
      <c r="AN11" s="33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</row>
    <row r="12" spans="1:54" x14ac:dyDescent="0.25">
      <c r="A12" s="9">
        <f t="shared" si="0"/>
        <v>1962</v>
      </c>
      <c r="B12" s="9"/>
      <c r="C12" s="9"/>
      <c r="D12" s="9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6">
        <v>1197817124.0368781</v>
      </c>
      <c r="Q12" s="9">
        <v>4910268892.8155012</v>
      </c>
      <c r="R12" s="22">
        <v>29.6</v>
      </c>
      <c r="S12" s="8"/>
      <c r="T12" s="23">
        <v>31023.37</v>
      </c>
      <c r="U12" s="23">
        <v>19901.72</v>
      </c>
      <c r="V12" s="25">
        <v>12042</v>
      </c>
      <c r="W12" s="12" t="s">
        <v>61</v>
      </c>
      <c r="X12" s="17"/>
      <c r="Y12" s="8"/>
      <c r="Z12" s="8"/>
      <c r="AA12" s="8"/>
      <c r="AB12" s="8"/>
      <c r="AC12" s="8"/>
      <c r="AD12" s="8"/>
      <c r="AE12" s="8"/>
      <c r="AF12" s="8"/>
      <c r="AG12" s="8"/>
      <c r="AH12" s="4"/>
      <c r="AI12" s="32">
        <v>111177.3</v>
      </c>
      <c r="AJ12" s="32">
        <v>69529.5</v>
      </c>
      <c r="AK12" s="32">
        <v>1955</v>
      </c>
      <c r="AL12" s="4"/>
      <c r="AM12" s="33"/>
      <c r="AN12" s="33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</row>
    <row r="13" spans="1:54" x14ac:dyDescent="0.25">
      <c r="A13" s="9">
        <f t="shared" si="0"/>
        <v>1963</v>
      </c>
      <c r="B13" s="9"/>
      <c r="C13" s="9"/>
      <c r="D13" s="9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16">
        <v>1417186542.1369586</v>
      </c>
      <c r="Q13" s="9">
        <v>5794958710.4684286</v>
      </c>
      <c r="R13" s="22">
        <v>32.19</v>
      </c>
      <c r="S13" s="8"/>
      <c r="T13" s="25">
        <v>31296.65</v>
      </c>
      <c r="U13" s="25">
        <v>20032.11</v>
      </c>
      <c r="V13" s="23">
        <v>12109</v>
      </c>
      <c r="W13" s="12" t="s">
        <v>61</v>
      </c>
      <c r="X13" s="17"/>
      <c r="Y13" s="8"/>
      <c r="Z13" s="8"/>
      <c r="AA13" s="8"/>
      <c r="AB13" s="8"/>
      <c r="AC13" s="8"/>
      <c r="AD13" s="8"/>
      <c r="AE13" s="8"/>
      <c r="AF13" s="8"/>
      <c r="AG13" s="8"/>
      <c r="AH13" s="4"/>
      <c r="AI13" s="32">
        <v>112998.9</v>
      </c>
      <c r="AJ13" s="32">
        <v>70499.839999999997</v>
      </c>
      <c r="AK13" s="32">
        <v>1968</v>
      </c>
      <c r="AL13" s="4"/>
      <c r="AM13" s="33"/>
      <c r="AN13" s="33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</row>
    <row r="14" spans="1:54" x14ac:dyDescent="0.25">
      <c r="A14" s="9">
        <f t="shared" si="0"/>
        <v>1964</v>
      </c>
      <c r="B14" s="9"/>
      <c r="C14" s="9"/>
      <c r="D14" s="9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6">
        <v>1688844013.3184283</v>
      </c>
      <c r="Q14" s="9">
        <v>7225367518.9018307</v>
      </c>
      <c r="R14" s="22">
        <v>34.18</v>
      </c>
      <c r="S14" s="8"/>
      <c r="T14" s="23">
        <v>31609.200000000001</v>
      </c>
      <c r="U14" s="23">
        <v>20188.61</v>
      </c>
      <c r="V14" s="25">
        <v>12171</v>
      </c>
      <c r="W14" s="12" t="s">
        <v>61</v>
      </c>
      <c r="X14" s="17"/>
      <c r="Y14" s="8"/>
      <c r="Z14" s="8"/>
      <c r="AA14" s="8"/>
      <c r="AB14" s="8"/>
      <c r="AC14" s="8"/>
      <c r="AD14" s="8"/>
      <c r="AE14" s="8"/>
      <c r="AF14" s="8"/>
      <c r="AG14" s="8"/>
      <c r="AH14" s="4"/>
      <c r="AI14" s="32">
        <v>114814.39999999999</v>
      </c>
      <c r="AJ14" s="32">
        <v>72042.41</v>
      </c>
      <c r="AK14" s="32">
        <v>1970</v>
      </c>
      <c r="AL14" s="4"/>
      <c r="AM14" s="33"/>
      <c r="AN14" s="33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pans="1:54" x14ac:dyDescent="0.25">
      <c r="A15" s="9">
        <f t="shared" si="0"/>
        <v>1965</v>
      </c>
      <c r="B15" s="9"/>
      <c r="C15" s="9"/>
      <c r="D15" s="9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16">
        <v>2078900869.063503</v>
      </c>
      <c r="Q15" s="9">
        <v>8406957316.120347</v>
      </c>
      <c r="R15" s="22">
        <v>36.32</v>
      </c>
      <c r="S15" s="8"/>
      <c r="T15" s="25">
        <v>31954.29</v>
      </c>
      <c r="U15" s="25">
        <v>20366.8</v>
      </c>
      <c r="V15" s="23">
        <v>12278</v>
      </c>
      <c r="W15" s="12" t="s">
        <v>61</v>
      </c>
      <c r="X15" s="17"/>
      <c r="Y15" s="13">
        <v>177.29900000000001</v>
      </c>
      <c r="Z15" s="13">
        <v>113.83199999999999</v>
      </c>
      <c r="AA15" s="13">
        <v>349.96899999999999</v>
      </c>
      <c r="AB15" s="13">
        <v>269.07299999999998</v>
      </c>
      <c r="AC15" s="13">
        <v>0</v>
      </c>
      <c r="AD15" s="13">
        <v>5.5289999999999999</v>
      </c>
      <c r="AE15" s="13">
        <v>59.801000000000002</v>
      </c>
      <c r="AF15" s="13">
        <v>275.02300000000002</v>
      </c>
      <c r="AG15" s="13">
        <v>69.116</v>
      </c>
      <c r="AH15" s="4"/>
      <c r="AI15" s="32">
        <v>116601.3</v>
      </c>
      <c r="AJ15" s="32">
        <v>73811.09</v>
      </c>
      <c r="AK15" s="32">
        <v>1979</v>
      </c>
      <c r="AL15" s="4"/>
      <c r="AM15" s="33"/>
      <c r="AN15" s="33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</row>
    <row r="16" spans="1:54" x14ac:dyDescent="0.25">
      <c r="A16" s="9">
        <f t="shared" si="0"/>
        <v>1966</v>
      </c>
      <c r="B16" s="9"/>
      <c r="C16" s="9"/>
      <c r="D16" s="9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6">
        <v>2422679792.7710266</v>
      </c>
      <c r="Q16" s="9">
        <v>9726779897.3471336</v>
      </c>
      <c r="R16" s="22">
        <v>38.950000000000003</v>
      </c>
      <c r="S16" s="8"/>
      <c r="T16" s="23">
        <v>32283.19</v>
      </c>
      <c r="U16" s="23">
        <v>20542.169999999998</v>
      </c>
      <c r="V16" s="25">
        <v>12405</v>
      </c>
      <c r="W16" s="12" t="s">
        <v>61</v>
      </c>
      <c r="X16" s="17"/>
      <c r="Y16" s="13">
        <v>188.11699999999999</v>
      </c>
      <c r="Z16" s="13">
        <v>133.00399999999999</v>
      </c>
      <c r="AA16" s="13">
        <v>314.089</v>
      </c>
      <c r="AB16" s="13">
        <v>228.38499999999999</v>
      </c>
      <c r="AC16" s="13">
        <v>0</v>
      </c>
      <c r="AD16" s="13">
        <v>5.3490000000000002</v>
      </c>
      <c r="AE16" s="13">
        <v>67.733999999999995</v>
      </c>
      <c r="AF16" s="13">
        <v>321.541</v>
      </c>
      <c r="AG16" s="13">
        <v>67.853999999999999</v>
      </c>
      <c r="AH16" s="4"/>
      <c r="AI16" s="32">
        <v>118546</v>
      </c>
      <c r="AJ16" s="32">
        <v>76021.16</v>
      </c>
      <c r="AK16" s="32">
        <v>1969</v>
      </c>
      <c r="AL16" s="4"/>
      <c r="AM16" s="33"/>
      <c r="AN16" s="33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</row>
    <row r="17" spans="1:54" x14ac:dyDescent="0.25">
      <c r="A17" s="9">
        <f t="shared" si="0"/>
        <v>1967</v>
      </c>
      <c r="B17" s="9"/>
      <c r="C17" s="9"/>
      <c r="D17" s="9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6">
        <v>2580745976.2239614</v>
      </c>
      <c r="Q17" s="9">
        <v>10925198033.488396</v>
      </c>
      <c r="R17" s="22">
        <v>40.64</v>
      </c>
      <c r="S17" s="8"/>
      <c r="T17" s="25">
        <v>32682.95</v>
      </c>
      <c r="U17" s="25">
        <v>20718.34</v>
      </c>
      <c r="V17" s="23">
        <v>12473</v>
      </c>
      <c r="W17" s="12" t="s">
        <v>61</v>
      </c>
      <c r="X17" s="17"/>
      <c r="Y17" s="13">
        <v>214.08099999999999</v>
      </c>
      <c r="Z17" s="13">
        <v>151.03399999999999</v>
      </c>
      <c r="AA17" s="13">
        <v>729.68899999999996</v>
      </c>
      <c r="AB17" s="13">
        <v>605.64</v>
      </c>
      <c r="AC17" s="13">
        <v>0</v>
      </c>
      <c r="AD17" s="13">
        <v>6.6710000000000003</v>
      </c>
      <c r="AE17" s="13">
        <v>77.950999999999993</v>
      </c>
      <c r="AF17" s="13">
        <v>363.733</v>
      </c>
      <c r="AG17" s="13">
        <v>79.935000000000002</v>
      </c>
      <c r="AH17" s="4"/>
      <c r="AI17" s="32">
        <v>120582.2</v>
      </c>
      <c r="AJ17" s="32">
        <v>77817.59</v>
      </c>
      <c r="AK17" s="32">
        <v>1945</v>
      </c>
      <c r="AL17" s="4"/>
      <c r="AM17" s="33"/>
      <c r="AN17" s="33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</row>
    <row r="18" spans="1:54" x14ac:dyDescent="0.25">
      <c r="A18" s="9">
        <f t="shared" si="0"/>
        <v>1968</v>
      </c>
      <c r="B18" s="9"/>
      <c r="C18" s="9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16">
        <v>2886661137.3553061</v>
      </c>
      <c r="Q18" s="9">
        <v>12245020614.715181</v>
      </c>
      <c r="R18" s="22">
        <v>43.32</v>
      </c>
      <c r="S18" s="8"/>
      <c r="T18" s="23">
        <v>33113.129999999997</v>
      </c>
      <c r="U18" s="23">
        <v>20887.810000000001</v>
      </c>
      <c r="V18" s="25">
        <v>12580</v>
      </c>
      <c r="W18" s="12" t="s">
        <v>61</v>
      </c>
      <c r="X18" s="17"/>
      <c r="Y18" s="13">
        <v>231.33</v>
      </c>
      <c r="Z18" s="13">
        <v>161.61199999999999</v>
      </c>
      <c r="AA18" s="13">
        <v>779.33199999999999</v>
      </c>
      <c r="AB18" s="13">
        <v>626.85599999999999</v>
      </c>
      <c r="AC18" s="13">
        <v>0</v>
      </c>
      <c r="AD18" s="13">
        <v>7.2720000000000002</v>
      </c>
      <c r="AE18" s="13">
        <v>91.954999999999998</v>
      </c>
      <c r="AF18" s="13">
        <v>386.21</v>
      </c>
      <c r="AG18" s="13">
        <v>90.873000000000005</v>
      </c>
      <c r="AH18" s="4"/>
      <c r="AI18" s="32">
        <v>122655.9</v>
      </c>
      <c r="AJ18" s="32">
        <v>79455</v>
      </c>
      <c r="AK18" s="32">
        <v>1935</v>
      </c>
      <c r="AL18" s="4"/>
      <c r="AM18" s="33"/>
      <c r="AN18" s="33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</row>
    <row r="19" spans="1:54" x14ac:dyDescent="0.25">
      <c r="A19" s="9">
        <f t="shared" si="0"/>
        <v>1969</v>
      </c>
      <c r="B19" s="9"/>
      <c r="C19" s="9"/>
      <c r="D19" s="9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16">
        <v>3580830117.9185753</v>
      </c>
      <c r="Q19" s="9">
        <v>13925450458.572235</v>
      </c>
      <c r="R19" s="22">
        <v>47.18</v>
      </c>
      <c r="S19" s="8"/>
      <c r="T19" s="25">
        <v>33441.050000000003</v>
      </c>
      <c r="U19" s="25">
        <v>21017.52</v>
      </c>
      <c r="V19" s="23">
        <v>12716</v>
      </c>
      <c r="W19" s="12" t="s">
        <v>61</v>
      </c>
      <c r="X19" s="17"/>
      <c r="Y19" s="13">
        <v>248.87899999999999</v>
      </c>
      <c r="Z19" s="13">
        <v>200.25700000000001</v>
      </c>
      <c r="AA19" s="13">
        <v>897.61199999999997</v>
      </c>
      <c r="AB19" s="13">
        <v>722.47699999999998</v>
      </c>
      <c r="AC19" s="13">
        <v>0</v>
      </c>
      <c r="AD19" s="13">
        <v>9.1950000000000003</v>
      </c>
      <c r="AE19" s="13">
        <v>115.39400000000001</v>
      </c>
      <c r="AF19" s="13">
        <v>465.18299999999999</v>
      </c>
      <c r="AG19" s="13">
        <v>104.336</v>
      </c>
      <c r="AH19" s="4"/>
      <c r="AI19" s="32">
        <v>124737.2</v>
      </c>
      <c r="AJ19" s="32">
        <v>81407.66</v>
      </c>
      <c r="AK19" s="32">
        <v>1932</v>
      </c>
      <c r="AL19" s="4"/>
      <c r="AM19" s="33"/>
      <c r="AN19" s="33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</row>
    <row r="20" spans="1:54" x14ac:dyDescent="0.25">
      <c r="A20" s="9">
        <f t="shared" si="0"/>
        <v>1970</v>
      </c>
      <c r="B20" s="9"/>
      <c r="C20" s="21">
        <v>4844.8869999999997</v>
      </c>
      <c r="D20" s="21">
        <v>1117.0679</v>
      </c>
      <c r="E20" s="21">
        <v>2140.0319</v>
      </c>
      <c r="F20" s="21">
        <v>17198.9123</v>
      </c>
      <c r="G20" s="21">
        <v>345772.54180000001</v>
      </c>
      <c r="H20" s="21">
        <v>7646.4417000000003</v>
      </c>
      <c r="I20" s="12" t="s">
        <v>61</v>
      </c>
      <c r="J20" s="12" t="s">
        <v>61</v>
      </c>
      <c r="K20" s="12" t="s">
        <v>61</v>
      </c>
      <c r="L20" s="21">
        <v>10902.7037</v>
      </c>
      <c r="M20" s="21">
        <v>77.133899999999997</v>
      </c>
      <c r="N20" s="21">
        <v>1701.2312999999999</v>
      </c>
      <c r="O20" s="8"/>
      <c r="P20" s="16">
        <v>4238938372.2188163</v>
      </c>
      <c r="Q20" s="9">
        <v>15807219357.397858</v>
      </c>
      <c r="R20" s="22">
        <v>49.18</v>
      </c>
      <c r="S20" s="8"/>
      <c r="T20" s="23">
        <v>33814.53</v>
      </c>
      <c r="U20" s="23">
        <v>21173.56</v>
      </c>
      <c r="V20" s="25">
        <v>12856</v>
      </c>
      <c r="W20" s="12" t="s">
        <v>61</v>
      </c>
      <c r="X20" s="17"/>
      <c r="Y20" s="13">
        <v>305.49400000000003</v>
      </c>
      <c r="Z20" s="13">
        <v>217.80699999999999</v>
      </c>
      <c r="AA20" s="13">
        <v>997.31899999999996</v>
      </c>
      <c r="AB20" s="13">
        <v>798.56500000000005</v>
      </c>
      <c r="AC20" s="13">
        <v>0</v>
      </c>
      <c r="AD20" s="13">
        <v>12.802</v>
      </c>
      <c r="AE20" s="13">
        <v>138.113</v>
      </c>
      <c r="AF20" s="13">
        <v>541.03099999999995</v>
      </c>
      <c r="AG20" s="13">
        <v>122.366</v>
      </c>
      <c r="AH20" s="4"/>
      <c r="AI20" s="32">
        <v>127007</v>
      </c>
      <c r="AJ20" s="32">
        <v>81866</v>
      </c>
      <c r="AK20" s="32">
        <v>1902</v>
      </c>
      <c r="AL20" s="4"/>
      <c r="AM20" s="33"/>
      <c r="AN20" s="33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</row>
    <row r="21" spans="1:54" x14ac:dyDescent="0.25">
      <c r="A21" s="9">
        <f t="shared" si="0"/>
        <v>1971</v>
      </c>
      <c r="B21" s="9"/>
      <c r="C21" s="20">
        <v>5026.9480999999996</v>
      </c>
      <c r="D21" s="20">
        <v>1175.4727</v>
      </c>
      <c r="E21" s="20">
        <v>2394.5998</v>
      </c>
      <c r="F21" s="20">
        <v>19410.742900000001</v>
      </c>
      <c r="G21" s="20">
        <v>361849.14449999999</v>
      </c>
      <c r="H21" s="20">
        <v>8858.5252</v>
      </c>
      <c r="I21" s="14" t="s">
        <v>61</v>
      </c>
      <c r="J21" s="14" t="s">
        <v>61</v>
      </c>
      <c r="K21" s="14" t="s">
        <v>61</v>
      </c>
      <c r="L21" s="20">
        <v>12341.570900000001</v>
      </c>
      <c r="M21" s="20">
        <v>87.313599999999994</v>
      </c>
      <c r="N21" s="20">
        <v>1953.5442</v>
      </c>
      <c r="O21" s="8"/>
      <c r="P21" s="16">
        <v>4398206579.8805189</v>
      </c>
      <c r="Q21" s="9">
        <v>17838039258.110661</v>
      </c>
      <c r="R21" s="22">
        <v>51.47</v>
      </c>
      <c r="S21" s="8"/>
      <c r="T21" s="25">
        <v>34191.68</v>
      </c>
      <c r="U21" s="25">
        <v>21362.44</v>
      </c>
      <c r="V21" s="23">
        <v>12922</v>
      </c>
      <c r="W21" s="12" t="s">
        <v>61</v>
      </c>
      <c r="X21" s="17"/>
      <c r="Y21" s="13">
        <v>365.596</v>
      </c>
      <c r="Z21" s="13">
        <v>253.988</v>
      </c>
      <c r="AA21" s="13">
        <v>1224.1410000000001</v>
      </c>
      <c r="AB21" s="13">
        <v>959.27499999999998</v>
      </c>
      <c r="AC21" s="13">
        <v>0</v>
      </c>
      <c r="AD21" s="13">
        <v>13.823</v>
      </c>
      <c r="AE21" s="13">
        <v>154.63999999999999</v>
      </c>
      <c r="AF21" s="13">
        <v>568.55700000000002</v>
      </c>
      <c r="AG21" s="13">
        <v>138.233</v>
      </c>
      <c r="AH21" s="4"/>
      <c r="AI21" s="32">
        <v>129364.8</v>
      </c>
      <c r="AJ21" s="32">
        <v>82182.5</v>
      </c>
      <c r="AK21" s="32">
        <v>1890</v>
      </c>
      <c r="AL21" s="4"/>
      <c r="AM21" s="33"/>
      <c r="AN21" s="33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</row>
    <row r="22" spans="1:54" x14ac:dyDescent="0.25">
      <c r="A22" s="9">
        <f t="shared" si="0"/>
        <v>1972</v>
      </c>
      <c r="B22" s="9"/>
      <c r="C22" s="21">
        <v>6180.4598999999998</v>
      </c>
      <c r="D22" s="21">
        <v>1410.9360999999999</v>
      </c>
      <c r="E22" s="21">
        <v>2656.7215999999999</v>
      </c>
      <c r="F22" s="21">
        <v>22780.8089</v>
      </c>
      <c r="G22" s="21">
        <v>391338.9302</v>
      </c>
      <c r="H22" s="21">
        <v>10760.4647</v>
      </c>
      <c r="I22" s="12" t="s">
        <v>61</v>
      </c>
      <c r="J22" s="12" t="s">
        <v>61</v>
      </c>
      <c r="K22" s="12" t="s">
        <v>61</v>
      </c>
      <c r="L22" s="21">
        <v>14390.5947</v>
      </c>
      <c r="M22" s="21">
        <v>101.8099</v>
      </c>
      <c r="N22" s="21">
        <v>2266.0291999999999</v>
      </c>
      <c r="O22" s="8"/>
      <c r="P22" s="16">
        <v>5406103878.9321213</v>
      </c>
      <c r="Q22" s="9">
        <v>20935054632.00029</v>
      </c>
      <c r="R22" s="22">
        <v>55.66</v>
      </c>
      <c r="S22" s="8"/>
      <c r="T22" s="23">
        <v>34502.699999999997</v>
      </c>
      <c r="U22" s="23">
        <v>21558.43</v>
      </c>
      <c r="V22" s="25">
        <v>12958</v>
      </c>
      <c r="W22" s="12" t="s">
        <v>61</v>
      </c>
      <c r="X22" s="17"/>
      <c r="Y22" s="13">
        <v>441.02300000000002</v>
      </c>
      <c r="Z22" s="13">
        <v>290.70999999999998</v>
      </c>
      <c r="AA22" s="13">
        <v>1593.223</v>
      </c>
      <c r="AB22" s="13">
        <v>1260.7429999999999</v>
      </c>
      <c r="AC22" s="13">
        <v>0</v>
      </c>
      <c r="AD22" s="13">
        <v>26.925000000000001</v>
      </c>
      <c r="AE22" s="13">
        <v>192.44399999999999</v>
      </c>
      <c r="AF22" s="13">
        <v>668.14499999999998</v>
      </c>
      <c r="AG22" s="13">
        <v>147.18799999999999</v>
      </c>
      <c r="AH22" s="4"/>
      <c r="AI22" s="32">
        <v>131829.29999999999</v>
      </c>
      <c r="AJ22" s="32">
        <v>84602</v>
      </c>
      <c r="AK22" s="32">
        <v>1887</v>
      </c>
      <c r="AL22" s="4"/>
      <c r="AM22" s="33"/>
      <c r="AN22" s="33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</row>
    <row r="23" spans="1:54" x14ac:dyDescent="0.25">
      <c r="A23" s="9">
        <f t="shared" si="0"/>
        <v>1973</v>
      </c>
      <c r="B23" s="9"/>
      <c r="C23" s="20">
        <v>7829.3154000000004</v>
      </c>
      <c r="D23" s="20">
        <v>1798.2519</v>
      </c>
      <c r="E23" s="20">
        <v>3116.7566999999999</v>
      </c>
      <c r="F23" s="20">
        <v>27464.7624</v>
      </c>
      <c r="G23" s="20">
        <v>421818.2268</v>
      </c>
      <c r="H23" s="20">
        <v>13120.1592</v>
      </c>
      <c r="I23" s="14" t="s">
        <v>61</v>
      </c>
      <c r="J23" s="14" t="s">
        <v>61</v>
      </c>
      <c r="K23" s="14" t="s">
        <v>61</v>
      </c>
      <c r="L23" s="20">
        <v>17268.970099999999</v>
      </c>
      <c r="M23" s="20">
        <v>122.1737</v>
      </c>
      <c r="N23" s="20">
        <v>2728.2608</v>
      </c>
      <c r="O23" s="8"/>
      <c r="P23" s="16">
        <v>6846729893.140048</v>
      </c>
      <c r="Q23" s="9">
        <v>25237099275.179405</v>
      </c>
      <c r="R23" s="22">
        <v>60</v>
      </c>
      <c r="S23" s="8"/>
      <c r="T23" s="25">
        <v>34817.07</v>
      </c>
      <c r="U23" s="25">
        <v>21764.34</v>
      </c>
      <c r="V23" s="23">
        <v>13274</v>
      </c>
      <c r="W23" s="12" t="s">
        <v>61</v>
      </c>
      <c r="X23" s="17"/>
      <c r="Y23" s="13">
        <v>561.10500000000002</v>
      </c>
      <c r="Z23" s="13">
        <v>357.72199999999998</v>
      </c>
      <c r="AA23" s="13">
        <v>1986.5250000000001</v>
      </c>
      <c r="AB23" s="13">
        <v>1581.0830000000001</v>
      </c>
      <c r="AC23" s="13">
        <v>0</v>
      </c>
      <c r="AD23" s="13">
        <v>20.134</v>
      </c>
      <c r="AE23" s="13">
        <v>249.12</v>
      </c>
      <c r="AF23" s="13">
        <v>848.20799999999997</v>
      </c>
      <c r="AG23" s="13">
        <v>156.38300000000001</v>
      </c>
      <c r="AH23" s="4"/>
      <c r="AI23" s="32">
        <v>134224.6</v>
      </c>
      <c r="AJ23" s="32">
        <v>87390.91</v>
      </c>
      <c r="AK23" s="32">
        <v>1888</v>
      </c>
      <c r="AL23" s="4"/>
      <c r="AM23" s="33"/>
      <c r="AN23" s="33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</row>
    <row r="24" spans="1:54" x14ac:dyDescent="0.25">
      <c r="A24" s="9">
        <f t="shared" si="0"/>
        <v>1974</v>
      </c>
      <c r="B24" s="9"/>
      <c r="C24" s="21">
        <v>10639.2399</v>
      </c>
      <c r="D24" s="21">
        <v>1878.1741999999999</v>
      </c>
      <c r="E24" s="21">
        <v>3951.4674</v>
      </c>
      <c r="F24" s="21">
        <v>33633.297700000003</v>
      </c>
      <c r="G24" s="21">
        <v>445519.2893</v>
      </c>
      <c r="H24" s="21">
        <v>16279.313</v>
      </c>
      <c r="I24" s="12" t="s">
        <v>61</v>
      </c>
      <c r="J24" s="12" t="s">
        <v>61</v>
      </c>
      <c r="K24" s="12" t="s">
        <v>61</v>
      </c>
      <c r="L24" s="21">
        <v>21361.249400000001</v>
      </c>
      <c r="M24" s="21">
        <v>151.12559999999999</v>
      </c>
      <c r="N24" s="21">
        <v>3478.3616000000002</v>
      </c>
      <c r="O24" s="8"/>
      <c r="P24" s="16">
        <v>9308475472.696022</v>
      </c>
      <c r="Q24" s="9">
        <v>30910653540.562309</v>
      </c>
      <c r="R24" s="22">
        <v>63.37</v>
      </c>
      <c r="S24" s="8"/>
      <c r="T24" s="23">
        <v>35154.339999999997</v>
      </c>
      <c r="U24" s="23">
        <v>21970.6</v>
      </c>
      <c r="V24" s="25">
        <v>13356</v>
      </c>
      <c r="W24" s="12" t="s">
        <v>61</v>
      </c>
      <c r="X24" s="17"/>
      <c r="Y24" s="13">
        <v>723.01800000000003</v>
      </c>
      <c r="Z24" s="13">
        <v>443.60700000000003</v>
      </c>
      <c r="AA24" s="13">
        <v>2498.8879999999999</v>
      </c>
      <c r="AB24" s="13">
        <v>2009.3040000000001</v>
      </c>
      <c r="AC24" s="13">
        <v>0</v>
      </c>
      <c r="AD24" s="13">
        <v>19.773</v>
      </c>
      <c r="AE24" s="13">
        <v>318.83699999999999</v>
      </c>
      <c r="AF24" s="13">
        <v>991.85</v>
      </c>
      <c r="AG24" s="13">
        <v>160.95099999999999</v>
      </c>
      <c r="AH24" s="4"/>
      <c r="AI24" s="32">
        <v>136590</v>
      </c>
      <c r="AJ24" s="32">
        <v>89023.91</v>
      </c>
      <c r="AK24" s="32">
        <v>1857</v>
      </c>
      <c r="AL24" s="4"/>
      <c r="AM24" s="33"/>
      <c r="AN24" s="33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</row>
    <row r="25" spans="1:54" x14ac:dyDescent="0.25">
      <c r="A25" s="9">
        <f t="shared" si="0"/>
        <v>1975</v>
      </c>
      <c r="B25" s="9"/>
      <c r="C25" s="20">
        <v>11810.614299999999</v>
      </c>
      <c r="D25" s="20">
        <v>2061.3807000000002</v>
      </c>
      <c r="E25" s="20">
        <v>4824.7030999999997</v>
      </c>
      <c r="F25" s="20">
        <v>39490.528599999998</v>
      </c>
      <c r="G25" s="20">
        <v>447934.90970000002</v>
      </c>
      <c r="H25" s="20">
        <v>19838.196499999998</v>
      </c>
      <c r="I25" s="14" t="s">
        <v>61</v>
      </c>
      <c r="J25" s="14" t="s">
        <v>61</v>
      </c>
      <c r="K25" s="14" t="s">
        <v>61</v>
      </c>
      <c r="L25" s="20">
        <v>25120.890800000001</v>
      </c>
      <c r="M25" s="20">
        <v>177.72409999999999</v>
      </c>
      <c r="N25" s="20">
        <v>4313.2505000000001</v>
      </c>
      <c r="O25" s="8"/>
      <c r="P25" s="16">
        <v>10332600098.565985</v>
      </c>
      <c r="Q25" s="9">
        <v>36292115923.214691</v>
      </c>
      <c r="R25" s="22">
        <v>63.71</v>
      </c>
      <c r="S25" s="8"/>
      <c r="T25" s="25">
        <v>35530.720000000001</v>
      </c>
      <c r="U25" s="25">
        <v>22200.17</v>
      </c>
      <c r="V25" s="23">
        <v>13133</v>
      </c>
      <c r="W25" s="12" t="s">
        <v>61</v>
      </c>
      <c r="X25" s="17"/>
      <c r="Y25" s="13">
        <v>1028.3320000000001</v>
      </c>
      <c r="Z25" s="13">
        <v>489.82499999999999</v>
      </c>
      <c r="AA25" s="13">
        <v>3366.69</v>
      </c>
      <c r="AB25" s="13">
        <v>2721.5630000000001</v>
      </c>
      <c r="AC25" s="13">
        <v>0</v>
      </c>
      <c r="AD25" s="13">
        <v>26.805</v>
      </c>
      <c r="AE25" s="13">
        <v>364.21300000000002</v>
      </c>
      <c r="AF25" s="13">
        <v>1084.9469999999999</v>
      </c>
      <c r="AG25" s="13">
        <v>156.38300000000001</v>
      </c>
      <c r="AH25" s="4"/>
      <c r="AI25" s="32">
        <v>138915.4</v>
      </c>
      <c r="AJ25" s="32">
        <v>88027.16</v>
      </c>
      <c r="AK25" s="32">
        <v>1837</v>
      </c>
      <c r="AL25" s="4"/>
      <c r="AM25" s="33"/>
      <c r="AN25" s="33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</row>
    <row r="26" spans="1:54" x14ac:dyDescent="0.25">
      <c r="A26" s="9">
        <f t="shared" si="0"/>
        <v>1976</v>
      </c>
      <c r="B26" s="9"/>
      <c r="C26" s="21">
        <v>13414.8133</v>
      </c>
      <c r="D26" s="21">
        <v>2371.2334000000001</v>
      </c>
      <c r="E26" s="21">
        <v>5796.1400999999996</v>
      </c>
      <c r="F26" s="21">
        <v>47522.312100000003</v>
      </c>
      <c r="G26" s="21">
        <v>462733.74530000001</v>
      </c>
      <c r="H26" s="21">
        <v>24402.8514</v>
      </c>
      <c r="I26" s="12" t="s">
        <v>61</v>
      </c>
      <c r="J26" s="12" t="s">
        <v>61</v>
      </c>
      <c r="K26" s="12" t="s">
        <v>61</v>
      </c>
      <c r="L26" s="21">
        <v>30873.795900000001</v>
      </c>
      <c r="M26" s="21">
        <v>218.42449999999999</v>
      </c>
      <c r="N26" s="21">
        <v>5606.9521000000004</v>
      </c>
      <c r="O26" s="8"/>
      <c r="P26" s="16">
        <v>11735963362.302118</v>
      </c>
      <c r="Q26" s="9">
        <v>43673746589.25631</v>
      </c>
      <c r="R26" s="22">
        <v>65.819999999999993</v>
      </c>
      <c r="S26" s="8"/>
      <c r="T26" s="23">
        <v>35939.440000000002</v>
      </c>
      <c r="U26" s="23">
        <v>22467.98</v>
      </c>
      <c r="V26" s="25">
        <v>12909</v>
      </c>
      <c r="W26" s="12" t="s">
        <v>61</v>
      </c>
      <c r="X26" s="17"/>
      <c r="Y26" s="13">
        <v>1401.981</v>
      </c>
      <c r="Z26" s="13">
        <v>582.14</v>
      </c>
      <c r="AA26" s="13">
        <v>3874.7249999999999</v>
      </c>
      <c r="AB26" s="13">
        <v>3170.88</v>
      </c>
      <c r="AC26" s="13">
        <v>0</v>
      </c>
      <c r="AD26" s="13">
        <v>27.045999999999999</v>
      </c>
      <c r="AE26" s="13">
        <v>418.24400000000003</v>
      </c>
      <c r="AF26" s="13">
        <v>1289.2909999999999</v>
      </c>
      <c r="AG26" s="13">
        <v>174.29400000000001</v>
      </c>
      <c r="AH26" s="4"/>
      <c r="AI26" s="32">
        <v>141381.1</v>
      </c>
      <c r="AJ26" s="32">
        <v>90897.16</v>
      </c>
      <c r="AK26" s="32">
        <v>1838</v>
      </c>
      <c r="AL26" s="4"/>
      <c r="AM26" s="33"/>
      <c r="AN26" s="33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</row>
    <row r="27" spans="1:54" x14ac:dyDescent="0.25">
      <c r="A27" s="9">
        <f t="shared" si="0"/>
        <v>1977</v>
      </c>
      <c r="B27" s="9"/>
      <c r="C27" s="20">
        <v>15791.9133</v>
      </c>
      <c r="D27" s="20">
        <v>2969.4211</v>
      </c>
      <c r="E27" s="20">
        <v>7331.1013000000003</v>
      </c>
      <c r="F27" s="20">
        <v>60298.871099999997</v>
      </c>
      <c r="G27" s="20">
        <v>475868.78639999998</v>
      </c>
      <c r="H27" s="20">
        <v>30979.0491</v>
      </c>
      <c r="I27" s="14">
        <f>Original!W278</f>
        <v>0</v>
      </c>
      <c r="J27" s="14" t="s">
        <v>61</v>
      </c>
      <c r="K27" s="14" t="s">
        <v>61</v>
      </c>
      <c r="L27" s="20">
        <v>38777.631200000003</v>
      </c>
      <c r="M27" s="20">
        <v>274.34219999999999</v>
      </c>
      <c r="N27" s="20">
        <v>7243.9085999999998</v>
      </c>
      <c r="O27" s="8"/>
      <c r="P27" s="16">
        <v>13813782409.577728</v>
      </c>
      <c r="Q27" s="9">
        <v>55411512987.871574</v>
      </c>
      <c r="R27" s="22">
        <v>67.69</v>
      </c>
      <c r="S27" s="8"/>
      <c r="T27" s="25">
        <v>36370.050000000003</v>
      </c>
      <c r="U27" s="25">
        <v>22766.33</v>
      </c>
      <c r="V27" s="23">
        <v>12925.2</v>
      </c>
      <c r="W27" s="34">
        <v>2036.3</v>
      </c>
      <c r="X27" s="17"/>
      <c r="Y27" s="13">
        <v>1924.3810000000001</v>
      </c>
      <c r="Z27" s="13">
        <v>690.98400000000004</v>
      </c>
      <c r="AA27" s="13">
        <v>5909.3909999999996</v>
      </c>
      <c r="AB27" s="13">
        <v>4767.1679999999997</v>
      </c>
      <c r="AC27" s="13">
        <v>0</v>
      </c>
      <c r="AD27" s="13">
        <v>29.51</v>
      </c>
      <c r="AE27" s="13">
        <v>536.58399999999995</v>
      </c>
      <c r="AF27" s="13">
        <v>1619.0060000000001</v>
      </c>
      <c r="AG27" s="13">
        <v>218.768</v>
      </c>
      <c r="AH27" s="4"/>
      <c r="AI27" s="32">
        <v>143750.29999999999</v>
      </c>
      <c r="AJ27" s="32">
        <v>94150.16</v>
      </c>
      <c r="AK27" s="32">
        <v>1842</v>
      </c>
      <c r="AL27" s="4"/>
      <c r="AM27" s="33"/>
      <c r="AN27" s="33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</row>
    <row r="28" spans="1:54" x14ac:dyDescent="0.25">
      <c r="A28" s="9">
        <f t="shared" si="0"/>
        <v>1978</v>
      </c>
      <c r="B28" s="9"/>
      <c r="C28" s="21">
        <v>17720.387200000001</v>
      </c>
      <c r="D28" s="21">
        <v>2949.7478999999998</v>
      </c>
      <c r="E28" s="21">
        <v>8903.8320999999996</v>
      </c>
      <c r="F28" s="21">
        <v>73803.332999999999</v>
      </c>
      <c r="G28" s="21">
        <v>482830.76280000003</v>
      </c>
      <c r="H28" s="21">
        <v>37987.212800000001</v>
      </c>
      <c r="I28" s="12" t="s">
        <v>61</v>
      </c>
      <c r="J28" s="12" t="s">
        <v>61</v>
      </c>
      <c r="K28" s="12" t="s">
        <v>61</v>
      </c>
      <c r="L28" s="21">
        <v>46610.3243</v>
      </c>
      <c r="M28" s="21">
        <v>329.75650000000002</v>
      </c>
      <c r="N28" s="21">
        <v>9192.6663000000008</v>
      </c>
      <c r="O28" s="8"/>
      <c r="P28" s="16">
        <v>15501304196.266514</v>
      </c>
      <c r="Q28" s="9">
        <v>67823013955.501068</v>
      </c>
      <c r="R28" s="22">
        <v>68.680000000000007</v>
      </c>
      <c r="S28" s="8"/>
      <c r="T28" s="23">
        <v>36872.51</v>
      </c>
      <c r="U28" s="23">
        <v>23045.93</v>
      </c>
      <c r="V28" s="25">
        <v>12730.1</v>
      </c>
      <c r="W28" s="35">
        <v>2004.9</v>
      </c>
      <c r="X28" s="17"/>
      <c r="Y28" s="13">
        <v>2826.32</v>
      </c>
      <c r="Z28" s="13">
        <v>790.03</v>
      </c>
      <c r="AA28" s="13">
        <v>7643.9120000000003</v>
      </c>
      <c r="AB28" s="13">
        <v>6132.848</v>
      </c>
      <c r="AC28" s="13">
        <v>0</v>
      </c>
      <c r="AD28" s="13">
        <v>34.198</v>
      </c>
      <c r="AE28" s="13">
        <v>629.55999999999995</v>
      </c>
      <c r="AF28" s="13">
        <v>2147.116</v>
      </c>
      <c r="AG28" s="13">
        <v>207.83</v>
      </c>
      <c r="AH28" s="4"/>
      <c r="AI28" s="32">
        <v>146127.9</v>
      </c>
      <c r="AJ28" s="32">
        <v>98165.75</v>
      </c>
      <c r="AK28" s="32">
        <v>1835</v>
      </c>
      <c r="AL28" s="4"/>
      <c r="AM28" s="33"/>
      <c r="AN28" s="33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</row>
    <row r="29" spans="1:54" x14ac:dyDescent="0.25">
      <c r="A29" s="9">
        <f t="shared" si="0"/>
        <v>1979</v>
      </c>
      <c r="B29" s="9"/>
      <c r="C29" s="20">
        <v>20208.097900000001</v>
      </c>
      <c r="D29" s="20">
        <v>3697.9436999999998</v>
      </c>
      <c r="E29" s="20">
        <v>10879.188099999999</v>
      </c>
      <c r="F29" s="20">
        <v>86335.295800000007</v>
      </c>
      <c r="G29" s="20">
        <v>483031.36210000003</v>
      </c>
      <c r="H29" s="20">
        <v>44292.625899999999</v>
      </c>
      <c r="I29" s="14" t="s">
        <v>61</v>
      </c>
      <c r="J29" s="14" t="s">
        <v>61</v>
      </c>
      <c r="K29" s="14" t="s">
        <v>61</v>
      </c>
      <c r="L29" s="20">
        <v>54999.977599999998</v>
      </c>
      <c r="M29" s="20">
        <v>389.11130000000003</v>
      </c>
      <c r="N29" s="20">
        <v>11206.382600000001</v>
      </c>
      <c r="O29" s="8"/>
      <c r="P29" s="16">
        <v>17679612467.395096</v>
      </c>
      <c r="Q29" s="9">
        <v>79342011948.120636</v>
      </c>
      <c r="R29" s="22">
        <v>68.7</v>
      </c>
      <c r="S29" s="8"/>
      <c r="T29" s="25">
        <v>37201.120000000003</v>
      </c>
      <c r="U29" s="25">
        <v>23347.63</v>
      </c>
      <c r="V29" s="23">
        <v>12556.6</v>
      </c>
      <c r="W29" s="34">
        <v>1954.3</v>
      </c>
      <c r="X29" s="17"/>
      <c r="Y29" s="13">
        <v>3420.42</v>
      </c>
      <c r="Z29" s="13">
        <v>913.71900000000005</v>
      </c>
      <c r="AA29" s="13">
        <v>9284.9760000000006</v>
      </c>
      <c r="AB29" s="13">
        <v>7406.5129999999999</v>
      </c>
      <c r="AC29" s="13">
        <v>0</v>
      </c>
      <c r="AD29" s="13">
        <v>31.613</v>
      </c>
      <c r="AE29" s="13">
        <v>717.36800000000005</v>
      </c>
      <c r="AF29" s="13">
        <v>2502.614</v>
      </c>
      <c r="AG29" s="13">
        <v>179.102</v>
      </c>
      <c r="AH29" s="4"/>
      <c r="AI29" s="32">
        <v>148467.1</v>
      </c>
      <c r="AJ29" s="32">
        <v>100914.3</v>
      </c>
      <c r="AK29" s="32">
        <v>1829</v>
      </c>
      <c r="AL29" s="4"/>
      <c r="AM29" s="33"/>
      <c r="AN29" s="33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</row>
    <row r="30" spans="1:54" x14ac:dyDescent="0.25">
      <c r="A30" s="9">
        <f t="shared" si="0"/>
        <v>1980</v>
      </c>
      <c r="B30" s="9"/>
      <c r="C30" s="21">
        <v>24216.190699999999</v>
      </c>
      <c r="D30" s="21">
        <v>4309.6566999999995</v>
      </c>
      <c r="E30" s="21">
        <v>13010.1553</v>
      </c>
      <c r="F30" s="21">
        <v>100026.802</v>
      </c>
      <c r="G30" s="21">
        <v>493700.21169999999</v>
      </c>
      <c r="H30" s="21">
        <v>50185.414799999999</v>
      </c>
      <c r="I30" s="12" t="s">
        <v>61</v>
      </c>
      <c r="J30" s="12" t="s">
        <v>61</v>
      </c>
      <c r="K30" s="12" t="s">
        <v>61</v>
      </c>
      <c r="L30" s="21">
        <v>64922.713400000001</v>
      </c>
      <c r="M30" s="21">
        <v>459.31220000000002</v>
      </c>
      <c r="N30" s="21">
        <v>13638.569</v>
      </c>
      <c r="O30" s="8"/>
      <c r="P30" s="16">
        <v>21185075667.423943</v>
      </c>
      <c r="Q30" s="9">
        <v>91162117005.036484</v>
      </c>
      <c r="R30" s="22">
        <v>69.599999999999994</v>
      </c>
      <c r="S30" s="8"/>
      <c r="T30" s="23">
        <v>37439.040000000001</v>
      </c>
      <c r="U30" s="23">
        <v>23625.42</v>
      </c>
      <c r="V30" s="25">
        <v>12222.3</v>
      </c>
      <c r="W30" s="35">
        <v>1936</v>
      </c>
      <c r="X30" s="17"/>
      <c r="Y30" s="13">
        <v>4480.665</v>
      </c>
      <c r="Z30" s="13">
        <v>1118.604</v>
      </c>
      <c r="AA30" s="13">
        <v>10682.269</v>
      </c>
      <c r="AB30" s="13">
        <v>8306.348</v>
      </c>
      <c r="AC30" s="13">
        <v>0</v>
      </c>
      <c r="AD30" s="13">
        <v>40.689</v>
      </c>
      <c r="AE30" s="13">
        <v>766.65099999999995</v>
      </c>
      <c r="AF30" s="13">
        <v>2234.3229999999999</v>
      </c>
      <c r="AG30" s="13">
        <v>1238.9860000000001</v>
      </c>
      <c r="AH30" s="4"/>
      <c r="AI30" s="32">
        <v>150227.4</v>
      </c>
      <c r="AJ30" s="32">
        <v>101404.8</v>
      </c>
      <c r="AK30" s="32">
        <v>1813</v>
      </c>
      <c r="AL30" s="4"/>
      <c r="AM30" s="33"/>
      <c r="AN30" s="33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</row>
    <row r="31" spans="1:54" x14ac:dyDescent="0.25">
      <c r="A31" s="9">
        <f t="shared" si="0"/>
        <v>1981</v>
      </c>
      <c r="B31" s="9"/>
      <c r="C31" s="20">
        <v>25314.6332</v>
      </c>
      <c r="D31" s="20">
        <v>5725.7012000000004</v>
      </c>
      <c r="E31" s="20">
        <v>15549.035400000001</v>
      </c>
      <c r="F31" s="20">
        <v>112232.4347</v>
      </c>
      <c r="G31" s="20">
        <v>493046.21380000003</v>
      </c>
      <c r="H31" s="20">
        <v>56309.287100000001</v>
      </c>
      <c r="I31" s="14" t="s">
        <v>61</v>
      </c>
      <c r="J31" s="14" t="s">
        <v>61</v>
      </c>
      <c r="K31" s="14" t="s">
        <v>61</v>
      </c>
      <c r="L31" s="20">
        <v>73343.517300000007</v>
      </c>
      <c r="M31" s="20">
        <v>522.25</v>
      </c>
      <c r="N31" s="20">
        <v>16355.415499999999</v>
      </c>
      <c r="O31" s="8"/>
      <c r="P31" s="16">
        <v>22407534287.740555</v>
      </c>
      <c r="Q31" s="9">
        <v>102441912180.11133</v>
      </c>
      <c r="R31" s="22">
        <v>69.48</v>
      </c>
      <c r="S31" s="8"/>
      <c r="T31" s="25">
        <v>37764.46</v>
      </c>
      <c r="U31" s="25">
        <v>23867.66</v>
      </c>
      <c r="V31" s="23">
        <v>11916.2</v>
      </c>
      <c r="W31" s="34">
        <v>1901.64</v>
      </c>
      <c r="X31" s="17"/>
      <c r="Y31" s="13">
        <v>4882.3159999999998</v>
      </c>
      <c r="Z31" s="13">
        <v>1277.412</v>
      </c>
      <c r="AA31" s="13">
        <v>12382.566999999999</v>
      </c>
      <c r="AB31" s="13">
        <v>9647</v>
      </c>
      <c r="AC31" s="13">
        <v>45.616999999999997</v>
      </c>
      <c r="AD31" s="13">
        <v>493</v>
      </c>
      <c r="AE31" s="13">
        <v>764.38800000000003</v>
      </c>
      <c r="AF31" s="13">
        <v>2671.6950000000002</v>
      </c>
      <c r="AG31" s="13">
        <v>1706.4269999999999</v>
      </c>
      <c r="AH31" s="4"/>
      <c r="AI31" s="32">
        <v>151991.70000000001</v>
      </c>
      <c r="AJ31" s="32">
        <v>102539.3</v>
      </c>
      <c r="AK31" s="32">
        <v>1804</v>
      </c>
      <c r="AL31" s="4"/>
      <c r="AM31" s="33"/>
      <c r="AN31" s="33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</row>
    <row r="32" spans="1:54" x14ac:dyDescent="0.25">
      <c r="A32" s="9">
        <f t="shared" si="0"/>
        <v>1982</v>
      </c>
      <c r="B32" s="9"/>
      <c r="C32" s="21">
        <v>28952.632900000001</v>
      </c>
      <c r="D32" s="21">
        <v>6620.3104999999996</v>
      </c>
      <c r="E32" s="21">
        <v>18150.613300000001</v>
      </c>
      <c r="F32" s="21">
        <v>129065.149</v>
      </c>
      <c r="G32" s="21">
        <v>499191.84620000003</v>
      </c>
      <c r="H32" s="21">
        <v>63733.075900000003</v>
      </c>
      <c r="I32" s="12" t="s">
        <v>61</v>
      </c>
      <c r="J32" s="12" t="s">
        <v>61</v>
      </c>
      <c r="K32" s="12" t="s">
        <v>61</v>
      </c>
      <c r="L32" s="21">
        <v>83918.034</v>
      </c>
      <c r="M32" s="21">
        <v>602.59619999999995</v>
      </c>
      <c r="N32" s="21">
        <v>19034.328600000001</v>
      </c>
      <c r="O32" s="8"/>
      <c r="P32" s="16">
        <v>26321926123.592129</v>
      </c>
      <c r="Q32" s="9">
        <v>118534612287.09146</v>
      </c>
      <c r="R32" s="22">
        <v>70.56</v>
      </c>
      <c r="S32" s="8"/>
      <c r="T32" s="23">
        <v>37987.11</v>
      </c>
      <c r="U32" s="23">
        <v>24154.49</v>
      </c>
      <c r="V32" s="25">
        <v>11805.6</v>
      </c>
      <c r="W32" s="35">
        <v>1880.3</v>
      </c>
      <c r="X32" s="17"/>
      <c r="Y32" s="13">
        <v>5763.634</v>
      </c>
      <c r="Z32" s="13">
        <v>1500.0340000000001</v>
      </c>
      <c r="AA32" s="13">
        <v>14083.948</v>
      </c>
      <c r="AB32" s="13">
        <v>10955</v>
      </c>
      <c r="AC32" s="13">
        <v>183.60900000000001</v>
      </c>
      <c r="AD32" s="13">
        <v>734</v>
      </c>
      <c r="AE32" s="13">
        <v>872.57600000000002</v>
      </c>
      <c r="AF32" s="13">
        <v>3607.5320000000002</v>
      </c>
      <c r="AG32" s="13">
        <v>1483.211</v>
      </c>
      <c r="AH32" s="4"/>
      <c r="AI32" s="32">
        <v>153546.6</v>
      </c>
      <c r="AJ32" s="32">
        <v>101705.4</v>
      </c>
      <c r="AK32" s="32">
        <v>1801</v>
      </c>
      <c r="AL32" s="4"/>
      <c r="AM32" s="33"/>
      <c r="AN32" s="33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</row>
    <row r="33" spans="1:54" x14ac:dyDescent="0.25">
      <c r="A33" s="9">
        <f t="shared" si="0"/>
        <v>1983</v>
      </c>
      <c r="B33" s="9"/>
      <c r="C33" s="20">
        <v>31719.236499999999</v>
      </c>
      <c r="D33" s="20">
        <v>8563.8415999999997</v>
      </c>
      <c r="E33" s="20">
        <v>21245.463500000002</v>
      </c>
      <c r="F33" s="20">
        <v>146959.67879999999</v>
      </c>
      <c r="G33" s="20">
        <v>508028.11969999998</v>
      </c>
      <c r="H33" s="20">
        <v>72083.080300000001</v>
      </c>
      <c r="I33" s="14" t="s">
        <v>61</v>
      </c>
      <c r="J33" s="14" t="s">
        <v>61</v>
      </c>
      <c r="K33" s="14" t="s">
        <v>61</v>
      </c>
      <c r="L33" s="20">
        <v>94601.302599999995</v>
      </c>
      <c r="M33" s="20">
        <v>677.58590000000004</v>
      </c>
      <c r="N33" s="20">
        <v>22320.174900000002</v>
      </c>
      <c r="O33" s="8"/>
      <c r="P33" s="16">
        <v>29094394961.114517</v>
      </c>
      <c r="Q33" s="9">
        <v>135419446347.64944</v>
      </c>
      <c r="R33" s="22">
        <v>72.13</v>
      </c>
      <c r="S33" s="8"/>
      <c r="T33" s="25">
        <v>38160.26</v>
      </c>
      <c r="U33" s="25">
        <v>24418.55</v>
      </c>
      <c r="V33" s="23">
        <v>11755</v>
      </c>
      <c r="W33" s="34">
        <v>1847.9</v>
      </c>
      <c r="X33" s="17"/>
      <c r="Y33" s="13">
        <v>7037.2209999999995</v>
      </c>
      <c r="Z33" s="13">
        <v>1946.9179999999999</v>
      </c>
      <c r="AA33" s="13">
        <v>16762.454000000002</v>
      </c>
      <c r="AB33" s="13">
        <v>12432</v>
      </c>
      <c r="AC33" s="13">
        <v>0</v>
      </c>
      <c r="AD33" s="13">
        <v>1008</v>
      </c>
      <c r="AE33" s="13">
        <v>965.33900000000006</v>
      </c>
      <c r="AF33" s="13">
        <v>4468.277</v>
      </c>
      <c r="AG33" s="13">
        <v>1828.875</v>
      </c>
      <c r="AH33" s="4"/>
      <c r="AI33" s="32">
        <v>154962.70000000001</v>
      </c>
      <c r="AJ33" s="32">
        <v>103032.6</v>
      </c>
      <c r="AK33" s="32">
        <v>1820</v>
      </c>
      <c r="AL33" s="4"/>
      <c r="AM33" s="33"/>
      <c r="AN33" s="33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</row>
    <row r="34" spans="1:54" x14ac:dyDescent="0.25">
      <c r="A34" s="9">
        <f t="shared" si="0"/>
        <v>1984</v>
      </c>
      <c r="B34" s="9"/>
      <c r="C34" s="21">
        <v>33927.684099999999</v>
      </c>
      <c r="D34" s="21">
        <v>10209.842000000001</v>
      </c>
      <c r="E34" s="21">
        <v>24399.99</v>
      </c>
      <c r="F34" s="21">
        <v>165834.18470000001</v>
      </c>
      <c r="G34" s="21">
        <v>517094.83419999998</v>
      </c>
      <c r="H34" s="21">
        <v>77074.799700000003</v>
      </c>
      <c r="I34" s="12" t="s">
        <v>61</v>
      </c>
      <c r="J34" s="12" t="s">
        <v>61</v>
      </c>
      <c r="K34" s="12" t="s">
        <v>61</v>
      </c>
      <c r="L34" s="21">
        <v>104407.0931</v>
      </c>
      <c r="M34" s="21">
        <v>761.94939999999997</v>
      </c>
      <c r="N34" s="21">
        <v>24791.9925</v>
      </c>
      <c r="O34" s="8"/>
      <c r="P34" s="16">
        <v>30249540225.740147</v>
      </c>
      <c r="Q34" s="9">
        <v>153375283978.21933</v>
      </c>
      <c r="R34" s="22">
        <v>73.19</v>
      </c>
      <c r="S34" s="8"/>
      <c r="T34" s="23">
        <v>38325.24</v>
      </c>
      <c r="U34" s="23">
        <v>24670.42</v>
      </c>
      <c r="V34" s="25">
        <v>11431.7</v>
      </c>
      <c r="W34" s="35">
        <v>1803.4</v>
      </c>
      <c r="X34" s="17"/>
      <c r="Y34" s="13">
        <v>8402.6219999999994</v>
      </c>
      <c r="Z34" s="13">
        <v>2214.2330000000002</v>
      </c>
      <c r="AA34" s="13">
        <v>18149.965</v>
      </c>
      <c r="AB34" s="13">
        <v>13722.308000000001</v>
      </c>
      <c r="AC34" s="13">
        <v>0</v>
      </c>
      <c r="AD34" s="13">
        <v>1135</v>
      </c>
      <c r="AE34" s="13">
        <v>999.41899999999998</v>
      </c>
      <c r="AF34" s="13">
        <v>5855.99</v>
      </c>
      <c r="AG34" s="13">
        <v>2493.7440000000001</v>
      </c>
      <c r="AH34" s="4"/>
      <c r="AI34" s="32">
        <v>156464.29999999999</v>
      </c>
      <c r="AJ34" s="32">
        <v>107224.3</v>
      </c>
      <c r="AK34" s="32">
        <v>1838</v>
      </c>
      <c r="AL34" s="4"/>
      <c r="AM34" s="33"/>
      <c r="AN34" s="33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</row>
    <row r="35" spans="1:54" x14ac:dyDescent="0.25">
      <c r="A35" s="9">
        <f t="shared" si="0"/>
        <v>1985</v>
      </c>
      <c r="B35" s="9"/>
      <c r="C35" s="20">
        <v>38108.0726</v>
      </c>
      <c r="D35" s="20">
        <v>13052.0167</v>
      </c>
      <c r="E35" s="20">
        <v>27099.769</v>
      </c>
      <c r="F35" s="20">
        <v>184269.06529999999</v>
      </c>
      <c r="G35" s="20">
        <v>529098.8591</v>
      </c>
      <c r="H35" s="20">
        <v>83704.9764</v>
      </c>
      <c r="I35" s="14" t="s">
        <v>61</v>
      </c>
      <c r="J35" s="14" t="s">
        <v>61</v>
      </c>
      <c r="K35" s="14" t="s">
        <v>61</v>
      </c>
      <c r="L35" s="20">
        <v>115495.51549999999</v>
      </c>
      <c r="M35" s="20">
        <v>843.63459999999998</v>
      </c>
      <c r="N35" s="20">
        <v>28044.006399999998</v>
      </c>
      <c r="O35" s="8"/>
      <c r="P35" s="16">
        <v>32588078323.897446</v>
      </c>
      <c r="Q35" s="9">
        <v>169492024569.37482</v>
      </c>
      <c r="R35" s="22">
        <v>75.099999999999994</v>
      </c>
      <c r="S35" s="8"/>
      <c r="T35" s="25">
        <v>38467.019999999997</v>
      </c>
      <c r="U35" s="25">
        <v>24903.13</v>
      </c>
      <c r="V35" s="23">
        <v>11280.8</v>
      </c>
      <c r="W35" s="34">
        <v>1793.3</v>
      </c>
      <c r="X35" s="17"/>
      <c r="Y35" s="13">
        <v>9615.77</v>
      </c>
      <c r="Z35" s="13">
        <v>2546.1790000000001</v>
      </c>
      <c r="AA35" s="13">
        <v>20159.148000000001</v>
      </c>
      <c r="AB35" s="13">
        <v>15151.514999999999</v>
      </c>
      <c r="AC35" s="13">
        <v>0</v>
      </c>
      <c r="AD35" s="13">
        <v>1102</v>
      </c>
      <c r="AE35" s="13">
        <v>1104.5050000000001</v>
      </c>
      <c r="AF35" s="13">
        <v>7285.1909999999998</v>
      </c>
      <c r="AG35" s="13">
        <v>2689.0880000000002</v>
      </c>
      <c r="AH35" s="4"/>
      <c r="AI35" s="32">
        <v>157973.70000000001</v>
      </c>
      <c r="AJ35" s="32">
        <v>109383.8</v>
      </c>
      <c r="AK35" s="32">
        <v>1836</v>
      </c>
      <c r="AL35" s="4"/>
      <c r="AM35" s="33"/>
      <c r="AN35" s="33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</row>
    <row r="36" spans="1:54" x14ac:dyDescent="0.25">
      <c r="A36" s="9">
        <f t="shared" si="0"/>
        <v>1986</v>
      </c>
      <c r="B36" s="9"/>
      <c r="C36" s="21">
        <v>45533.334000000003</v>
      </c>
      <c r="D36" s="21">
        <v>17907.3145</v>
      </c>
      <c r="E36" s="21">
        <v>29142.355100000001</v>
      </c>
      <c r="F36" s="21">
        <v>210962.3947</v>
      </c>
      <c r="G36" s="21">
        <v>546312.14720000001</v>
      </c>
      <c r="H36" s="21">
        <v>94802.485799999995</v>
      </c>
      <c r="I36" s="12" t="s">
        <v>61</v>
      </c>
      <c r="J36" s="12" t="s">
        <v>61</v>
      </c>
      <c r="K36" s="12" t="s">
        <v>61</v>
      </c>
      <c r="L36" s="21">
        <v>130517.1293</v>
      </c>
      <c r="M36" s="21">
        <v>1036.4654</v>
      </c>
      <c r="N36" s="21">
        <v>31693.807700000001</v>
      </c>
      <c r="O36" s="8"/>
      <c r="P36" s="16">
        <v>38817568785.83535</v>
      </c>
      <c r="Q36" s="9">
        <v>194269950596.80502</v>
      </c>
      <c r="R36" s="22">
        <v>77.5</v>
      </c>
      <c r="S36" s="8"/>
      <c r="T36" s="23">
        <v>38571.94</v>
      </c>
      <c r="U36" s="23">
        <v>25109.34</v>
      </c>
      <c r="V36" s="25">
        <v>11448.9</v>
      </c>
      <c r="W36" s="35">
        <v>1785.2</v>
      </c>
      <c r="X36" s="17"/>
      <c r="Y36" s="13">
        <v>10303.409</v>
      </c>
      <c r="Z36" s="13">
        <v>3301.1120000000001</v>
      </c>
      <c r="AA36" s="13">
        <v>22808.527999999998</v>
      </c>
      <c r="AB36" s="13">
        <v>16078.516</v>
      </c>
      <c r="AC36" s="13">
        <v>0</v>
      </c>
      <c r="AD36" s="13">
        <v>1038</v>
      </c>
      <c r="AE36" s="13">
        <v>1136.6489999999999</v>
      </c>
      <c r="AF36" s="13">
        <v>10548.74</v>
      </c>
      <c r="AG36" s="13">
        <v>3191.3330000000001</v>
      </c>
      <c r="AH36" s="4"/>
      <c r="AI36" s="32">
        <v>159590.20000000001</v>
      </c>
      <c r="AJ36" s="32">
        <v>111841.5</v>
      </c>
      <c r="AK36" s="32">
        <v>1828</v>
      </c>
      <c r="AL36" s="4"/>
      <c r="AM36" s="33"/>
      <c r="AN36" s="33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</row>
    <row r="37" spans="1:54" x14ac:dyDescent="0.25">
      <c r="A37" s="9">
        <f t="shared" si="0"/>
        <v>1987</v>
      </c>
      <c r="B37" s="9"/>
      <c r="C37" s="20">
        <v>54271.470699999998</v>
      </c>
      <c r="D37" s="20">
        <v>19547.2634</v>
      </c>
      <c r="E37" s="20">
        <v>31558.106</v>
      </c>
      <c r="F37" s="20">
        <v>235900.37100000001</v>
      </c>
      <c r="G37" s="20">
        <v>576616.75190000003</v>
      </c>
      <c r="H37" s="20">
        <v>106604.2004</v>
      </c>
      <c r="I37" s="14" t="s">
        <v>61</v>
      </c>
      <c r="J37" s="14" t="s">
        <v>61</v>
      </c>
      <c r="K37" s="14" t="s">
        <v>61</v>
      </c>
      <c r="L37" s="20">
        <v>145919.37460000001</v>
      </c>
      <c r="M37" s="20">
        <v>1178.4103</v>
      </c>
      <c r="N37" s="20">
        <v>36613.862800000003</v>
      </c>
      <c r="O37" s="8"/>
      <c r="P37" s="16">
        <v>46732898200.569763</v>
      </c>
      <c r="Q37" s="9">
        <v>217231017032.68304</v>
      </c>
      <c r="R37" s="22">
        <v>81.87</v>
      </c>
      <c r="S37" s="8"/>
      <c r="T37" s="25">
        <v>38682.32</v>
      </c>
      <c r="U37" s="25">
        <v>25304</v>
      </c>
      <c r="V37" s="23">
        <v>11993.3</v>
      </c>
      <c r="W37" s="34">
        <v>1777.1</v>
      </c>
      <c r="X37" s="17"/>
      <c r="Y37" s="13">
        <v>15115.903</v>
      </c>
      <c r="Z37" s="13">
        <v>4762.9849999999997</v>
      </c>
      <c r="AA37" s="13">
        <v>25593.864000000001</v>
      </c>
      <c r="AB37" s="13">
        <v>18283</v>
      </c>
      <c r="AC37" s="13">
        <v>0</v>
      </c>
      <c r="AD37" s="13">
        <v>899</v>
      </c>
      <c r="AE37" s="13">
        <v>1445.9280000000001</v>
      </c>
      <c r="AF37" s="13">
        <v>11945.48</v>
      </c>
      <c r="AG37" s="13">
        <v>4380.6580000000004</v>
      </c>
      <c r="AH37" s="4"/>
      <c r="AI37" s="32">
        <v>160803.4</v>
      </c>
      <c r="AJ37" s="32">
        <v>114697.4</v>
      </c>
      <c r="AK37" s="32">
        <v>1833</v>
      </c>
      <c r="AL37" s="4"/>
      <c r="AM37" s="33"/>
      <c r="AN37" s="33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</row>
    <row r="38" spans="1:54" x14ac:dyDescent="0.25">
      <c r="A38" s="9">
        <f t="shared" si="0"/>
        <v>1988</v>
      </c>
      <c r="B38" s="9"/>
      <c r="C38" s="21">
        <v>66130.445600000006</v>
      </c>
      <c r="D38" s="21">
        <v>20987.513800000001</v>
      </c>
      <c r="E38" s="21">
        <v>34746.625099999997</v>
      </c>
      <c r="F38" s="21">
        <v>262634.6202</v>
      </c>
      <c r="G38" s="21">
        <v>605991.47880000004</v>
      </c>
      <c r="H38" s="21">
        <v>119513.9581</v>
      </c>
      <c r="I38" s="12" t="s">
        <v>61</v>
      </c>
      <c r="J38" s="12" t="s">
        <v>61</v>
      </c>
      <c r="K38" s="12" t="s">
        <v>61</v>
      </c>
      <c r="L38" s="21">
        <v>160338.58850000001</v>
      </c>
      <c r="M38" s="21">
        <v>1402.0404000000001</v>
      </c>
      <c r="N38" s="21">
        <v>40363.110800000002</v>
      </c>
      <c r="O38" s="8"/>
      <c r="P38" s="16">
        <v>57110574206.964531</v>
      </c>
      <c r="Q38" s="9">
        <v>241358647963.16998</v>
      </c>
      <c r="R38" s="22">
        <v>86.1</v>
      </c>
      <c r="S38" s="8"/>
      <c r="T38" s="23">
        <v>38764.31</v>
      </c>
      <c r="U38" s="23">
        <v>25489.69</v>
      </c>
      <c r="V38" s="25">
        <v>12448.8</v>
      </c>
      <c r="W38" s="35">
        <v>1773</v>
      </c>
      <c r="X38" s="17"/>
      <c r="Y38" s="13">
        <v>17031.774000000001</v>
      </c>
      <c r="Z38" s="13">
        <v>5165.018</v>
      </c>
      <c r="AA38" s="13">
        <v>28108.615000000002</v>
      </c>
      <c r="AB38" s="13">
        <v>20385.067999999999</v>
      </c>
      <c r="AC38" s="13">
        <v>0</v>
      </c>
      <c r="AD38" s="13">
        <v>997</v>
      </c>
      <c r="AE38" s="13">
        <v>1840.96</v>
      </c>
      <c r="AF38" s="13">
        <v>13555.42</v>
      </c>
      <c r="AG38" s="13">
        <v>4691.5860000000002</v>
      </c>
      <c r="AH38" s="4"/>
      <c r="AI38" s="32">
        <v>161924.4</v>
      </c>
      <c r="AJ38" s="32">
        <v>117192.4</v>
      </c>
      <c r="AK38" s="32">
        <v>1837</v>
      </c>
      <c r="AL38" s="4"/>
      <c r="AM38" s="33"/>
      <c r="AN38" s="33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</row>
    <row r="39" spans="1:54" x14ac:dyDescent="0.25">
      <c r="A39" s="9">
        <f t="shared" si="0"/>
        <v>1989</v>
      </c>
      <c r="B39" s="9"/>
      <c r="C39" s="20">
        <v>77983.113599999997</v>
      </c>
      <c r="D39" s="20">
        <v>24042.498599999999</v>
      </c>
      <c r="E39" s="20">
        <v>38021.2592</v>
      </c>
      <c r="F39" s="20">
        <v>294298.12780000002</v>
      </c>
      <c r="G39" s="20">
        <v>635242.87109999999</v>
      </c>
      <c r="H39" s="20">
        <v>135528.84849999999</v>
      </c>
      <c r="I39" s="14" t="s">
        <v>61</v>
      </c>
      <c r="J39" s="14" t="s">
        <v>61</v>
      </c>
      <c r="K39" s="14" t="s">
        <v>61</v>
      </c>
      <c r="L39" s="20">
        <v>180319.07279999999</v>
      </c>
      <c r="M39" s="20">
        <v>1724.7641000000001</v>
      </c>
      <c r="N39" s="20">
        <v>46704.127899999999</v>
      </c>
      <c r="O39" s="8"/>
      <c r="P39" s="16">
        <v>68011130744.173187</v>
      </c>
      <c r="Q39" s="9">
        <v>270720493310.73529</v>
      </c>
      <c r="R39" s="22">
        <v>90.18</v>
      </c>
      <c r="S39" s="8"/>
      <c r="T39" s="25">
        <v>38821.379999999997</v>
      </c>
      <c r="U39" s="25">
        <v>25673.27</v>
      </c>
      <c r="V39" s="23">
        <v>12885.6</v>
      </c>
      <c r="W39" s="34">
        <v>1760.9</v>
      </c>
      <c r="X39" s="17"/>
      <c r="Y39" s="13">
        <v>21372.713</v>
      </c>
      <c r="Z39" s="13">
        <v>8053.4</v>
      </c>
      <c r="AA39" s="13">
        <v>32435.289000000001</v>
      </c>
      <c r="AB39" s="13">
        <v>23281.225999999999</v>
      </c>
      <c r="AC39" s="13">
        <v>0</v>
      </c>
      <c r="AD39" s="13">
        <v>1271.5</v>
      </c>
      <c r="AE39" s="13">
        <v>2249.3829999999998</v>
      </c>
      <c r="AF39" s="13">
        <v>15613.08</v>
      </c>
      <c r="AG39" s="13">
        <v>5160.8999999999996</v>
      </c>
      <c r="AH39" s="4"/>
      <c r="AI39" s="32">
        <v>162915.79999999999</v>
      </c>
      <c r="AJ39" s="32">
        <v>119533.8</v>
      </c>
      <c r="AK39" s="32">
        <v>1849</v>
      </c>
      <c r="AL39" s="4"/>
      <c r="AM39" s="33"/>
      <c r="AN39" s="33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</row>
    <row r="40" spans="1:54" x14ac:dyDescent="0.25">
      <c r="A40" s="9">
        <f t="shared" si="0"/>
        <v>1990</v>
      </c>
      <c r="B40" s="9"/>
      <c r="C40" s="21">
        <v>87383.469299999997</v>
      </c>
      <c r="D40" s="21">
        <v>25860.966</v>
      </c>
      <c r="E40" s="21">
        <v>41888.122499999998</v>
      </c>
      <c r="F40" s="21">
        <v>327803.02500000002</v>
      </c>
      <c r="G40" s="21">
        <v>659263.90339999995</v>
      </c>
      <c r="H40" s="21">
        <v>156482.21609999999</v>
      </c>
      <c r="I40" s="12" t="s">
        <v>61</v>
      </c>
      <c r="J40" s="12" t="s">
        <v>61</v>
      </c>
      <c r="K40" s="12" t="s">
        <v>61</v>
      </c>
      <c r="L40" s="21">
        <v>198845.26790000001</v>
      </c>
      <c r="M40" s="21">
        <v>2075.6089999999999</v>
      </c>
      <c r="N40" s="21">
        <v>53380.393499999998</v>
      </c>
      <c r="O40" s="8"/>
      <c r="P40" s="16">
        <v>76465568016.539856</v>
      </c>
      <c r="Q40" s="9">
        <v>301378721767.45642</v>
      </c>
      <c r="R40" s="22">
        <v>93.55</v>
      </c>
      <c r="S40" s="8"/>
      <c r="T40" s="23">
        <v>38860.83</v>
      </c>
      <c r="U40" s="23">
        <v>25857.99</v>
      </c>
      <c r="V40" s="25">
        <v>13179.2</v>
      </c>
      <c r="W40" s="35">
        <v>1762.9</v>
      </c>
      <c r="X40" s="17"/>
      <c r="Y40" s="13">
        <v>22526.829000000002</v>
      </c>
      <c r="Z40" s="13">
        <v>9145.57</v>
      </c>
      <c r="AA40" s="13">
        <v>36722.32</v>
      </c>
      <c r="AB40" s="13">
        <v>26385.453000000001</v>
      </c>
      <c r="AC40" s="13">
        <v>0</v>
      </c>
      <c r="AD40" s="13">
        <v>1478.309</v>
      </c>
      <c r="AE40" s="13">
        <v>2478.1529999999998</v>
      </c>
      <c r="AF40" s="13">
        <v>16611.269</v>
      </c>
      <c r="AG40" s="13">
        <v>6048</v>
      </c>
      <c r="AH40" s="4"/>
      <c r="AI40" s="32">
        <v>164229.5</v>
      </c>
      <c r="AJ40" s="32">
        <v>120960.3</v>
      </c>
      <c r="AK40" s="32">
        <v>1831</v>
      </c>
      <c r="AL40" s="4"/>
      <c r="AM40" s="33"/>
      <c r="AN40" s="33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</row>
    <row r="41" spans="1:54" x14ac:dyDescent="0.25">
      <c r="A41" s="9">
        <f t="shared" si="0"/>
        <v>1991</v>
      </c>
      <c r="B41" s="9"/>
      <c r="C41" s="20">
        <v>92897.755900000004</v>
      </c>
      <c r="D41" s="20">
        <v>27943.681</v>
      </c>
      <c r="E41" s="20">
        <v>45503.439400000003</v>
      </c>
      <c r="F41" s="20">
        <v>359461.28639999998</v>
      </c>
      <c r="G41" s="20">
        <v>676048.76619999995</v>
      </c>
      <c r="H41" s="20">
        <v>176009.09109999999</v>
      </c>
      <c r="I41" s="14" t="s">
        <v>61</v>
      </c>
      <c r="J41" s="14" t="s">
        <v>61</v>
      </c>
      <c r="K41" s="14" t="s">
        <v>61</v>
      </c>
      <c r="L41" s="20">
        <v>217608.1581</v>
      </c>
      <c r="M41" s="20">
        <v>2457.2532000000001</v>
      </c>
      <c r="N41" s="20">
        <v>60956.806700000001</v>
      </c>
      <c r="O41" s="8"/>
      <c r="P41" s="16">
        <v>81163679636.507889</v>
      </c>
      <c r="Q41" s="9">
        <v>330119721611.19324</v>
      </c>
      <c r="R41" s="22">
        <v>95.68</v>
      </c>
      <c r="S41" s="8"/>
      <c r="T41" s="25">
        <v>38941.620000000003</v>
      </c>
      <c r="U41" s="25">
        <v>26077.5</v>
      </c>
      <c r="V41" s="23">
        <v>13277.4</v>
      </c>
      <c r="W41" s="34">
        <v>1772</v>
      </c>
      <c r="X41" s="17"/>
      <c r="Y41" s="13">
        <v>26715.86</v>
      </c>
      <c r="Z41" s="13">
        <v>8795.0310000000009</v>
      </c>
      <c r="AA41" s="13">
        <v>40773.442000000003</v>
      </c>
      <c r="AB41" s="13">
        <v>29109.841</v>
      </c>
      <c r="AC41" s="13">
        <v>0</v>
      </c>
      <c r="AD41" s="13">
        <v>1603.8610000000001</v>
      </c>
      <c r="AE41" s="13">
        <v>2520.5250000000001</v>
      </c>
      <c r="AF41" s="13">
        <v>18207.133000000002</v>
      </c>
      <c r="AG41" s="13">
        <v>7595</v>
      </c>
      <c r="AH41" s="4"/>
      <c r="AI41" s="32">
        <v>165924.20000000001</v>
      </c>
      <c r="AJ41" s="32">
        <v>119836.3</v>
      </c>
      <c r="AK41" s="32">
        <v>1821</v>
      </c>
      <c r="AL41" s="4"/>
      <c r="AM41" s="33"/>
      <c r="AN41" s="33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</row>
    <row r="42" spans="1:54" x14ac:dyDescent="0.25">
      <c r="A42" s="9">
        <f t="shared" si="0"/>
        <v>1992</v>
      </c>
      <c r="B42" s="9"/>
      <c r="C42" s="21">
        <v>92549.828200000004</v>
      </c>
      <c r="D42" s="21">
        <v>31917.481</v>
      </c>
      <c r="E42" s="21">
        <v>48734.260600000001</v>
      </c>
      <c r="F42" s="21">
        <v>387148.23180000001</v>
      </c>
      <c r="G42" s="21">
        <v>682330.7156</v>
      </c>
      <c r="H42" s="21">
        <v>191632.19839999999</v>
      </c>
      <c r="I42" s="12" t="s">
        <v>61</v>
      </c>
      <c r="J42" s="12" t="s">
        <v>61</v>
      </c>
      <c r="K42" s="12" t="s">
        <v>61</v>
      </c>
      <c r="L42" s="21">
        <v>236751.67970000001</v>
      </c>
      <c r="M42" s="21">
        <v>2900.4962</v>
      </c>
      <c r="N42" s="21">
        <v>69084.791100000002</v>
      </c>
      <c r="O42" s="8"/>
      <c r="P42" s="16">
        <v>80400995276.044861</v>
      </c>
      <c r="Q42" s="9">
        <v>355228204296.03455</v>
      </c>
      <c r="R42" s="22">
        <v>96.33</v>
      </c>
      <c r="S42" s="8"/>
      <c r="T42" s="23">
        <v>39147.94</v>
      </c>
      <c r="U42" s="23">
        <v>26369.52</v>
      </c>
      <c r="V42" s="25">
        <v>13011.3</v>
      </c>
      <c r="W42" s="35">
        <v>1763.9</v>
      </c>
      <c r="X42" s="17"/>
      <c r="Y42" s="13">
        <v>29930.962</v>
      </c>
      <c r="Z42" s="13">
        <v>8137.7110000000002</v>
      </c>
      <c r="AA42" s="13">
        <v>46342.661</v>
      </c>
      <c r="AB42" s="13">
        <v>33112.762000000002</v>
      </c>
      <c r="AC42" s="13">
        <v>0</v>
      </c>
      <c r="AD42" s="13">
        <v>1921.556</v>
      </c>
      <c r="AE42" s="13">
        <v>2700.2959999999998</v>
      </c>
      <c r="AF42" s="13">
        <v>20937.078000000001</v>
      </c>
      <c r="AG42" s="13">
        <v>8816</v>
      </c>
      <c r="AH42" s="4"/>
      <c r="AI42" s="32">
        <v>167953.3</v>
      </c>
      <c r="AJ42" s="32">
        <v>120458</v>
      </c>
      <c r="AK42" s="32">
        <v>1821</v>
      </c>
      <c r="AL42" s="4"/>
      <c r="AM42" s="33"/>
      <c r="AN42" s="33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</row>
    <row r="43" spans="1:54" x14ac:dyDescent="0.25">
      <c r="A43" s="9">
        <f t="shared" si="0"/>
        <v>1993</v>
      </c>
      <c r="B43" s="9"/>
      <c r="C43" s="20">
        <v>85396.812399999995</v>
      </c>
      <c r="D43" s="20">
        <v>28864.513299999999</v>
      </c>
      <c r="E43" s="20">
        <v>52730.296300000002</v>
      </c>
      <c r="F43" s="20">
        <v>400539.48859999998</v>
      </c>
      <c r="G43" s="20">
        <v>675292.53040000005</v>
      </c>
      <c r="H43" s="20">
        <v>200130.87940000001</v>
      </c>
      <c r="I43" s="14" t="s">
        <v>61</v>
      </c>
      <c r="J43" s="14" t="s">
        <v>61</v>
      </c>
      <c r="K43" s="14" t="s">
        <v>61</v>
      </c>
      <c r="L43" s="20">
        <v>244258.755</v>
      </c>
      <c r="M43" s="20">
        <v>3377.2166999999999</v>
      </c>
      <c r="N43" s="20">
        <v>73639.865999999995</v>
      </c>
      <c r="O43" s="8"/>
      <c r="P43" s="16">
        <v>72780762804.562881</v>
      </c>
      <c r="Q43" s="9">
        <v>366332503936.62927</v>
      </c>
      <c r="R43" s="22">
        <v>95.21</v>
      </c>
      <c r="S43" s="8"/>
      <c r="T43" s="25">
        <v>39356.080000000002</v>
      </c>
      <c r="U43" s="25">
        <v>26645.82</v>
      </c>
      <c r="V43" s="23">
        <v>12450.6</v>
      </c>
      <c r="W43" s="34">
        <v>1755.8</v>
      </c>
      <c r="X43" s="17"/>
      <c r="Y43" s="13">
        <v>30743.691999999999</v>
      </c>
      <c r="Z43" s="13">
        <v>7280.3</v>
      </c>
      <c r="AA43" s="13">
        <v>48469.201999999997</v>
      </c>
      <c r="AB43" s="13">
        <v>33514</v>
      </c>
      <c r="AC43" s="13">
        <v>0</v>
      </c>
      <c r="AD43" s="13">
        <v>2219.7779999999998</v>
      </c>
      <c r="AE43" s="13">
        <v>2609.02</v>
      </c>
      <c r="AF43" s="13">
        <v>18812.839</v>
      </c>
      <c r="AG43" s="13">
        <v>8977.6</v>
      </c>
      <c r="AH43" s="4"/>
      <c r="AI43" s="32">
        <v>169920.1</v>
      </c>
      <c r="AJ43" s="32">
        <v>122019.3</v>
      </c>
      <c r="AK43" s="32">
        <v>1829</v>
      </c>
      <c r="AL43" s="4"/>
      <c r="AM43" s="33"/>
      <c r="AN43" s="33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</row>
    <row r="44" spans="1:54" x14ac:dyDescent="0.25">
      <c r="A44" s="9">
        <f t="shared" si="0"/>
        <v>1994</v>
      </c>
      <c r="B44" s="9"/>
      <c r="C44" s="21">
        <v>91619.568199999994</v>
      </c>
      <c r="D44" s="21">
        <v>32222.0717</v>
      </c>
      <c r="E44" s="21">
        <v>56111.440999999999</v>
      </c>
      <c r="F44" s="21">
        <v>425995.7819</v>
      </c>
      <c r="G44" s="21">
        <v>691386.07039999997</v>
      </c>
      <c r="H44" s="21">
        <v>206809.27559999999</v>
      </c>
      <c r="I44" s="12" t="s">
        <v>61</v>
      </c>
      <c r="J44" s="12" t="s">
        <v>61</v>
      </c>
      <c r="K44" s="12" t="s">
        <v>61</v>
      </c>
      <c r="L44" s="21">
        <v>258619.32819999999</v>
      </c>
      <c r="M44" s="21">
        <v>3938.3006</v>
      </c>
      <c r="N44" s="21">
        <v>75829.746799999994</v>
      </c>
      <c r="O44" s="8"/>
      <c r="P44" s="16">
        <v>78213311216.087891</v>
      </c>
      <c r="Q44" s="9">
        <v>389524960032.69507</v>
      </c>
      <c r="R44" s="22">
        <v>97.36</v>
      </c>
      <c r="S44" s="8"/>
      <c r="T44" s="23">
        <v>39547.35</v>
      </c>
      <c r="U44" s="23">
        <v>26897.16</v>
      </c>
      <c r="V44" s="25">
        <v>12365.8</v>
      </c>
      <c r="W44" s="35">
        <v>1754.8</v>
      </c>
      <c r="X44" s="17"/>
      <c r="Y44" s="13">
        <v>31635.295999999998</v>
      </c>
      <c r="Z44" s="13">
        <v>6633.2280000000001</v>
      </c>
      <c r="AA44" s="13">
        <v>50830.599000000002</v>
      </c>
      <c r="AB44" s="13">
        <v>34903.177000000003</v>
      </c>
      <c r="AC44" s="13">
        <v>0</v>
      </c>
      <c r="AD44" s="13">
        <v>2643.2510000000002</v>
      </c>
      <c r="AE44" s="13">
        <v>3053.3069999999998</v>
      </c>
      <c r="AF44" s="13">
        <v>21490.912</v>
      </c>
      <c r="AG44" s="13">
        <v>10287.98</v>
      </c>
      <c r="AH44" s="4"/>
      <c r="AI44" s="32">
        <v>171992.2</v>
      </c>
      <c r="AJ44" s="32">
        <v>124782.2</v>
      </c>
      <c r="AK44" s="32">
        <v>1840</v>
      </c>
      <c r="AL44" s="4"/>
      <c r="AM44" s="33"/>
      <c r="AN44" s="33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</row>
    <row r="45" spans="1:54" x14ac:dyDescent="0.25">
      <c r="A45" s="9">
        <f t="shared" si="0"/>
        <v>1995</v>
      </c>
      <c r="B45" s="9"/>
      <c r="C45" s="20">
        <v>102748</v>
      </c>
      <c r="D45" s="20">
        <v>34565</v>
      </c>
      <c r="E45" s="20">
        <v>60078.016199999998</v>
      </c>
      <c r="F45" s="20">
        <v>459337</v>
      </c>
      <c r="G45" s="20">
        <v>710451</v>
      </c>
      <c r="H45" s="20">
        <v>219492</v>
      </c>
      <c r="I45" s="14" t="s">
        <v>61</v>
      </c>
      <c r="J45" s="14" t="s">
        <v>61</v>
      </c>
      <c r="K45" s="14" t="s">
        <v>61</v>
      </c>
      <c r="L45" s="20">
        <v>275768</v>
      </c>
      <c r="M45" s="20">
        <v>4178</v>
      </c>
      <c r="N45" s="20">
        <v>81083</v>
      </c>
      <c r="O45" s="8"/>
      <c r="P45" s="16">
        <v>97749209669.082748</v>
      </c>
      <c r="Q45" s="9">
        <v>437786833026.8172</v>
      </c>
      <c r="R45" s="22">
        <v>100</v>
      </c>
      <c r="S45" s="8"/>
      <c r="T45" s="25">
        <v>39718.89</v>
      </c>
      <c r="U45" s="25">
        <v>27114.68</v>
      </c>
      <c r="V45" s="23">
        <v>12670.7</v>
      </c>
      <c r="W45" s="34">
        <v>1754.8</v>
      </c>
      <c r="X45" s="17"/>
      <c r="Y45" s="13">
        <v>33920.014000000003</v>
      </c>
      <c r="Z45" s="13">
        <v>7811.9740000000002</v>
      </c>
      <c r="AA45" s="13">
        <v>51977.33</v>
      </c>
      <c r="AB45" s="13">
        <v>35928.504000000001</v>
      </c>
      <c r="AC45" s="13">
        <v>0</v>
      </c>
      <c r="AD45" s="13">
        <v>2824.5</v>
      </c>
      <c r="AE45" s="13">
        <v>3118.547</v>
      </c>
      <c r="AF45" s="13">
        <v>22815.073</v>
      </c>
      <c r="AG45" s="13">
        <v>11018.61</v>
      </c>
      <c r="AH45" s="4"/>
      <c r="AI45" s="32">
        <v>174237.4</v>
      </c>
      <c r="AJ45" s="32">
        <v>126519.7</v>
      </c>
      <c r="AK45" s="32">
        <v>1841</v>
      </c>
      <c r="AL45" s="4"/>
      <c r="AM45" s="33"/>
      <c r="AN45" s="33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</row>
    <row r="46" spans="1:54" x14ac:dyDescent="0.25">
      <c r="A46" s="9">
        <f t="shared" si="0"/>
        <v>1996</v>
      </c>
      <c r="B46" s="9"/>
      <c r="C46" s="21">
        <v>107759</v>
      </c>
      <c r="D46" s="21">
        <v>37971</v>
      </c>
      <c r="E46" s="21">
        <v>64053.2958</v>
      </c>
      <c r="F46" s="21">
        <v>487992</v>
      </c>
      <c r="G46" s="21">
        <v>729453</v>
      </c>
      <c r="H46" s="21">
        <v>233056</v>
      </c>
      <c r="I46" s="12" t="s">
        <v>61</v>
      </c>
      <c r="J46" s="12" t="s">
        <v>61</v>
      </c>
      <c r="K46" s="12" t="s">
        <v>61</v>
      </c>
      <c r="L46" s="21">
        <v>290737</v>
      </c>
      <c r="M46" s="21">
        <v>4334</v>
      </c>
      <c r="N46" s="21">
        <v>85609</v>
      </c>
      <c r="O46" s="8"/>
      <c r="P46" s="16">
        <v>101682232880.17023</v>
      </c>
      <c r="Q46" s="9">
        <v>464251199019.14825</v>
      </c>
      <c r="R46" s="22">
        <v>102.42</v>
      </c>
      <c r="S46" s="8"/>
      <c r="T46" s="23">
        <v>39884.25</v>
      </c>
      <c r="U46" s="23">
        <v>27304.25</v>
      </c>
      <c r="V46" s="25">
        <v>13026.22</v>
      </c>
      <c r="W46" s="35">
        <v>1749.7</v>
      </c>
      <c r="X46" s="17"/>
      <c r="Y46" s="13">
        <v>34450.271999999997</v>
      </c>
      <c r="Z46" s="13">
        <v>8831.9809999999998</v>
      </c>
      <c r="AA46" s="13">
        <v>54406.14</v>
      </c>
      <c r="AB46" s="13">
        <v>37810.271999999997</v>
      </c>
      <c r="AC46" s="13">
        <v>0</v>
      </c>
      <c r="AD46" s="13">
        <v>3156.5160000000001</v>
      </c>
      <c r="AE46" s="13">
        <v>3147.08</v>
      </c>
      <c r="AF46" s="13">
        <v>24541.756000000001</v>
      </c>
      <c r="AG46" s="13">
        <v>11925.95</v>
      </c>
      <c r="AH46" s="4"/>
      <c r="AI46" s="32">
        <v>176547.3</v>
      </c>
      <c r="AJ46" s="32">
        <v>128267.5</v>
      </c>
      <c r="AK46" s="32">
        <v>1840</v>
      </c>
      <c r="AL46" s="4"/>
      <c r="AM46" s="33"/>
      <c r="AN46" s="33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</row>
    <row r="47" spans="1:54" x14ac:dyDescent="0.25">
      <c r="A47" s="9">
        <f t="shared" si="0"/>
        <v>1997</v>
      </c>
      <c r="B47" s="9"/>
      <c r="C47" s="20">
        <v>116474</v>
      </c>
      <c r="D47" s="20">
        <v>42748</v>
      </c>
      <c r="E47" s="20">
        <v>68752.481700000004</v>
      </c>
      <c r="F47" s="20">
        <v>518049</v>
      </c>
      <c r="G47" s="20">
        <v>756367</v>
      </c>
      <c r="H47" s="20">
        <v>251313</v>
      </c>
      <c r="I47" s="14" t="s">
        <v>61</v>
      </c>
      <c r="J47" s="14" t="s">
        <v>61</v>
      </c>
      <c r="K47" s="14" t="s">
        <v>61</v>
      </c>
      <c r="L47" s="20">
        <v>307454</v>
      </c>
      <c r="M47" s="20">
        <v>4550</v>
      </c>
      <c r="N47" s="20">
        <v>88456</v>
      </c>
      <c r="O47" s="8"/>
      <c r="P47" s="16">
        <v>109357157453.15111</v>
      </c>
      <c r="Q47" s="9">
        <v>494140131982.25812</v>
      </c>
      <c r="R47" s="22">
        <v>106.04</v>
      </c>
      <c r="S47" s="8"/>
      <c r="T47" s="25">
        <v>40049.97</v>
      </c>
      <c r="U47" s="25">
        <v>27469.62</v>
      </c>
      <c r="V47" s="23">
        <v>13492.76</v>
      </c>
      <c r="W47" s="34">
        <v>1749.7</v>
      </c>
      <c r="X47" s="17"/>
      <c r="Y47" s="13">
        <v>36199.510999999999</v>
      </c>
      <c r="Z47" s="13">
        <v>12941.124</v>
      </c>
      <c r="AA47" s="13">
        <v>58142.144</v>
      </c>
      <c r="AB47" s="13">
        <v>40737.141000000003</v>
      </c>
      <c r="AC47" s="13">
        <v>0</v>
      </c>
      <c r="AD47" s="13">
        <v>3313.38</v>
      </c>
      <c r="AE47" s="13">
        <v>3867.453</v>
      </c>
      <c r="AF47" s="13">
        <v>27087.755000000001</v>
      </c>
      <c r="AG47" s="13">
        <v>12698.4</v>
      </c>
      <c r="AH47" s="4"/>
      <c r="AI47" s="32">
        <v>179158</v>
      </c>
      <c r="AJ47" s="32">
        <v>131070.9</v>
      </c>
      <c r="AK47" s="32">
        <v>1845</v>
      </c>
      <c r="AL47" s="4"/>
      <c r="AM47" s="33"/>
      <c r="AN47" s="33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</row>
    <row r="48" spans="1:54" x14ac:dyDescent="0.25">
      <c r="A48" s="9">
        <f t="shared" si="0"/>
        <v>1998</v>
      </c>
      <c r="B48" s="9"/>
      <c r="C48" s="21">
        <v>131860</v>
      </c>
      <c r="D48" s="21">
        <v>48468</v>
      </c>
      <c r="E48" s="21">
        <v>72073.143200000006</v>
      </c>
      <c r="F48" s="21">
        <v>554042</v>
      </c>
      <c r="G48" s="21">
        <v>788936</v>
      </c>
      <c r="H48" s="21">
        <v>268361</v>
      </c>
      <c r="I48" s="12" t="s">
        <v>61</v>
      </c>
      <c r="J48" s="12" t="s">
        <v>61</v>
      </c>
      <c r="K48" s="12" t="s">
        <v>61</v>
      </c>
      <c r="L48" s="21">
        <v>326321</v>
      </c>
      <c r="M48" s="21">
        <v>4826</v>
      </c>
      <c r="N48" s="21">
        <v>93793</v>
      </c>
      <c r="O48" s="8"/>
      <c r="P48" s="16">
        <v>122610676379.02228</v>
      </c>
      <c r="Q48" s="9">
        <v>527956679047.51605</v>
      </c>
      <c r="R48" s="22">
        <v>110.06</v>
      </c>
      <c r="S48" s="8"/>
      <c r="T48" s="23">
        <v>40214.07</v>
      </c>
      <c r="U48" s="23">
        <v>27603.85</v>
      </c>
      <c r="V48" s="25">
        <v>14019.97</v>
      </c>
      <c r="W48" s="35">
        <v>1753.8</v>
      </c>
      <c r="X48" s="17"/>
      <c r="Y48" s="13">
        <v>37157.205999999998</v>
      </c>
      <c r="Z48" s="13">
        <v>13007.816000000001</v>
      </c>
      <c r="AA48" s="13">
        <v>63062.474000000002</v>
      </c>
      <c r="AB48" s="13">
        <v>43827.004999999997</v>
      </c>
      <c r="AC48" s="13">
        <v>0</v>
      </c>
      <c r="AD48" s="13">
        <v>3673</v>
      </c>
      <c r="AE48" s="13">
        <v>4497.6760000000004</v>
      </c>
      <c r="AF48" s="13">
        <v>29718.870999999999</v>
      </c>
      <c r="AG48" s="13">
        <v>14799.9</v>
      </c>
      <c r="AH48" s="4"/>
      <c r="AI48" s="32">
        <v>181754.5</v>
      </c>
      <c r="AJ48" s="32">
        <v>132953.5</v>
      </c>
      <c r="AK48" s="32">
        <v>1845</v>
      </c>
      <c r="AL48" s="4"/>
      <c r="AM48" s="33"/>
      <c r="AN48" s="33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</row>
    <row r="49" spans="1:54" x14ac:dyDescent="0.25">
      <c r="A49" s="9">
        <f t="shared" si="0"/>
        <v>1999</v>
      </c>
      <c r="B49" s="9"/>
      <c r="C49" s="20">
        <v>151104</v>
      </c>
      <c r="D49" s="20">
        <v>55378</v>
      </c>
      <c r="E49" s="20">
        <v>79094</v>
      </c>
      <c r="F49" s="20">
        <v>594316</v>
      </c>
      <c r="G49" s="20">
        <v>824319</v>
      </c>
      <c r="H49" s="20">
        <v>288624</v>
      </c>
      <c r="I49" s="18">
        <v>26858</v>
      </c>
      <c r="J49" s="18">
        <v>115982</v>
      </c>
      <c r="K49" s="18">
        <v>19228</v>
      </c>
      <c r="L49" s="20">
        <v>349423</v>
      </c>
      <c r="M49" s="20">
        <v>5260</v>
      </c>
      <c r="N49" s="20">
        <v>100080</v>
      </c>
      <c r="O49" s="8"/>
      <c r="P49" s="16">
        <v>138733000000</v>
      </c>
      <c r="Q49" s="9">
        <v>565198995107.76147</v>
      </c>
      <c r="R49" s="22">
        <v>114.16</v>
      </c>
      <c r="S49" s="8"/>
      <c r="T49" s="25">
        <v>40369.67</v>
      </c>
      <c r="U49" s="25">
        <v>27724.97</v>
      </c>
      <c r="V49" s="23">
        <v>14807.81</v>
      </c>
      <c r="W49" s="34">
        <v>1753.8</v>
      </c>
      <c r="X49" s="17"/>
      <c r="Y49" s="13">
        <v>38653</v>
      </c>
      <c r="Z49" s="13">
        <v>15900</v>
      </c>
      <c r="AA49" s="13">
        <v>68799.502999999997</v>
      </c>
      <c r="AB49" s="13">
        <v>47657</v>
      </c>
      <c r="AC49" s="13">
        <v>0</v>
      </c>
      <c r="AD49" s="13">
        <v>3955</v>
      </c>
      <c r="AE49" s="13">
        <v>5363</v>
      </c>
      <c r="AF49" s="13">
        <v>34453.550000000003</v>
      </c>
      <c r="AG49" s="13">
        <v>15670.5</v>
      </c>
      <c r="AH49" s="4"/>
      <c r="AI49" s="32">
        <v>184287</v>
      </c>
      <c r="AJ49" s="32">
        <v>134944.9</v>
      </c>
      <c r="AK49" s="32">
        <v>1841</v>
      </c>
      <c r="AL49" s="4"/>
      <c r="AM49" s="33"/>
      <c r="AN49" s="33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</row>
    <row r="50" spans="1:54" x14ac:dyDescent="0.25">
      <c r="A50" s="9">
        <f t="shared" si="0"/>
        <v>2000</v>
      </c>
      <c r="B50" s="9"/>
      <c r="C50" s="21">
        <v>171770</v>
      </c>
      <c r="D50" s="21">
        <v>59929</v>
      </c>
      <c r="E50" s="21">
        <v>88002</v>
      </c>
      <c r="F50" s="21">
        <v>646250</v>
      </c>
      <c r="G50" s="21">
        <v>867918</v>
      </c>
      <c r="H50" s="21">
        <v>313263</v>
      </c>
      <c r="I50" s="19">
        <v>29404</v>
      </c>
      <c r="J50" s="19">
        <v>125904</v>
      </c>
      <c r="K50" s="19">
        <v>21649</v>
      </c>
      <c r="L50" s="21">
        <v>380194</v>
      </c>
      <c r="M50" s="21">
        <v>5596</v>
      </c>
      <c r="N50" s="21">
        <v>108113</v>
      </c>
      <c r="O50" s="8"/>
      <c r="P50" s="16">
        <v>156467000000</v>
      </c>
      <c r="Q50" s="9">
        <v>609318091666.36621</v>
      </c>
      <c r="R50" s="22">
        <v>119.78</v>
      </c>
      <c r="S50" s="8"/>
      <c r="T50" s="23">
        <v>40554.39</v>
      </c>
      <c r="U50" s="23">
        <v>27839.53</v>
      </c>
      <c r="V50" s="23">
        <v>15424.72</v>
      </c>
      <c r="W50" s="35">
        <v>1752.8</v>
      </c>
      <c r="X50" s="17"/>
      <c r="Y50" s="13">
        <v>41851</v>
      </c>
      <c r="Z50" s="13">
        <v>19918</v>
      </c>
      <c r="AA50" s="13">
        <v>76421</v>
      </c>
      <c r="AB50" s="13">
        <v>55090</v>
      </c>
      <c r="AC50" s="13">
        <v>0</v>
      </c>
      <c r="AD50" s="13">
        <v>3990</v>
      </c>
      <c r="AE50" s="13">
        <v>6140</v>
      </c>
      <c r="AF50" s="13">
        <v>38546</v>
      </c>
      <c r="AG50" s="13">
        <v>16489</v>
      </c>
      <c r="AH50" s="4"/>
      <c r="AI50" s="32">
        <v>186813</v>
      </c>
      <c r="AJ50" s="32">
        <v>138324.29999999999</v>
      </c>
      <c r="AK50" s="32">
        <v>1834</v>
      </c>
      <c r="AL50" s="4"/>
      <c r="AM50" s="33"/>
      <c r="AN50" s="33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</row>
    <row r="51" spans="1:54" x14ac:dyDescent="0.25">
      <c r="A51" s="9">
        <f t="shared" si="0"/>
        <v>2001</v>
      </c>
      <c r="B51" s="9"/>
      <c r="C51" s="20">
        <v>185886</v>
      </c>
      <c r="D51" s="20">
        <v>62704</v>
      </c>
      <c r="E51" s="20">
        <v>95485</v>
      </c>
      <c r="F51" s="20">
        <v>699528</v>
      </c>
      <c r="G51" s="20">
        <v>902644</v>
      </c>
      <c r="H51" s="20">
        <v>337835</v>
      </c>
      <c r="I51" s="18">
        <v>29643</v>
      </c>
      <c r="J51" s="18">
        <v>139653</v>
      </c>
      <c r="K51" s="18">
        <v>23864</v>
      </c>
      <c r="L51" s="20">
        <v>407979</v>
      </c>
      <c r="M51" s="20">
        <v>6199</v>
      </c>
      <c r="N51" s="20">
        <v>115901</v>
      </c>
      <c r="O51" s="8"/>
      <c r="P51" s="8"/>
      <c r="Q51" s="15"/>
      <c r="R51" s="15"/>
      <c r="S51" s="8"/>
      <c r="T51" s="25">
        <v>40766.050000000003</v>
      </c>
      <c r="U51" s="25">
        <v>27934.14</v>
      </c>
      <c r="V51" s="25">
        <v>16056.45</v>
      </c>
      <c r="W51" s="34">
        <v>1762.5</v>
      </c>
      <c r="X51" s="17"/>
      <c r="Y51" s="13">
        <v>46168</v>
      </c>
      <c r="Z51" s="13">
        <v>19666</v>
      </c>
      <c r="AA51" s="13">
        <v>83949</v>
      </c>
      <c r="AB51" s="13">
        <v>60740</v>
      </c>
      <c r="AC51" s="13">
        <v>0</v>
      </c>
      <c r="AD51" s="13">
        <v>4310</v>
      </c>
      <c r="AE51" s="13">
        <v>6581</v>
      </c>
      <c r="AF51" s="13">
        <v>40389</v>
      </c>
      <c r="AG51" s="13">
        <v>16975</v>
      </c>
      <c r="AH51" s="4"/>
      <c r="AI51" s="32">
        <v>189228.4</v>
      </c>
      <c r="AJ51" s="32">
        <v>138375.70000000001</v>
      </c>
      <c r="AK51" s="32">
        <v>1812</v>
      </c>
      <c r="AL51" s="4"/>
      <c r="AM51" s="33"/>
      <c r="AN51" s="33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</row>
    <row r="52" spans="1:54" x14ac:dyDescent="0.25">
      <c r="A52" s="9">
        <f t="shared" si="0"/>
        <v>2002</v>
      </c>
      <c r="B52" s="9"/>
      <c r="C52" s="21">
        <v>201563</v>
      </c>
      <c r="D52" s="21">
        <v>66908</v>
      </c>
      <c r="E52" s="21">
        <v>103616</v>
      </c>
      <c r="F52" s="21">
        <v>749288</v>
      </c>
      <c r="G52" s="21">
        <v>928638</v>
      </c>
      <c r="H52" s="21">
        <v>360690</v>
      </c>
      <c r="I52" s="19">
        <v>31578</v>
      </c>
      <c r="J52" s="19">
        <v>151576</v>
      </c>
      <c r="K52" s="19">
        <v>26444</v>
      </c>
      <c r="L52" s="21">
        <v>431627</v>
      </c>
      <c r="M52" s="21">
        <v>6737</v>
      </c>
      <c r="N52" s="21">
        <v>124561</v>
      </c>
      <c r="O52" s="8"/>
      <c r="P52" s="8"/>
      <c r="Q52" s="15"/>
      <c r="R52" s="15"/>
      <c r="S52" s="8"/>
      <c r="T52" s="23">
        <v>41423.519999999997</v>
      </c>
      <c r="U52" s="23">
        <v>28401.51</v>
      </c>
      <c r="V52" s="23">
        <v>16698.93</v>
      </c>
      <c r="W52" s="35">
        <v>1764.6</v>
      </c>
      <c r="X52" s="17"/>
      <c r="Y52" s="13">
        <v>50826</v>
      </c>
      <c r="Z52" s="13">
        <v>23459</v>
      </c>
      <c r="AA52" s="13">
        <v>89577</v>
      </c>
      <c r="AB52" s="13">
        <v>64965</v>
      </c>
      <c r="AC52" s="13">
        <v>0</v>
      </c>
      <c r="AD52" s="13">
        <v>4561</v>
      </c>
      <c r="AE52" s="13">
        <v>8150</v>
      </c>
      <c r="AF52" s="13">
        <v>41932</v>
      </c>
      <c r="AG52" s="13">
        <v>18330</v>
      </c>
      <c r="AH52" s="4"/>
      <c r="AI52" s="32">
        <v>191540</v>
      </c>
      <c r="AJ52" s="32">
        <v>137962.5</v>
      </c>
      <c r="AK52" s="32">
        <v>1807</v>
      </c>
      <c r="AL52" s="4"/>
      <c r="AM52" s="33"/>
      <c r="AN52" s="33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</row>
    <row r="53" spans="1:54" x14ac:dyDescent="0.25">
      <c r="A53" s="9">
        <f t="shared" si="0"/>
        <v>2003</v>
      </c>
      <c r="B53" s="9"/>
      <c r="C53" s="20">
        <v>223553</v>
      </c>
      <c r="D53" s="20">
        <v>75787</v>
      </c>
      <c r="E53" s="20">
        <v>112835</v>
      </c>
      <c r="F53" s="20">
        <v>803472</v>
      </c>
      <c r="G53" s="20">
        <v>958239</v>
      </c>
      <c r="H53" s="20">
        <v>386223</v>
      </c>
      <c r="I53" s="18">
        <v>34669</v>
      </c>
      <c r="J53" s="18">
        <v>162444</v>
      </c>
      <c r="K53" s="18">
        <v>29455</v>
      </c>
      <c r="L53" s="20">
        <v>456041</v>
      </c>
      <c r="M53" s="20">
        <v>7001</v>
      </c>
      <c r="N53" s="20">
        <v>134688</v>
      </c>
      <c r="O53" s="8"/>
      <c r="P53" s="8"/>
      <c r="Q53" s="15"/>
      <c r="R53" s="15"/>
      <c r="S53" s="8"/>
      <c r="T53" s="25">
        <v>42196.23</v>
      </c>
      <c r="U53" s="25">
        <v>28966.65</v>
      </c>
      <c r="V53" s="25">
        <v>17387.93</v>
      </c>
      <c r="W53" s="34">
        <v>1755.9</v>
      </c>
      <c r="X53" s="17"/>
      <c r="Y53" s="13">
        <v>50571</v>
      </c>
      <c r="Z53" s="13">
        <v>25178</v>
      </c>
      <c r="AA53" s="13">
        <v>96328</v>
      </c>
      <c r="AB53" s="13">
        <v>69851</v>
      </c>
      <c r="AC53" s="13">
        <v>0</v>
      </c>
      <c r="AD53" s="13">
        <v>4887</v>
      </c>
      <c r="AE53" s="13">
        <v>10478</v>
      </c>
      <c r="AF53" s="13">
        <v>46765</v>
      </c>
      <c r="AG53" s="13">
        <v>19439</v>
      </c>
      <c r="AH53" s="4"/>
      <c r="AI53" s="32">
        <v>193615.8</v>
      </c>
      <c r="AJ53" s="32">
        <v>139225.79999999999</v>
      </c>
      <c r="AK53" s="32">
        <v>1797</v>
      </c>
      <c r="AL53" s="4"/>
      <c r="AM53" s="33"/>
      <c r="AN53" s="33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</row>
    <row r="54" spans="1:54" x14ac:dyDescent="0.25">
      <c r="A54" s="9">
        <f t="shared" si="0"/>
        <v>2004</v>
      </c>
      <c r="B54" s="9"/>
      <c r="C54" s="21">
        <v>247683</v>
      </c>
      <c r="D54" s="21">
        <v>85227</v>
      </c>
      <c r="E54" s="21">
        <v>124682</v>
      </c>
      <c r="F54" s="21">
        <v>861420</v>
      </c>
      <c r="G54" s="21">
        <v>988584</v>
      </c>
      <c r="H54" s="21">
        <v>411320</v>
      </c>
      <c r="I54" s="19">
        <v>37520</v>
      </c>
      <c r="J54" s="19">
        <v>171958</v>
      </c>
      <c r="K54" s="19">
        <v>33082</v>
      </c>
      <c r="L54" s="21">
        <v>491598</v>
      </c>
      <c r="M54" s="21">
        <v>7527</v>
      </c>
      <c r="N54" s="21">
        <v>147817</v>
      </c>
      <c r="O54" s="8"/>
      <c r="P54" s="8"/>
      <c r="Q54" s="15"/>
      <c r="R54" s="15"/>
      <c r="S54" s="8"/>
      <c r="T54" s="23">
        <v>42859.17</v>
      </c>
      <c r="U54" s="23">
        <v>29501.72</v>
      </c>
      <c r="V54" s="23">
        <v>18055.48</v>
      </c>
      <c r="W54" s="35">
        <v>1741.5</v>
      </c>
      <c r="X54" s="17"/>
      <c r="Y54" s="13">
        <v>54700</v>
      </c>
      <c r="Z54" s="13">
        <v>30191</v>
      </c>
      <c r="AA54" s="13">
        <v>103152</v>
      </c>
      <c r="AB54" s="13">
        <v>74499</v>
      </c>
      <c r="AC54" s="13">
        <v>0</v>
      </c>
      <c r="AD54" s="13">
        <v>5429</v>
      </c>
      <c r="AE54" s="13">
        <v>13132</v>
      </c>
      <c r="AF54" s="13">
        <v>52190</v>
      </c>
      <c r="AG54" s="13">
        <v>20413</v>
      </c>
      <c r="AH54" s="4"/>
      <c r="AI54" s="32">
        <v>195950.2</v>
      </c>
      <c r="AJ54" s="32">
        <v>140744.1</v>
      </c>
      <c r="AK54" s="32">
        <v>1799</v>
      </c>
      <c r="AL54" s="4"/>
      <c r="AM54" s="33"/>
      <c r="AN54" s="33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</row>
    <row r="55" spans="1:54" x14ac:dyDescent="0.25">
      <c r="A55" s="9">
        <f t="shared" si="0"/>
        <v>2005</v>
      </c>
      <c r="B55" s="9"/>
      <c r="C55" s="20">
        <v>279316</v>
      </c>
      <c r="D55" s="20">
        <v>96319</v>
      </c>
      <c r="E55" s="20">
        <v>137514</v>
      </c>
      <c r="F55" s="20">
        <v>930566</v>
      </c>
      <c r="G55" s="20">
        <v>1025390</v>
      </c>
      <c r="H55" s="20">
        <v>444044</v>
      </c>
      <c r="I55" s="18">
        <v>43376</v>
      </c>
      <c r="J55" s="18">
        <v>181064</v>
      </c>
      <c r="K55" s="18">
        <v>37191</v>
      </c>
      <c r="L55" s="20">
        <v>528157</v>
      </c>
      <c r="M55" s="20">
        <v>8527</v>
      </c>
      <c r="N55" s="20">
        <v>161090</v>
      </c>
      <c r="O55" s="8"/>
      <c r="P55" s="8"/>
      <c r="Q55" s="15"/>
      <c r="R55" s="15"/>
      <c r="S55" s="8"/>
      <c r="T55" s="25">
        <v>43662.61</v>
      </c>
      <c r="U55" s="25">
        <v>30120.19</v>
      </c>
      <c r="V55" s="25">
        <v>19116.61</v>
      </c>
      <c r="W55" s="34">
        <v>1725.6</v>
      </c>
      <c r="X55" s="17"/>
      <c r="Y55" s="13">
        <v>60920</v>
      </c>
      <c r="Z55" s="13">
        <v>36358</v>
      </c>
      <c r="AA55" s="13">
        <v>111075</v>
      </c>
      <c r="AB55" s="13">
        <v>80583</v>
      </c>
      <c r="AC55" s="13">
        <v>0</v>
      </c>
      <c r="AD55" s="13">
        <v>6044</v>
      </c>
      <c r="AE55" s="13">
        <v>16113</v>
      </c>
      <c r="AF55" s="13">
        <v>58800</v>
      </c>
      <c r="AG55" s="13">
        <v>21178</v>
      </c>
      <c r="AH55" s="4"/>
      <c r="AI55" s="32">
        <v>198347.8</v>
      </c>
      <c r="AJ55" s="32">
        <v>143120.79999999999</v>
      </c>
      <c r="AK55" s="32">
        <v>1795</v>
      </c>
      <c r="AL55" s="4"/>
      <c r="AM55" s="33"/>
      <c r="AN55" s="33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</row>
    <row r="56" spans="1:54" x14ac:dyDescent="0.25">
      <c r="A56" s="9">
        <f t="shared" si="0"/>
        <v>2006</v>
      </c>
      <c r="B56" s="9"/>
      <c r="C56" s="21">
        <v>315457</v>
      </c>
      <c r="D56" s="21">
        <v>107882</v>
      </c>
      <c r="E56" s="21">
        <v>151151</v>
      </c>
      <c r="F56" s="21">
        <v>1007974</v>
      </c>
      <c r="G56" s="21">
        <v>1068191</v>
      </c>
      <c r="H56" s="21">
        <v>481152</v>
      </c>
      <c r="I56" s="19">
        <v>45196</v>
      </c>
      <c r="J56" s="19">
        <v>192034</v>
      </c>
      <c r="K56" s="19">
        <v>41307</v>
      </c>
      <c r="L56" s="21">
        <v>568217</v>
      </c>
      <c r="M56" s="21">
        <v>8996</v>
      </c>
      <c r="N56" s="21">
        <v>174929</v>
      </c>
      <c r="O56" s="8"/>
      <c r="P56" s="8"/>
      <c r="Q56" s="8"/>
      <c r="R56" s="8"/>
      <c r="S56" s="8"/>
      <c r="T56" s="23">
        <v>44360.52</v>
      </c>
      <c r="U56" s="23">
        <v>30553.42</v>
      </c>
      <c r="V56" s="23">
        <v>19852.73</v>
      </c>
      <c r="W56" s="35">
        <v>1715.7</v>
      </c>
      <c r="X56" s="17"/>
      <c r="Y56" s="13">
        <v>70684</v>
      </c>
      <c r="Z56" s="13">
        <v>42196</v>
      </c>
      <c r="AA56" s="13">
        <v>120386</v>
      </c>
      <c r="AB56" s="13">
        <v>87537</v>
      </c>
      <c r="AC56" s="13">
        <v>0</v>
      </c>
      <c r="AD56" s="13">
        <v>6703</v>
      </c>
      <c r="AE56" s="13">
        <v>18958</v>
      </c>
      <c r="AF56" s="13">
        <v>63344</v>
      </c>
      <c r="AG56" s="13">
        <v>21867</v>
      </c>
      <c r="AH56" s="4"/>
      <c r="AI56" s="32">
        <v>200699.1</v>
      </c>
      <c r="AJ56" s="32">
        <v>145808</v>
      </c>
      <c r="AK56" s="32">
        <v>1798</v>
      </c>
      <c r="AL56" s="4"/>
      <c r="AM56" s="33"/>
      <c r="AN56" s="33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</row>
    <row r="57" spans="1:54" x14ac:dyDescent="0.25">
      <c r="A57" s="9">
        <f t="shared" si="0"/>
        <v>2007</v>
      </c>
      <c r="B57" s="9"/>
      <c r="C57" s="20">
        <v>338676</v>
      </c>
      <c r="D57" s="20">
        <v>107952</v>
      </c>
      <c r="E57" s="20">
        <v>163764</v>
      </c>
      <c r="F57" s="20">
        <v>1080807</v>
      </c>
      <c r="G57" s="20">
        <v>1108450</v>
      </c>
      <c r="H57" s="20">
        <v>522556</v>
      </c>
      <c r="I57" s="18">
        <v>46453</v>
      </c>
      <c r="J57" s="18">
        <v>191060</v>
      </c>
      <c r="K57" s="18">
        <v>44253</v>
      </c>
      <c r="L57" s="20">
        <v>605824</v>
      </c>
      <c r="M57" s="20">
        <v>10016</v>
      </c>
      <c r="N57" s="20">
        <v>191042</v>
      </c>
      <c r="O57" s="8"/>
      <c r="P57" s="8"/>
      <c r="Q57" s="8"/>
      <c r="R57" s="8"/>
      <c r="S57" s="8"/>
      <c r="T57" s="25">
        <v>45236</v>
      </c>
      <c r="U57" s="25">
        <v>31188.44</v>
      </c>
      <c r="V57" s="25">
        <v>20491.150000000001</v>
      </c>
      <c r="W57" s="34">
        <v>1703.5</v>
      </c>
      <c r="X57" s="17"/>
      <c r="Y57" s="13">
        <v>81510</v>
      </c>
      <c r="Z57" s="13">
        <v>51642</v>
      </c>
      <c r="AA57" s="13">
        <v>129170</v>
      </c>
      <c r="AB57" s="13">
        <v>94102</v>
      </c>
      <c r="AC57" s="13">
        <v>0</v>
      </c>
      <c r="AD57" s="13">
        <v>7274</v>
      </c>
      <c r="AE57" s="13">
        <v>17399</v>
      </c>
      <c r="AF57" s="13">
        <v>63943</v>
      </c>
      <c r="AG57" s="13">
        <v>23176</v>
      </c>
      <c r="AH57" s="4"/>
      <c r="AI57" s="32">
        <v>202723.9</v>
      </c>
      <c r="AJ57" s="32">
        <v>147419.70000000001</v>
      </c>
      <c r="AK57" s="32">
        <v>1796</v>
      </c>
      <c r="AL57" s="4"/>
      <c r="AM57" s="33"/>
      <c r="AN57" s="33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</row>
    <row r="58" spans="1:54" x14ac:dyDescent="0.25">
      <c r="A58" s="9">
        <f t="shared" si="0"/>
        <v>2008</v>
      </c>
      <c r="B58" s="9"/>
      <c r="C58" s="21">
        <v>330352</v>
      </c>
      <c r="D58" s="21">
        <v>90535</v>
      </c>
      <c r="E58" s="21">
        <v>174258</v>
      </c>
      <c r="F58" s="21">
        <v>1116207</v>
      </c>
      <c r="G58" s="21">
        <v>1120820</v>
      </c>
      <c r="H58" s="21">
        <v>559777</v>
      </c>
      <c r="I58" s="19">
        <v>47405</v>
      </c>
      <c r="J58" s="19">
        <v>175147</v>
      </c>
      <c r="K58" s="19">
        <v>46824</v>
      </c>
      <c r="L58" s="21">
        <v>623029</v>
      </c>
      <c r="M58" s="21">
        <v>10511</v>
      </c>
      <c r="N58" s="21">
        <v>209521</v>
      </c>
      <c r="O58" s="8"/>
      <c r="P58" s="8"/>
      <c r="Q58" s="8"/>
      <c r="R58" s="8"/>
      <c r="S58" s="8"/>
      <c r="T58" s="23">
        <v>45983.17</v>
      </c>
      <c r="U58" s="23">
        <v>31647.96</v>
      </c>
      <c r="V58" s="23">
        <v>20372.53</v>
      </c>
      <c r="W58" s="35">
        <v>1712.6</v>
      </c>
      <c r="X58" s="17"/>
      <c r="Y58" s="13">
        <v>79296</v>
      </c>
      <c r="Z58" s="13">
        <v>32406</v>
      </c>
      <c r="AA58" s="13">
        <v>134372</v>
      </c>
      <c r="AB58" s="13">
        <v>96968</v>
      </c>
      <c r="AC58" s="13">
        <v>0</v>
      </c>
      <c r="AD58" s="13">
        <v>7941</v>
      </c>
      <c r="AE58" s="13">
        <v>10344</v>
      </c>
      <c r="AF58" s="13">
        <v>55457</v>
      </c>
      <c r="AG58" s="13">
        <v>22950</v>
      </c>
      <c r="AH58" s="4"/>
      <c r="AI58" s="32">
        <v>204409</v>
      </c>
      <c r="AJ58" s="32">
        <v>146747.5</v>
      </c>
      <c r="AK58" s="32">
        <v>1789</v>
      </c>
      <c r="AL58" s="4"/>
      <c r="AM58" s="33"/>
      <c r="AN58" s="33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</row>
    <row r="59" spans="1:54" x14ac:dyDescent="0.25">
      <c r="A59" s="9">
        <f t="shared" si="0"/>
        <v>2009</v>
      </c>
      <c r="B59" s="9"/>
      <c r="C59" s="20">
        <v>265073</v>
      </c>
      <c r="D59" s="20">
        <v>72912</v>
      </c>
      <c r="E59" s="20">
        <v>177000</v>
      </c>
      <c r="F59" s="20">
        <v>1079034</v>
      </c>
      <c r="G59" s="20">
        <v>1080764</v>
      </c>
      <c r="H59" s="20">
        <v>549173</v>
      </c>
      <c r="I59" s="18">
        <v>44990</v>
      </c>
      <c r="J59" s="18">
        <v>161443</v>
      </c>
      <c r="K59" s="18">
        <v>45971</v>
      </c>
      <c r="L59" s="20">
        <v>595010</v>
      </c>
      <c r="M59" s="20">
        <v>10336</v>
      </c>
      <c r="N59" s="20">
        <v>221028</v>
      </c>
      <c r="O59" s="8"/>
      <c r="P59" s="8"/>
      <c r="Q59" s="8"/>
      <c r="R59" s="8"/>
      <c r="S59" s="8"/>
      <c r="T59" s="25">
        <v>46367.55</v>
      </c>
      <c r="U59" s="25">
        <v>31756.9</v>
      </c>
      <c r="V59" s="25">
        <v>18999.62</v>
      </c>
      <c r="W59" s="34">
        <v>1719.7</v>
      </c>
      <c r="X59" s="17"/>
      <c r="Y59" s="13">
        <v>73126</v>
      </c>
      <c r="Z59" s="13">
        <v>25777</v>
      </c>
      <c r="AA59" s="13">
        <v>131510</v>
      </c>
      <c r="AB59" s="13">
        <v>91710</v>
      </c>
      <c r="AC59" s="13">
        <v>0</v>
      </c>
      <c r="AD59" s="13">
        <v>8861</v>
      </c>
      <c r="AE59" s="13">
        <v>8483</v>
      </c>
      <c r="AF59" s="13">
        <v>41782</v>
      </c>
      <c r="AG59" s="13">
        <v>22634</v>
      </c>
      <c r="AH59" s="4"/>
      <c r="AI59" s="32">
        <v>206060.79999999999</v>
      </c>
      <c r="AJ59" s="32">
        <v>141295.29999999999</v>
      </c>
      <c r="AK59" s="32">
        <v>1763</v>
      </c>
      <c r="AL59" s="4"/>
      <c r="AM59" s="33"/>
      <c r="AN59" s="33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</row>
    <row r="60" spans="1:54" x14ac:dyDescent="0.25">
      <c r="A60" s="9">
        <f t="shared" si="0"/>
        <v>2010</v>
      </c>
      <c r="B60" s="9"/>
      <c r="C60" s="21">
        <v>254549</v>
      </c>
      <c r="D60" s="21">
        <v>91000</v>
      </c>
      <c r="E60" s="21">
        <v>182025</v>
      </c>
      <c r="F60" s="21">
        <v>1080913</v>
      </c>
      <c r="G60" s="21">
        <v>1080913</v>
      </c>
      <c r="H60" s="21">
        <v>541475</v>
      </c>
      <c r="I60" s="19">
        <v>46196</v>
      </c>
      <c r="J60" s="19">
        <v>164208</v>
      </c>
      <c r="K60" s="19">
        <v>45749</v>
      </c>
      <c r="L60" s="21">
        <v>607981</v>
      </c>
      <c r="M60" s="21">
        <v>10774</v>
      </c>
      <c r="N60" s="21">
        <v>221715</v>
      </c>
      <c r="O60" s="8"/>
      <c r="P60" s="8"/>
      <c r="Q60" s="8"/>
      <c r="R60" s="8"/>
      <c r="S60" s="8"/>
      <c r="T60" s="23">
        <v>46562.48</v>
      </c>
      <c r="U60" s="23">
        <v>31705.43</v>
      </c>
      <c r="V60" s="23">
        <v>18618.87</v>
      </c>
      <c r="W60" s="35">
        <v>1710.4</v>
      </c>
      <c r="X60" s="17"/>
      <c r="Y60" s="13">
        <v>76363</v>
      </c>
      <c r="Z60" s="13">
        <v>21496</v>
      </c>
      <c r="AA60" s="13">
        <v>130342</v>
      </c>
      <c r="AB60" s="13">
        <v>91240</v>
      </c>
      <c r="AC60" s="13">
        <v>0</v>
      </c>
      <c r="AD60" s="13">
        <v>9664</v>
      </c>
      <c r="AE60" s="13">
        <v>8228</v>
      </c>
      <c r="AF60" s="13">
        <v>58458</v>
      </c>
      <c r="AG60" s="13">
        <v>23079</v>
      </c>
      <c r="AH60" s="4"/>
      <c r="AI60" s="32">
        <v>207665.3</v>
      </c>
      <c r="AJ60" s="32">
        <v>140498.70000000001</v>
      </c>
      <c r="AK60" s="32">
        <v>1774</v>
      </c>
      <c r="AL60" s="4"/>
      <c r="AM60" s="33"/>
      <c r="AN60" s="33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</row>
    <row r="61" spans="1:54" x14ac:dyDescent="0.25">
      <c r="A61" s="9">
        <f t="shared" si="0"/>
        <v>2011</v>
      </c>
      <c r="B61" s="9"/>
      <c r="C61" s="20">
        <v>234507</v>
      </c>
      <c r="D61" s="20">
        <v>86692</v>
      </c>
      <c r="E61" s="20">
        <v>185764</v>
      </c>
      <c r="F61" s="20">
        <v>1070413</v>
      </c>
      <c r="G61" s="20">
        <v>1070103</v>
      </c>
      <c r="H61" s="20">
        <v>530986</v>
      </c>
      <c r="I61" s="18">
        <v>44553</v>
      </c>
      <c r="J61" s="18">
        <v>172729</v>
      </c>
      <c r="K61" s="18">
        <v>44512</v>
      </c>
      <c r="L61" s="20">
        <v>608153</v>
      </c>
      <c r="M61" s="20">
        <v>10712</v>
      </c>
      <c r="N61" s="20">
        <v>219673</v>
      </c>
      <c r="O61" s="5"/>
      <c r="P61" s="9"/>
      <c r="Q61" s="9"/>
      <c r="R61" s="9"/>
      <c r="S61" s="9"/>
      <c r="T61" s="25">
        <v>46736.26</v>
      </c>
      <c r="U61" s="25">
        <v>31644.06</v>
      </c>
      <c r="V61" s="25">
        <v>18320.61</v>
      </c>
      <c r="W61" s="34">
        <v>1715.5</v>
      </c>
      <c r="X61" s="17"/>
      <c r="Y61" s="13">
        <v>78807</v>
      </c>
      <c r="Z61" s="13">
        <v>20490</v>
      </c>
      <c r="AA61" s="13">
        <v>129535</v>
      </c>
      <c r="AB61" s="13">
        <v>90875</v>
      </c>
      <c r="AC61" s="13">
        <v>0</v>
      </c>
      <c r="AD61" s="13">
        <v>10176</v>
      </c>
      <c r="AE61" s="13">
        <v>6574</v>
      </c>
      <c r="AF61" s="13">
        <v>56733</v>
      </c>
      <c r="AG61" s="13">
        <v>22256</v>
      </c>
      <c r="AH61" s="4"/>
      <c r="AI61" s="32">
        <v>209179.2</v>
      </c>
      <c r="AJ61" s="32">
        <v>141303.6</v>
      </c>
      <c r="AK61" s="32">
        <v>1782</v>
      </c>
      <c r="AL61" s="4"/>
      <c r="AM61" s="33"/>
      <c r="AN61" s="33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</row>
    <row r="62" spans="1:54" x14ac:dyDescent="0.25">
      <c r="A62" s="9">
        <f t="shared" si="0"/>
        <v>2012</v>
      </c>
      <c r="B62" s="9"/>
      <c r="C62" s="21">
        <v>207900</v>
      </c>
      <c r="D62" s="21">
        <v>85732</v>
      </c>
      <c r="E62" s="21">
        <v>186405</v>
      </c>
      <c r="F62" s="21">
        <v>1039758</v>
      </c>
      <c r="G62" s="21">
        <v>1038751</v>
      </c>
      <c r="H62" s="21">
        <v>498790</v>
      </c>
      <c r="I62" s="19">
        <v>42776</v>
      </c>
      <c r="J62" s="19">
        <v>169874</v>
      </c>
      <c r="K62" s="19">
        <v>42533</v>
      </c>
      <c r="L62" s="21">
        <v>600532</v>
      </c>
      <c r="M62" s="21">
        <v>10817</v>
      </c>
      <c r="N62" s="21">
        <v>205236</v>
      </c>
      <c r="O62" s="9"/>
      <c r="P62" s="9"/>
      <c r="Q62" s="9"/>
      <c r="R62" s="9"/>
      <c r="S62" s="9"/>
      <c r="T62" s="23">
        <v>46766.400000000001</v>
      </c>
      <c r="U62" s="23">
        <v>31504.52</v>
      </c>
      <c r="V62" s="23">
        <v>17535.580000000002</v>
      </c>
      <c r="W62" s="35">
        <v>1699.9</v>
      </c>
      <c r="X62" s="17"/>
      <c r="Y62" s="13">
        <v>79281</v>
      </c>
      <c r="Z62" s="13">
        <v>23491</v>
      </c>
      <c r="AA62" s="13">
        <v>123967</v>
      </c>
      <c r="AB62" s="13">
        <v>85700</v>
      </c>
      <c r="AC62" s="13">
        <v>0</v>
      </c>
      <c r="AD62" s="13">
        <v>11182</v>
      </c>
      <c r="AE62" s="13">
        <v>5777</v>
      </c>
      <c r="AF62" s="13">
        <v>57584</v>
      </c>
      <c r="AG62" s="13">
        <v>21711</v>
      </c>
      <c r="AH62" s="4"/>
      <c r="AI62" s="32">
        <v>209823</v>
      </c>
      <c r="AJ62" s="32">
        <v>143874.29999999999</v>
      </c>
      <c r="AK62" s="32">
        <v>1785</v>
      </c>
      <c r="AL62" s="4"/>
      <c r="AM62" s="33"/>
      <c r="AN62" s="33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</row>
    <row r="63" spans="1:54" x14ac:dyDescent="0.25">
      <c r="A63" s="9">
        <f t="shared" si="0"/>
        <v>2013</v>
      </c>
      <c r="B63" s="9"/>
      <c r="C63" s="20">
        <v>191921</v>
      </c>
      <c r="D63" s="20">
        <v>89979</v>
      </c>
      <c r="E63" s="20">
        <v>182948</v>
      </c>
      <c r="F63" s="20">
        <v>1025634</v>
      </c>
      <c r="G63" s="20">
        <v>1021031</v>
      </c>
      <c r="H63" s="20">
        <v>485315</v>
      </c>
      <c r="I63" s="18">
        <v>42400</v>
      </c>
      <c r="J63" s="18">
        <v>167405</v>
      </c>
      <c r="K63" s="18">
        <v>40032</v>
      </c>
      <c r="L63" s="20">
        <v>587697</v>
      </c>
      <c r="M63" s="20">
        <v>10785</v>
      </c>
      <c r="N63" s="20">
        <v>201840</v>
      </c>
      <c r="O63" s="9"/>
      <c r="P63" s="9"/>
      <c r="Q63" s="9"/>
      <c r="R63" s="9"/>
      <c r="S63" s="9"/>
      <c r="T63" s="25">
        <v>46593.23</v>
      </c>
      <c r="U63" s="25">
        <v>31177.11</v>
      </c>
      <c r="V63" s="25">
        <v>17051.849999999999</v>
      </c>
      <c r="W63" s="34">
        <v>1695.6</v>
      </c>
      <c r="X63" s="17"/>
      <c r="Y63" s="13">
        <v>78625</v>
      </c>
      <c r="Z63" s="13">
        <v>22589</v>
      </c>
      <c r="AA63" s="13">
        <v>120728</v>
      </c>
      <c r="AB63" s="13">
        <v>83464</v>
      </c>
      <c r="AC63" s="13">
        <v>0</v>
      </c>
      <c r="AD63" s="13">
        <v>11763</v>
      </c>
      <c r="AE63" s="13">
        <v>5657</v>
      </c>
      <c r="AF63" s="13">
        <v>62058</v>
      </c>
      <c r="AG63" s="13">
        <v>24218</v>
      </c>
      <c r="AH63" s="4"/>
      <c r="AI63" s="32">
        <v>210673.5</v>
      </c>
      <c r="AJ63" s="32">
        <v>145312.29999999999</v>
      </c>
      <c r="AK63" s="32">
        <v>1783</v>
      </c>
      <c r="AL63" s="4"/>
      <c r="AM63" s="33"/>
      <c r="AN63" s="33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</row>
    <row r="64" spans="1:54" x14ac:dyDescent="0.25">
      <c r="A64" s="9">
        <f t="shared" si="0"/>
        <v>2014</v>
      </c>
      <c r="B64" s="8"/>
      <c r="C64" s="21">
        <v>201035</v>
      </c>
      <c r="D64" s="21">
        <v>93246</v>
      </c>
      <c r="E64" s="21">
        <v>184773</v>
      </c>
      <c r="F64" s="21">
        <v>1037025</v>
      </c>
      <c r="G64" s="21">
        <v>1035111</v>
      </c>
      <c r="H64" s="21">
        <v>491752</v>
      </c>
      <c r="I64" s="19">
        <v>41323</v>
      </c>
      <c r="J64" s="19">
        <v>162875</v>
      </c>
      <c r="K64" s="19">
        <v>39988</v>
      </c>
      <c r="L64" s="21">
        <v>597918</v>
      </c>
      <c r="M64" s="21">
        <v>11027</v>
      </c>
      <c r="N64" s="21">
        <v>201974</v>
      </c>
      <c r="O64" s="8"/>
      <c r="P64" s="8"/>
      <c r="Q64" s="8"/>
      <c r="R64" s="8"/>
      <c r="S64" s="8"/>
      <c r="T64" s="23">
        <v>46464.05</v>
      </c>
      <c r="U64" s="23">
        <v>30903.81</v>
      </c>
      <c r="V64" s="23">
        <v>17248.59</v>
      </c>
      <c r="W64" s="35">
        <v>1698</v>
      </c>
      <c r="X64" s="17"/>
      <c r="Y64" s="13">
        <v>79655</v>
      </c>
      <c r="Z64" s="13">
        <v>21831</v>
      </c>
      <c r="AA64" s="13">
        <v>122664</v>
      </c>
      <c r="AB64" s="13">
        <v>85928</v>
      </c>
      <c r="AC64" s="13">
        <v>0</v>
      </c>
      <c r="AD64" s="13">
        <v>12478</v>
      </c>
      <c r="AE64" s="13">
        <v>6384</v>
      </c>
      <c r="AF64" s="13">
        <v>64688</v>
      </c>
      <c r="AG64" s="13">
        <v>24173</v>
      </c>
      <c r="AI64" s="32">
        <v>211545.9</v>
      </c>
      <c r="AJ64" s="32" t="s">
        <v>61</v>
      </c>
      <c r="AK64" s="32">
        <v>1786</v>
      </c>
    </row>
    <row r="65" spans="1:37" x14ac:dyDescent="0.25">
      <c r="A65" s="9">
        <f t="shared" si="0"/>
        <v>2015</v>
      </c>
      <c r="B65" s="8"/>
      <c r="C65" s="20">
        <v>215769</v>
      </c>
      <c r="D65" s="20">
        <v>99844</v>
      </c>
      <c r="E65" s="20">
        <v>189807</v>
      </c>
      <c r="F65" s="20">
        <v>1075639</v>
      </c>
      <c r="G65" s="20">
        <v>1068283</v>
      </c>
      <c r="H65" s="20">
        <v>510344</v>
      </c>
      <c r="I65" s="18">
        <v>44462</v>
      </c>
      <c r="J65" s="18">
        <v>166535</v>
      </c>
      <c r="K65" s="18">
        <v>41136</v>
      </c>
      <c r="L65" s="20">
        <v>613760</v>
      </c>
      <c r="M65" s="20">
        <v>11275</v>
      </c>
      <c r="N65" s="20">
        <v>208489</v>
      </c>
      <c r="O65" s="8"/>
      <c r="P65" s="8"/>
      <c r="Q65" s="8"/>
      <c r="R65" s="8"/>
      <c r="S65" s="8"/>
      <c r="T65" s="25">
        <v>46403.02</v>
      </c>
      <c r="U65" s="25">
        <v>30752.880000000001</v>
      </c>
      <c r="V65" s="25">
        <v>17776.27</v>
      </c>
      <c r="W65" s="34">
        <v>1691.3</v>
      </c>
      <c r="X65" s="8"/>
      <c r="Y65" s="13">
        <v>79078</v>
      </c>
      <c r="Z65" s="13">
        <v>26492</v>
      </c>
      <c r="AA65" s="13">
        <v>124818</v>
      </c>
      <c r="AB65" s="13">
        <v>88568</v>
      </c>
      <c r="AC65" s="13">
        <v>0</v>
      </c>
      <c r="AD65" s="13">
        <v>12439</v>
      </c>
      <c r="AE65" s="13">
        <v>7255</v>
      </c>
      <c r="AF65" s="13">
        <v>69633</v>
      </c>
      <c r="AG65" s="13">
        <v>25410</v>
      </c>
      <c r="AI65" s="32"/>
      <c r="AJ65" s="32"/>
      <c r="AK65" s="32">
        <v>1786</v>
      </c>
    </row>
    <row r="66" spans="1:37" x14ac:dyDescent="0.25">
      <c r="A66" s="9">
        <f t="shared" si="0"/>
        <v>2016</v>
      </c>
      <c r="B66" s="8"/>
      <c r="C66" s="21">
        <v>227289</v>
      </c>
      <c r="D66" s="21">
        <v>102845</v>
      </c>
      <c r="E66" s="8"/>
      <c r="F66" s="21">
        <v>1113851</v>
      </c>
      <c r="G66" s="21">
        <v>1102850</v>
      </c>
      <c r="H66" s="21">
        <v>526098</v>
      </c>
      <c r="I66" s="8"/>
      <c r="J66" s="8"/>
      <c r="K66" s="8"/>
      <c r="L66" s="21">
        <v>632320</v>
      </c>
      <c r="M66" s="21">
        <v>11520</v>
      </c>
      <c r="N66" s="21">
        <v>210308</v>
      </c>
      <c r="O66" s="8"/>
      <c r="P66" s="8"/>
      <c r="Q66" s="8"/>
      <c r="R66" s="8"/>
      <c r="S66" s="8"/>
      <c r="T66" s="23">
        <v>46336.29</v>
      </c>
      <c r="U66" s="23">
        <v>30626.55</v>
      </c>
      <c r="V66" s="13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I66" s="32"/>
      <c r="AJ66" s="32"/>
      <c r="AK66" s="32">
        <v>1783</v>
      </c>
    </row>
    <row r="67" spans="1:37" x14ac:dyDescent="0.25">
      <c r="A67" s="8"/>
      <c r="B67" s="8"/>
      <c r="C67" s="16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I67" s="32"/>
      <c r="AJ67" s="32"/>
      <c r="AK67" s="32"/>
    </row>
    <row r="68" spans="1:37" x14ac:dyDescent="0.25">
      <c r="A68" s="8"/>
      <c r="B68" s="8"/>
      <c r="C68" s="16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I68" s="32"/>
      <c r="AJ68" s="32"/>
      <c r="AK68" s="32"/>
    </row>
    <row r="69" spans="1:37" x14ac:dyDescent="0.25">
      <c r="A69" s="8"/>
      <c r="B69" s="8"/>
      <c r="C69" s="16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5"/>
  <sheetViews>
    <sheetView tabSelected="1" workbookViewId="0">
      <selection activeCell="L17" sqref="L17"/>
    </sheetView>
  </sheetViews>
  <sheetFormatPr defaultRowHeight="13.2" x14ac:dyDescent="0.25"/>
  <cols>
    <col min="3" max="3" width="9.5546875" bestFit="1" customWidth="1"/>
    <col min="4" max="4" width="9.33203125" style="1" bestFit="1" customWidth="1"/>
    <col min="5" max="5" width="10.44140625" customWidth="1"/>
    <col min="6" max="7" width="8.88671875" style="8"/>
    <col min="8" max="10" width="9.44140625" customWidth="1"/>
  </cols>
  <sheetData>
    <row r="1" spans="1:28" x14ac:dyDescent="0.25">
      <c r="A1" s="5"/>
      <c r="B1" s="5"/>
      <c r="C1" s="5" t="s">
        <v>62</v>
      </c>
      <c r="D1" s="5" t="s">
        <v>63</v>
      </c>
      <c r="E1" s="5" t="s">
        <v>64</v>
      </c>
      <c r="F1" s="5" t="s">
        <v>65</v>
      </c>
      <c r="G1" s="5" t="s">
        <v>66</v>
      </c>
      <c r="H1" s="5" t="s">
        <v>67</v>
      </c>
      <c r="I1" s="5" t="s">
        <v>79</v>
      </c>
      <c r="J1" s="29" t="s">
        <v>81</v>
      </c>
      <c r="M1" s="3"/>
      <c r="S1" s="3"/>
      <c r="T1" s="3"/>
      <c r="U1" s="3"/>
      <c r="V1" s="3"/>
      <c r="W1" s="4"/>
      <c r="X1" s="4"/>
      <c r="Y1" s="4"/>
      <c r="Z1" s="4"/>
      <c r="AA1" s="4"/>
      <c r="AB1" s="4"/>
    </row>
    <row r="2" spans="1:28" x14ac:dyDescent="0.25">
      <c r="A2" s="5"/>
      <c r="B2" s="5"/>
      <c r="C2" s="5" t="s">
        <v>31</v>
      </c>
      <c r="D2" s="5" t="s">
        <v>28</v>
      </c>
      <c r="E2" s="5" t="s">
        <v>68</v>
      </c>
      <c r="F2" s="30" t="s">
        <v>82</v>
      </c>
      <c r="G2" s="29" t="s">
        <v>82</v>
      </c>
      <c r="H2" s="6" t="s">
        <v>69</v>
      </c>
      <c r="I2" s="6" t="s">
        <v>70</v>
      </c>
      <c r="J2" s="6" t="s">
        <v>71</v>
      </c>
      <c r="M2" s="3"/>
      <c r="N2" s="3"/>
      <c r="O2" s="3"/>
      <c r="P2" s="3"/>
      <c r="Q2" s="3"/>
      <c r="R2" s="3"/>
      <c r="S2" s="3"/>
      <c r="T2" s="3"/>
      <c r="U2" s="3"/>
      <c r="V2" s="3"/>
      <c r="W2" s="4"/>
      <c r="X2" s="4"/>
      <c r="Y2" s="4"/>
      <c r="Z2" s="4"/>
      <c r="AA2" s="4"/>
      <c r="AB2" s="4"/>
    </row>
    <row r="3" spans="1:28" x14ac:dyDescent="0.25">
      <c r="A3" s="8" t="s">
        <v>53</v>
      </c>
      <c r="B3" s="8"/>
      <c r="C3" s="9" t="s">
        <v>72</v>
      </c>
      <c r="D3" s="9" t="s">
        <v>72</v>
      </c>
      <c r="E3" s="9" t="s">
        <v>72</v>
      </c>
      <c r="F3" s="31" t="s">
        <v>80</v>
      </c>
      <c r="G3" s="36" t="s">
        <v>83</v>
      </c>
      <c r="H3" s="9"/>
      <c r="I3" s="9"/>
      <c r="J3" s="9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x14ac:dyDescent="0.25">
      <c r="A4" s="9">
        <v>1954</v>
      </c>
      <c r="B4" s="9"/>
      <c r="C4" s="16">
        <v>111578.08536734447</v>
      </c>
      <c r="D4" s="16">
        <v>23768.87208043383</v>
      </c>
      <c r="E4" s="16">
        <v>293743.83123710792</v>
      </c>
      <c r="H4" s="8"/>
      <c r="I4" s="8"/>
      <c r="J4" s="8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x14ac:dyDescent="0.25">
      <c r="A5" s="9">
        <f t="shared" ref="A5:A65" si="0">A4+1</f>
        <v>1955</v>
      </c>
      <c r="B5" s="9"/>
      <c r="C5" s="16">
        <v>139701.10625388371</v>
      </c>
      <c r="D5" s="16">
        <v>30654.467320857875</v>
      </c>
      <c r="E5" s="16">
        <v>311701.52665856376</v>
      </c>
      <c r="H5" s="8"/>
      <c r="I5" s="8"/>
      <c r="J5" s="8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x14ac:dyDescent="0.25">
      <c r="A6" s="9">
        <f t="shared" si="0"/>
        <v>1956</v>
      </c>
      <c r="B6" s="9"/>
      <c r="C6" s="16">
        <v>149684.77866860511</v>
      </c>
      <c r="D6" s="16">
        <v>35047.119002127867</v>
      </c>
      <c r="E6" s="16">
        <v>328117.86536200298</v>
      </c>
      <c r="G6" s="39">
        <v>24.759172891464388</v>
      </c>
      <c r="H6" s="8"/>
      <c r="I6" s="8"/>
      <c r="J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x14ac:dyDescent="0.25">
      <c r="A7" s="9">
        <f t="shared" si="0"/>
        <v>1957</v>
      </c>
      <c r="B7" s="9"/>
      <c r="C7" s="16">
        <v>156082.76592029279</v>
      </c>
      <c r="D7" s="16">
        <v>38332.772175323276</v>
      </c>
      <c r="E7" s="16">
        <v>348176.97830981814</v>
      </c>
      <c r="G7" s="39">
        <v>24.232743058031282</v>
      </c>
      <c r="H7" s="8"/>
      <c r="I7" s="8"/>
      <c r="J7" s="8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x14ac:dyDescent="0.25">
      <c r="A8" s="9">
        <f t="shared" si="0"/>
        <v>1958</v>
      </c>
      <c r="B8" s="9"/>
      <c r="C8" s="16">
        <v>163113.5211419276</v>
      </c>
      <c r="D8" s="16">
        <v>40531.285742350447</v>
      </c>
      <c r="E8" s="16">
        <v>370605.46970749326</v>
      </c>
      <c r="G8" s="39">
        <v>23.215268603900412</v>
      </c>
      <c r="H8" s="8"/>
      <c r="I8" s="8"/>
      <c r="J8" s="8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x14ac:dyDescent="0.25">
      <c r="A9" s="9">
        <f t="shared" si="0"/>
        <v>1959</v>
      </c>
      <c r="B9" s="9"/>
      <c r="C9" s="16">
        <v>166277.36099166327</v>
      </c>
      <c r="D9" s="16">
        <v>33023.457470252353</v>
      </c>
      <c r="E9" s="16">
        <v>394207.96975995437</v>
      </c>
      <c r="G9" s="39">
        <v>23.616022419773174</v>
      </c>
      <c r="H9" s="8"/>
      <c r="I9" s="8"/>
      <c r="J9" s="8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x14ac:dyDescent="0.25">
      <c r="A10" s="9">
        <f t="shared" si="0"/>
        <v>1960</v>
      </c>
      <c r="B10" s="9"/>
      <c r="C10" s="16">
        <v>170214.58391577876</v>
      </c>
      <c r="D10" s="16">
        <v>33934.492631440844</v>
      </c>
      <c r="E10" s="16">
        <v>409224.50940846012</v>
      </c>
      <c r="G10" s="39">
        <v>23.705176840664993</v>
      </c>
      <c r="H10" s="8"/>
      <c r="I10" s="8"/>
      <c r="J10" s="8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x14ac:dyDescent="0.25">
      <c r="A11" s="9">
        <f t="shared" si="0"/>
        <v>1961</v>
      </c>
      <c r="B11" s="9"/>
      <c r="C11" s="16">
        <v>190392.85140187066</v>
      </c>
      <c r="D11" s="16">
        <v>44186.876342227944</v>
      </c>
      <c r="E11" s="16">
        <v>424466.14781868912</v>
      </c>
      <c r="G11" s="39">
        <v>23.336599667487707</v>
      </c>
      <c r="H11" s="8"/>
      <c r="I11" s="8"/>
      <c r="J11" s="8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x14ac:dyDescent="0.25">
      <c r="A12" s="9">
        <f t="shared" si="0"/>
        <v>1962</v>
      </c>
      <c r="B12" s="9"/>
      <c r="C12" s="16">
        <v>208110.35456039041</v>
      </c>
      <c r="D12" s="16">
        <v>53328.574997949203</v>
      </c>
      <c r="E12" s="16">
        <v>449263.95131558937</v>
      </c>
      <c r="G12" s="39">
        <v>23.512369690990461</v>
      </c>
      <c r="H12" s="8"/>
      <c r="I12" s="8"/>
      <c r="J12" s="8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x14ac:dyDescent="0.25">
      <c r="A13" s="9">
        <f t="shared" si="0"/>
        <v>1963</v>
      </c>
      <c r="B13" s="9"/>
      <c r="C13" s="16">
        <v>226320.01058442448</v>
      </c>
      <c r="D13" s="16">
        <v>58140.756198176874</v>
      </c>
      <c r="E13" s="16">
        <v>482070.72139787651</v>
      </c>
      <c r="G13" s="39">
        <v>23.612157204797843</v>
      </c>
      <c r="H13" s="8"/>
      <c r="I13" s="8"/>
      <c r="J13" s="8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x14ac:dyDescent="0.25">
      <c r="A14" s="9">
        <f t="shared" si="0"/>
        <v>1964</v>
      </c>
      <c r="B14" s="9"/>
      <c r="C14" s="16">
        <v>240311.21347547777</v>
      </c>
      <c r="D14" s="16">
        <v>59004.438301430375</v>
      </c>
      <c r="E14" s="16">
        <v>518191.10122018366</v>
      </c>
      <c r="G14" s="39">
        <v>23.771399704486278</v>
      </c>
      <c r="H14" s="8"/>
      <c r="I14" s="8"/>
      <c r="J14" s="8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x14ac:dyDescent="0.25">
      <c r="A15" s="9">
        <f t="shared" si="0"/>
        <v>1965</v>
      </c>
      <c r="B15" s="9"/>
      <c r="C15" s="16">
        <v>255357.02964977629</v>
      </c>
      <c r="D15" s="16">
        <v>66332.108734383219</v>
      </c>
      <c r="E15" s="16">
        <v>553525.2302142852</v>
      </c>
      <c r="G15" s="39">
        <v>24.091324471642977</v>
      </c>
      <c r="H15" s="8"/>
      <c r="I15" s="8"/>
      <c r="J15" s="8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x14ac:dyDescent="0.25">
      <c r="A16" s="9">
        <f t="shared" si="0"/>
        <v>1966</v>
      </c>
      <c r="B16" s="9"/>
      <c r="C16" s="16">
        <v>273847.91588267591</v>
      </c>
      <c r="D16" s="16">
        <v>71650.20151020732</v>
      </c>
      <c r="E16" s="16">
        <v>594573.01164599776</v>
      </c>
      <c r="G16" s="39">
        <v>24.282307815596418</v>
      </c>
      <c r="H16" s="8"/>
      <c r="I16" s="8"/>
      <c r="J16" s="8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x14ac:dyDescent="0.25">
      <c r="A17" s="9">
        <f t="shared" si="0"/>
        <v>1967</v>
      </c>
      <c r="B17" s="9"/>
      <c r="C17" s="16">
        <v>285729.89220723871</v>
      </c>
      <c r="D17" s="16">
        <v>70901.04986664321</v>
      </c>
      <c r="E17" s="16">
        <v>639063.87549426639</v>
      </c>
      <c r="G17" s="39">
        <v>24.138530930958936</v>
      </c>
      <c r="H17" s="8"/>
      <c r="I17" s="8"/>
      <c r="J17" s="8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x14ac:dyDescent="0.25">
      <c r="A18" s="9">
        <f t="shared" si="0"/>
        <v>1968</v>
      </c>
      <c r="B18" s="9"/>
      <c r="C18" s="16">
        <v>304572.31620122003</v>
      </c>
      <c r="D18" s="16">
        <v>75423.6869912119</v>
      </c>
      <c r="E18" s="16">
        <v>680773.30172154098</v>
      </c>
      <c r="G18" s="39">
        <v>24.10518196402732</v>
      </c>
      <c r="H18" s="8"/>
      <c r="I18" s="8"/>
      <c r="J18" s="8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 x14ac:dyDescent="0.25">
      <c r="A19" s="9">
        <f t="shared" si="0"/>
        <v>1969</v>
      </c>
      <c r="B19" s="9"/>
      <c r="C19" s="16">
        <v>331711.03135673032</v>
      </c>
      <c r="D19" s="16">
        <v>89601.530376922747</v>
      </c>
      <c r="E19" s="16">
        <v>725100.13162281737</v>
      </c>
      <c r="G19" s="39">
        <v>24.247840062023325</v>
      </c>
      <c r="H19" s="8"/>
      <c r="I19" s="8"/>
      <c r="J19" s="8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x14ac:dyDescent="0.25">
      <c r="A20" s="9">
        <f t="shared" si="0"/>
        <v>1970</v>
      </c>
      <c r="B20" s="9"/>
      <c r="C20" s="16">
        <v>345772.54180000001</v>
      </c>
      <c r="D20" s="26">
        <v>97403.188265793782</v>
      </c>
      <c r="E20" s="26">
        <v>781580.01179408748</v>
      </c>
      <c r="F20" s="38">
        <v>23.776635359600149</v>
      </c>
      <c r="G20" s="39">
        <v>23.576703525123694</v>
      </c>
      <c r="H20" s="28">
        <v>6.4304833975392633E-2</v>
      </c>
      <c r="I20" s="28">
        <v>0.16387354340281254</v>
      </c>
      <c r="J20" s="28">
        <v>9.055821171181401E-2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x14ac:dyDescent="0.25">
      <c r="A21" s="9">
        <f t="shared" si="0"/>
        <v>1971</v>
      </c>
      <c r="B21" s="9"/>
      <c r="C21" s="16">
        <v>361849.14449999999</v>
      </c>
      <c r="D21" s="26">
        <v>93710.832130536335</v>
      </c>
      <c r="E21" s="26">
        <v>843281.62088565528</v>
      </c>
      <c r="F21" s="38">
        <v>23.68739479198069</v>
      </c>
      <c r="G21" s="39">
        <v>23.089880620242432</v>
      </c>
      <c r="H21" s="28">
        <v>6.0295538480772355E-2</v>
      </c>
      <c r="I21" s="28">
        <v>0.17235860711819925</v>
      </c>
      <c r="J21" s="28">
        <v>9.4962774971378061E-2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 x14ac:dyDescent="0.25">
      <c r="A22" s="9">
        <f t="shared" si="0"/>
        <v>1972</v>
      </c>
      <c r="B22" s="9"/>
      <c r="C22" s="16">
        <v>391338.9302</v>
      </c>
      <c r="D22" s="26">
        <v>106170.70605469146</v>
      </c>
      <c r="E22" s="26">
        <v>898472.4229490069</v>
      </c>
      <c r="F22" s="38">
        <v>23.537442019379245</v>
      </c>
      <c r="G22" s="39">
        <v>23.288270688511002</v>
      </c>
      <c r="H22" s="28">
        <v>5.9613126540918306E-2</v>
      </c>
      <c r="I22" s="28">
        <v>0.18018606882591279</v>
      </c>
      <c r="J22" s="28">
        <v>0.10234951195236469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 x14ac:dyDescent="0.25">
      <c r="A23" s="9">
        <f t="shared" si="0"/>
        <v>1973</v>
      </c>
      <c r="B23" s="9"/>
      <c r="C23" s="16">
        <v>421818.2268</v>
      </c>
      <c r="D23" s="26">
        <v>120246.73255814998</v>
      </c>
      <c r="E23" s="26">
        <v>963602.05341357249</v>
      </c>
      <c r="F23" s="38">
        <v>23.883321737088497</v>
      </c>
      <c r="G23" s="39">
        <v>23.639200793067968</v>
      </c>
      <c r="H23" s="28">
        <v>6.1305816559538998E-2</v>
      </c>
      <c r="I23" s="28">
        <v>0.18524126706321323</v>
      </c>
      <c r="J23" s="28">
        <v>0.10773583320459325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 x14ac:dyDescent="0.25">
      <c r="A24" s="9">
        <f t="shared" si="0"/>
        <v>1974</v>
      </c>
      <c r="B24" s="9"/>
      <c r="C24" s="16">
        <v>445519.2893</v>
      </c>
      <c r="D24" s="26">
        <v>140931.36632689464</v>
      </c>
      <c r="E24" s="26">
        <v>1039832.6718397571</v>
      </c>
      <c r="F24" s="38">
        <v>23.805258985959561</v>
      </c>
      <c r="G24" s="39">
        <v>23.275355340519354</v>
      </c>
      <c r="H24" s="28">
        <v>5.6622058988071162E-2</v>
      </c>
      <c r="I24" s="28">
        <v>0.18965208003839615</v>
      </c>
      <c r="J24" s="28">
        <v>0.11054361180207904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 x14ac:dyDescent="0.25">
      <c r="A25" s="9">
        <f t="shared" si="0"/>
        <v>1975</v>
      </c>
      <c r="B25" s="9"/>
      <c r="C25" s="16">
        <v>447934.90970000002</v>
      </c>
      <c r="D25" s="26">
        <v>133965.95683887679</v>
      </c>
      <c r="E25" s="26">
        <v>1133265.8065058675</v>
      </c>
      <c r="F25" s="38">
        <v>23.165733814027273</v>
      </c>
      <c r="G25" s="39">
        <v>22.385773715513189</v>
      </c>
      <c r="H25" s="28">
        <v>5.1598923368114578E-2</v>
      </c>
      <c r="I25" s="28">
        <v>0.21354354473978751</v>
      </c>
      <c r="J25" s="28">
        <v>0.12065715698204171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x14ac:dyDescent="0.25">
      <c r="A26" s="9">
        <f t="shared" si="0"/>
        <v>1976</v>
      </c>
      <c r="B26" s="9"/>
      <c r="C26" s="16">
        <v>462733.74530000001</v>
      </c>
      <c r="D26" s="26">
        <v>130622.57551246653</v>
      </c>
      <c r="E26" s="26">
        <v>1215465.6251300024</v>
      </c>
      <c r="F26" s="38">
        <v>22.499195521804811</v>
      </c>
      <c r="G26" s="39">
        <v>22.724855030399834</v>
      </c>
      <c r="H26" s="28">
        <v>4.9397651300538803E-2</v>
      </c>
      <c r="I26" s="28">
        <v>0.21233647298154182</v>
      </c>
      <c r="J26" s="28">
        <v>0.12557772210117657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x14ac:dyDescent="0.25">
      <c r="A27" s="9">
        <f t="shared" si="0"/>
        <v>1977</v>
      </c>
      <c r="B27" s="9"/>
      <c r="C27" s="16">
        <v>475868.78639999998</v>
      </c>
      <c r="D27" s="26">
        <v>124627.18588118011</v>
      </c>
      <c r="E27" s="26">
        <v>1290567.2794388682</v>
      </c>
      <c r="F27" s="37">
        <v>22.232211373955785</v>
      </c>
      <c r="G27" s="39">
        <v>23.200566259687808</v>
      </c>
      <c r="H27" s="28">
        <v>4.9383676919837215E-2</v>
      </c>
      <c r="I27" s="28">
        <v>0.24541849619755557</v>
      </c>
      <c r="J27" s="28">
        <v>0.12413808449268086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 x14ac:dyDescent="0.25">
      <c r="A28" s="9">
        <f t="shared" si="0"/>
        <v>1978</v>
      </c>
      <c r="B28" s="9"/>
      <c r="C28" s="16">
        <v>482830.76280000003</v>
      </c>
      <c r="D28" s="26">
        <v>115929.0200198324</v>
      </c>
      <c r="E28" s="26">
        <v>1356242.9962301617</v>
      </c>
      <c r="F28" s="37">
        <v>21.297417716907734</v>
      </c>
      <c r="G28" s="39">
        <v>23.70607045792919</v>
      </c>
      <c r="H28" s="28">
        <v>5.2819084445159058E-2</v>
      </c>
      <c r="I28" s="28">
        <v>0.27155763759606655</v>
      </c>
      <c r="J28" s="28">
        <v>0.11926339355671291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 x14ac:dyDescent="0.25">
      <c r="A29" s="9">
        <f t="shared" si="0"/>
        <v>1979</v>
      </c>
      <c r="B29" s="9"/>
      <c r="C29" s="16">
        <v>483031.36210000003</v>
      </c>
      <c r="D29" s="26">
        <v>113060.88620694978</v>
      </c>
      <c r="E29" s="26">
        <v>1410220.5640905993</v>
      </c>
      <c r="F29" s="37">
        <v>20.212365633289942</v>
      </c>
      <c r="G29" s="39">
        <v>23.907427548180451</v>
      </c>
      <c r="H29" s="28">
        <v>5.0879333430029483E-2</v>
      </c>
      <c r="I29" s="28">
        <v>0.28225498352452016</v>
      </c>
      <c r="J29" s="28">
        <v>0.12222778630395015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 x14ac:dyDescent="0.25">
      <c r="A30" s="9">
        <f t="shared" si="0"/>
        <v>1980</v>
      </c>
      <c r="B30" s="9"/>
      <c r="C30" s="16">
        <v>493700.21169999999</v>
      </c>
      <c r="D30" s="26">
        <v>119523.35010328103</v>
      </c>
      <c r="E30" s="26">
        <v>1458864.3716078929</v>
      </c>
      <c r="F30" s="37">
        <v>19.260848305309736</v>
      </c>
      <c r="G30" s="39">
        <v>23.534437485080311</v>
      </c>
      <c r="H30" s="28">
        <v>5.6103715126926079E-2</v>
      </c>
      <c r="I30" s="28">
        <v>0.30130767363902933</v>
      </c>
      <c r="J30" s="28">
        <v>0.12323522410080004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 x14ac:dyDescent="0.25">
      <c r="A31" s="9">
        <f t="shared" si="0"/>
        <v>1981</v>
      </c>
      <c r="B31" s="9"/>
      <c r="C31" s="16">
        <v>493046.21380000003</v>
      </c>
      <c r="D31" s="26">
        <v>111209.24255415605</v>
      </c>
      <c r="E31" s="26">
        <v>1511748.6558683049</v>
      </c>
      <c r="F31" s="37">
        <v>18.257987335163985</v>
      </c>
      <c r="G31" s="39">
        <v>23.404731614646366</v>
      </c>
      <c r="H31" s="28">
        <v>6.3005761399717489E-2</v>
      </c>
      <c r="I31" s="28">
        <v>0.30383386162508358</v>
      </c>
      <c r="J31" s="28">
        <v>0.14743531461434989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x14ac:dyDescent="0.25">
      <c r="A32" s="9">
        <f t="shared" si="0"/>
        <v>1982</v>
      </c>
      <c r="B32" s="9"/>
      <c r="C32" s="16">
        <v>499191.84620000003</v>
      </c>
      <c r="D32" s="26">
        <v>111981.57195558547</v>
      </c>
      <c r="E32" s="26">
        <v>1553903.1458512922</v>
      </c>
      <c r="F32" s="37">
        <v>17.67315126026736</v>
      </c>
      <c r="G32" s="39">
        <v>22.941096784549192</v>
      </c>
      <c r="H32" s="28">
        <v>6.4091026431672943E-2</v>
      </c>
      <c r="I32" s="28">
        <v>0.31138827120624007</v>
      </c>
      <c r="J32" s="28">
        <v>0.15161938772602473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1:28" x14ac:dyDescent="0.25">
      <c r="A33" s="9">
        <f t="shared" si="0"/>
        <v>1983</v>
      </c>
      <c r="B33" s="9"/>
      <c r="C33" s="16">
        <v>508028.11969999998</v>
      </c>
      <c r="D33" s="26">
        <v>109650.9206402444</v>
      </c>
      <c r="E33" s="26">
        <v>1594904.40183981</v>
      </c>
      <c r="F33" s="37">
        <v>17.107158681223275</v>
      </c>
      <c r="G33" s="39">
        <v>23.271025866224583</v>
      </c>
      <c r="H33" s="28">
        <v>7.0769039217390417E-2</v>
      </c>
      <c r="I33" s="28">
        <v>0.32792914624884095</v>
      </c>
      <c r="J33" s="28">
        <v>0.17275687979153423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x14ac:dyDescent="0.25">
      <c r="A34" s="9">
        <f t="shared" si="0"/>
        <v>1984</v>
      </c>
      <c r="B34" s="9"/>
      <c r="C34" s="16">
        <v>517094.83419999998</v>
      </c>
      <c r="D34" s="26">
        <v>105791.39769171774</v>
      </c>
      <c r="E34" s="26">
        <v>1631702.1213766888</v>
      </c>
      <c r="F34" s="37">
        <v>16.070263482153312</v>
      </c>
      <c r="G34" s="39">
        <v>24.222564532907214</v>
      </c>
      <c r="H34" s="28">
        <v>8.6240380450558596E-2</v>
      </c>
      <c r="I34" s="28">
        <v>0.34476635219698731</v>
      </c>
      <c r="J34" s="28">
        <v>0.15974170901651136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x14ac:dyDescent="0.25">
      <c r="A35" s="9">
        <f t="shared" si="0"/>
        <v>1985</v>
      </c>
      <c r="B35" s="9"/>
      <c r="C35" s="16">
        <v>529098.8591</v>
      </c>
      <c r="D35" s="26">
        <v>109421.17550948457</v>
      </c>
      <c r="E35" s="26">
        <v>1662959.4450183786</v>
      </c>
      <c r="F35" s="37">
        <v>15.621961700273138</v>
      </c>
      <c r="G35" s="39">
        <v>24.44767422581198</v>
      </c>
      <c r="H35" s="28">
        <v>9.377418405953393E-2</v>
      </c>
      <c r="I35" s="28">
        <v>0.35605150563744986</v>
      </c>
      <c r="J35" s="28">
        <v>0.15939987394939836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x14ac:dyDescent="0.25">
      <c r="A36" s="9">
        <f t="shared" si="0"/>
        <v>1986</v>
      </c>
      <c r="B36" s="9"/>
      <c r="C36" s="16">
        <v>546312.14720000001</v>
      </c>
      <c r="D36" s="26">
        <v>117913.96993804966</v>
      </c>
      <c r="E36" s="26">
        <v>1696418.7517569764</v>
      </c>
      <c r="F36" s="37">
        <v>15.653519520869679</v>
      </c>
      <c r="G36" s="39">
        <v>24.635966899066382</v>
      </c>
      <c r="H36" s="28">
        <v>0.11662560291668118</v>
      </c>
      <c r="I36" s="28">
        <v>0.34662233013634564</v>
      </c>
      <c r="J36" s="28">
        <v>0.1568355545263411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x14ac:dyDescent="0.25">
      <c r="A37" s="9">
        <f t="shared" si="0"/>
        <v>1987</v>
      </c>
      <c r="B37" s="9"/>
      <c r="C37" s="16">
        <v>576616.75190000003</v>
      </c>
      <c r="D37" s="26">
        <v>132657.01543076427</v>
      </c>
      <c r="E37" s="26">
        <v>1736842.4744208294</v>
      </c>
      <c r="F37" s="37">
        <v>16.19787494072083</v>
      </c>
      <c r="G37" s="39">
        <v>25.143021540589316</v>
      </c>
      <c r="H37" s="28">
        <v>0.12484463098093782</v>
      </c>
      <c r="I37" s="28">
        <v>0.39050826873432531</v>
      </c>
      <c r="J37" s="28">
        <v>0.18643609456251659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x14ac:dyDescent="0.25">
      <c r="A38" s="9">
        <f t="shared" si="0"/>
        <v>1988</v>
      </c>
      <c r="B38" s="9"/>
      <c r="C38" s="16">
        <v>605991.47880000004</v>
      </c>
      <c r="D38" s="26">
        <v>152586.45829833733</v>
      </c>
      <c r="E38" s="26">
        <v>1790162.7384275692</v>
      </c>
      <c r="F38" s="37">
        <v>16.65207383848136</v>
      </c>
      <c r="G38" s="39">
        <v>25.567776690850792</v>
      </c>
      <c r="H38" s="28">
        <v>0.12716248730242355</v>
      </c>
      <c r="I38" s="28">
        <v>0.38776500877573761</v>
      </c>
      <c r="J38" s="28">
        <v>0.1872943490881929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x14ac:dyDescent="0.25">
      <c r="A39" s="9">
        <f t="shared" si="0"/>
        <v>1989</v>
      </c>
      <c r="B39" s="9"/>
      <c r="C39" s="16">
        <v>635242.87109999999</v>
      </c>
      <c r="D39" s="26">
        <v>168326.64669293031</v>
      </c>
      <c r="E39" s="26">
        <v>1860976.8435742257</v>
      </c>
      <c r="F39" s="37">
        <v>16.996316402234701</v>
      </c>
      <c r="G39" s="39">
        <v>26.089219589316883</v>
      </c>
      <c r="H39" s="28">
        <v>0.12881502097990638</v>
      </c>
      <c r="I39" s="28">
        <v>0.41169785871109632</v>
      </c>
      <c r="J39" s="28">
        <v>0.23470365499097165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x14ac:dyDescent="0.25">
      <c r="A40" s="9">
        <f t="shared" si="0"/>
        <v>1990</v>
      </c>
      <c r="B40" s="9"/>
      <c r="C40" s="16">
        <v>659263.90339999995</v>
      </c>
      <c r="D40" s="26">
        <v>175742.02392840048</v>
      </c>
      <c r="E40" s="26">
        <v>1944296.4390124083</v>
      </c>
      <c r="F40" s="37">
        <v>17.279000595768839</v>
      </c>
      <c r="G40" s="39">
        <v>25.934428685280238</v>
      </c>
      <c r="H40" s="28">
        <v>0.12711244595477475</v>
      </c>
      <c r="I40" s="28">
        <v>0.39060371021820606</v>
      </c>
      <c r="J40" s="28">
        <v>0.24614063592534993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x14ac:dyDescent="0.25">
      <c r="A41" s="9">
        <f t="shared" si="0"/>
        <v>1991</v>
      </c>
      <c r="B41" s="9"/>
      <c r="C41" s="16">
        <v>676048.76619999995</v>
      </c>
      <c r="D41" s="26">
        <v>174715.37446471388</v>
      </c>
      <c r="E41" s="26">
        <v>2031225.4787189774</v>
      </c>
      <c r="F41" s="37">
        <v>17.350318798256676</v>
      </c>
      <c r="G41" s="39">
        <v>25.292121608727175</v>
      </c>
      <c r="H41" s="28">
        <v>0.13282043433939106</v>
      </c>
      <c r="I41" s="28">
        <v>0.39952719056621894</v>
      </c>
      <c r="J41" s="28">
        <v>0.24380585797339721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x14ac:dyDescent="0.25">
      <c r="A42" s="9">
        <f t="shared" si="0"/>
        <v>1992</v>
      </c>
      <c r="B42" s="9"/>
      <c r="C42" s="16">
        <v>682330.7156</v>
      </c>
      <c r="D42" s="26">
        <v>163114.75894066854</v>
      </c>
      <c r="E42" s="26">
        <v>2113157.0611791741</v>
      </c>
      <c r="F42" s="37">
        <v>16.737441904079468</v>
      </c>
      <c r="G42" s="39">
        <v>25.116187059140845</v>
      </c>
      <c r="H42" s="28">
        <v>0.14174943245432597</v>
      </c>
      <c r="I42" s="28">
        <v>0.41380094285795077</v>
      </c>
      <c r="J42" s="28">
        <v>0.24382615897263446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x14ac:dyDescent="0.25">
      <c r="A43" s="9">
        <f t="shared" si="0"/>
        <v>1993</v>
      </c>
      <c r="B43" s="9"/>
      <c r="C43" s="16">
        <v>675292.53040000005</v>
      </c>
      <c r="D43" s="26">
        <v>143975.39112873902</v>
      </c>
      <c r="E43" s="26">
        <v>2179745.4978126916</v>
      </c>
      <c r="F43" s="37">
        <v>15.777307573657245</v>
      </c>
      <c r="G43" s="39">
        <v>25.257719510522886</v>
      </c>
      <c r="H43" s="28">
        <v>0.12640893202921108</v>
      </c>
      <c r="I43" s="28">
        <v>0.41175265498852992</v>
      </c>
      <c r="J43" s="28">
        <v>0.2285393958266268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x14ac:dyDescent="0.25">
      <c r="A44" s="9">
        <f t="shared" si="0"/>
        <v>1994</v>
      </c>
      <c r="B44" s="9"/>
      <c r="C44" s="16">
        <v>691386.07039999997</v>
      </c>
      <c r="D44" s="26">
        <v>148697.46584582978</v>
      </c>
      <c r="E44" s="26">
        <v>2224152.8916852204</v>
      </c>
      <c r="F44" s="37">
        <v>15.514581808293858</v>
      </c>
      <c r="G44" s="39">
        <v>25.671920900169621</v>
      </c>
      <c r="H44" s="28">
        <v>0.1377028596336437</v>
      </c>
      <c r="I44" s="28">
        <v>0.41277075117045209</v>
      </c>
      <c r="J44" s="28">
        <v>0.2095456431328839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x14ac:dyDescent="0.25">
      <c r="A45" s="9">
        <f t="shared" si="0"/>
        <v>1995</v>
      </c>
      <c r="B45" s="9"/>
      <c r="C45" s="16">
        <v>710451</v>
      </c>
      <c r="D45" s="26">
        <v>158919.09284033292</v>
      </c>
      <c r="E45" s="26">
        <v>2271253.887099558</v>
      </c>
      <c r="F45" s="37">
        <v>15.769590182825745</v>
      </c>
      <c r="G45" s="39">
        <v>25.70793638008125</v>
      </c>
      <c r="H45" s="28">
        <v>0.13747253047883828</v>
      </c>
      <c r="I45" s="28">
        <v>0.40708761740553928</v>
      </c>
      <c r="J45" s="28">
        <v>0.20548485683588366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x14ac:dyDescent="0.25">
      <c r="A46" s="9">
        <f t="shared" si="0"/>
        <v>1996</v>
      </c>
      <c r="B46" s="9"/>
      <c r="C46" s="16">
        <v>729453</v>
      </c>
      <c r="D46" s="26">
        <v>161078.71814906804</v>
      </c>
      <c r="E46" s="26">
        <v>2326424.9960464439</v>
      </c>
      <c r="F46" s="37">
        <v>16.052711668583576</v>
      </c>
      <c r="G46" s="39">
        <v>25.708102892800703</v>
      </c>
      <c r="H46" s="28">
        <v>0.14101794851847482</v>
      </c>
      <c r="I46" s="28">
        <v>0.39502384519357825</v>
      </c>
      <c r="J46" s="28">
        <v>0.20974702119797131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x14ac:dyDescent="0.25">
      <c r="A47" s="9">
        <f t="shared" si="0"/>
        <v>1997</v>
      </c>
      <c r="B47" s="9"/>
      <c r="C47" s="16">
        <v>756367</v>
      </c>
      <c r="D47" s="26">
        <v>170055.51590293582</v>
      </c>
      <c r="E47" s="26">
        <v>2381235.5843355935</v>
      </c>
      <c r="F47" s="37">
        <v>16.527546663718518</v>
      </c>
      <c r="G47" s="39">
        <v>25.957514349173529</v>
      </c>
      <c r="H47" s="28">
        <v>0.1461555725709312</v>
      </c>
      <c r="I47" s="28">
        <v>0.38823081155817968</v>
      </c>
      <c r="J47" s="28">
        <v>0.26145323490508521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x14ac:dyDescent="0.25">
      <c r="A48" s="9">
        <f t="shared" si="0"/>
        <v>1998</v>
      </c>
      <c r="B48" s="9"/>
      <c r="C48" s="16">
        <v>788936</v>
      </c>
      <c r="D48" s="26">
        <v>187763.9257673606</v>
      </c>
      <c r="E48" s="26">
        <v>2442519.2925364682</v>
      </c>
      <c r="F48" s="37">
        <v>17.129873178225836</v>
      </c>
      <c r="G48" s="39">
        <v>25.954198943756975</v>
      </c>
      <c r="H48" s="28">
        <v>0.1553188642839502</v>
      </c>
      <c r="I48" s="28">
        <v>0.38326582385549679</v>
      </c>
      <c r="J48" s="28">
        <v>0.25809481504993331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x14ac:dyDescent="0.25">
      <c r="A49" s="9">
        <f t="shared" si="0"/>
        <v>1999</v>
      </c>
      <c r="B49" s="9"/>
      <c r="C49" s="16">
        <v>824319</v>
      </c>
      <c r="D49" s="26">
        <v>209581.9365051589</v>
      </c>
      <c r="E49" s="26">
        <v>2518712.0488890731</v>
      </c>
      <c r="F49" s="37">
        <v>18.013432252864195</v>
      </c>
      <c r="G49" s="39">
        <v>25.924609325921814</v>
      </c>
      <c r="H49" s="28">
        <v>0.16457913976916455</v>
      </c>
      <c r="I49" s="28">
        <v>0.3698859296596414</v>
      </c>
      <c r="J49" s="28">
        <v>0.31840728399672141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x14ac:dyDescent="0.25">
      <c r="A50" s="9">
        <f t="shared" si="0"/>
        <v>2000</v>
      </c>
      <c r="B50" s="9"/>
      <c r="C50" s="16">
        <v>867918</v>
      </c>
      <c r="D50" s="26">
        <v>230688.2396286267</v>
      </c>
      <c r="E50" s="26">
        <v>2613242.4279419403</v>
      </c>
      <c r="F50" s="37">
        <v>18.676023470665907</v>
      </c>
      <c r="G50" s="39">
        <v>26.114840282487339</v>
      </c>
      <c r="H50" s="28">
        <v>0.16639204244833788</v>
      </c>
      <c r="I50" s="28">
        <v>0.37405031080591861</v>
      </c>
      <c r="J50" s="28">
        <v>0.34427535208757215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x14ac:dyDescent="0.25">
      <c r="A51" s="9">
        <f t="shared" si="0"/>
        <v>2001</v>
      </c>
      <c r="B51" s="9"/>
      <c r="C51" s="16">
        <v>902644</v>
      </c>
      <c r="D51" s="26">
        <v>239860.1379558788</v>
      </c>
      <c r="E51" s="26">
        <v>2724561.0828386643</v>
      </c>
      <c r="F51" s="37">
        <v>19.482290188085813</v>
      </c>
      <c r="G51" s="39">
        <v>25.481697941583988</v>
      </c>
      <c r="H51" s="28">
        <v>0.1607672344694995</v>
      </c>
      <c r="I51" s="28">
        <v>0.37825390663268366</v>
      </c>
      <c r="J51" s="28">
        <v>0.33078168872228136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x14ac:dyDescent="0.25">
      <c r="A52" s="9">
        <f t="shared" si="0"/>
        <v>2002</v>
      </c>
      <c r="B52" s="9"/>
      <c r="C52" s="16">
        <v>928638</v>
      </c>
      <c r="D52" s="26">
        <v>249809.23382464421</v>
      </c>
      <c r="E52" s="26">
        <v>2839966.7417314244</v>
      </c>
      <c r="F52" s="37">
        <v>19.952170391102985</v>
      </c>
      <c r="G52" s="39">
        <v>25.029742481988098</v>
      </c>
      <c r="H52" s="28">
        <v>0.1593802730480135</v>
      </c>
      <c r="I52" s="28">
        <v>0.38200825714184489</v>
      </c>
      <c r="J52" s="28">
        <v>0.3639020596816559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x14ac:dyDescent="0.25">
      <c r="A53" s="9">
        <f t="shared" si="0"/>
        <v>2003</v>
      </c>
      <c r="B53" s="9"/>
      <c r="C53" s="16">
        <v>958239</v>
      </c>
      <c r="D53" s="26">
        <v>266614.39747371408</v>
      </c>
      <c r="E53" s="26">
        <v>2960049.9130262029</v>
      </c>
      <c r="F53" s="37">
        <v>20.269640515638077</v>
      </c>
      <c r="G53" s="39">
        <v>24.849843647534485</v>
      </c>
      <c r="H53" s="28">
        <v>0.16682878151789898</v>
      </c>
      <c r="I53" s="28">
        <v>0.36975160220089709</v>
      </c>
      <c r="J53" s="28">
        <v>0.38538319997219511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x14ac:dyDescent="0.25">
      <c r="A54" s="9">
        <f t="shared" si="0"/>
        <v>2004</v>
      </c>
      <c r="B54" s="9"/>
      <c r="C54" s="16">
        <v>988584</v>
      </c>
      <c r="D54" s="26">
        <v>284246.30362889182</v>
      </c>
      <c r="E54" s="26">
        <v>3091453.00169612</v>
      </c>
      <c r="F54" s="37">
        <v>20.496600524151969</v>
      </c>
      <c r="G54" s="39">
        <v>24.849194012246283</v>
      </c>
      <c r="H54" s="28">
        <v>0.17022099680672978</v>
      </c>
      <c r="I54" s="28">
        <v>0.37450682744699781</v>
      </c>
      <c r="J54" s="28">
        <v>0.4319069367655527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x14ac:dyDescent="0.25">
      <c r="A55" s="9">
        <f t="shared" si="0"/>
        <v>2005</v>
      </c>
      <c r="B55" s="9"/>
      <c r="C55" s="16">
        <v>1025390</v>
      </c>
      <c r="D55" s="26">
        <v>307778.09767388878</v>
      </c>
      <c r="E55" s="26">
        <v>3234485.6708436194</v>
      </c>
      <c r="F55" s="37">
        <v>21.061532158585067</v>
      </c>
      <c r="G55" s="39">
        <v>24.90786347555618</v>
      </c>
      <c r="H55" s="28">
        <v>0.17511922330777349</v>
      </c>
      <c r="I55" s="28">
        <v>0.38283510857123243</v>
      </c>
      <c r="J55" s="28">
        <v>0.47933485873549175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x14ac:dyDescent="0.25">
      <c r="A56" s="9">
        <f t="shared" si="0"/>
        <v>2006</v>
      </c>
      <c r="B56" s="9"/>
      <c r="C56" s="16">
        <v>1068191</v>
      </c>
      <c r="D56" s="26">
        <v>334302.59935970569</v>
      </c>
      <c r="E56" s="26">
        <v>3394516.5839388603</v>
      </c>
      <c r="F56" s="37">
        <v>21.43869835256514</v>
      </c>
      <c r="G56" s="39">
        <v>25.120152506912088</v>
      </c>
      <c r="H56" s="28">
        <v>0.17319238539680734</v>
      </c>
      <c r="I56" s="28">
        <v>0.39734294008747878</v>
      </c>
      <c r="J56" s="28">
        <v>0.52481535356517361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x14ac:dyDescent="0.25">
      <c r="A57" s="9">
        <f t="shared" si="0"/>
        <v>2007</v>
      </c>
      <c r="B57" s="9"/>
      <c r="C57" s="16">
        <v>1108450</v>
      </c>
      <c r="D57" s="26">
        <v>347338.06516797171</v>
      </c>
      <c r="E57" s="26">
        <v>3573761.9904955793</v>
      </c>
      <c r="F57" s="37">
        <v>21.523429603675648</v>
      </c>
      <c r="G57" s="39">
        <v>25.116178400580981</v>
      </c>
      <c r="H57" s="28">
        <v>0.16477310339479612</v>
      </c>
      <c r="I57" s="28">
        <v>0.4161338679918154</v>
      </c>
      <c r="J57" s="28">
        <v>0.51634200480110715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x14ac:dyDescent="0.25">
      <c r="A58" s="9">
        <f t="shared" si="0"/>
        <v>2008</v>
      </c>
      <c r="B58" s="9"/>
      <c r="C58" s="16">
        <v>1120820</v>
      </c>
      <c r="D58" s="26">
        <v>331717.2609023237</v>
      </c>
      <c r="E58" s="26">
        <v>3757855.1610549474</v>
      </c>
      <c r="F58" s="37">
        <v>21.200780080660444</v>
      </c>
      <c r="G58" s="39">
        <v>24.698904712911556</v>
      </c>
      <c r="H58" s="28">
        <v>0.14124002716466144</v>
      </c>
      <c r="I58" s="28">
        <v>0.4050719127746974</v>
      </c>
      <c r="J58" s="28">
        <v>0.33042817665839169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x14ac:dyDescent="0.25">
      <c r="A59" s="9">
        <f t="shared" si="0"/>
        <v>2009</v>
      </c>
      <c r="B59" s="9"/>
      <c r="C59" s="16">
        <v>1080764</v>
      </c>
      <c r="D59" s="26">
        <v>265497.98780390609</v>
      </c>
      <c r="E59" s="26">
        <v>3917918.3858596561</v>
      </c>
      <c r="F59" s="37">
        <v>19.785916006866589</v>
      </c>
      <c r="G59" s="39">
        <v>23.247770140956156</v>
      </c>
      <c r="H59" s="28">
        <v>0.11908380012201208</v>
      </c>
      <c r="I59" s="28">
        <v>0.39794736045458556</v>
      </c>
      <c r="J59" s="28">
        <v>0.28759514115804258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x14ac:dyDescent="0.25">
      <c r="A60" s="9">
        <f t="shared" si="0"/>
        <v>2010</v>
      </c>
      <c r="B60" s="9"/>
      <c r="C60" s="16">
        <v>1080913</v>
      </c>
      <c r="D60" s="26">
        <v>254549</v>
      </c>
      <c r="E60" s="26">
        <v>4004450.8533838866</v>
      </c>
      <c r="F60" s="37">
        <v>19.315858542939708</v>
      </c>
      <c r="G60" s="39">
        <v>23.081213801542862</v>
      </c>
      <c r="H60" s="28">
        <v>0.15177637383706427</v>
      </c>
      <c r="I60" s="28">
        <v>0.40776393489735846</v>
      </c>
      <c r="J60" s="28">
        <v>0.29624561990874404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x14ac:dyDescent="0.25">
      <c r="A61" s="9">
        <f t="shared" si="0"/>
        <v>2011</v>
      </c>
      <c r="B61" s="9"/>
      <c r="C61" s="16">
        <v>1070103</v>
      </c>
      <c r="D61" s="26">
        <v>234439.08493357239</v>
      </c>
      <c r="E61" s="26">
        <v>4076081.6402335651</v>
      </c>
      <c r="F61" s="37">
        <v>19.100076611170046</v>
      </c>
      <c r="G61" s="39">
        <v>23.14936512293324</v>
      </c>
      <c r="H61" s="28">
        <v>0.14630952292748706</v>
      </c>
      <c r="I61" s="28">
        <v>0.41468455730550324</v>
      </c>
      <c r="J61" s="28">
        <v>0.30001829931794471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x14ac:dyDescent="0.25">
      <c r="A62" s="9">
        <f t="shared" si="0"/>
        <v>2012</v>
      </c>
      <c r="B62" s="9"/>
      <c r="C62" s="16">
        <v>1038751</v>
      </c>
      <c r="D62" s="26">
        <v>207698.64997432096</v>
      </c>
      <c r="E62" s="26">
        <v>4124330.508934041</v>
      </c>
      <c r="F62" s="37">
        <v>18.195638424386285</v>
      </c>
      <c r="G62" s="39">
        <v>23.537753386645665</v>
      </c>
      <c r="H62" s="28">
        <v>0.14903562420355829</v>
      </c>
      <c r="I62" s="28">
        <v>0.43076469533142764</v>
      </c>
      <c r="J62" s="28">
        <v>0.31371889021880617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x14ac:dyDescent="0.25">
      <c r="A63" s="9">
        <f t="shared" si="0"/>
        <v>2013</v>
      </c>
      <c r="B63" s="9"/>
      <c r="C63" s="16">
        <v>1021031</v>
      </c>
      <c r="D63" s="26">
        <v>191059.66704594425</v>
      </c>
      <c r="E63" s="26">
        <v>4143634.9958240367</v>
      </c>
      <c r="F63" s="37">
        <v>17.834285412500485</v>
      </c>
      <c r="G63" s="39">
        <v>23.650507584558021</v>
      </c>
      <c r="H63" s="28">
        <v>0.16844004170197147</v>
      </c>
      <c r="I63" s="28">
        <v>0.43457975505051472</v>
      </c>
      <c r="J63" s="28">
        <v>0.31084841135463226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x14ac:dyDescent="0.25">
      <c r="A64" s="9">
        <f t="shared" si="0"/>
        <v>2014</v>
      </c>
      <c r="B64" s="8"/>
      <c r="C64" s="16">
        <v>1035111</v>
      </c>
      <c r="D64" s="26">
        <v>200663.95688146379</v>
      </c>
      <c r="E64" s="26">
        <v>4145418.6954192175</v>
      </c>
      <c r="F64" s="37">
        <v>18.225351638868126</v>
      </c>
      <c r="G64" s="39"/>
      <c r="H64" s="28">
        <v>0.17085893817152614</v>
      </c>
      <c r="I64" s="28">
        <v>0.43861156466177997</v>
      </c>
      <c r="J64" s="28">
        <v>0.30950524132250518</v>
      </c>
    </row>
    <row r="65" spans="1:10" x14ac:dyDescent="0.25">
      <c r="A65" s="9">
        <f t="shared" si="0"/>
        <v>2015</v>
      </c>
      <c r="B65" s="8"/>
      <c r="C65" s="16">
        <v>1068283</v>
      </c>
      <c r="D65" s="16">
        <v>214293.41500912482</v>
      </c>
      <c r="E65" s="27">
        <v>4156725.2077249154</v>
      </c>
      <c r="F65" s="37">
        <v>18.800619055841274</v>
      </c>
      <c r="G65" s="39"/>
      <c r="H65" s="28">
        <v>0.17932912194901054</v>
      </c>
      <c r="I65" s="28">
        <v>0.42650554489902709</v>
      </c>
      <c r="J65" s="28">
        <v>0.32465808395964485</v>
      </c>
    </row>
  </sheetData>
  <sheetProtection selectLockedCells="1" selectUnlockedCells="1"/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Constructed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Kehoe</dc:creator>
  <cp:lastModifiedBy>Timothy Kehoe</cp:lastModifiedBy>
  <dcterms:created xsi:type="dcterms:W3CDTF">2017-07-10T07:35:06Z</dcterms:created>
  <dcterms:modified xsi:type="dcterms:W3CDTF">2017-07-10T07:35:06Z</dcterms:modified>
</cp:coreProperties>
</file>