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660" yWindow="465" windowWidth="21840" windowHeight="13740" tabRatio="500"/>
  </bookViews>
  <sheets>
    <sheet name="Exhibits" sheetId="1" r:id="rId1"/>
    <sheet name="Table1" sheetId="4" r:id="rId2"/>
    <sheet name="Table3" sheetId="7" r:id="rId3"/>
    <sheet name="Table4" sheetId="5" r:id="rId4"/>
    <sheet name="Table6" sheetId="10" r:id="rId5"/>
    <sheet name="Table8" sheetId="14" r:id="rId6"/>
    <sheet name="Table9" sheetId="12" r:id="rId7"/>
    <sheet name="STATAOutput" sheetId="6" r:id="rId8"/>
    <sheet name="ProseBackup" sheetId="13" r:id="rId9"/>
  </sheets>
  <definedNames>
    <definedName name="_xlnm._FilterDatabase" localSheetId="8" hidden="1">ProseBackup!$A$4:$I$626</definedName>
  </definedNames>
  <calcPr calcId="15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G8" i="5" l="1"/>
  <c r="F626" i="13"/>
  <c r="F625" i="13"/>
  <c r="F620" i="13"/>
  <c r="F623" i="13"/>
  <c r="F622" i="13"/>
  <c r="F621" i="13"/>
  <c r="F61" i="13"/>
  <c r="F603" i="13"/>
  <c r="F591" i="13"/>
  <c r="F592" i="13"/>
  <c r="F554" i="13"/>
  <c r="F485" i="13"/>
  <c r="F524" i="13"/>
  <c r="F468" i="13"/>
  <c r="F525" i="13"/>
  <c r="F526" i="13"/>
  <c r="F523" i="13"/>
  <c r="F518" i="13"/>
  <c r="F520" i="13"/>
  <c r="F521" i="13"/>
  <c r="F506" i="13"/>
  <c r="F490" i="13"/>
  <c r="F488" i="13"/>
  <c r="F487" i="13"/>
  <c r="F474" i="13"/>
  <c r="F473" i="13"/>
  <c r="F453" i="13"/>
  <c r="F454" i="13"/>
  <c r="F443" i="13"/>
  <c r="F438" i="13"/>
  <c r="F437" i="13"/>
  <c r="F434" i="13"/>
  <c r="F433" i="13"/>
  <c r="F431" i="13"/>
  <c r="F430" i="13"/>
  <c r="F371" i="13"/>
  <c r="F369" i="13"/>
  <c r="F354" i="13"/>
  <c r="F347" i="13"/>
  <c r="F340" i="13"/>
  <c r="F332" i="13"/>
  <c r="F321" i="13"/>
  <c r="F299" i="13"/>
  <c r="F300" i="13"/>
  <c r="F302" i="13"/>
  <c r="F272" i="13"/>
  <c r="F271" i="13"/>
  <c r="F268" i="13"/>
  <c r="F219" i="13"/>
  <c r="F147" i="13"/>
  <c r="F144" i="13"/>
  <c r="F117" i="13"/>
  <c r="F116" i="13"/>
  <c r="F115" i="13"/>
  <c r="F110" i="13"/>
  <c r="F105" i="13"/>
  <c r="F101" i="13"/>
  <c r="F71" i="13"/>
  <c r="F75" i="13"/>
  <c r="F97" i="13"/>
  <c r="F96" i="13"/>
  <c r="F93" i="13"/>
  <c r="F91" i="13"/>
  <c r="F90" i="13"/>
  <c r="F89" i="13"/>
  <c r="F82" i="13"/>
  <c r="F73" i="13"/>
  <c r="F74" i="13"/>
  <c r="F72" i="13"/>
  <c r="F69" i="13"/>
  <c r="F68" i="13"/>
  <c r="F67" i="13"/>
  <c r="F66" i="13"/>
  <c r="F65" i="13"/>
  <c r="F58" i="13"/>
  <c r="F57" i="13"/>
  <c r="H25" i="10"/>
  <c r="H24" i="10"/>
  <c r="H22" i="10"/>
  <c r="H21" i="10"/>
  <c r="H18" i="10"/>
  <c r="H17" i="10"/>
  <c r="I25" i="10"/>
  <c r="I24" i="10"/>
  <c r="I22" i="10"/>
  <c r="I21" i="10"/>
  <c r="I18" i="10"/>
  <c r="I17" i="10"/>
  <c r="G25" i="10"/>
  <c r="G24" i="10"/>
  <c r="G22" i="10"/>
  <c r="G21" i="10"/>
  <c r="G18" i="10"/>
  <c r="G17" i="10"/>
  <c r="G9" i="10"/>
  <c r="G8" i="10"/>
  <c r="I9" i="10"/>
  <c r="I8" i="10"/>
  <c r="H9" i="10"/>
  <c r="H8" i="10"/>
  <c r="B22" i="10"/>
  <c r="B21" i="10"/>
  <c r="E25" i="10"/>
  <c r="E24" i="10"/>
  <c r="E22" i="10"/>
  <c r="E21" i="10"/>
  <c r="E18" i="10"/>
  <c r="E17" i="10"/>
  <c r="D25" i="10"/>
  <c r="D24" i="10"/>
  <c r="D22" i="10"/>
  <c r="D21" i="10"/>
  <c r="D18" i="10"/>
  <c r="D17" i="10"/>
  <c r="E9" i="10"/>
  <c r="E8" i="10"/>
  <c r="D9" i="10"/>
  <c r="D8" i="10"/>
  <c r="C25" i="10"/>
  <c r="C24" i="10"/>
  <c r="C22" i="10"/>
  <c r="C21" i="10"/>
  <c r="C18" i="10"/>
  <c r="C17" i="10"/>
  <c r="C9" i="10"/>
  <c r="C8" i="10"/>
  <c r="L24" i="5"/>
  <c r="L23" i="5"/>
  <c r="L21" i="5"/>
  <c r="L20" i="5"/>
  <c r="L17" i="5"/>
  <c r="L16" i="5"/>
  <c r="L8" i="5"/>
  <c r="L7" i="5"/>
  <c r="G24" i="5"/>
  <c r="G23" i="5"/>
  <c r="G21" i="5"/>
  <c r="G20" i="5"/>
  <c r="G17" i="5"/>
  <c r="G16" i="5"/>
  <c r="G7" i="5"/>
  <c r="K7" i="5"/>
  <c r="K8" i="5"/>
  <c r="K24" i="5"/>
  <c r="K23" i="5"/>
  <c r="K21" i="5"/>
  <c r="K20" i="5"/>
  <c r="K17" i="5"/>
  <c r="K16" i="5"/>
  <c r="I24" i="5"/>
  <c r="I23" i="5"/>
  <c r="I21" i="5"/>
  <c r="I20" i="5"/>
  <c r="I17" i="5"/>
  <c r="I16" i="5"/>
  <c r="I8" i="5"/>
  <c r="I7" i="5"/>
  <c r="J24" i="5"/>
  <c r="J23" i="5"/>
  <c r="J21" i="5"/>
  <c r="J20" i="5"/>
  <c r="J17" i="5"/>
  <c r="J16" i="5"/>
  <c r="J8" i="5"/>
  <c r="J7" i="5"/>
  <c r="F24" i="5"/>
  <c r="F23" i="5"/>
  <c r="F21" i="5"/>
  <c r="F20" i="5"/>
  <c r="F17" i="5"/>
  <c r="F16" i="5"/>
  <c r="F8" i="5"/>
  <c r="F7" i="5"/>
  <c r="E19" i="5"/>
  <c r="E18" i="5"/>
  <c r="E17" i="5"/>
  <c r="E16" i="5"/>
  <c r="D17" i="5"/>
  <c r="D16" i="5"/>
  <c r="E24" i="5"/>
  <c r="E23" i="5"/>
  <c r="E21" i="5"/>
  <c r="E20" i="5"/>
  <c r="D24" i="5"/>
  <c r="D23" i="5"/>
  <c r="D21" i="5"/>
  <c r="D20" i="5"/>
  <c r="C21" i="5"/>
  <c r="C20" i="5"/>
  <c r="C23" i="5"/>
  <c r="C24" i="5"/>
  <c r="C17" i="5"/>
  <c r="C16" i="5"/>
  <c r="E8" i="5"/>
  <c r="E7" i="5"/>
  <c r="D8" i="5"/>
  <c r="D7" i="5"/>
  <c r="C8" i="5"/>
  <c r="C7" i="5"/>
  <c r="C5" i="4"/>
  <c r="E7" i="4"/>
  <c r="E8" i="4"/>
  <c r="E9" i="4"/>
  <c r="C7" i="4"/>
  <c r="C8" i="4"/>
  <c r="C9" i="4"/>
</calcChain>
</file>

<file path=xl/sharedStrings.xml><?xml version="1.0" encoding="utf-8"?>
<sst xmlns="http://schemas.openxmlformats.org/spreadsheetml/2006/main" count="3761" uniqueCount="2098">
  <si>
    <t>Table</t>
  </si>
  <si>
    <t>Figure</t>
  </si>
  <si>
    <t>Survey terminations</t>
  </si>
  <si>
    <t>Regressions: offering non-ESI fringes, offering ESI</t>
  </si>
  <si>
    <t>The size distribution of employers, 5-199</t>
  </si>
  <si>
    <t>The industry distribution of small business employment</t>
  </si>
  <si>
    <t>The nationwide prevalence of 49ers</t>
  </si>
  <si>
    <t>Aggregate positions absent from 49ers</t>
  </si>
  <si>
    <t>The propensity to offer ESI by size of business, measured as full-time employment</t>
  </si>
  <si>
    <t xml:space="preserve">Scenario:        </t>
  </si>
  <si>
    <t>Expense items</t>
  </si>
  <si>
    <t>Penalty imposed</t>
  </si>
  <si>
    <t>Salary raised</t>
  </si>
  <si>
    <t>Salaries</t>
  </si>
  <si>
    <t>Payroll tax</t>
  </si>
  <si>
    <t>7.65% rate</t>
  </si>
  <si>
    <t>Business income taxes</t>
  </si>
  <si>
    <t>39% rate</t>
  </si>
  <si>
    <r>
      <t xml:space="preserve">Net result for employer </t>
    </r>
    <r>
      <rPr>
        <sz val="12"/>
        <color theme="1"/>
        <rFont val="Times New Roman"/>
        <family val="2"/>
        <scheme val="minor"/>
      </rPr>
      <t xml:space="preserve">expenses including </t>
    </r>
    <r>
      <rPr>
        <sz val="12"/>
        <color theme="1"/>
        <rFont val="Times New Roman"/>
        <family val="2"/>
        <scheme val="minor"/>
      </rPr>
      <t>taxes:</t>
    </r>
  </si>
  <si>
    <t>[this file]</t>
  </si>
  <si>
    <t>2017 ACA penalty</t>
  </si>
  <si>
    <t>Premium adjustment percentage for 2017</t>
  </si>
  <si>
    <t>https://www.federalregister.gov/articles/2015/12/02/2015-29884/patient-protection-and-affordable-care-act-hhs-notice-of-benefit-and-payment-parameters-for-2017#h-139</t>
  </si>
  <si>
    <t>Table 1.  The salary equivalent of the 2017 employer penalty</t>
  </si>
  <si>
    <t>The salary equivalent of the 2017 employer penalty</t>
  </si>
  <si>
    <t>Probability of having 30-49 FTEs in 2016</t>
  </si>
  <si>
    <t>Have 30-34 full-time employees at the time of the survey</t>
  </si>
  <si>
    <t>Have 34-39 full-time employees at the time of the survey</t>
  </si>
  <si>
    <t>Have 40-49 full-time employees at the time of the survey</t>
  </si>
  <si>
    <t>Regressor</t>
  </si>
  <si>
    <t>Number of other fringe benefits offered</t>
  </si>
  <si>
    <t>Yes</t>
  </si>
  <si>
    <t>OLS</t>
  </si>
  <si>
    <t>Size Regressors</t>
  </si>
  <si>
    <t>Other Regressors</t>
  </si>
  <si>
    <t>Adjusted R-squared</t>
  </si>
  <si>
    <t>Observations</t>
  </si>
  <si>
    <t/>
  </si>
  <si>
    <t>VARS FOR 1st stage only</t>
  </si>
  <si>
    <t>current year FT indicators</t>
  </si>
  <si>
    <t>x</t>
  </si>
  <si>
    <t>prior year FT indicators</t>
  </si>
  <si>
    <t>prior year total employment indicators</t>
  </si>
  <si>
    <t>other fringe variables</t>
  </si>
  <si>
    <t>Q1_13 &amp; i.indcode</t>
  </si>
  <si>
    <t>VARIABLES</t>
  </si>
  <si>
    <t>esi</t>
  </si>
  <si>
    <t>esipreACA</t>
  </si>
  <si>
    <t>prfte3050ly</t>
  </si>
  <si>
    <t>-0.2673</t>
  </si>
  <si>
    <t>-0.2556</t>
  </si>
  <si>
    <t>-0.2880</t>
  </si>
  <si>
    <t>-0.0786</t>
  </si>
  <si>
    <t>-0.1758</t>
  </si>
  <si>
    <t>0.0992</t>
  </si>
  <si>
    <t>0.0997</t>
  </si>
  <si>
    <t>0.0982</t>
  </si>
  <si>
    <t>0.0946</t>
  </si>
  <si>
    <t>0.0827</t>
  </si>
  <si>
    <t>0.1389</t>
  </si>
  <si>
    <t>numotherfringes</t>
  </si>
  <si>
    <t>0.0510</t>
  </si>
  <si>
    <t>0.0489</t>
  </si>
  <si>
    <t>0.0500</t>
  </si>
  <si>
    <t>0.0073</t>
  </si>
  <si>
    <t>0.0072</t>
  </si>
  <si>
    <t>numonodental</t>
  </si>
  <si>
    <t>0.0506</t>
  </si>
  <si>
    <t>0.0254</t>
  </si>
  <si>
    <t>0.0084</t>
  </si>
  <si>
    <t>0.0095</t>
  </si>
  <si>
    <t>dental</t>
  </si>
  <si>
    <t>0.2022</t>
  </si>
  <si>
    <t>0.0367</t>
  </si>
  <si>
    <t>Q1_13</t>
  </si>
  <si>
    <t>0.0000</t>
  </si>
  <si>
    <t>0.0001</t>
  </si>
  <si>
    <t>0.0002</t>
  </si>
  <si>
    <t>-0.0000</t>
  </si>
  <si>
    <t>-0.0001</t>
  </si>
  <si>
    <t>0.0007</t>
  </si>
  <si>
    <t>2.indcode</t>
  </si>
  <si>
    <t>0.2436</t>
  </si>
  <si>
    <t>0.2591</t>
  </si>
  <si>
    <t>0.2223</t>
  </si>
  <si>
    <t>0.2068</t>
  </si>
  <si>
    <t>0.2258</t>
  </si>
  <si>
    <t>0.2185</t>
  </si>
  <si>
    <t>0.1913</t>
  </si>
  <si>
    <t>0.1926</t>
  </si>
  <si>
    <t>0.1898</t>
  </si>
  <si>
    <t>0.1877</t>
  </si>
  <si>
    <t>0.1889</t>
  </si>
  <si>
    <t>3.indcode</t>
  </si>
  <si>
    <t>-0.0176</t>
  </si>
  <si>
    <t>-0.0222</t>
  </si>
  <si>
    <t>0.0036</t>
  </si>
  <si>
    <t>-0.0120</t>
  </si>
  <si>
    <t>-0.0149</t>
  </si>
  <si>
    <t>0.1594</t>
  </si>
  <si>
    <t>0.1604</t>
  </si>
  <si>
    <t>0.1581</t>
  </si>
  <si>
    <t>0.1564</t>
  </si>
  <si>
    <t>0.1575</t>
  </si>
  <si>
    <t>0.1438</t>
  </si>
  <si>
    <t>4.indcode</t>
  </si>
  <si>
    <t>0.1284</t>
  </si>
  <si>
    <t>0.1409</t>
  </si>
  <si>
    <t>0.1010</t>
  </si>
  <si>
    <t>0.1476</t>
  </si>
  <si>
    <t>0.1377</t>
  </si>
  <si>
    <t>0.1573</t>
  </si>
  <si>
    <t>0.1281</t>
  </si>
  <si>
    <t>0.1289</t>
  </si>
  <si>
    <t>0.1271</t>
  </si>
  <si>
    <t>0.1257</t>
  </si>
  <si>
    <t>0.1265</t>
  </si>
  <si>
    <t>5.indcode</t>
  </si>
  <si>
    <t>0.1584</t>
  </si>
  <si>
    <t>0.1646</t>
  </si>
  <si>
    <t>0.1524</t>
  </si>
  <si>
    <t>0.1762</t>
  </si>
  <si>
    <t>0.1670</t>
  </si>
  <si>
    <t>0.1136</t>
  </si>
  <si>
    <t>0.1144</t>
  </si>
  <si>
    <t>0.1127</t>
  </si>
  <si>
    <t>0.1115</t>
  </si>
  <si>
    <t>0.1116</t>
  </si>
  <si>
    <t>0.1122</t>
  </si>
  <si>
    <t>0.1024</t>
  </si>
  <si>
    <t>0.1109</t>
  </si>
  <si>
    <t>0.1123</t>
  </si>
  <si>
    <t>6.indcode</t>
  </si>
  <si>
    <t>0.0471</t>
  </si>
  <si>
    <t>0.0599</t>
  </si>
  <si>
    <t>0.0411</t>
  </si>
  <si>
    <t>0.0683</t>
  </si>
  <si>
    <t>0.0573</t>
  </si>
  <si>
    <t>0.0666</t>
  </si>
  <si>
    <t>0.1137</t>
  </si>
  <si>
    <t>0.1128</t>
  </si>
  <si>
    <t>7.indcode</t>
  </si>
  <si>
    <t>-0.0032</t>
  </si>
  <si>
    <t>0.0085</t>
  </si>
  <si>
    <t>-0.0130</t>
  </si>
  <si>
    <t>0.0077</t>
  </si>
  <si>
    <t>0.0021</t>
  </si>
  <si>
    <t>0.1349</t>
  </si>
  <si>
    <t>0.1358</t>
  </si>
  <si>
    <t>0.1338</t>
  </si>
  <si>
    <t>0.1324</t>
  </si>
  <si>
    <t>0.1327</t>
  </si>
  <si>
    <t>0.1334</t>
  </si>
  <si>
    <t>8.indcode</t>
  </si>
  <si>
    <t>0.1293</t>
  </si>
  <si>
    <t>0.1468</t>
  </si>
  <si>
    <t>0.0943</t>
  </si>
  <si>
    <t>0.1446</t>
  </si>
  <si>
    <t>0.1367</t>
  </si>
  <si>
    <t>0.1586</t>
  </si>
  <si>
    <t>0.1200</t>
  </si>
  <si>
    <t>0.1207</t>
  </si>
  <si>
    <t>0.1193</t>
  </si>
  <si>
    <t>0.1177</t>
  </si>
  <si>
    <t>0.1185</t>
  </si>
  <si>
    <t>0.1082</t>
  </si>
  <si>
    <t>9.indcode</t>
  </si>
  <si>
    <t>0.2231</t>
  </si>
  <si>
    <t>0.2396</t>
  </si>
  <si>
    <t>0.1846</t>
  </si>
  <si>
    <t>0.2156</t>
  </si>
  <si>
    <t>0.2072</t>
  </si>
  <si>
    <t>0.2195</t>
  </si>
  <si>
    <t>0.2188</t>
  </si>
  <si>
    <t>0.1397</t>
  </si>
  <si>
    <t>0.1406</t>
  </si>
  <si>
    <t>0.1371</t>
  </si>
  <si>
    <t>0.1381</t>
  </si>
  <si>
    <t>0.1927</t>
  </si>
  <si>
    <t>10.indcode</t>
  </si>
  <si>
    <t>-0.0472</t>
  </si>
  <si>
    <t>-0.0420</t>
  </si>
  <si>
    <t>-0.0461</t>
  </si>
  <si>
    <t>-0.0272</t>
  </si>
  <si>
    <t>-0.0375</t>
  </si>
  <si>
    <t>0.1447</t>
  </si>
  <si>
    <t>0.1425</t>
  </si>
  <si>
    <t>0.1411</t>
  </si>
  <si>
    <t>0.1412</t>
  </si>
  <si>
    <t>0.1420</t>
  </si>
  <si>
    <t>0.1421</t>
  </si>
  <si>
    <t>11.indcode</t>
  </si>
  <si>
    <t>0.1061</t>
  </si>
  <si>
    <t>0.1226</t>
  </si>
  <si>
    <t>0.0783</t>
  </si>
  <si>
    <t>0.1343</t>
  </si>
  <si>
    <t>0.1198</t>
  </si>
  <si>
    <t>0.1235</t>
  </si>
  <si>
    <t>0.1225</t>
  </si>
  <si>
    <t>0.1232</t>
  </si>
  <si>
    <t>0.1216</t>
  </si>
  <si>
    <t>0.1202</t>
  </si>
  <si>
    <t>0.1208</t>
  </si>
  <si>
    <t>0.1210</t>
  </si>
  <si>
    <t>12.indcode</t>
  </si>
  <si>
    <t>-0.0305</t>
  </si>
  <si>
    <t>-0.0275</t>
  </si>
  <si>
    <t>-0.0555</t>
  </si>
  <si>
    <t>0.0079</t>
  </si>
  <si>
    <t>-0.0119</t>
  </si>
  <si>
    <t>0.2170</t>
  </si>
  <si>
    <t>0.2153</t>
  </si>
  <si>
    <t>0.2130</t>
  </si>
  <si>
    <t>0.2143</t>
  </si>
  <si>
    <t>0.2989</t>
  </si>
  <si>
    <t>13.indcode</t>
  </si>
  <si>
    <t>0.0770</t>
  </si>
  <si>
    <t>0.0856</t>
  </si>
  <si>
    <t>0.0645</t>
  </si>
  <si>
    <t>0.0922</t>
  </si>
  <si>
    <t>0.0844</t>
  </si>
  <si>
    <t>0.1102</t>
  </si>
  <si>
    <t>0.1093</t>
  </si>
  <si>
    <t>0.1081</t>
  </si>
  <si>
    <t>0.1083</t>
  </si>
  <si>
    <t>0.1089</t>
  </si>
  <si>
    <t>0.1077</t>
  </si>
  <si>
    <t>14.indcode</t>
  </si>
  <si>
    <t>0.0318</t>
  </si>
  <si>
    <t>0.0511</t>
  </si>
  <si>
    <t>0.0416</t>
  </si>
  <si>
    <t>0.0366</t>
  </si>
  <si>
    <t>-0.5466</t>
  </si>
  <si>
    <t>0.1139</t>
  </si>
  <si>
    <t>0.1146</t>
  </si>
  <si>
    <t>0.1118</t>
  </si>
  <si>
    <t>0.1126</t>
  </si>
  <si>
    <t>15.indcode</t>
  </si>
  <si>
    <t>0.2618</t>
  </si>
  <si>
    <t>0.2631</t>
  </si>
  <si>
    <t>0.2498</t>
  </si>
  <si>
    <t>0.2721</t>
  </si>
  <si>
    <t>0.2668</t>
  </si>
  <si>
    <t>0.1195</t>
  </si>
  <si>
    <t>0.1203</t>
  </si>
  <si>
    <t>0.1172</t>
  </si>
  <si>
    <t>0.1175</t>
  </si>
  <si>
    <t>0.1181</t>
  </si>
  <si>
    <t>16.indcode</t>
  </si>
  <si>
    <t>-0.1493</t>
  </si>
  <si>
    <t>-0.1480</t>
  </si>
  <si>
    <t>-0.1532</t>
  </si>
  <si>
    <t>-0.1246</t>
  </si>
  <si>
    <t>-0.1373</t>
  </si>
  <si>
    <t>0.1867</t>
  </si>
  <si>
    <t>0.1223</t>
  </si>
  <si>
    <t>0.1231</t>
  </si>
  <si>
    <t>0.1212</t>
  </si>
  <si>
    <t>0.1205</t>
  </si>
  <si>
    <t>17.indcode</t>
  </si>
  <si>
    <t>0.2842</t>
  </si>
  <si>
    <t>0.2988</t>
  </si>
  <si>
    <t>0.2398</t>
  </si>
  <si>
    <t>0.3052</t>
  </si>
  <si>
    <t>0.2944</t>
  </si>
  <si>
    <t>0.1345</t>
  </si>
  <si>
    <t>0.1354</t>
  </si>
  <si>
    <t>0.1320</t>
  </si>
  <si>
    <t>0.1329</t>
  </si>
  <si>
    <t>18.indcode</t>
  </si>
  <si>
    <t>0.3289</t>
  </si>
  <si>
    <t>0.3226</t>
  </si>
  <si>
    <t>0.3617</t>
  </si>
  <si>
    <t>0.3686</t>
  </si>
  <si>
    <t>0.3482</t>
  </si>
  <si>
    <t>0.2165</t>
  </si>
  <si>
    <t>0.2180</t>
  </si>
  <si>
    <t>0.2148</t>
  </si>
  <si>
    <t>0.2124</t>
  </si>
  <si>
    <t>0.2137</t>
  </si>
  <si>
    <t>19.indcode</t>
  </si>
  <si>
    <t>0.1234</t>
  </si>
  <si>
    <t>0.1342</t>
  </si>
  <si>
    <t>0.1032</t>
  </si>
  <si>
    <t>0.1426</t>
  </si>
  <si>
    <t>0.1453</t>
  </si>
  <si>
    <t>0.1427</t>
  </si>
  <si>
    <t>0.1294</t>
  </si>
  <si>
    <t>Constant</t>
  </si>
  <si>
    <t>0.5270</t>
  </si>
  <si>
    <t>0.5415</t>
  </si>
  <si>
    <t>0.5184</t>
  </si>
  <si>
    <t>0.4951</t>
  </si>
  <si>
    <t>0.5115</t>
  </si>
  <si>
    <t>0.5582</t>
  </si>
  <si>
    <t>0.1068</t>
  </si>
  <si>
    <t>0.1056</t>
  </si>
  <si>
    <t>0.1054</t>
  </si>
  <si>
    <t>0.0972</t>
  </si>
  <si>
    <t>745</t>
  </si>
  <si>
    <t>s.e.</t>
  </si>
  <si>
    <t>0.422</t>
  </si>
  <si>
    <t>0.425</t>
  </si>
  <si>
    <t>0.419</t>
  </si>
  <si>
    <t>0.415</t>
  </si>
  <si>
    <t>0.418</t>
  </si>
  <si>
    <t>Median annual salary of full-time nonsupervisory employees ($10,000s)</t>
  </si>
  <si>
    <t>0.0432</t>
  </si>
  <si>
    <t>0.0304</t>
  </si>
  <si>
    <t>0.0579</t>
  </si>
  <si>
    <t>0.0785</t>
  </si>
  <si>
    <t>0.0650</t>
  </si>
  <si>
    <t>A dental benefit is offered</t>
  </si>
  <si>
    <t>(Italics means that dental is excluded)</t>
  </si>
  <si>
    <t>TSLS1</t>
  </si>
  <si>
    <t>TSLS2</t>
  </si>
  <si>
    <t>TSLS3</t>
  </si>
  <si>
    <t>19 industry indicators</t>
  </si>
  <si>
    <t>ESI at the time of the survey</t>
  </si>
  <si>
    <t>ESI in 2013</t>
  </si>
  <si>
    <t>0.0753</t>
  </si>
  <si>
    <t>0.0107</t>
  </si>
  <si>
    <t>0.0349</t>
  </si>
  <si>
    <t>0.1002</t>
  </si>
  <si>
    <t>0.0567</t>
  </si>
  <si>
    <t>0.0575</t>
  </si>
  <si>
    <t>0.0572</t>
  </si>
  <si>
    <t>0.0074</t>
  </si>
  <si>
    <t>-0.2069</t>
  </si>
  <si>
    <t>-0.1943</t>
  </si>
  <si>
    <t>-0.1990</t>
  </si>
  <si>
    <t>0.1933</t>
  </si>
  <si>
    <t>0.1929</t>
  </si>
  <si>
    <t>-0.0335</t>
  </si>
  <si>
    <t>-0.0354</t>
  </si>
  <si>
    <t>-0.0347</t>
  </si>
  <si>
    <t>0.1610</t>
  </si>
  <si>
    <t>0.1607</t>
  </si>
  <si>
    <t>0.1608</t>
  </si>
  <si>
    <t>0.0877</t>
  </si>
  <si>
    <t>0.0811</t>
  </si>
  <si>
    <t>0.0836</t>
  </si>
  <si>
    <t>0.1291</t>
  </si>
  <si>
    <t>-0.0610</t>
  </si>
  <si>
    <t>-0.0671</t>
  </si>
  <si>
    <t>-0.0648</t>
  </si>
  <si>
    <t>0.1148</t>
  </si>
  <si>
    <t>0.1145</t>
  </si>
  <si>
    <t>0.1658</t>
  </si>
  <si>
    <t>0.1530</t>
  </si>
  <si>
    <t>0.1613</t>
  </si>
  <si>
    <t>0.1149</t>
  </si>
  <si>
    <t>0.1471</t>
  </si>
  <si>
    <t>0.1434</t>
  </si>
  <si>
    <t>0.1448</t>
  </si>
  <si>
    <t>0.1363</t>
  </si>
  <si>
    <t>0.1361</t>
  </si>
  <si>
    <t>0.0692</t>
  </si>
  <si>
    <t>0.0718</t>
  </si>
  <si>
    <t>0.0709</t>
  </si>
  <si>
    <t>0.2078</t>
  </si>
  <si>
    <t>0.2009</t>
  </si>
  <si>
    <t>0.2035</t>
  </si>
  <si>
    <t>0.1452</t>
  </si>
  <si>
    <t>0.1449</t>
  </si>
  <si>
    <t>0.2893</t>
  </si>
  <si>
    <t>0.2929</t>
  </si>
  <si>
    <t>0.1237</t>
  </si>
  <si>
    <t>0.1233</t>
  </si>
  <si>
    <t>0.0901</t>
  </si>
  <si>
    <t>0.0950</t>
  </si>
  <si>
    <t>0.2193</t>
  </si>
  <si>
    <t>0.2187</t>
  </si>
  <si>
    <t>0.1167</t>
  </si>
  <si>
    <t>0.1135</t>
  </si>
  <si>
    <t>0.1113</t>
  </si>
  <si>
    <t>0.1111</t>
  </si>
  <si>
    <t>0.2742</t>
  </si>
  <si>
    <t>0.2709</t>
  </si>
  <si>
    <t>0.1151</t>
  </si>
  <si>
    <t>0.1337</t>
  </si>
  <si>
    <t>0.1302</t>
  </si>
  <si>
    <t>0.1315</t>
  </si>
  <si>
    <t>0.1690</t>
  </si>
  <si>
    <t>0.1606</t>
  </si>
  <si>
    <t>0.1637</t>
  </si>
  <si>
    <t>0.2541</t>
  </si>
  <si>
    <t>0.2469</t>
  </si>
  <si>
    <t>0.2496</t>
  </si>
  <si>
    <t>0.1359</t>
  </si>
  <si>
    <t>0.1356</t>
  </si>
  <si>
    <t>0.2565</t>
  </si>
  <si>
    <t>0.2430</t>
  </si>
  <si>
    <t>0.2480</t>
  </si>
  <si>
    <t>0.2183</t>
  </si>
  <si>
    <t>0.2181</t>
  </si>
  <si>
    <t>0.2108</t>
  </si>
  <si>
    <t>0.2043</t>
  </si>
  <si>
    <t>0.2067</t>
  </si>
  <si>
    <t>0.1450</t>
  </si>
  <si>
    <t>0.3923</t>
  </si>
  <si>
    <t>0.4032</t>
  </si>
  <si>
    <t>0.3992</t>
  </si>
  <si>
    <t>0.1088</t>
  </si>
  <si>
    <t>0.1085</t>
  </si>
  <si>
    <t>0.1064</t>
  </si>
  <si>
    <t>0.1096</t>
  </si>
  <si>
    <t>0.427</t>
  </si>
  <si>
    <t>0.426</t>
  </si>
  <si>
    <t>Offering health insurance to employees</t>
  </si>
  <si>
    <t>From the March 2017 Mercatus-Mulligan survey.  Dependent variable is an indicator for offering ESI.</t>
  </si>
  <si>
    <t>Percentage of</t>
  </si>
  <si>
    <t>businesses offering</t>
  </si>
  <si>
    <t>In March 2017, among the entire sample</t>
  </si>
  <si>
    <t>In March 2017, among those not offering in 2013</t>
  </si>
  <si>
    <t>In 2013, among those not offering in March 2017</t>
  </si>
  <si>
    <t>In 2013, among the entire sample</t>
  </si>
  <si>
    <t>2016 employees at businesses offering</t>
  </si>
  <si>
    <t>0.4207</t>
  </si>
  <si>
    <t>0.2427</t>
  </si>
  <si>
    <t>0.3026</t>
  </si>
  <si>
    <t>0.1692</t>
  </si>
  <si>
    <t>0.1630</t>
  </si>
  <si>
    <t>0.1418</t>
  </si>
  <si>
    <t>0.0313</t>
  </si>
  <si>
    <t>0.0333</t>
  </si>
  <si>
    <t>0.0326</t>
  </si>
  <si>
    <t>0.0124</t>
  </si>
  <si>
    <t>0.0123</t>
  </si>
  <si>
    <t>0.0039</t>
  </si>
  <si>
    <t>0.0012</t>
  </si>
  <si>
    <t>-0.4587</t>
  </si>
  <si>
    <t>-0.4240</t>
  </si>
  <si>
    <t>-0.4357</t>
  </si>
  <si>
    <t>0.3265</t>
  </si>
  <si>
    <t>0.3236</t>
  </si>
  <si>
    <t>0.3239</t>
  </si>
  <si>
    <t>-0.6270</t>
  </si>
  <si>
    <t>-0.6322</t>
  </si>
  <si>
    <t>-0.6305</t>
  </si>
  <si>
    <t>0.2719</t>
  </si>
  <si>
    <t>0.2696</t>
  </si>
  <si>
    <t>0.2702</t>
  </si>
  <si>
    <t>-0.5429</t>
  </si>
  <si>
    <t>-0.5610</t>
  </si>
  <si>
    <t>-0.5549</t>
  </si>
  <si>
    <t>0.2166</t>
  </si>
  <si>
    <t>0.2169</t>
  </si>
  <si>
    <t>-0.4026</t>
  </si>
  <si>
    <t>-0.4194</t>
  </si>
  <si>
    <t>-0.4138</t>
  </si>
  <si>
    <t>0.1939</t>
  </si>
  <si>
    <t>0.1922</t>
  </si>
  <si>
    <t>0.1924</t>
  </si>
  <si>
    <t>-0.3397</t>
  </si>
  <si>
    <t>-0.3597</t>
  </si>
  <si>
    <t>-0.3530</t>
  </si>
  <si>
    <t>0.1940</t>
  </si>
  <si>
    <t>0.1923</t>
  </si>
  <si>
    <t>0.1925</t>
  </si>
  <si>
    <t>-0.2571</t>
  </si>
  <si>
    <t>-0.2638</t>
  </si>
  <si>
    <t>0.2302</t>
  </si>
  <si>
    <t>0.2282</t>
  </si>
  <si>
    <t>0.2287</t>
  </si>
  <si>
    <t>-0.4813</t>
  </si>
  <si>
    <t>-0.4958</t>
  </si>
  <si>
    <t>-0.4909</t>
  </si>
  <si>
    <t>0.2048</t>
  </si>
  <si>
    <t>0.2030</t>
  </si>
  <si>
    <t>0.2033</t>
  </si>
  <si>
    <t>-0.6732</t>
  </si>
  <si>
    <t>-0.6660</t>
  </si>
  <si>
    <t>-0.6684</t>
  </si>
  <si>
    <t>0.2384</t>
  </si>
  <si>
    <t>0.2364</t>
  </si>
  <si>
    <t>0.2369</t>
  </si>
  <si>
    <t>-0.2599</t>
  </si>
  <si>
    <t>-0.2788</t>
  </si>
  <si>
    <t>-0.2725</t>
  </si>
  <si>
    <t>0.2453</t>
  </si>
  <si>
    <t>0.2431</t>
  </si>
  <si>
    <t>0.2435</t>
  </si>
  <si>
    <t>-0.5290</t>
  </si>
  <si>
    <t>-0.5555</t>
  </si>
  <si>
    <t>0.2090</t>
  </si>
  <si>
    <t>0.2071</t>
  </si>
  <si>
    <t>-0.4527</t>
  </si>
  <si>
    <t>-0.4889</t>
  </si>
  <si>
    <t>-0.4767</t>
  </si>
  <si>
    <t>0.3704</t>
  </si>
  <si>
    <t>0.3671</t>
  </si>
  <si>
    <t>0.3675</t>
  </si>
  <si>
    <t>-0.4781</t>
  </si>
  <si>
    <t>-0.4924</t>
  </si>
  <si>
    <t>-0.4876</t>
  </si>
  <si>
    <t>0.1880</t>
  </si>
  <si>
    <t>0.1864</t>
  </si>
  <si>
    <t>-0.4642</t>
  </si>
  <si>
    <t>-0.4734</t>
  </si>
  <si>
    <t>-0.4703</t>
  </si>
  <si>
    <t>0.1944</t>
  </si>
  <si>
    <t>0.1931</t>
  </si>
  <si>
    <t>-0.3827</t>
  </si>
  <si>
    <t>-0.3924</t>
  </si>
  <si>
    <t>-0.3891</t>
  </si>
  <si>
    <t>0.2039</t>
  </si>
  <si>
    <t>0.2021</t>
  </si>
  <si>
    <t>0.2025</t>
  </si>
  <si>
    <t>-0.4702</t>
  </si>
  <si>
    <t>-0.4936</t>
  </si>
  <si>
    <t>-0.4857</t>
  </si>
  <si>
    <t>0.2087</t>
  </si>
  <si>
    <t>0.2070</t>
  </si>
  <si>
    <t>-0.2816</t>
  </si>
  <si>
    <t>-0.3014</t>
  </si>
  <si>
    <t>-0.2947</t>
  </si>
  <si>
    <t>0.2296</t>
  </si>
  <si>
    <t>0.2275</t>
  </si>
  <si>
    <t>0.2279</t>
  </si>
  <si>
    <t>-0.6413</t>
  </si>
  <si>
    <t>-0.6788</t>
  </si>
  <si>
    <t>-0.6662</t>
  </si>
  <si>
    <t>0.3694</t>
  </si>
  <si>
    <t>0.3661</t>
  </si>
  <si>
    <t>0.3666</t>
  </si>
  <si>
    <t>-0.2114</t>
  </si>
  <si>
    <t>-0.2295</t>
  </si>
  <si>
    <t>-0.2234</t>
  </si>
  <si>
    <t>0.2454</t>
  </si>
  <si>
    <t>0.2432</t>
  </si>
  <si>
    <t>0.5281</t>
  </si>
  <si>
    <t>0.5480</t>
  </si>
  <si>
    <t>0.1837</t>
  </si>
  <si>
    <t>0.1820</t>
  </si>
  <si>
    <t>0.1819</t>
  </si>
  <si>
    <t>0.0063</t>
  </si>
  <si>
    <t>0.0235</t>
  </si>
  <si>
    <t>0.0190</t>
  </si>
  <si>
    <t>0.721</t>
  </si>
  <si>
    <t>0.715</t>
  </si>
  <si>
    <t>0.716</t>
  </si>
  <si>
    <t>ESI change</t>
  </si>
  <si>
    <t>Dropped ESI in the past 6 months</t>
  </si>
  <si>
    <t>Added ESI in the past 6 months</t>
  </si>
  <si>
    <t>small businesses</t>
  </si>
  <si>
    <t>2016 employees at small businesses</t>
  </si>
  <si>
    <t>Timeframe and subsample of small businesses</t>
  </si>
  <si>
    <t>Note: a small business is defined as any business having 2-199 full-time employees.</t>
  </si>
  <si>
    <t>&lt; 1</t>
  </si>
  <si>
    <t>esidropped2017</t>
  </si>
  <si>
    <t>0.1676</t>
  </si>
  <si>
    <t>0.0559</t>
  </si>
  <si>
    <t>-0.0027</t>
  </si>
  <si>
    <t>0.0041</t>
  </si>
  <si>
    <t>0.0005</t>
  </si>
  <si>
    <t>0.0004</t>
  </si>
  <si>
    <t>-0.0395</t>
  </si>
  <si>
    <t>-0.0269</t>
  </si>
  <si>
    <t>0.1078</t>
  </si>
  <si>
    <t>0.0910</t>
  </si>
  <si>
    <t>0.0898</t>
  </si>
  <si>
    <t>0.0462</t>
  </si>
  <si>
    <t>0.0721</t>
  </si>
  <si>
    <t>0.0576</t>
  </si>
  <si>
    <t>0.0640</t>
  </si>
  <si>
    <t>0.0716</t>
  </si>
  <si>
    <t>0.0641</t>
  </si>
  <si>
    <t>0.1266</t>
  </si>
  <si>
    <t>0.0760</t>
  </si>
  <si>
    <t>0.0294</t>
  </si>
  <si>
    <t>0.0676</t>
  </si>
  <si>
    <t>0.1219</t>
  </si>
  <si>
    <t>0.1250</t>
  </si>
  <si>
    <t>0.0787</t>
  </si>
  <si>
    <t>0.0810</t>
  </si>
  <si>
    <t>0.0894</t>
  </si>
  <si>
    <t>0.1091</t>
  </si>
  <si>
    <t>0.0690</t>
  </si>
  <si>
    <t>0.0186</t>
  </si>
  <si>
    <t>0.1206</t>
  </si>
  <si>
    <t>0.0710</t>
  </si>
  <si>
    <t>0.0621</t>
  </si>
  <si>
    <t>0.0977</t>
  </si>
  <si>
    <t>0.0642</t>
  </si>
  <si>
    <t>0.0056</t>
  </si>
  <si>
    <t>0.0673</t>
  </si>
  <si>
    <t>0.1369</t>
  </si>
  <si>
    <t>0.0689</t>
  </si>
  <si>
    <t>0.0145</t>
  </si>
  <si>
    <t>0.0758</t>
  </si>
  <si>
    <t>0.0251</t>
  </si>
  <si>
    <t>0.1220</t>
  </si>
  <si>
    <t>0.0649</t>
  </si>
  <si>
    <t>-0.0443</t>
  </si>
  <si>
    <t>0.0606</t>
  </si>
  <si>
    <t>0.0008</t>
  </si>
  <si>
    <t>0.238</t>
  </si>
  <si>
    <t>Drop ESI in 2017</t>
  </si>
  <si>
    <t>Employer reports about the employment impact of the ACA</t>
  </si>
  <si>
    <t>From the March 2017 Mercatus-Mulligan survey.</t>
  </si>
  <si>
    <t>Dependent variable counts responses for reducing hours and reduced hiring "as a result of the ACA."</t>
  </si>
  <si>
    <t>Counting variable</t>
  </si>
  <si>
    <t>Indicator variable</t>
  </si>
  <si>
    <t>0.2640</t>
  </si>
  <si>
    <t>0.1558</t>
  </si>
  <si>
    <t>0.1869</t>
  </si>
  <si>
    <t>0.0916</t>
  </si>
  <si>
    <t>0.0140</t>
  </si>
  <si>
    <t>0.0152</t>
  </si>
  <si>
    <t>0.0149</t>
  </si>
  <si>
    <t>0.0080</t>
  </si>
  <si>
    <t>0.0030</t>
  </si>
  <si>
    <t>-0.3142</t>
  </si>
  <si>
    <t>-0.2931</t>
  </si>
  <si>
    <t>-0.2992</t>
  </si>
  <si>
    <t>0.2105</t>
  </si>
  <si>
    <t>0.2092</t>
  </si>
  <si>
    <t>-0.2818</t>
  </si>
  <si>
    <t>-0.2850</t>
  </si>
  <si>
    <t>-0.2841</t>
  </si>
  <si>
    <t>0.1753</t>
  </si>
  <si>
    <t>0.1743</t>
  </si>
  <si>
    <t>0.1745</t>
  </si>
  <si>
    <t>-0.2512</t>
  </si>
  <si>
    <t>-0.2622</t>
  </si>
  <si>
    <t>-0.2591</t>
  </si>
  <si>
    <t>0.1401</t>
  </si>
  <si>
    <t>-0.1409</t>
  </si>
  <si>
    <t>-0.1511</t>
  </si>
  <si>
    <t>-0.1482</t>
  </si>
  <si>
    <t>0.1243</t>
  </si>
  <si>
    <t>-0.1604</t>
  </si>
  <si>
    <t>-0.1569</t>
  </si>
  <si>
    <t>0.1251</t>
  </si>
  <si>
    <t>0.1244</t>
  </si>
  <si>
    <t>0.0061</t>
  </si>
  <si>
    <t>0.0017</t>
  </si>
  <si>
    <t>0.1484</t>
  </si>
  <si>
    <t>0.1477</t>
  </si>
  <si>
    <t>-0.1920</t>
  </si>
  <si>
    <t>-0.2008</t>
  </si>
  <si>
    <t>-0.1982</t>
  </si>
  <si>
    <t>0.1313</t>
  </si>
  <si>
    <t>-0.2618</t>
  </si>
  <si>
    <t>-0.2575</t>
  </si>
  <si>
    <t>-0.2587</t>
  </si>
  <si>
    <t>0.1537</t>
  </si>
  <si>
    <t>0.1529</t>
  </si>
  <si>
    <t>-0.0035</t>
  </si>
  <si>
    <t>-0.0151</t>
  </si>
  <si>
    <t>-0.0118</t>
  </si>
  <si>
    <t>0.1572</t>
  </si>
  <si>
    <t>-0.2344</t>
  </si>
  <si>
    <t>-0.2505</t>
  </si>
  <si>
    <t>-0.2459</t>
  </si>
  <si>
    <t>0.1347</t>
  </si>
  <si>
    <t>0.1339</t>
  </si>
  <si>
    <t>-0.3067</t>
  </si>
  <si>
    <t>-0.3287</t>
  </si>
  <si>
    <t>-0.3224</t>
  </si>
  <si>
    <t>0.2388</t>
  </si>
  <si>
    <t>0.2374</t>
  </si>
  <si>
    <t>-0.1960</t>
  </si>
  <si>
    <t>-0.2047</t>
  </si>
  <si>
    <t>-0.2022</t>
  </si>
  <si>
    <t>-0.2044</t>
  </si>
  <si>
    <t>-0.2100</t>
  </si>
  <si>
    <t>-0.2084</t>
  </si>
  <si>
    <t>0.1253</t>
  </si>
  <si>
    <t>0.1246</t>
  </si>
  <si>
    <t>0.1247</t>
  </si>
  <si>
    <t>-0.1192</t>
  </si>
  <si>
    <t>-0.1251</t>
  </si>
  <si>
    <t>-0.1234</t>
  </si>
  <si>
    <t>0.1314</t>
  </si>
  <si>
    <t>0.1307</t>
  </si>
  <si>
    <t>0.1308</t>
  </si>
  <si>
    <t>-0.1765</t>
  </si>
  <si>
    <t>-0.1907</t>
  </si>
  <si>
    <t>-0.1866</t>
  </si>
  <si>
    <t>-0.0237</t>
  </si>
  <si>
    <t>0.1480</t>
  </si>
  <si>
    <t>0.1472</t>
  </si>
  <si>
    <t>-0.2901</t>
  </si>
  <si>
    <t>-0.3129</t>
  </si>
  <si>
    <t>-0.3063</t>
  </si>
  <si>
    <t>0.2382</t>
  </si>
  <si>
    <t>0.2368</t>
  </si>
  <si>
    <t>-0.1204</t>
  </si>
  <si>
    <t>-0.1313</t>
  </si>
  <si>
    <t>-0.1282</t>
  </si>
  <si>
    <t>0.1582</t>
  </si>
  <si>
    <t>0.1574</t>
  </si>
  <si>
    <t>0.2786</t>
  </si>
  <si>
    <t>0.2968</t>
  </si>
  <si>
    <t>0.2916</t>
  </si>
  <si>
    <t>0.1184</t>
  </si>
  <si>
    <t>0.0163</t>
  </si>
  <si>
    <t>0.0273</t>
  </si>
  <si>
    <t>0.0252</t>
  </si>
  <si>
    <t>0.465</t>
  </si>
  <si>
    <t>0.462</t>
  </si>
  <si>
    <t>0.463</t>
  </si>
  <si>
    <t>Share of private-sector MEPSnetIC firms sized 25-99 with fewer than 50 employees</t>
  </si>
  <si>
    <t>MEPSIC.xlsx</t>
  </si>
  <si>
    <t>Estimates of Threshold Crossings from Total-employment Data</t>
  </si>
  <si>
    <t>Table 3.  The propensity to offer ESI in various subsamples</t>
  </si>
  <si>
    <t>Table 4.  The propensity to offer ESI by employer size</t>
  </si>
  <si>
    <t>Note: The TSLS1 specification treats the probability variable as an endogenous variable, instrumenting it with the three time-of-survey size indicators (as well as the other regressors shown).  TSLS2 is the same, except also using 2016 size indicators.  TSLS3 excludes the time-of-survey size indicators.  The indicator variable counts each respondent at most once, even if they replied both reducing hours and hiring.  OLS standard errors are in parentheses.</t>
  </si>
  <si>
    <t>Note: The TSLS1 specification treats the probability variable as an endogenous variable, instrumenting it with the three time-of-survey size indicators (as well as the other regressors shown).  TSLS2 is the same, except also using 2016 size indicators.  TSLS3 excludes the time-of-survey size indicators.  An employer is coded as having ESI in 2013 if and only if it (a) did not have ESI at the interview (March 2017), but had discontinued it recently or (b) it had ESI at the interview and had it for at least 3 years.  OLS standard errors are in parentheses.</t>
  </si>
  <si>
    <t>Table 6.  Employer Reports of the ACA's Impact, by employer size</t>
  </si>
  <si>
    <t>5a</t>
  </si>
  <si>
    <t>5b</t>
  </si>
  <si>
    <t>Size distribution of full-time employment last year</t>
  </si>
  <si>
    <t>Size distribution of part-time employment last year</t>
  </si>
  <si>
    <t>Summary statistics</t>
  </si>
  <si>
    <t>Table 9.  Summary Statistics</t>
  </si>
  <si>
    <t>for the March 2017 Mercatus-Mulligan survey.</t>
  </si>
  <si>
    <t>Variable</t>
  </si>
  <si>
    <t>Mean</t>
  </si>
  <si>
    <t>Median</t>
  </si>
  <si>
    <t>Std. dev.</t>
  </si>
  <si>
    <t>Min.</t>
  </si>
  <si>
    <t>Max.</t>
  </si>
  <si>
    <t>Offer dental plan</t>
  </si>
  <si>
    <t>Number of fringe benefits offered (not counting ESI)</t>
  </si>
  <si>
    <t>Median annual salary of a typical non-management full-time employee</t>
  </si>
  <si>
    <t>See also Tables 3 and 5.</t>
  </si>
  <si>
    <t>Share of private-sector MEPS-IC firms sized 25-99 with fewer than 50 employees, by Medicaid expansion status</t>
  </si>
  <si>
    <t>Share of private-sector MEPS-IC firms sized 25-99 with fewer than 50 employees, by poverty status</t>
  </si>
  <si>
    <t>MMSUSB.xlsx</t>
  </si>
  <si>
    <t>4a</t>
  </si>
  <si>
    <t>4b</t>
  </si>
  <si>
    <t>Which of the following comes closest to your title?</t>
  </si>
  <si>
    <t>Mulligan, Casey B.  "The Employer Penalty, Voluntary Compliance, and the Size Distribution of Firms: Evidence from a Survey of Small Businesses."  NBER working paper, November 2017.</t>
  </si>
  <si>
    <t>Readme, Exhibits, and Prose Backup</t>
  </si>
  <si>
    <t>Exhibits referenced in the main text</t>
  </si>
  <si>
    <t>Exhibits referenced only in the appendices</t>
  </si>
  <si>
    <t>EmployerPenaltyExhibits.do</t>
  </si>
  <si>
    <t>[available upon request]</t>
  </si>
  <si>
    <t>Supporting documents</t>
  </si>
  <si>
    <t>Prose backup for "The Employer Penalty, Voluntary Compliance, and the Size Distribution of Firms: Evidence from a Survey of Small Businesses"</t>
  </si>
  <si>
    <t>All of the main text precedes the endnotes</t>
  </si>
  <si>
    <t>Category</t>
  </si>
  <si>
    <t>Sequence</t>
  </si>
  <si>
    <t>Txt before</t>
  </si>
  <si>
    <t>Numword</t>
  </si>
  <si>
    <t>Number</t>
  </si>
  <si>
    <t>Arithmetic</t>
  </si>
  <si>
    <t>Txt after</t>
  </si>
  <si>
    <t>Comment</t>
  </si>
  <si>
    <t>Source</t>
  </si>
  <si>
    <t>Other</t>
  </si>
  <si>
    <t xml:space="preserve">a new survey of </t>
  </si>
  <si>
    <t xml:space="preserve"> small businesses shows little change in the size distribution of businesses between 2012 and 2016, except among businesses with 30–75 full-time-equivalent employees, in a way that is closely related to whether they offer health insurance coverage.</t>
  </si>
  <si>
    <t>Year discussion</t>
  </si>
  <si>
    <t xml:space="preserve">a new survey of 745 small businesses shows little change in the size distribution of businesses between </t>
  </si>
  <si>
    <t>2012</t>
  </si>
  <si>
    <t xml:space="preserve"> and 2016, except among businesses with 40–74 employees, in a way that is closely related to whether they offer health insurance coverage.</t>
  </si>
  <si>
    <t xml:space="preserve">a new survey of 745 small businesses shows little change in the size distribution of businesses between 2012 and </t>
  </si>
  <si>
    <t>2016</t>
  </si>
  <si>
    <t>, except among businesses with 40–74 employees, in a way that is closely related to whether they offer health insurance coverage.</t>
  </si>
  <si>
    <t xml:space="preserve">a new survey of 745 small businesses shows little change in the size distribution of businesses between 2012 and 2016, except among businesses with </t>
  </si>
  <si>
    <t>40</t>
  </si>
  <si>
    <t>–74 employees, in a way that is closely related to whether they offer health insurance coverage.</t>
  </si>
  <si>
    <t>see sheet named MMTabs</t>
  </si>
  <si>
    <t>a new survey of 745 small businesses shows little change in the size distribution of businesses between 2012 and 2016, except among businesses with 40–</t>
  </si>
  <si>
    <t>74</t>
  </si>
  <si>
    <t xml:space="preserve"> employees, in a way that is closely related to whether they offer health insurance coverage.</t>
  </si>
  <si>
    <t xml:space="preserve">between </t>
  </si>
  <si>
    <t>28000</t>
  </si>
  <si>
    <t xml:space="preserve"> and 50000 businesses nationwide appear to be reducing their full-time-equivalent employment below 50 because of that penalty.</t>
  </si>
  <si>
    <t>Tables 2, 5</t>
  </si>
  <si>
    <t xml:space="preserve">between 28000 and </t>
  </si>
  <si>
    <t>50000</t>
  </si>
  <si>
    <t xml:space="preserve"> businesses nationwide appear to be reducing their full-time-equivalent employment below 50 because of that penalty.</t>
  </si>
  <si>
    <t xml:space="preserve">between 28000 and 50000 businesses nationwide appear to be reducing their full-time-equivalent employment below </t>
  </si>
  <si>
    <t>50</t>
  </si>
  <si>
    <t xml:space="preserve"> because of that penalty.</t>
  </si>
  <si>
    <t>Section 4980H(c)(2) of the Internal Revenue Code, as amended by the ACA</t>
  </si>
  <si>
    <t xml:space="preserve">this translates to roughly </t>
  </si>
  <si>
    <t>250000</t>
  </si>
  <si>
    <t xml:space="preserve"> positions eliminated from those businesses.</t>
  </si>
  <si>
    <t>Table 7</t>
  </si>
  <si>
    <t>Year of publication</t>
  </si>
  <si>
    <t xml:space="preserve">large informal sectors are an obvious result in developing countries (gërxhani </t>
  </si>
  <si>
    <t>2004</t>
  </si>
  <si>
    <t>), but quantifying the size distortions’ impact on developed-country employment or productivity has proven difficult due to measurement challenges.</t>
  </si>
  <si>
    <t xml:space="preserve">this paper uses new and unique data that is readily linked to a specific regulation: the </t>
  </si>
  <si>
    <t>2010</t>
  </si>
  <si>
    <t xml:space="preserve"> affordable care act’s employer mandate.</t>
  </si>
  <si>
    <t xml:space="preserve">the mandate’s size provision took effect in </t>
  </si>
  <si>
    <t>2015</t>
  </si>
  <si>
    <t xml:space="preserve"> and is especially interesting not only due to its notoriety but because it has a bright-line threshold and is enforced with a monetary penalty.</t>
  </si>
  <si>
    <t xml:space="preserve">the key size threshold in the aca is </t>
  </si>
  <si>
    <t xml:space="preserve"> full-time equivalent employees (ftes), which establishes the legal definition of a “large” business that is subject to the employer mandate.</t>
  </si>
  <si>
    <t>Figure reference</t>
  </si>
  <si>
    <t xml:space="preserve">momentarily ignoring the distinction between ftes and total employment, i display in figure </t>
  </si>
  <si>
    <t>1</t>
  </si>
  <si>
    <t xml:space="preserve"> a time series of the share of employment in private businesses sized 25-99 that are not large by a 50-total-employees criterion.</t>
  </si>
  <si>
    <t xml:space="preserve">momentarily ignoring the distinction between ftes and total employment, i display in figure 1 a time series of the share of employment in private businesses sized </t>
  </si>
  <si>
    <t>25</t>
  </si>
  <si>
    <t>-99 that are not large by a 50-total-employees criterion.</t>
  </si>
  <si>
    <t>momentarily ignoring the distinction between ftes and total employment, i display in figure 1 a time series of the share of employment in private businesses sized 25</t>
  </si>
  <si>
    <t>-99</t>
  </si>
  <si>
    <t xml:space="preserve"> that are not large by a 50-total-employees criterion.</t>
  </si>
  <si>
    <t xml:space="preserve">momentarily ignoring the distinction between ftes and total employment, i display in figure 1 a time series of the share of employment in private businesses sized 25-99 that are not large by a </t>
  </si>
  <si>
    <t>-total-employees criterion.</t>
  </si>
  <si>
    <t xml:space="preserve">both the </t>
  </si>
  <si>
    <t xml:space="preserve"> and 2016 shares are well outside the range observed in the recent history 2008-14, and in the direction to be expected.</t>
  </si>
  <si>
    <t xml:space="preserve">both the 2015 and </t>
  </si>
  <si>
    <t xml:space="preserve"> shares are well outside the range observed in the recent history 2008-14, and in the direction to be expected.</t>
  </si>
  <si>
    <t xml:space="preserve">both the 2015 and 2016 shares are well outside the range observed in the recent history </t>
  </si>
  <si>
    <t>2008</t>
  </si>
  <si>
    <t>-14, and in the direction to be expected.</t>
  </si>
  <si>
    <t>Year reference</t>
  </si>
  <si>
    <t>both the 2015 and 2016 shares are well outside the range observed in the recent history 2008</t>
  </si>
  <si>
    <t>-14</t>
  </si>
  <si>
    <t>, and in the direction to be expected.</t>
  </si>
  <si>
    <t>garicano, lelarge and van reenen (</t>
  </si>
  <si>
    <t>) show how the distortionary effects of size-dependent regulations appear muted when the observer uses a different measure of size than regulators do.</t>
  </si>
  <si>
    <t xml:space="preserve">this is the case in figure </t>
  </si>
  <si>
    <t>, which looks at total employment as opposed to the full-time equivalents specified by the aca, and even its total employment is binned rather broadly (25-49 and 50-99).</t>
  </si>
  <si>
    <t>this is the case in figure 1, which looks at total employment as opposed to the full-time equivalents specified by the aca, and even its total employment is binned rather broadly (</t>
  </si>
  <si>
    <t>-49 and 50-99).</t>
  </si>
  <si>
    <t>this is the case in figure 1, which looks at total employment as opposed to the full-time equivalents specified by the aca, and even its total employment is binned rather broadly (25</t>
  </si>
  <si>
    <t>-49</t>
  </si>
  <si>
    <t xml:space="preserve"> and 50-99).</t>
  </si>
  <si>
    <t xml:space="preserve">this is the case in figure 1, which looks at total employment as opposed to the full-time equivalents specified by the aca, and even its total employment is binned rather broadly (25-49 and </t>
  </si>
  <si>
    <t>-99).</t>
  </si>
  <si>
    <t>this is the case in figure 1, which looks at total employment as opposed to the full-time equivalents specified by the aca, and even its total employment is binned rather broadly (25-49 and 50</t>
  </si>
  <si>
    <t>).</t>
  </si>
  <si>
    <t>both garicano, lelarge and van reenen (</t>
  </si>
  <si>
    <t>) and gurio and roys (2014) therefore obtain size measures that are especially close to regulator measures and find large size distortions in the french economy.</t>
  </si>
  <si>
    <t>both garicano, lelarge and van reenen (2016) and gurio and roys (</t>
  </si>
  <si>
    <t>2014</t>
  </si>
  <si>
    <t>) therefore obtain size measures that are especially close to regulator measures and find large size distortions in the french economy.</t>
  </si>
  <si>
    <t xml:space="preserve">the mercatus-mulligan data used in this paper has </t>
  </si>
  <si>
    <t>five</t>
  </si>
  <si>
    <t xml:space="preserve"> measurement advantages.</t>
  </si>
  <si>
    <t xml:space="preserve">second, the size distortion can be linked to a specific and relatively new regulation, which permits before-after analysis as shown in figure </t>
  </si>
  <si>
    <t>1.</t>
  </si>
  <si>
    <t>section v displays the estimates of the nationwide prevalence of “</t>
  </si>
  <si>
    <t>49</t>
  </si>
  <si>
    <t>er” businesses and section vi concludes.</t>
  </si>
  <si>
    <t xml:space="preserve">according to the federal statutes and regulations, the employer mandate is enforced in </t>
  </si>
  <si>
    <t>four</t>
  </si>
  <si>
    <t xml:space="preserve"> steps, ordered chronologically below and terminating with either a section 4980h(a) penalty or a section 4980h(b) penalty.</t>
  </si>
  <si>
    <t xml:space="preserve">according to the federal statutes and regulations, the employer mandate is enforced in four steps, ordered chronologically below and terminating with either a section </t>
  </si>
  <si>
    <t>4980</t>
  </si>
  <si>
    <t>h(a) penalty or a section 4980h(b) penalty.</t>
  </si>
  <si>
    <t xml:space="preserve">according to the federal statutes and regulations, the employer mandate is enforced in four steps, ordered chronologically below and terminating with either a section 4980h(a) penalty or a section </t>
  </si>
  <si>
    <t>h(b) penalty.</t>
  </si>
  <si>
    <t xml:space="preserve">first, an employer is designated as large or small based on its full-time-equivalent (fte) employment in the calendar year prior to the coverage year, with </t>
  </si>
  <si>
    <t xml:space="preserve"> as the cutoff.</t>
  </si>
  <si>
    <t xml:space="preserve">part-time employees (less than </t>
  </si>
  <si>
    <t>30</t>
  </si>
  <si>
    <t xml:space="preserve"> hours per week) count toward ftes in proportion to their hours worked.</t>
  </si>
  <si>
    <t>Section 4980H(c)(4)(B) of the Internal Revenue Code, as amended by the ACA</t>
  </si>
  <si>
    <t xml:space="preserve">second, at the conclusion of the coverage year, large employers use irs form </t>
  </si>
  <si>
    <t>1094</t>
  </si>
  <si>
    <t>-c to indicate, by month, full-time employment, total employment, and whether minimum essential coverage was offered to “at least 95% of its full-time employees and their dependents.”</t>
  </si>
  <si>
    <t xml:space="preserve">second, at the conclusion of the coverage year, large employers use irs form 1094-c to indicate, by month, full-time employment, total employment, and whether minimum essential coverage was offered to “at least </t>
  </si>
  <si>
    <t>95</t>
  </si>
  <si>
    <t>% of its full-time employees and their dependents.”</t>
  </si>
  <si>
    <t>IRS instructions for Form 1094-C</t>
  </si>
  <si>
    <t xml:space="preserve">they use form </t>
  </si>
  <si>
    <t>1095</t>
  </si>
  <si>
    <t>-c to list, by month, the required employee contribution for that coverage and the name (ssn, etc.) of each employee enrolled (u.s. department of treasury, internal revenue service 2017).</t>
  </si>
  <si>
    <t xml:space="preserve">they use form 1095-c to list, by month, the required employee contribution for that coverage and the name (ssn, etc.) of each employee enrolled (u.s. department of treasury, internal revenue service </t>
  </si>
  <si>
    <t>2017</t>
  </si>
  <si>
    <t xml:space="preserve">third (and perhaps chronologically overlapping with the coverage year and the employer submissions of irs forms </t>
  </si>
  <si>
    <t>-c and 1095-c), the department of health and human services notifies employers (ffm notices) as to their employees and dependents who received exchange subsidies during the coverage year.</t>
  </si>
  <si>
    <t xml:space="preserve">third (and perhaps chronologically overlapping with the coverage year and the employer submissions of irs forms 1094-c and </t>
  </si>
  <si>
    <t>-c), the department of health and human services notifies employers (ffm notices) as to their employees and dependents who received exchange subsidies during the coverage year.</t>
  </si>
  <si>
    <t xml:space="preserve">fourth, the irs uses the ffm notices together with forms </t>
  </si>
  <si>
    <t>-c and 1095-c to determine each large employers’ penalty, if any.</t>
  </si>
  <si>
    <t xml:space="preserve">fourth, the irs uses the ffm notices together with forms 1094-c and </t>
  </si>
  <si>
    <t>-c to determine each large employers’ penalty, if any.</t>
  </si>
  <si>
    <t xml:space="preserve">employers offering minimum essential coverage do not owe any section </t>
  </si>
  <si>
    <t>h(a) penalty.</t>
  </si>
  <si>
    <t xml:space="preserve">employers not offering minimum essential coverage do not owe any section </t>
  </si>
  <si>
    <t xml:space="preserve">for coverage year </t>
  </si>
  <si>
    <t>, the 4980h(a) penalty is $2265 per full-time employee (the first 30 are exempt) on the payroll during the coverage year, prorated by month.</t>
  </si>
  <si>
    <t xml:space="preserve">for coverage year 2017, the </t>
  </si>
  <si>
    <t>h(a) penalty is $2265 per full-time employee (the first 30 are exempt) on the payroll during the coverage year, prorated by month.</t>
  </si>
  <si>
    <t>for coverage year 2017, the 4980h(a) penalty is $</t>
  </si>
  <si>
    <t>2265</t>
  </si>
  <si>
    <t xml:space="preserve"> per full-time employee (the first 30 are exempt) on the payroll during the coverage year, prorated by month.</t>
  </si>
  <si>
    <t>The source cited provides the premium adjustment percentage to apply to the $2000</t>
  </si>
  <si>
    <t xml:space="preserve">for coverage year 2017, the 4980h(a) penalty is $2265 per full-time employee (the first </t>
  </si>
  <si>
    <t xml:space="preserve"> are exempt) on the payroll during the coverage year, prorated by month.</t>
  </si>
  <si>
    <t>Section 4980H(c)(2)(D)(i) of the Internal Revenue Code, as amended by the ACA</t>
  </si>
  <si>
    <t xml:space="preserve">the </t>
  </si>
  <si>
    <t>h(b) penalty is $3398 for each full-time employee that appears on the ffm notice, capped at $2265 per full-time employee on the payroll during the coverage year.</t>
  </si>
  <si>
    <t>the 4980h(b) penalty is $</t>
  </si>
  <si>
    <t>3398</t>
  </si>
  <si>
    <t xml:space="preserve"> for each full-time employee that appears on the ffm notice, capped at $2265 per full-time employee on the payroll during the coverage year.</t>
  </si>
  <si>
    <t>the 4980h(b) penalty is $3398 for each full-time employee that appears on the ffm notice, capped at $</t>
  </si>
  <si>
    <t xml:space="preserve"> per full-time employee on the payroll during the coverage year.</t>
  </si>
  <si>
    <t>Table reference</t>
  </si>
  <si>
    <t xml:space="preserve">table </t>
  </si>
  <si>
    <t xml:space="preserve"> shows how the salary equivalent of the section 4980h(a) penalty, hereafter referred to as “the employer penalty,” is $3449 for an employer paying business-income tax at a 39 percent marginal rate in 2017.</t>
  </si>
  <si>
    <t xml:space="preserve">table 1 shows how the salary equivalent of the section </t>
  </si>
  <si>
    <t>h(a) penalty, hereafter referred to as “the employer penalty,” is $3449 for an employer paying business-income tax at a 39 percent marginal rate in 2017.</t>
  </si>
  <si>
    <t>table 1 shows how the salary equivalent of the section 4980h(a) penalty, hereafter referred to as “the employer penalty,” is $</t>
  </si>
  <si>
    <t>3449</t>
  </si>
  <si>
    <t xml:space="preserve"> for an employer paying business-income tax at a 39 percent marginal rate in 2017.</t>
  </si>
  <si>
    <t xml:space="preserve">table 1 shows how the salary equivalent of the section 4980h(a) penalty, hereafter referred to as “the employer penalty,” is $3449 for an employer paying business-income tax at a </t>
  </si>
  <si>
    <t>39</t>
  </si>
  <si>
    <t xml:space="preserve"> percent marginal rate in 2017.</t>
  </si>
  <si>
    <t>Assumed, includes federal and state.</t>
  </si>
  <si>
    <t xml:space="preserve">table 1 shows how the salary equivalent of the section 4980h(a) penalty, hereafter referred to as “the employer penalty,” is $3449 for an employer paying business-income tax at a 39 percent marginal rate in </t>
  </si>
  <si>
    <t>2017.</t>
  </si>
  <si>
    <t xml:space="preserve">ignoring ffm notices for the moment, the employer penalty adds an extra marginal employer cost to having full-time employees during the coverage year, which in </t>
  </si>
  <si>
    <t xml:space="preserve"> is the minimum of $3449 and the cost of offering affordable coverage to the employee.</t>
  </si>
  <si>
    <t>ignoring ffm notices for the moment, the employer penalty adds an extra marginal employer cost to having full-time employees during the coverage year, which in 2017 is the minimum of $</t>
  </si>
  <si>
    <t xml:space="preserve"> and the cost of offering affordable coverage to the employee.</t>
  </si>
  <si>
    <t xml:space="preserve">in particular, the prior-year hire that triggers the large-employer designation – puts ftes above </t>
  </si>
  <si>
    <t xml:space="preserve"> – costs as much as $68987 in addition to the usual salary and benefits for that person.</t>
  </si>
  <si>
    <t>in particular, the prior-year hire that triggers the large-employer designation – puts ftes above 50 – costs as much as $</t>
  </si>
  <si>
    <t>68987</t>
  </si>
  <si>
    <t xml:space="preserve"> in addition to the usual salary and benefits for that person.</t>
  </si>
  <si>
    <t>Note errors in rounding the Premium Adjustment Percentage</t>
  </si>
  <si>
    <t>the large-employer designation costs less than $</t>
  </si>
  <si>
    <t xml:space="preserve"> to the degree that his ftes include plan-ineligible employees, such as part-time workers or new hires that spend parts of the year in employee-orientation or plan-waiting periods, or that the business faces a marginal income tax rate less than the 39 percent rate used in table 1.</t>
  </si>
  <si>
    <t xml:space="preserve">the large-employer designation costs less than $68987 to the degree that his ftes include plan-ineligible employees, such as part-time workers or new hires that spend parts of the year in employee-orientation or plan-waiting periods, or that the business faces a marginal income tax rate less than the </t>
  </si>
  <si>
    <t xml:space="preserve"> percent rate used in table 1.</t>
  </si>
  <si>
    <t xml:space="preserve">the large-employer designation costs less than $68987 to the degree that his ftes include plan-ineligible employees, such as part-time workers or new hires that spend parts of the year in employee-orientation or plan-waiting periods, or that the business faces a marginal income tax rate less than the 39 percent rate used in table </t>
  </si>
  <si>
    <t xml:space="preserve">at first glance, it might appear that the true marginal cost associated with the large-employer designation is less because an employer hiring the </t>
  </si>
  <si>
    <t>th fte during the coverage could get “lucky” and have no full-time employees show up on the ffm notice (to be delivered in the year after the coverage year).</t>
  </si>
  <si>
    <t xml:space="preserve">but in that contingency there is a higher marginal cost of the </t>
  </si>
  <si>
    <t>51</t>
  </si>
  <si>
    <t>st fte because the 51st may be the person who shows up on an ffm notice and thereby triggering a penalty for up to 21 full-time employees, rather than just 20.</t>
  </si>
  <si>
    <t xml:space="preserve">but in that contingency there is a higher marginal cost of the 51st fte because the </t>
  </si>
  <si>
    <t>st may be the person who shows up on an ffm notice and thereby triggering a penalty for up to 21 full-time employees, rather than just 20.</t>
  </si>
  <si>
    <t xml:space="preserve">but in that contingency there is a higher marginal cost of the 51st fte because the 51st may be the person who shows up on an ffm notice and thereby triggering a penalty for up to </t>
  </si>
  <si>
    <t>21</t>
  </si>
  <si>
    <t xml:space="preserve"> full-time employees, rather than just 20.</t>
  </si>
  <si>
    <t xml:space="preserve">but in that contingency there is a higher marginal cost of the 51st fte because the 51st may be the person who shows up on an ffm notice and thereby triggering a penalty for up to 21 full-time employees, rather than just </t>
  </si>
  <si>
    <t>20.</t>
  </si>
  <si>
    <t xml:space="preserve">the small employer health tax credit is based on employer size but, unlike the employer penalty, it does not have a sharp size threshold because the credit is phased out continuously with size (between </t>
  </si>
  <si>
    <t>10</t>
  </si>
  <si>
    <t xml:space="preserve"> and 25) and with average annual employee wage (between about $26000 and $52000) (united states government accountability office 2012, table 2).</t>
  </si>
  <si>
    <t>GAO (2012)</t>
  </si>
  <si>
    <t xml:space="preserve">the small employer health tax credit is based on employer size but, unlike the employer penalty, it does not have a sharp size threshold because the credit is phased out continuously with size (between 10 and </t>
  </si>
  <si>
    <t>) and with average annual employee wage (between about $26000 and $52000) (united states government accountability office 2012, table 2).</t>
  </si>
  <si>
    <t>the small employer health tax credit is based on employer size but, unlike the employer penalty, it does not have a sharp size threshold because the credit is phased out continuously with size (between 10 and 25) and with average annual employee wage (between about $</t>
  </si>
  <si>
    <t>26000</t>
  </si>
  <si>
    <t xml:space="preserve"> and $52000) (united states government accountability office 2012, table 2).</t>
  </si>
  <si>
    <t>the small employer health tax credit is based on employer size but, unlike the employer penalty, it does not have a sharp size threshold because the credit is phased out continuously with size (between 10 and 25) and with average annual employee wage (between about $26000 and $</t>
  </si>
  <si>
    <t>52000</t>
  </si>
  <si>
    <t>) (united states government accountability office 2012, table 2).</t>
  </si>
  <si>
    <t xml:space="preserve">the small employer health tax credit is based on employer size but, unlike the employer penalty, it does not have a sharp size threshold because the credit is phased out continuously with size (between 10 and 25) and with average annual employee wage (between about $26000 and $52000) (united states government accountability office </t>
  </si>
  <si>
    <t>, table 2).</t>
  </si>
  <si>
    <t xml:space="preserve">the small employer health tax credit is based on employer size but, unlike the employer penalty, it does not have a sharp size threshold because the credit is phased out continuously with size (between 10 and 25) and with average annual employee wage (between about $26000 and $52000) (united states government accountability office 2012, table </t>
  </si>
  <si>
    <t>2</t>
  </si>
  <si>
    <t>the structure of the employer penalty potentially causes businesses that would otherwise be designated as large businesses (</t>
  </si>
  <si>
    <t xml:space="preserve"> or more ftes) to keep their employment below the threshold.</t>
  </si>
  <si>
    <t xml:space="preserve">its actual size is n and its associated costs are f(n), with f a concave function having its minimum at n   = </t>
  </si>
  <si>
    <t>0.</t>
  </si>
  <si>
    <t xml:space="preserve">  the employer can offer health-insurance coverage (esi, for “employer-sponsored insurance”) at cost (), net of the willingness of employees to pay for that coverage via less cash compensation.</t>
  </si>
  <si>
    <t xml:space="preserve">also includes administrative costs and insurance-premium loads, and the scale economies often present on these types of costs suggests that: (a)  and  would be negatively correlated across employers and (b) larger employers are more likely to offer esi.  item (b) has been frequently observed (henry j. kaiser foundation and health research &amp;amp; educational trust </t>
  </si>
  <si>
    <t>) and is confirmed in this paper’s new data.</t>
  </si>
  <si>
    <t xml:space="preserve">absent the aca, the firm’s only costs are f(n) + ()esi, so that cost-minimizing ftes is n =  and the cost-minimizing offer decision is simply the indicator of whether  &amp;lt; </t>
  </si>
  <si>
    <t xml:space="preserve">because they offer esi even without the aca, the  &amp;lt; </t>
  </si>
  <si>
    <t>0</t>
  </si>
  <si>
    <t xml:space="preserve"> businesses might be considered voluntary compliers with the stated purpose of the aca’s employer mandate.</t>
  </si>
  <si>
    <t xml:space="preserve">the  &amp;gt; </t>
  </si>
  <si>
    <t xml:space="preserve"> businesses do not voluntarily comply: they do not offer esi without an additional pecuniary incentive.</t>
  </si>
  <si>
    <t xml:space="preserve">with the aca, there are </t>
  </si>
  <si>
    <t>two</t>
  </si>
  <si>
    <t xml:space="preserve"> additional costs to consider: the employer penalty l(n)(n30)n and an additional cost of esi, en:</t>
  </si>
  <si>
    <t>with the aca, there are two additional costs to consider: the employer penalty l(n)(n</t>
  </si>
  <si>
    <t>)n and an additional cost of esi, en:</t>
  </si>
  <si>
    <t xml:space="preserve">l(n) is an indicator for large-employer status (n  </t>
  </si>
  <si>
    <t>n would be $</t>
  </si>
  <si>
    <t xml:space="preserve"> for an employer with no part-time employees; the static model here ignores the distinction between coverage year and prior year and does not account for zero marginal penalty for large employers that nonetheless have fewer than thirty full-time employees.</t>
  </si>
  <si>
    <t xml:space="preserve">n would be $3449 for an employer with no part-time employees; the static model here ignores the distinction between coverage year and prior year and does not account for </t>
  </si>
  <si>
    <t>zero</t>
  </si>
  <si>
    <t xml:space="preserve"> marginal penalty for large employers that nonetheless have fewer than thirty full-time employees.</t>
  </si>
  <si>
    <t xml:space="preserve">n would be $3449 for an employer with no part-time employees; the static model here ignores the distinction between coverage year and prior year and does not account for zero marginal penalty for large employers that nonetheless have fewer than </t>
  </si>
  <si>
    <t>thirty</t>
  </si>
  <si>
    <t xml:space="preserve"> full-time employees.</t>
  </si>
  <si>
    <t xml:space="preserve">the constant e &amp;gt; </t>
  </si>
  <si>
    <t xml:space="preserve"> multiplies n, representing an impact of the aca on the supply of workers to employers offering esi.  for example, households that are otherwise eligible for exchange subsidies are less willing to supply labor to firms offering coverage and even unsubsidized exchange coverage is a new health insurance alternative to esi.  the aca’s additional regulation of employer plans may also discourage esi.  e would be negative if the individual mandate were encouraging households to supply labor to esi firms rather than non-esi firms (e.g., because of the individual mandate and a perception that exchange coverage is a poor substitute for esi).</t>
  </si>
  <si>
    <t xml:space="preserve">a fuller analysis would also consider the decision to split a larger business into multiple small </t>
  </si>
  <si>
    <t>one</t>
  </si>
  <si>
    <t>s and give more emphasis to the case in which the shift of labor supply away from esi employers was greater in magnitude than n, but for simplicity i keep the number of businesses constant and give most attention to the case in which e is less than n.</t>
  </si>
  <si>
    <t xml:space="preserve">when not offering esi, the cost function is discontinuous in ftes at the n = </t>
  </si>
  <si>
    <t xml:space="preserve"> threshold between small and large businesses, where it jumps by 20n.</t>
  </si>
  <si>
    <t xml:space="preserve">when not offering esi, the cost function is discontinuous in ftes at the n = 50 threshold between small and large businesses, where it jumps by </t>
  </si>
  <si>
    <t>20</t>
  </si>
  <si>
    <t>n.</t>
  </si>
  <si>
    <t xml:space="preserve">moreover, because e &amp;gt; </t>
  </si>
  <si>
    <t xml:space="preserve"> by itself raises the cost of esi, some businesses that would be large and offering esi but for the aca may be induced by the law to drop esi and reduce ftes below the threshold.</t>
  </si>
  <si>
    <t>i refer to either type of business as a “</t>
  </si>
  <si>
    <t>er” because 49 is the largest integer number of ftes that is below the n = 50 threshold.</t>
  </si>
  <si>
    <t xml:space="preserve">i refer to either type of business as a “49er” because </t>
  </si>
  <si>
    <t xml:space="preserve"> is the largest integer number of ftes that is below the n = 50 threshold.</t>
  </si>
  <si>
    <t xml:space="preserve">i refer to either type of business as a “49er” because 49 is the largest integer number of ftes that is below the n = </t>
  </si>
  <si>
    <t xml:space="preserve"> threshold.</t>
  </si>
  <si>
    <t xml:space="preserve">by this definition, </t>
  </si>
  <si>
    <t>ers are not offering esi under the aca.</t>
  </si>
  <si>
    <t xml:space="preserve">presumably </t>
  </si>
  <si>
    <t>er businesses are the ones with  above but relatively close to 50.</t>
  </si>
  <si>
    <t xml:space="preserve">presumably 49er businesses are the </t>
  </si>
  <si>
    <t>s with  above but relatively close to 50.</t>
  </si>
  <si>
    <t xml:space="preserve">presumably 49er businesses are the ones with  above but relatively close to </t>
  </si>
  <si>
    <t>50.</t>
  </si>
  <si>
    <t xml:space="preserve">therefore this model predicts that the aca can increase the esi propensity of businesses with ftes above but close to fifty for </t>
  </si>
  <si>
    <t xml:space="preserve"> reasons: n &amp;gt; 0 reduces the cost of esi for large business and n &amp;gt; 0 eliminates 49ers, who disproportionately would not be offering esi absent the aca, from the sample of businesses with ftes above but close to fifty.</t>
  </si>
  <si>
    <t xml:space="preserve">therefore this model predicts that the aca can increase the esi propensity of businesses with ftes above but close to fifty for two reasons: n &amp;gt; </t>
  </si>
  <si>
    <t xml:space="preserve"> reduces the cost of esi for large business and n &amp;gt; 0 eliminates 49ers, who disproportionately would not be offering esi absent the aca, from the sample of businesses with ftes above but close to fifty.</t>
  </si>
  <si>
    <t xml:space="preserve">therefore this model predicts that the aca can increase the esi propensity of businesses with ftes above but close to fifty for two reasons: n &amp;gt; 0 reduces the cost of esi for large business and n &amp;gt; </t>
  </si>
  <si>
    <t xml:space="preserve"> eliminates 49ers, who disproportionately would not be offering esi absent the aca, from the sample of businesses with ftes above but close to fifty.</t>
  </si>
  <si>
    <t xml:space="preserve">therefore this model predicts that the aca can increase the esi propensity of businesses with ftes above but close to fifty for two reasons: n &amp;gt; 0 reduces the cost of esi for large business and n &amp;gt; 0 eliminates </t>
  </si>
  <si>
    <t>ers, who disproportionately would not be offering esi absent the aca, from the sample of businesses with ftes above but close to fifty.</t>
  </si>
  <si>
    <t xml:space="preserve">on the other side of the n = </t>
  </si>
  <si>
    <t xml:space="preserve"> threshold, the esi propensity is low for two reasons: e &amp;gt; 0 increases the cost of esi and the introduction of the 49ers that, by definition, would otherwise be large businesses.</t>
  </si>
  <si>
    <t xml:space="preserve">on the other side of the n = 50 threshold, the esi propensity is low for </t>
  </si>
  <si>
    <t xml:space="preserve"> reasons: e &amp;gt; 0 increases the cost of esi and the introduction of the 49ers that, by definition, would otherwise be large businesses.</t>
  </si>
  <si>
    <t xml:space="preserve">on the other side of the n = 50 threshold, the esi propensity is low for two reasons: e &amp;gt; </t>
  </si>
  <si>
    <t xml:space="preserve"> increases the cost of esi and the introduction of the 49ers that, by definition, would otherwise be large businesses.</t>
  </si>
  <si>
    <t xml:space="preserve">on the other side of the n = 50 threshold, the esi propensity is low for two reasons: e &amp;gt; 0 increases the cost of esi and the introduction of the </t>
  </si>
  <si>
    <t>ers that, by definition, would otherwise be large businesses.</t>
  </si>
  <si>
    <t xml:space="preserve">if we assume that </t>
  </si>
  <si>
    <t>ers come from  greater but close to 50 and ultimately have fte n less than but close to 50, then the esi propensity is nonmonotonic in size: it is especially low just below n = 50 and especially high just above it.</t>
  </si>
  <si>
    <t xml:space="preserve">if we assume that 49ers come from  greater but close to </t>
  </si>
  <si>
    <t xml:space="preserve"> and ultimately have fte n less than but close to 50, then the esi propensity is nonmonotonic in size: it is especially low just below n = 50 and especially high just above it.</t>
  </si>
  <si>
    <t xml:space="preserve">if we assume that 49ers come from  greater but close to 50 and ultimately have fte n less than but close to </t>
  </si>
  <si>
    <t>, then the esi propensity is nonmonotonic in size: it is especially low just below n = 50 and especially high just above it.</t>
  </si>
  <si>
    <t xml:space="preserve">if we assume that 49ers come from  greater but close to 50 and ultimately have fte n less than but close to 50, then the esi propensity is nonmonotonic in size: it is especially low just below n = </t>
  </si>
  <si>
    <t xml:space="preserve"> and especially high just above it.</t>
  </si>
  <si>
    <t xml:space="preserve">this pattern is obvious in my data – the reader may want to briefly look ahead at figure </t>
  </si>
  <si>
    <t>3.</t>
  </si>
  <si>
    <t xml:space="preserve">in addition to the </t>
  </si>
  <si>
    <t xml:space="preserve"> types of 49ers, seven other types of responses to the aca are possible in this model: (1) small businesses with no response in employment or esi offering, (2) small businesses that keep employment constant but drop esi due to e &amp;gt; 0, (3) small businesses that add esi and reduce employment due to the marginal cost of employment e &amp;gt; 0, (4) small businesses that keep esi but reduce employment due to the marginal cost of employment e &amp;gt; 0, (5) relatively large businesses that marginally reduce employment due to the marginal cost n &amp;gt; 0, but still staying above the threshold, and not offering esi, (6) large businesses that are induced by the aca to offer esi but also marginally reduce employment, (7) large businesses that offer esi regardless of the aca and marginally reduce employment due to e &amp;gt; 0.</t>
  </si>
  <si>
    <t xml:space="preserve">in addition to the two types of </t>
  </si>
  <si>
    <t>ers, seven other types of responses to the aca are possible in this model: (1) small businesses with no response in employment or esi offering, (2) small businesses that keep employment constant but drop esi due to e &amp;gt; 0, (3) small businesses that add esi and reduce employment due to the marginal cost of employment e &amp;gt; 0, (4) small businesses that keep esi but reduce employment due to the marginal cost of employment e &amp;gt; 0, (5) relatively large businesses that marginally reduce employment due to the marginal cost n &amp;gt; 0, but still staying above the threshold, and not offering esi, (6) large businesses that are induced by the aca to offer esi but also marginally reduce employment, (7) large businesses that offer esi regardless of the aca and marginally reduce employment due to e &amp;gt; 0.</t>
  </si>
  <si>
    <t xml:space="preserve">in addition to the two types of 49ers, </t>
  </si>
  <si>
    <t>seven</t>
  </si>
  <si>
    <t xml:space="preserve"> other types of responses to the aca are possible in this model: (1) small businesses with no response in employment or esi offering, (2) small businesses that keep employment constant but drop esi due to e &amp;gt; 0, (3) small businesses that add esi and reduce employment due to the marginal cost of employment e &amp;gt; 0, (4) small businesses that keep esi but reduce employment due to the marginal cost of employment e &amp;gt; 0, (5) relatively large businesses that marginally reduce employment due to the marginal cost n &amp;gt; 0, but still staying above the threshold, and not offering esi, (6) large businesses that are induced by the aca to offer esi but also marginally reduce employment, (7) large businesses that offer esi regardless of the aca and marginally reduce employment due to e &amp;gt; 0.</t>
  </si>
  <si>
    <t>in addition to the two types of 49ers, seven other types of responses to the aca are possible in this model: (</t>
  </si>
  <si>
    <t>) small businesses with no response in employment or esi offering, (2) small businesses that keep employment constant but drop esi due to e &amp;gt; 0, (3) small businesses that add esi and reduce employment due to the marginal cost of employment e &amp;gt; 0, (4) small businesses that keep esi but reduce employment due to the marginal cost of employment e &amp;gt; 0, (5) relatively large businesses that marginally reduce employment due to the marginal cost n &amp;gt; 0, but still staying above the threshold, and not offering esi, (6) large businesses that are induced by the aca to offer esi but also marginally reduce employment, (7) large businesses that offer esi regardless of the aca and marginally reduce employment due to e &amp;gt; 0.</t>
  </si>
  <si>
    <t>in addition to the two types of 49ers, seven other types of responses to the aca are possible in this model: (1) small businesses with no response in employment or esi offering, (</t>
  </si>
  <si>
    <t>) small businesses that keep employment constant but drop esi due to e &amp;gt; 0, (3) small businesses that add esi and reduce employment due to the marginal cost of employment e &amp;gt; 0, (4) small businesses that keep esi but reduce employment due to the marginal cost of employment e &amp;gt; 0, (5) relatively large businesses that marginally reduce employment due to the marginal cost n &amp;gt; 0, but still staying above the threshold, and not offering esi, (6) large businesses that are induced by the aca to offer esi but also marginally reduce employment, (7) large businesses that offer esi regardless of the aca and marginally reduce employment due to e &amp;gt; 0.</t>
  </si>
  <si>
    <t xml:space="preserve">in addition to the two types of 49ers, seven other types of responses to the aca are possible in this model: (1) small businesses with no response in employment or esi offering, (2) small businesses that keep employment constant but drop esi due to e &amp;gt; </t>
  </si>
  <si>
    <t>, (3) small businesses that add esi and reduce employment due to the marginal cost of employment e &amp;gt; 0, (4) small businesses that keep esi but reduce employment due to the marginal cost of employment e &amp;gt; 0, (5) relatively large businesses that marginally reduce employment due to the marginal cost n &amp;gt; 0, but still staying above the threshold, and not offering esi, (6) large businesses that are induced by the aca to offer esi but also marginally reduce employment, (7) large businesses that offer esi regardless of the aca and marginally reduce employment due to e &amp;gt; 0.</t>
  </si>
  <si>
    <t>in addition to the two types of 49ers, seven other types of responses to the aca are possible in this model: (1) small businesses with no response in employment or esi offering, (2) small businesses that keep employment constant but drop esi due to e &amp;gt; 0, (</t>
  </si>
  <si>
    <t>3</t>
  </si>
  <si>
    <t>) small businesses that add esi and reduce employment due to the marginal cost of employment e &amp;gt; 0, (4) small businesses that keep esi but reduce employment due to the marginal cost of employment e &amp;gt; 0, (5) relatively large businesses that marginally reduce employment due to the marginal cost n &amp;gt; 0, but still staying above the threshold, and not offering esi, (6) large businesses that are induced by the aca to offer esi but also marginally reduce employment, (7) large businesses that offer esi regardless of the aca and marginally reduce employment due to e &amp;gt; 0.</t>
  </si>
  <si>
    <t xml:space="preserve">in addition to the two types of 49ers, seven other types of responses to the aca are possible in this model: (1) small businesses with no response in employment or esi offering, (2) small businesses that keep employment constant but drop esi due to e &amp;gt; 0, (3) small businesses that add esi and reduce employment due to the marginal cost of employment e &amp;gt; </t>
  </si>
  <si>
    <t>, (4) small businesses that keep esi but reduce employment due to the marginal cost of employment e &amp;gt; 0, (5) relatively large businesses that marginally reduce employment due to the marginal cost n &amp;gt; 0, but still staying above the threshold, and not offering esi, (6) large businesses that are induced by the aca to offer esi but also marginally reduce employment, (7) large businesses that offer esi regardless of the aca and marginally reduce employment due to e &amp;gt; 0.</t>
  </si>
  <si>
    <t>in addition to the two types of 49ers, seven other types of responses to the aca are possible in this model: (1) small businesses with no response in employment or esi offering, (2) small businesses that keep employment constant but drop esi due to e &amp;gt; 0, (3) small businesses that add esi and reduce employment due to the marginal cost of employment e &amp;gt; 0, (</t>
  </si>
  <si>
    <t>4</t>
  </si>
  <si>
    <t>) small businesses that keep esi but reduce employment due to the marginal cost of employment e &amp;gt; 0, (5) relatively large businesses that marginally reduce employment due to the marginal cost n &amp;gt; 0, but still staying above the threshold, and not offering esi, (6) large businesses that are induced by the aca to offer esi but also marginally reduce employment, (7) large businesses that offer esi regardless of the aca and marginally reduce employment due to e &amp;gt; 0.</t>
  </si>
  <si>
    <t xml:space="preserve">in addition to the two types of 49ers, seven other types of responses to the aca are possible in this model: (1) small businesses with no response in employment or esi offering, (2) small businesses that keep employment constant but drop esi due to e &amp;gt; 0, (3) small businesses that add esi and reduce employment due to the marginal cost of employment e &amp;gt; 0, (4) small businesses that keep esi but reduce employment due to the marginal cost of employment e &amp;gt; </t>
  </si>
  <si>
    <t>, (5) relatively large businesses that marginally reduce employment due to the marginal cost n &amp;gt; 0, but still staying above the threshold, and not offering esi, (6) large businesses that are induced by the aca to offer esi but also marginally reduce employment, (7) large businesses that offer esi regardless of the aca and marginally reduce employment due to e &amp;gt; 0.</t>
  </si>
  <si>
    <t>in addition to the two types of 49ers, seven other types of responses to the aca are possible in this model: (1) small businesses with no response in employment or esi offering, (2) small businesses that keep employment constant but drop esi due to e &amp;gt; 0, (3) small businesses that add esi and reduce employment due to the marginal cost of employment e &amp;gt; 0, (4) small businesses that keep esi but reduce employment due to the marginal cost of employment e &amp;gt; 0, (</t>
  </si>
  <si>
    <t>5</t>
  </si>
  <si>
    <t>) relatively large businesses that marginally reduce employment due to the marginal cost n &amp;gt; 0, but still staying above the threshold, and not offering esi, (6) large businesses that are induced by the aca to offer esi but also marginally reduce employment, (7) large businesses that offer esi regardless of the aca and marginally reduce employment due to e &amp;gt; 0.</t>
  </si>
  <si>
    <t xml:space="preserve">in addition to the two types of 49ers, seven other types of responses to the aca are possible in this model: (1) small businesses with no response in employment or esi offering, (2) small businesses that keep employment constant but drop esi due to e &amp;gt; 0, (3) small businesses that add esi and reduce employment due to the marginal cost of employment e &amp;gt; 0, (4) small businesses that keep esi but reduce employment due to the marginal cost of employment e &amp;gt; 0, (5) relatively large businesses that marginally reduce employment due to the marginal cost n &amp;gt; </t>
  </si>
  <si>
    <t>, but still staying above the threshold, and not offering esi, (6) large businesses that are induced by the aca to offer esi but also marginally reduce employment, (7) large businesses that offer esi regardless of the aca and marginally reduce employment due to e &amp;gt; 0.</t>
  </si>
  <si>
    <t>in addition to the two types of 49ers, seven other types of responses to the aca are possible in this model: (1) small businesses with no response in employment or esi offering, (2) small businesses that keep employment constant but drop esi due to e &amp;gt; 0, (3) small businesses that add esi and reduce employment due to the marginal cost of employment e &amp;gt; 0, (4) small businesses that keep esi but reduce employment due to the marginal cost of employment e &amp;gt; 0, (5) relatively large businesses that marginally reduce employment due to the marginal cost n &amp;gt; 0, but still staying above the threshold, and not offering esi, (</t>
  </si>
  <si>
    <t>6</t>
  </si>
  <si>
    <t>) large businesses that are induced by the aca to offer esi but also marginally reduce employment, (7) large businesses that offer esi regardless of the aca and marginally reduce employment due to e &amp;gt; 0.</t>
  </si>
  <si>
    <t>in addition to the two types of 49ers, seven other types of responses to the aca are possible in this model: (1) small businesses with no response in employment or esi offering, (2) small businesses that keep employment constant but drop esi due to e &amp;gt; 0, (3) small businesses that add esi and reduce employment due to the marginal cost of employment e &amp;gt; 0, (4) small businesses that keep esi but reduce employment due to the marginal cost of employment e &amp;gt; 0, (5) relatively large businesses that marginally reduce employment due to the marginal cost n &amp;gt; 0, but still staying above the threshold, and not offering esi, (6) large businesses that are induced by the aca to offer esi but also marginally reduce employment, (</t>
  </si>
  <si>
    <t>7</t>
  </si>
  <si>
    <t>) large businesses that offer esi regardless of the aca and marginally reduce employment due to e &amp;gt; 0.</t>
  </si>
  <si>
    <t xml:space="preserve">in addition to the two types of 49ers, seven other types of responses to the aca are possible in this model: (1) small businesses with no response in employment or esi offering, (2) small businesses that keep employment constant but drop esi due to e &amp;gt; 0, (3) small businesses that add esi and reduce employment due to the marginal cost of employment e &amp;gt; 0, (4) small businesses that keep esi but reduce employment due to the marginal cost of employment e &amp;gt; 0, (5) relatively large businesses that marginally reduce employment due to the marginal cost n &amp;gt; 0, but still staying above the threshold, and not offering esi, (6) large businesses that are induced by the aca to offer esi but also marginally reduce employment, (7) large businesses that offer esi regardless of the aca and marginally reduce employment due to e &amp;gt; </t>
  </si>
  <si>
    <t xml:space="preserve">i estimate the national number of </t>
  </si>
  <si>
    <t>ers using a small-business survey that was conducted by hanover research for the mercatus center at george mason university, hereafter “the mercatus-mulligan survey.”</t>
  </si>
  <si>
    <t xml:space="preserve">hanover was instructed to survey managers or owners employed full-time at a business with between </t>
  </si>
  <si>
    <t xml:space="preserve"> and 199 full-time employees and in existence in both 2016 and at the time of the survey (the week of march 13-17, 2017).</t>
  </si>
  <si>
    <t>Table 8</t>
  </si>
  <si>
    <t xml:space="preserve">hanover was instructed to survey managers or owners employed full-time at a business with between 2 and </t>
  </si>
  <si>
    <t>199</t>
  </si>
  <si>
    <t xml:space="preserve"> full-time employees and in existence in both 2016 and at the time of the survey (the week of march 13-17, 2017).</t>
  </si>
  <si>
    <t xml:space="preserve">hanover was instructed to survey managers or owners employed full-time at a business with between 2 and 199 full-time employees and in existence in both </t>
  </si>
  <si>
    <t xml:space="preserve"> and at the time of the survey (the week of march 13-17, 2017).</t>
  </si>
  <si>
    <t xml:space="preserve">hanover was instructed to survey managers or owners employed full-time at a business with between 2 and 199 full-time employees and in existence in both 2016 and at the time of the survey (the week of march </t>
  </si>
  <si>
    <t>13</t>
  </si>
  <si>
    <t>-17, 2017).</t>
  </si>
  <si>
    <t>survey variables startdate enddate</t>
  </si>
  <si>
    <t>hanover was instructed to survey managers or owners employed full-time at a business with between 2 and 199 full-time employees and in existence in both 2016 and at the time of the survey (the week of march 13</t>
  </si>
  <si>
    <t>-17</t>
  </si>
  <si>
    <t>, 2017).</t>
  </si>
  <si>
    <t xml:space="preserve">hanover was instructed to survey managers or owners employed full-time at a business with between 2 and 199 full-time employees and in existence in both 2016 and at the time of the survey (the week of march 13-17, </t>
  </si>
  <si>
    <t xml:space="preserve">a survey was terminated early, and any responses excluded from the sample, if responses to </t>
  </si>
  <si>
    <t xml:space="preserve"> of the first eight questions indicated that the respondent did not fit the aforementioned profile.</t>
  </si>
  <si>
    <t xml:space="preserve">a survey was terminated early, and any responses excluded from the sample, if responses to one of the first </t>
  </si>
  <si>
    <t>eight</t>
  </si>
  <si>
    <t xml:space="preserve"> questions indicated that the respondent did not fit the aforementioned profile.</t>
  </si>
  <si>
    <t xml:space="preserve">hanover further excluded about </t>
  </si>
  <si>
    <t>15</t>
  </si>
  <si>
    <t xml:space="preserve"> percent of respondents from its final sample of 745 because the respondent (i) completed the survey too quickly, (ii) flat or straightlined through the responses (e.g., always choosing answer “a”) or (iii) gave nonsense answers to the open-ended questions.</t>
  </si>
  <si>
    <t>personal communication with Jack at Hanover</t>
  </si>
  <si>
    <t xml:space="preserve">hanover further excluded about 15 percent of respondents from its final sample of </t>
  </si>
  <si>
    <t xml:space="preserve"> because the respondent (i) completed the survey too quickly, (ii) flat or straightlined through the responses (e.g., always choosing answer “a”) or (iii) gave nonsense answers to the open-ended questions.</t>
  </si>
  <si>
    <t xml:space="preserve">including the long pauses, the median (average) survey duration was </t>
  </si>
  <si>
    <t xml:space="preserve"> (26) minutes, respectively.</t>
  </si>
  <si>
    <t>including the long pauses, the median (average) survey duration was 13 (</t>
  </si>
  <si>
    <t>26</t>
  </si>
  <si>
    <t>) minutes, respectively.</t>
  </si>
  <si>
    <t xml:space="preserve">the sampling was stratified between business sizes </t>
  </si>
  <si>
    <t>-49 and 50-199: in principle invitations to one of the strata would cease if that strata were significantly larger than the other.</t>
  </si>
  <si>
    <t>the sampling was stratified between business sizes 2</t>
  </si>
  <si>
    <t xml:space="preserve"> and 50-199: in principle invitations to one of the strata would cease if that strata were significantly larger than the other.</t>
  </si>
  <si>
    <t xml:space="preserve">the sampling was stratified between business sizes 2-49 and </t>
  </si>
  <si>
    <t>-199: in principle invitations to one of the strata would cease if that strata were significantly larger than the other.</t>
  </si>
  <si>
    <t>the sampling was stratified between business sizes 2-49 and 50</t>
  </si>
  <si>
    <t>-199</t>
  </si>
  <si>
    <t>: in principle invitations to one of the strata would cease if that strata were significantly larger than the other.</t>
  </si>
  <si>
    <t xml:space="preserve">the sampling was stratified between business sizes 2-49 and 50-199: in principle invitations to </t>
  </si>
  <si>
    <t xml:space="preserve"> of the strata would cease if that strata were significantly larger than the other.</t>
  </si>
  <si>
    <t xml:space="preserve">however, in this survey no action was taken to rebalance the strata because the </t>
  </si>
  <si>
    <t xml:space="preserve"> were of similar size throughout the survey week. </t>
  </si>
  <si>
    <t xml:space="preserve">respondents appear to work or reside in </t>
  </si>
  <si>
    <t>47</t>
  </si>
  <si>
    <t xml:space="preserve"> states plus the district of columbia.</t>
  </si>
  <si>
    <t xml:space="preserve">this latter case is illustrated in figure </t>
  </si>
  <si>
    <t>, which shows the size distribution of businesses (classified by total employment in 2016) in our sample and compares it to the national distribution in 2014, which is the most recent year available.</t>
  </si>
  <si>
    <t xml:space="preserve">this latter case is illustrated in figure 2, which shows the size distribution of businesses (classified by total employment in </t>
  </si>
  <si>
    <t>) in our sample and compares it to the national distribution in 2014, which is the most recent year available.</t>
  </si>
  <si>
    <t xml:space="preserve">this latter case is illustrated in figure 2, which shows the size distribution of businesses (classified by total employment in 2016) in our sample and compares it to the national distribution in </t>
  </si>
  <si>
    <t>, which is the most recent year available.</t>
  </si>
  <si>
    <t xml:space="preserve">estimates of the number of </t>
  </si>
  <si>
    <t>ers created by the aca</t>
  </si>
  <si>
    <t xml:space="preserve">the mercatus-mulligan survey separately measures firm-level full-time and part-time employment, as defined by the aca, for calendar year </t>
  </si>
  <si>
    <t>2016.</t>
  </si>
  <si>
    <t xml:space="preserve">they are measured in brackets: </t>
  </si>
  <si>
    <t>, 1-4, 5-9, 10-14, 15-19, 20-24, 25-29, 30-34, 35-39, 40-49, 50-74, 75-99, 100-49, 150-99, and 200+.</t>
  </si>
  <si>
    <t xml:space="preserve">they are measured in brackets: 0, </t>
  </si>
  <si>
    <t>-4, 5-9, 10-14, 15-19, 20-24, 25-29, 30-34, 35-39, 40-49, 50-74, 75-99, 100-49, 150-99, and 200+.</t>
  </si>
  <si>
    <t>they are measured in brackets: 0, 1</t>
  </si>
  <si>
    <t>-4</t>
  </si>
  <si>
    <t>, 5-9, 10-14, 15-19, 20-24, 25-29, 30-34, 35-39, 40-49, 50-74, 75-99, 100-49, 150-99, and 200+.</t>
  </si>
  <si>
    <t xml:space="preserve">they are measured in brackets: 0, 1-4, </t>
  </si>
  <si>
    <t>-9, 10-14, 15-19, 20-24, 25-29, 30-34, 35-39, 40-49, 50-74, 75-99, 100-49, 150-99, and 200+.</t>
  </si>
  <si>
    <t>they are measured in brackets: 0, 1-4, 5</t>
  </si>
  <si>
    <t>-9</t>
  </si>
  <si>
    <t>, 10-14, 15-19, 20-24, 25-29, 30-34, 35-39, 40-49, 50-74, 75-99, 100-49, 150-99, and 200+.</t>
  </si>
  <si>
    <t xml:space="preserve">they are measured in brackets: 0, 1-4, 5-9, </t>
  </si>
  <si>
    <t>-14, 15-19, 20-24, 25-29, 30-34, 35-39, 40-49, 50-74, 75-99, 100-49, 150-99, and 200+.</t>
  </si>
  <si>
    <t>they are measured in brackets: 0, 1-4, 5-9, 10</t>
  </si>
  <si>
    <t>, 15-19, 20-24, 25-29, 30-34, 35-39, 40-49, 50-74, 75-99, 100-49, 150-99, and 200+.</t>
  </si>
  <si>
    <t xml:space="preserve">they are measured in brackets: 0, 1-4, 5-9, 10-14, </t>
  </si>
  <si>
    <t>-19, 20-24, 25-29, 30-34, 35-39, 40-49, 50-74, 75-99, 100-49, 150-99, and 200+.</t>
  </si>
  <si>
    <t>they are measured in brackets: 0, 1-4, 5-9, 10-14, 15</t>
  </si>
  <si>
    <t>-19</t>
  </si>
  <si>
    <t>, 20-24, 25-29, 30-34, 35-39, 40-49, 50-74, 75-99, 100-49, 150-99, and 200+.</t>
  </si>
  <si>
    <t xml:space="preserve">they are measured in brackets: 0, 1-4, 5-9, 10-14, 15-19, </t>
  </si>
  <si>
    <t>-24, 25-29, 30-34, 35-39, 40-49, 50-74, 75-99, 100-49, 150-99, and 200+.</t>
  </si>
  <si>
    <t>they are measured in brackets: 0, 1-4, 5-9, 10-14, 15-19, 20</t>
  </si>
  <si>
    <t>-24</t>
  </si>
  <si>
    <t>, 25-29, 30-34, 35-39, 40-49, 50-74, 75-99, 100-49, 150-99, and 200+.</t>
  </si>
  <si>
    <t xml:space="preserve">they are measured in brackets: 0, 1-4, 5-9, 10-14, 15-19, 20-24, </t>
  </si>
  <si>
    <t>-29, 30-34, 35-39, 40-49, 50-74, 75-99, 100-49, 150-99, and 200+.</t>
  </si>
  <si>
    <t>they are measured in brackets: 0, 1-4, 5-9, 10-14, 15-19, 20-24, 25</t>
  </si>
  <si>
    <t>-29</t>
  </si>
  <si>
    <t>, 30-34, 35-39, 40-49, 50-74, 75-99, 100-49, 150-99, and 200+.</t>
  </si>
  <si>
    <t xml:space="preserve">they are measured in brackets: 0, 1-4, 5-9, 10-14, 15-19, 20-24, 25-29, </t>
  </si>
  <si>
    <t>-34, 35-39, 40-49, 50-74, 75-99, 100-49, 150-99, and 200+.</t>
  </si>
  <si>
    <t>they are measured in brackets: 0, 1-4, 5-9, 10-14, 15-19, 20-24, 25-29, 30</t>
  </si>
  <si>
    <t>-34</t>
  </si>
  <si>
    <t>, 35-39, 40-49, 50-74, 75-99, 100-49, 150-99, and 200+.</t>
  </si>
  <si>
    <t xml:space="preserve">they are measured in brackets: 0, 1-4, 5-9, 10-14, 15-19, 20-24, 25-29, 30-34, </t>
  </si>
  <si>
    <t>35</t>
  </si>
  <si>
    <t>-39, 40-49, 50-74, 75-99, 100-49, 150-99, and 200+.</t>
  </si>
  <si>
    <t>they are measured in brackets: 0, 1-4, 5-9, 10-14, 15-19, 20-24, 25-29, 30-34, 35</t>
  </si>
  <si>
    <t>-39</t>
  </si>
  <si>
    <t>, 40-49, 50-74, 75-99, 100-49, 150-99, and 200+.</t>
  </si>
  <si>
    <t xml:space="preserve">they are measured in brackets: 0, 1-4, 5-9, 10-14, 15-19, 20-24, 25-29, 30-34, 35-39, </t>
  </si>
  <si>
    <t>-49, 50-74, 75-99, 100-49, 150-99, and 200+.</t>
  </si>
  <si>
    <t>they are measured in brackets: 0, 1-4, 5-9, 10-14, 15-19, 20-24, 25-29, 30-34, 35-39, 40</t>
  </si>
  <si>
    <t>, 50-74, 75-99, 100-49, 150-99, and 200+.</t>
  </si>
  <si>
    <t xml:space="preserve">they are measured in brackets: 0, 1-4, 5-9, 10-14, 15-19, 20-24, 25-29, 30-34, 35-39, 40-49, </t>
  </si>
  <si>
    <t>-74, 75-99, 100-49, 150-99, and 200+.</t>
  </si>
  <si>
    <t>they are measured in brackets: 0, 1-4, 5-9, 10-14, 15-19, 20-24, 25-29, 30-34, 35-39, 40-49, 50</t>
  </si>
  <si>
    <t>-74</t>
  </si>
  <si>
    <t>, 75-99, 100-49, 150-99, and 200+.</t>
  </si>
  <si>
    <t xml:space="preserve">they are measured in brackets: 0, 1-4, 5-9, 10-14, 15-19, 20-24, 25-29, 30-34, 35-39, 40-49, 50-74, </t>
  </si>
  <si>
    <t>75</t>
  </si>
  <si>
    <t>-99, 100-49, 150-99, and 200+.</t>
  </si>
  <si>
    <t>they are measured in brackets: 0, 1-4, 5-9, 10-14, 15-19, 20-24, 25-29, 30-34, 35-39, 40-49, 50-74, 75</t>
  </si>
  <si>
    <t>, 100-49, 150-99, and 200+.</t>
  </si>
  <si>
    <t xml:space="preserve">they are measured in brackets: 0, 1-4, 5-9, 10-14, 15-19, 20-24, 25-29, 30-34, 35-39, 40-49, 50-74, 75-99, </t>
  </si>
  <si>
    <t>100</t>
  </si>
  <si>
    <t>-49, 150-99, and 200+.</t>
  </si>
  <si>
    <t>they are measured in brackets: 0, 1-4, 5-9, 10-14, 15-19, 20-24, 25-29, 30-34, 35-39, 40-49, 50-74, 75-99, 100</t>
  </si>
  <si>
    <t>, 150-99, and 200+.</t>
  </si>
  <si>
    <t xml:space="preserve">they are measured in brackets: 0, 1-4, 5-9, 10-14, 15-19, 20-24, 25-29, 30-34, 35-39, 40-49, 50-74, 75-99, 100-49, </t>
  </si>
  <si>
    <t>150</t>
  </si>
  <si>
    <t>-99, and 200+.</t>
  </si>
  <si>
    <t>they are measured in brackets: 0, 1-4, 5-9, 10-14, 15-19, 20-24, 25-29, 30-34, 35-39, 40-49, 50-74, 75-99, 100-49, 150</t>
  </si>
  <si>
    <t>, and 200+.</t>
  </si>
  <si>
    <t xml:space="preserve">they are measured in brackets: 0, 1-4, 5-9, 10-14, 15-19, 20-24, 25-29, 30-34, 35-39, 40-49, 50-74, 75-99, 100-49, 150-99, and </t>
  </si>
  <si>
    <t>200</t>
  </si>
  <si>
    <t>+.</t>
  </si>
  <si>
    <t xml:space="preserve">full-time employment is also measured at the time of the survey (march </t>
  </si>
  <si>
    <t xml:space="preserve">these brackets are finer than those available from meps-ic public tabulations (recall figure </t>
  </si>
  <si>
    <t>), but even so total employment and full-time equivalent employment can therefore only be approximated.</t>
  </si>
  <si>
    <t xml:space="preserve">obtaining a before-after estimate of the number of </t>
  </si>
  <si>
    <t>er businesses therefore requires combining it with earlier and comparable data on the size distribution of small businesses.</t>
  </si>
  <si>
    <t xml:space="preserve">the census bureau’s business survey of </t>
  </si>
  <si>
    <t xml:space="preserve"> is one such survey, because it uses firm-level size bins although it measures total employment rather than ftes or their components.</t>
  </si>
  <si>
    <t xml:space="preserve">the census bureau’s business survey of 2012 is </t>
  </si>
  <si>
    <t xml:space="preserve"> such survey, because it uses firm-level size bins although it measures total employment rather than ftes or their components.</t>
  </si>
  <si>
    <t xml:space="preserve">appendix i shows that there is not a noticeable change in the size distribution if the </t>
  </si>
  <si>
    <t>-49 bracket is combined with 50-74.</t>
  </si>
  <si>
    <t>appendix i shows that there is not a noticeable change in the size distribution if the 40</t>
  </si>
  <si>
    <t xml:space="preserve"> bracket is combined with 50-74.</t>
  </si>
  <si>
    <t xml:space="preserve">appendix i shows that there is not a noticeable change in the size distribution if the 40-49 bracket is combined with </t>
  </si>
  <si>
    <t>-74.</t>
  </si>
  <si>
    <t>appendix i shows that there is not a noticeable change in the size distribution if the 40-49 bracket is combined with 50</t>
  </si>
  <si>
    <t xml:space="preserve">however, the </t>
  </si>
  <si>
    <t>-74 total employment bracket has become more intensive in businesses with 40-49 employees.</t>
  </si>
  <si>
    <t>however, the 40</t>
  </si>
  <si>
    <t xml:space="preserve"> total employment bracket has become more intensive in businesses with 40-49 employees.</t>
  </si>
  <si>
    <t xml:space="preserve">however, the 40-74 total employment bracket has become more intensive in businesses with </t>
  </si>
  <si>
    <t>-49 employees.</t>
  </si>
  <si>
    <t>however, the 40-74 total employment bracket has become more intensive in businesses with 40</t>
  </si>
  <si>
    <t xml:space="preserve"> employees.</t>
  </si>
  <si>
    <t xml:space="preserve">the mercatus-mulligan sample-share point estimate is </t>
  </si>
  <si>
    <t>0.45</t>
  </si>
  <si>
    <t>, which is remarkably greater than 0.37 for 2012.</t>
  </si>
  <si>
    <t xml:space="preserve">the mercatus-mulligan sample-share point estimate is 0.45, which is remarkably greater than </t>
  </si>
  <si>
    <t>0.37</t>
  </si>
  <si>
    <t xml:space="preserve"> for 2012.</t>
  </si>
  <si>
    <t xml:space="preserve">the mercatus-mulligan sample-share point estimate is 0.45, which is remarkably greater than 0.37 for </t>
  </si>
  <si>
    <t>2012.</t>
  </si>
  <si>
    <t xml:space="preserve">this is essentially the same result as figure </t>
  </si>
  <si>
    <t>’s meps-ic result, except with different source data that has finer size bins.</t>
  </si>
  <si>
    <t xml:space="preserve">because any business with at least </t>
  </si>
  <si>
    <t xml:space="preserve"> part-time employee has total employment greater than its ftes, an employer can change from large to small by the aca’s definition without going below 50 total employees.</t>
  </si>
  <si>
    <t xml:space="preserve">because any business with at least one part-time employee has total employment greater than its ftes, an employer can change from large to small by the aca’s definition without going below </t>
  </si>
  <si>
    <t xml:space="preserve"> total employees.</t>
  </si>
  <si>
    <t xml:space="preserve">in other words, a </t>
  </si>
  <si>
    <t>er business is by definition to the left of the 50-fte threshold even though it can be on either side of the 50-employee threshold.</t>
  </si>
  <si>
    <t xml:space="preserve">in other words, a 49er business is by definition to the left of the </t>
  </si>
  <si>
    <t>-fte threshold even though it can be on either side of the 50-employee threshold.</t>
  </si>
  <si>
    <t xml:space="preserve">in other words, a 49er business is by definition to the left of the 50-fte threshold even though it can be on either side of the </t>
  </si>
  <si>
    <t>-employee threshold.</t>
  </si>
  <si>
    <t>ers to the right of that threshold do not affect the amount of employment at businesses with fewer than 50 total employees except to the extent that the workers let go (or not hired) are absorbed by a business that does have less than 50 total employees.</t>
  </si>
  <si>
    <t xml:space="preserve">the 49ers to the right of that threshold do not affect the amount of employment at businesses with fewer than </t>
  </si>
  <si>
    <t xml:space="preserve"> total employees except to the extent that the workers let go (or not hired) are absorbed by a business that does have less than 50 total employees.</t>
  </si>
  <si>
    <t xml:space="preserve">the 49ers to the right of that threshold do not affect the amount of employment at businesses with fewer than 50 total employees except to the extent that the workers let go (or not hired) are absorbed by a business that does have less than </t>
  </si>
  <si>
    <t xml:space="preserve">if we had an estimate of the impact of the employer mandate on the amount of employment by businesses with, say, </t>
  </si>
  <si>
    <t>-49 employees, that would be a lower bound on prevalence of 49er businesses as measured by their combined employment.</t>
  </si>
  <si>
    <t>if we had an estimate of the impact of the employer mandate on the amount of employment by businesses with, say, 40</t>
  </si>
  <si>
    <t xml:space="preserve"> employees, that would be a lower bound on prevalence of 49er businesses as measured by their combined employment.</t>
  </si>
  <si>
    <t xml:space="preserve">if we had an estimate of the impact of the employer mandate on the amount of employment by businesses with, say, 40-49 employees, that would be a lower bound on prevalence of </t>
  </si>
  <si>
    <t>er businesses as measured by their combined employment.</t>
  </si>
  <si>
    <t xml:space="preserve">the first row of table </t>
  </si>
  <si>
    <t xml:space="preserve"> shows estimates of this type derived from the mercatus-mulligan/census-bureau comparison above (first column) and from the meps-ic (second column).</t>
  </si>
  <si>
    <t xml:space="preserve">the first column takes the mercatus-mulligan estimate of national employment by businesses sized </t>
  </si>
  <si>
    <t>-49 and subtracts what it would have been if it had grown from its level in 2012 (as measured by the census bureau) at the same rate as national payroll employment (7.6%), with a result of 636842 extra employees.</t>
  </si>
  <si>
    <t>the first column takes the mercatus-mulligan estimate of national employment by businesses sized 40</t>
  </si>
  <si>
    <t xml:space="preserve"> and subtracts what it would have been if it had grown from its level in 2012 (as measured by the census bureau) at the same rate as national payroll employment (7.6%), with a result of 636842 extra employees.</t>
  </si>
  <si>
    <t xml:space="preserve">the first column takes the mercatus-mulligan estimate of national employment by businesses sized 40-49 and subtracts what it would have been if it had grown from its level in </t>
  </si>
  <si>
    <t xml:space="preserve"> (as measured by the census bureau) at the same rate as national payroll employment (7.6%), with a result of 636842 extra employees.</t>
  </si>
  <si>
    <t>the first column takes the mercatus-mulligan estimate of national employment by businesses sized 40-49 and subtracts what it would have been if it had grown from its level in 2012 (as measured by the census bureau) at the same rate as national payroll employment (</t>
  </si>
  <si>
    <t>7.6</t>
  </si>
  <si>
    <t>%), with a result of 636842 extra employees.</t>
  </si>
  <si>
    <t>See also Table 2</t>
  </si>
  <si>
    <t>St. Louis Fed FRED series PAYEMS 2012, 2016</t>
  </si>
  <si>
    <t xml:space="preserve">the first column takes the mercatus-mulligan estimate of national employment by businesses sized 40-49 and subtracts what it would have been if it had grown from its level in 2012 (as measured by the census bureau) at the same rate as national payroll employment (7.6%), with a result of </t>
  </si>
  <si>
    <t xml:space="preserve"> extra employees.</t>
  </si>
  <si>
    <t>Table 2</t>
  </si>
  <si>
    <t xml:space="preserve">if we attribute these extra employees to </t>
  </si>
  <si>
    <t>er businesses with less than 50 employees, and they average 40 employees each, then there were 15921 49er businesses with less than 50 employees in 2016.</t>
  </si>
  <si>
    <t xml:space="preserve">if we attribute these extra employees to 49er businesses with less than </t>
  </si>
  <si>
    <t xml:space="preserve"> employees, and they average 40 employees each, then there were 15921 49er businesses with less than 50 employees in 2016.</t>
  </si>
  <si>
    <t xml:space="preserve">if we attribute these extra employees to 49er businesses with less than 50 employees, and they average </t>
  </si>
  <si>
    <t xml:space="preserve"> employees each, then there were 15921 49er businesses with less than 50 employees in 2016.</t>
  </si>
  <si>
    <t>Assumed</t>
  </si>
  <si>
    <t xml:space="preserve">if we attribute these extra employees to 49er businesses with less than 50 employees, and they average 40 employees each, then there were </t>
  </si>
  <si>
    <t xml:space="preserve"> 49er businesses with less than 50 employees in 2016.</t>
  </si>
  <si>
    <t xml:space="preserve">if we attribute these extra employees to 49er businesses with less than 50 employees, and they average 40 employees each, then there were 15921 </t>
  </si>
  <si>
    <t>er businesses with less than 50 employees in 2016.</t>
  </si>
  <si>
    <t xml:space="preserve">if we attribute these extra employees to 49er businesses with less than 50 employees, and they average 40 employees each, then there were 15921 49er businesses with less than </t>
  </si>
  <si>
    <t xml:space="preserve"> employees in 2016.</t>
  </si>
  <si>
    <t xml:space="preserve">if we attribute these extra employees to 49er businesses with less than 50 employees, and they average 40 employees each, then there were 15921 49er businesses with less than 50 employees in </t>
  </si>
  <si>
    <t xml:space="preserve">the second column repeats the exercise with the meps-ic, but using the </t>
  </si>
  <si>
    <t>-49 bracket and comparing 2015-16 to 2013-14.</t>
  </si>
  <si>
    <t>the second column repeats the exercise with the meps-ic, but using the 25</t>
  </si>
  <si>
    <t xml:space="preserve"> bracket and comparing 2015-16 to 2013-14.</t>
  </si>
  <si>
    <t xml:space="preserve">the second column repeats the exercise with the meps-ic, but using the 25-49 bracket and comparing </t>
  </si>
  <si>
    <t>-16 to 2013-14.</t>
  </si>
  <si>
    <t>the second column repeats the exercise with the meps-ic, but using the 25-49 bracket and comparing 2015</t>
  </si>
  <si>
    <t>-16</t>
  </si>
  <si>
    <t xml:space="preserve"> to 2013-14.</t>
  </si>
  <si>
    <t xml:space="preserve">the second column repeats the exercise with the meps-ic, but using the 25-49 bracket and comparing 2015-16 to </t>
  </si>
  <si>
    <t>2013</t>
  </si>
  <si>
    <t>-14.</t>
  </si>
  <si>
    <t>the second column repeats the exercise with the meps-ic, but using the 25-49 bracket and comparing 2015-16 to 2013</t>
  </si>
  <si>
    <t xml:space="preserve">the estimates in the top panel of table </t>
  </si>
  <si>
    <t xml:space="preserve"> have a couple of potential sources of error.</t>
  </si>
  <si>
    <t xml:space="preserve">one is that the total employment data do not show exactly what </t>
  </si>
  <si>
    <t>-49 or 25-49 employment would have been without the employer mandate and therefore do not show the exact impact of the mandate on employment in the categories.</t>
  </si>
  <si>
    <t>one is that the total employment data do not show exactly what 40</t>
  </si>
  <si>
    <t xml:space="preserve"> or 25-49 employment would have been without the employer mandate and therefore do not show the exact impact of the mandate on employment in the categories.</t>
  </si>
  <si>
    <t xml:space="preserve">one is that the total employment data do not show exactly what 40-49 or </t>
  </si>
  <si>
    <t>-49 employment would have been without the employer mandate and therefore do not show the exact impact of the mandate on employment in the categories.</t>
  </si>
  <si>
    <t>one is that the total employment data do not show exactly what 40-49 or 25</t>
  </si>
  <si>
    <t xml:space="preserve"> employment would have been without the employer mandate and therefore do not show the exact impact of the mandate on employment in the categories.</t>
  </si>
  <si>
    <t xml:space="preserve">even if we knew the impact on employment in those categories, it would be different from the employment of the </t>
  </si>
  <si>
    <t>er businesses because the employer mandate presumably has a nonzero effect on the employment of, say, businesses size 40-49 that are not 49er businesses.</t>
  </si>
  <si>
    <t xml:space="preserve">even if we knew the impact on employment in those categories, it would be different from the employment of the 49er businesses because the employer mandate presumably has a nonzero effect on the employment of, say, businesses size </t>
  </si>
  <si>
    <t>-49 that are not 49er businesses.</t>
  </si>
  <si>
    <t>even if we knew the impact on employment in those categories, it would be different from the employment of the 49er businesses because the employer mandate presumably has a nonzero effect on the employment of, say, businesses size 40</t>
  </si>
  <si>
    <t xml:space="preserve"> that are not 49er businesses.</t>
  </si>
  <si>
    <t xml:space="preserve">even if we knew the impact on employment in those categories, it would be different from the employment of the 49er businesses because the employer mandate presumably has a nonzero effect on the employment of, say, businesses size 40-49 that are not </t>
  </si>
  <si>
    <t>er businesses.</t>
  </si>
  <si>
    <t xml:space="preserve">estimating the number of </t>
  </si>
  <si>
    <t>er businesses having at least 50 employees is, with these data, even more difficult because (i) those businesses do not change total-employment categories, (ii) the two types of 49ers have offsetting effects on average employment of the 50+ 49er businesses.</t>
  </si>
  <si>
    <t xml:space="preserve">estimating the number of 49er businesses having at least </t>
  </si>
  <si>
    <t xml:space="preserve"> employees is, with these data, even more difficult because (i) those businesses do not change total-employment categories, (ii) the two types of 49ers have offsetting effects on average employment of the 50+ 49er businesses.</t>
  </si>
  <si>
    <t xml:space="preserve">estimating the number of 49er businesses having at least 50 employees is, with these data, even more difficult because (i) those businesses do not change total-employment categories, (ii) the </t>
  </si>
  <si>
    <t xml:space="preserve"> types of 49ers have offsetting effects on average employment of the 50+ 49er businesses.</t>
  </si>
  <si>
    <t xml:space="preserve">estimating the number of 49er businesses having at least 50 employees is, with these data, even more difficult because (i) those businesses do not change total-employment categories, (ii) the two types of </t>
  </si>
  <si>
    <t>ers have offsetting effects on average employment of the 50+ 49er businesses.</t>
  </si>
  <si>
    <t xml:space="preserve">estimating the number of 49er businesses having at least 50 employees is, with these data, even more difficult because (i) those businesses do not change total-employment categories, (ii) the two types of 49ers have offsetting effects on average employment of the </t>
  </si>
  <si>
    <t>+ 49er businesses.</t>
  </si>
  <si>
    <t xml:space="preserve">estimating the number of 49er businesses having at least 50 employees is, with these data, even more difficult because (i) those businesses do not change total-employment categories, (ii) the two types of 49ers have offsetting effects on average employment of the 50+ </t>
  </si>
  <si>
    <t xml:space="preserve">the middle panel of table </t>
  </si>
  <si>
    <t xml:space="preserve"> reports how much extra the businesses sized 50-99 would have to hire in order for employees per business in that group to either have increased from 2013-14 at the same rate as the entire labor market (assumption a) or at a zero rate (assumption b).</t>
  </si>
  <si>
    <t xml:space="preserve">the middle panel of table 2 reports how much extra the businesses sized </t>
  </si>
  <si>
    <t>-99 would have to hire in order for employees per business in that group to either have increased from 2013-14 at the same rate as the entire labor market (assumption a) or at a zero rate (assumption b).</t>
  </si>
  <si>
    <t>the middle panel of table 2 reports how much extra the businesses sized 50</t>
  </si>
  <si>
    <t xml:space="preserve"> would have to hire in order for employees per business in that group to either have increased from 2013-14 at the same rate as the entire labor market (assumption a) or at a zero rate (assumption b).</t>
  </si>
  <si>
    <t xml:space="preserve">the middle panel of table 2 reports how much extra the businesses sized 50-99 would have to hire in order for employees per business in that group to either have increased from </t>
  </si>
  <si>
    <t>-14 at the same rate as the entire labor market (assumption a) or at a zero rate (assumption b).</t>
  </si>
  <si>
    <t>the middle panel of table 2 reports how much extra the businesses sized 50-99 would have to hire in order for employees per business in that group to either have increased from 2013</t>
  </si>
  <si>
    <t xml:space="preserve"> at the same rate as the entire labor market (assumption a) or at a zero rate (assumption b).</t>
  </si>
  <si>
    <t xml:space="preserve">the middle panel of table 2 reports how much extra the businesses sized 50-99 would have to hire in order for employees per business in that group to either have increased from 2013-14 at the same rate as the entire labor market (assumption a) or at a </t>
  </si>
  <si>
    <t xml:space="preserve"> rate (assumption b).</t>
  </si>
  <si>
    <t xml:space="preserve">the extra employees reflect the activities of both types of </t>
  </si>
  <si>
    <t>ers as well as the activities of the non49er businesses in the 50-99 size category.</t>
  </si>
  <si>
    <t xml:space="preserve">the extra employees reflect the activities of both types of 49ers as well as the activities of the non49er businesses in the </t>
  </si>
  <si>
    <t>-99 size category.</t>
  </si>
  <si>
    <t>the extra employees reflect the activities of both types of 49ers as well as the activities of the non49er businesses in the 50</t>
  </si>
  <si>
    <t xml:space="preserve"> size category.</t>
  </si>
  <si>
    <t xml:space="preserve">the smaller </t>
  </si>
  <si>
    <t>ers presumably would have had fewer employees than the average 50-99 business, and thereby raise the average by leaving the category.</t>
  </si>
  <si>
    <t xml:space="preserve">the smaller 49ers presumably would have had fewer employees than the average </t>
  </si>
  <si>
    <t>-99 business, and thereby raise the average by leaving the category.</t>
  </si>
  <si>
    <t>the smaller 49ers presumably would have had fewer employees than the average 50</t>
  </si>
  <si>
    <t xml:space="preserve"> business, and thereby raise the average by leaving the category.</t>
  </si>
  <si>
    <t xml:space="preserve">if these </t>
  </si>
  <si>
    <t xml:space="preserve"> cancel, then the entries in the middle panel of table 2 are estimates of the aggregate number of positions removed by the 49er businesses that have 50+ employees.</t>
  </si>
  <si>
    <t xml:space="preserve">if these two cancel, then the entries in the middle panel of table </t>
  </si>
  <si>
    <t xml:space="preserve"> are estimates of the aggregate number of positions removed by the 49er businesses that have 50+ employees.</t>
  </si>
  <si>
    <t xml:space="preserve">if these two cancel, then the entries in the middle panel of table 2 are estimates of the aggregate number of positions removed by the </t>
  </si>
  <si>
    <t>er businesses that have 50+ employees.</t>
  </si>
  <si>
    <t xml:space="preserve">if these two cancel, then the entries in the middle panel of table 2 are estimates of the aggregate number of positions removed by the 49er businesses that have </t>
  </si>
  <si>
    <t>+ employees.</t>
  </si>
  <si>
    <t xml:space="preserve">if we assume further that the average </t>
  </si>
  <si>
    <t>er business with more than 50 employees reduced employment by 10, then we can divide by 10 to get estimates of the number of 49er businesses that have 50+ employees.</t>
  </si>
  <si>
    <t xml:space="preserve">if we assume further that the average 49er business with more than </t>
  </si>
  <si>
    <t xml:space="preserve"> employees reduced employment by 10, then we can divide by 10 to get estimates of the number of 49er businesses that have 50+ employees.</t>
  </si>
  <si>
    <t xml:space="preserve">if we assume further that the average 49er business with more than 50 employees reduced employment by </t>
  </si>
  <si>
    <t>, then we can divide by 10 to get estimates of the number of 49er businesses that have 50+ employees.</t>
  </si>
  <si>
    <t xml:space="preserve">if we assume further that the average 49er business with more than 50 employees reduced employment by 10, then we can divide by </t>
  </si>
  <si>
    <t xml:space="preserve"> to get estimates of the number of 49er businesses that have 50+ employees.</t>
  </si>
  <si>
    <t xml:space="preserve">if we assume further that the average 49er business with more than 50 employees reduced employment by 10, then we can divide by 10 to get estimates of the number of </t>
  </si>
  <si>
    <t xml:space="preserve">if we assume further that the average 49er business with more than 50 employees reduced employment by 10, then we can divide by 10 to get estimates of the number of 49er businesses that have </t>
  </si>
  <si>
    <t xml:space="preserve">overall, these back-of-the envelope calculations with time series on total employment suggest that there are roughly </t>
  </si>
  <si>
    <t xml:space="preserve"> to 50000 49er businesses, with roughly 9000 to 16000 of them having fewer than 50 total employees.</t>
  </si>
  <si>
    <t xml:space="preserve">overall, these back-of-the envelope calculations with time series on total employment suggest that there are roughly 28000 to </t>
  </si>
  <si>
    <t xml:space="preserve"> 49er businesses, with roughly 9000 to 16000 of them having fewer than 50 total employees.</t>
  </si>
  <si>
    <t xml:space="preserve">overall, these back-of-the envelope calculations with time series on total employment suggest that there are roughly 28000 to 50000 </t>
  </si>
  <si>
    <t>er businesses, with roughly 9000 to 16000 of them having fewer than 50 total employees.</t>
  </si>
  <si>
    <t xml:space="preserve">overall, these back-of-the envelope calculations with time series on total employment suggest that there are roughly 28000 to 50000 49er businesses, with roughly </t>
  </si>
  <si>
    <t>9000</t>
  </si>
  <si>
    <t xml:space="preserve"> to 16000 of them having fewer than 50 total employees.</t>
  </si>
  <si>
    <t xml:space="preserve">overall, these back-of-the envelope calculations with time series on total employment suggest that there are roughly 28000 to 50000 49er businesses, with roughly 9000 to </t>
  </si>
  <si>
    <t>16000</t>
  </si>
  <si>
    <t xml:space="preserve"> of them having fewer than 50 total employees.</t>
  </si>
  <si>
    <t xml:space="preserve">overall, these back-of-the envelope calculations with time series on total employment suggest that there are roughly 28000 to 50000 49er businesses, with roughly 9000 to 16000 of them having fewer than </t>
  </si>
  <si>
    <t xml:space="preserve">as expected, </t>
  </si>
  <si>
    <t xml:space="preserve">ers are difficult to detect with total employment measures. </t>
  </si>
  <si>
    <t xml:space="preserve">even with fte measures, detecting an economically meaningful number of </t>
  </si>
  <si>
    <t>er businesses – say, ten percent of the all businesses that would otherwise have 50-74 ftes – is a statistical challenge because the mandate presumably does not bind for the majority of business that would offer health insurance coverage regardless of the mandate.</t>
  </si>
  <si>
    <t xml:space="preserve">even with fte measures, detecting an economically meaningful number of 49er businesses – say, </t>
  </si>
  <si>
    <t>ten</t>
  </si>
  <si>
    <t xml:space="preserve"> percent of the all businesses that would otherwise have 50-74 ftes – is a statistical challenge because the mandate presumably does not bind for the majority of business that would offer health insurance coverage regardless of the mandate.</t>
  </si>
  <si>
    <t xml:space="preserve">even with fte measures, detecting an economically meaningful number of 49er businesses – say, ten percent of the all businesses that would otherwise have </t>
  </si>
  <si>
    <t>-74 ftes – is a statistical challenge because the mandate presumably does not bind for the majority of business that would offer health insurance coverage regardless of the mandate.</t>
  </si>
  <si>
    <t>even with fte measures, detecting an economically meaningful number of 49er businesses – say, ten percent of the all businesses that would otherwise have 50</t>
  </si>
  <si>
    <t xml:space="preserve"> ftes – is a statistical challenge because the mandate presumably does not bind for the majority of business that would offer health insurance coverage regardless of the mandate.</t>
  </si>
  <si>
    <t>these challenges have been cited in previous research the effect of regulation on the size distribution of businesses (gurio and roys (</t>
  </si>
  <si>
    <t>) and garicano, lelarge and van reenen (2016)).</t>
  </si>
  <si>
    <t>these challenges have been cited in previous research the effect of regulation on the size distribution of businesses (gurio and roys (2014) and garicano, lelarge and van reenen (</t>
  </si>
  <si>
    <t>)).</t>
  </si>
  <si>
    <t>’s top row shows that 64 percent of small businesses were offering esi at the time of the survey.</t>
  </si>
  <si>
    <t xml:space="preserve">table 3’s top row shows that </t>
  </si>
  <si>
    <t>64</t>
  </si>
  <si>
    <t xml:space="preserve"> percent of small businesses were offering esi at the time of the survey.</t>
  </si>
  <si>
    <t>Table 3</t>
  </si>
  <si>
    <t xml:space="preserve">weighted by employment, the percentage is </t>
  </si>
  <si>
    <t>74.</t>
  </si>
  <si>
    <t xml:space="preserve">figure </t>
  </si>
  <si>
    <t>’s bars display the propensity to comply by business size, measured as the bracketed number of full-time employees at the time of the survey.</t>
  </si>
  <si>
    <t xml:space="preserve">notice how the compliance propensity dips sharply between </t>
  </si>
  <si>
    <t xml:space="preserve"> and 49 full-time employees.</t>
  </si>
  <si>
    <t>Figure 3</t>
  </si>
  <si>
    <t xml:space="preserve">notice how the compliance propensity dips sharply between 30 and </t>
  </si>
  <si>
    <t xml:space="preserve">the tallest bar in the chart is the one that begins at </t>
  </si>
  <si>
    <t xml:space="preserve">as shown by figure </t>
  </si>
  <si>
    <t>’s solid series, this number is a smoother function of business size and in almost every instance increases with size.</t>
  </si>
  <si>
    <t>’s pattern can be detected in a regression framework by regressing an indicator variable for esi on indicator variables for the size brackets between 30 and 49, the number of other fringe benefits, the business’ median annual salary of non-management full-time employees, and industry indicator variables.</t>
  </si>
  <si>
    <t xml:space="preserve">figure 3’s pattern can be detected in a regression framework by regressing an indicator variable for esi on indicator variables for the size brackets between </t>
  </si>
  <si>
    <t xml:space="preserve"> and 49, the number of other fringe benefits, the business’ median annual salary of non-management full-time employees, and industry indicator variables.</t>
  </si>
  <si>
    <t xml:space="preserve">figure 3’s pattern can be detected in a regression framework by regressing an indicator variable for esi on indicator variables for the size brackets between 30 and </t>
  </si>
  <si>
    <t>, the number of other fringe benefits, the business’ median annual salary of non-management full-time employees, and industry indicator variables.</t>
  </si>
  <si>
    <t xml:space="preserve">as shown in table </t>
  </si>
  <si>
    <t>’s ols column, the indicator coefficients range from 0.12 to 0.20, which is about the dip shown in figure 3.</t>
  </si>
  <si>
    <t xml:space="preserve">as shown in table 4’s ols column, the indicator coefficients range from </t>
  </si>
  <si>
    <t>0.12</t>
  </si>
  <si>
    <t xml:space="preserve"> to 0.20, which is about the dip shown in figure 3.</t>
  </si>
  <si>
    <t>Table 4</t>
  </si>
  <si>
    <t xml:space="preserve">as shown in table 4’s ols column, the indicator coefficients range from 0.12 to </t>
  </si>
  <si>
    <t>0.20</t>
  </si>
  <si>
    <t>, which is about the dip shown in figure 3.</t>
  </si>
  <si>
    <t xml:space="preserve">as shown in table 4’s ols column, the indicator coefficients range from 0.12 to 0.20, which is about the dip shown in figure </t>
  </si>
  <si>
    <t xml:space="preserve">the interquartile range for that variable is </t>
  </si>
  <si>
    <t>, which by itself explains twenty percentage points of esi propensity.</t>
  </si>
  <si>
    <t>Public Raw Data for ACA Small Business Study – Mercatus.dta</t>
  </si>
  <si>
    <t xml:space="preserve">the interquartile range for that variable is 4, which by itself explains </t>
  </si>
  <si>
    <t>twenty</t>
  </si>
  <si>
    <t xml:space="preserve"> percentage points of esi propensity.</t>
  </si>
  <si>
    <t xml:space="preserve">as shown in figure </t>
  </si>
  <si>
    <t>, twenty percentage points is comparable to what can be explained with business size.</t>
  </si>
  <si>
    <t xml:space="preserve">as shown in figure 3, </t>
  </si>
  <si>
    <t xml:space="preserve"> percentage points is comparable to what can be explained with business size.</t>
  </si>
  <si>
    <t xml:space="preserve">the coefficients on size still do not fully reflect the prevalence of </t>
  </si>
  <si>
    <t>ers because some of them might have had fewer than 50 full-time employees even without the aca.</t>
  </si>
  <si>
    <t xml:space="preserve">the coefficients on size still do not fully reflect the prevalence of 49ers because some of them might have had fewer than </t>
  </si>
  <si>
    <t xml:space="preserve"> full-time employees even without the aca.</t>
  </si>
  <si>
    <t xml:space="preserve">but they can be adjusted by assigning each business a probability of having </t>
  </si>
  <si>
    <t>-49 ftes based on their brackets for full- and part-time employment.</t>
  </si>
  <si>
    <t>but they can be adjusted by assigning each business a probability of having 30</t>
  </si>
  <si>
    <t xml:space="preserve"> ftes based on their brackets for full- and part-time employment.</t>
  </si>
  <si>
    <t xml:space="preserve">a sample respondent’s probability assignment is done in </t>
  </si>
  <si>
    <t>three</t>
  </si>
  <si>
    <t xml:space="preserve"> steps: (i) assigning a probability of each integer number of full-time employees 10, 11, … 199 from the reported bracket and assuming that size is distributed pareto within brackets, (ii) assigning a probability of each integer number of part-time employees 0, 1, … 249 from the reported bracket and assuming that size is distributed pareto within brackets, (iii) forming a joint distribution by assuming within-bracket independence between full- and part-time employment.</t>
  </si>
  <si>
    <t xml:space="preserve">a sample respondent’s probability assignment is done in three steps: (i) assigning a probability of each integer number of full-time employees </t>
  </si>
  <si>
    <t>, 11, … 199 from the reported bracket and assuming that size is distributed pareto within brackets, (ii) assigning a probability of each integer number of part-time employees 0, 1, … 249 from the reported bracket and assuming that size is distributed pareto within brackets, (iii) forming a joint distribution by assuming within-bracket independence between full- and part-time employment.</t>
  </si>
  <si>
    <t xml:space="preserve">a sample respondent’s probability assignment is done in three steps: (i) assigning a probability of each integer number of full-time employees 10, </t>
  </si>
  <si>
    <t>11</t>
  </si>
  <si>
    <t>, … 199 from the reported bracket and assuming that size is distributed pareto within brackets, (ii) assigning a probability of each integer number of part-time employees 0, 1, … 249 from the reported bracket and assuming that size is distributed pareto within brackets, (iii) forming a joint distribution by assuming within-bracket independence between full- and part-time employment.</t>
  </si>
  <si>
    <t xml:space="preserve">a sample respondent’s probability assignment is done in three steps: (i) assigning a probability of each integer number of full-time employees 10, 11, … </t>
  </si>
  <si>
    <t xml:space="preserve"> from the reported bracket and assuming that size is distributed pareto within brackets, (ii) assigning a probability of each integer number of part-time employees 0, 1, … 249 from the reported bracket and assuming that size is distributed pareto within brackets, (iii) forming a joint distribution by assuming within-bracket independence between full- and part-time employment.</t>
  </si>
  <si>
    <t xml:space="preserve">a sample respondent’s probability assignment is done in three steps: (i) assigning a probability of each integer number of full-time employees 10, 11, … 199 from the reported bracket and assuming that size is distributed pareto within brackets, (ii) assigning a probability of each integer number of part-time employees </t>
  </si>
  <si>
    <t>, 1, … 249 from the reported bracket and assuming that size is distributed pareto within brackets, (iii) forming a joint distribution by assuming within-bracket independence between full- and part-time employment.</t>
  </si>
  <si>
    <t xml:space="preserve">a sample respondent’s probability assignment is done in three steps: (i) assigning a probability of each integer number of full-time employees 10, 11, … 199 from the reported bracket and assuming that size is distributed pareto within brackets, (ii) assigning a probability of each integer number of part-time employees 0, </t>
  </si>
  <si>
    <t>, … 249 from the reported bracket and assuming that size is distributed pareto within brackets, (iii) forming a joint distribution by assuming within-bracket independence between full- and part-time employment.</t>
  </si>
  <si>
    <t xml:space="preserve">a sample respondent’s probability assignment is done in three steps: (i) assigning a probability of each integer number of full-time employees 10, 11, … 199 from the reported bracket and assuming that size is distributed pareto within brackets, (ii) assigning a probability of each integer number of part-time employees 0, 1, … </t>
  </si>
  <si>
    <t>249</t>
  </si>
  <si>
    <t xml:space="preserve"> from the reported bracket and assuming that size is distributed pareto within brackets, (iii) forming a joint distribution by assuming within-bracket independence between full- and part-time employment.</t>
  </si>
  <si>
    <t xml:space="preserve">assuming each part-time employee is </t>
  </si>
  <si>
    <t>/3 fte, the joint distribution assigns each sample respondent a probability of ftes in the interval [3050).</t>
  </si>
  <si>
    <t>assuming each part-time employee is 2/</t>
  </si>
  <si>
    <t xml:space="preserve"> fte, the joint distribution assigns each sample respondent a probability of ftes in the interval [3050).</t>
  </si>
  <si>
    <t>-stage least squares estimates are shown in the second column of table 4.</t>
  </si>
  <si>
    <t xml:space="preserve">the two-stage least squares estimates are shown in the second column of table </t>
  </si>
  <si>
    <t>4.</t>
  </si>
  <si>
    <t xml:space="preserve">the estimated coefficient on the probability variable is </t>
  </si>
  <si>
    <t>0.267</t>
  </si>
  <si>
    <t>, which suggests that businesses with 30-49 ftes are 26.7 percentage points less likely to offer esi, holding constant the other regressors.</t>
  </si>
  <si>
    <t xml:space="preserve">the estimated coefficient on the probability variable is 0.267, which suggests that businesses with </t>
  </si>
  <si>
    <t>-49 ftes are 26.7 percentage points less likely to offer esi, holding constant the other regressors.</t>
  </si>
  <si>
    <t>the estimated coefficient on the probability variable is 0.267, which suggests that businesses with 30</t>
  </si>
  <si>
    <t xml:space="preserve"> ftes are 26.7 percentage points less likely to offer esi, holding constant the other regressors.</t>
  </si>
  <si>
    <t xml:space="preserve">the estimated coefficient on the probability variable is 0.267, which suggests that businesses with 30-49 ftes are </t>
  </si>
  <si>
    <t>26.7</t>
  </si>
  <si>
    <t xml:space="preserve"> percentage points less likely to offer esi, holding constant the other regressors.</t>
  </si>
  <si>
    <t xml:space="preserve">either of these is suggesting that, weighted by employment, businesses with size close to, but below, the threshold are </t>
  </si>
  <si>
    <t>12</t>
  </si>
  <si>
    <t>-27 percent less likely to be offering coverage.</t>
  </si>
  <si>
    <t>The range of coefficients in the first two columns of the table.</t>
  </si>
  <si>
    <t>either of these is suggesting that, weighted by employment, businesses with size close to, but below, the threshold are 12</t>
  </si>
  <si>
    <t>-27</t>
  </si>
  <si>
    <t xml:space="preserve"> percent less likely to be offering coverage.</t>
  </si>
  <si>
    <t xml:space="preserve">i interpret these extra non-esi employers as the </t>
  </si>
  <si>
    <t>ers.</t>
  </si>
  <si>
    <t xml:space="preserve">although not shown in the table, the coefficient on the probability variable would, transformed to a marginal effect at the sample means, also be </t>
  </si>
  <si>
    <t>0.27</t>
  </si>
  <si>
    <t xml:space="preserve"> if the second column were estimated as a probit rather than a linear probability variable.</t>
  </si>
  <si>
    <t>results are similar if the dental benefit is omitted or entered separately from the other non-esi benefits (</t>
  </si>
  <si>
    <t>third</t>
  </si>
  <si>
    <t xml:space="preserve"> and fourth columns of the table).</t>
  </si>
  <si>
    <t xml:space="preserve">results are similar if the dental benefit is omitted or entered separately from the other non-esi benefits (third and </t>
  </si>
  <si>
    <t>th columns of the table).</t>
  </si>
  <si>
    <t xml:space="preserve">the probability variable’s coefficient is somewhat closer to </t>
  </si>
  <si>
    <t xml:space="preserve"> if 2016-size indicators are also used in the first stage regression (see the tsls2 column).</t>
  </si>
  <si>
    <t xml:space="preserve">the probability variable’s coefficient is somewhat closer to zero if </t>
  </si>
  <si>
    <t>-size indicators are also used in the first stage regression (see the tsls2 column).</t>
  </si>
  <si>
    <t xml:space="preserve">the tsls3 column shows no statistically significant effect when the only first-stage size indicators are from </t>
  </si>
  <si>
    <t xml:space="preserve">, and the point estimate is about one third of what it is with tsls1.  </t>
  </si>
  <si>
    <t xml:space="preserve">the tsls3 column shows no statistically significant effect when the only first-stage size indicators are from 2016, and the point estimate is about </t>
  </si>
  <si>
    <t xml:space="preserve"> third of what it is with tsls1.  </t>
  </si>
  <si>
    <t xml:space="preserve">the tsls3 column shows no statistically significant effect when the only first-stage size indicators are from 2016, and the point estimate is about one </t>
  </si>
  <si>
    <t xml:space="preserve"> of what it is with tsls1.  </t>
  </si>
  <si>
    <t xml:space="preserve"> shows the arithmetic for translating the regression coefficient into an estimate of the national total number of 49er businesses, regardless of whether their total employment is more or less than fifty.</t>
  </si>
  <si>
    <t xml:space="preserve">table 5 shows the arithmetic for translating the regression coefficient into an estimate of the national total number of </t>
  </si>
  <si>
    <t>er businesses, regardless of whether their total employment is more or less than fifty.</t>
  </si>
  <si>
    <t xml:space="preserve">limiting the mercatus-mulligan sample to </t>
  </si>
  <si>
    <t>-199 total employees, the sample average probability variable is 0.141 as shown in row (2).</t>
  </si>
  <si>
    <t>limiting the mercatus-mulligan sample to 5</t>
  </si>
  <si>
    <t xml:space="preserve"> total employees, the sample average probability variable is 0.141 as shown in row (2).</t>
  </si>
  <si>
    <t xml:space="preserve">limiting the mercatus-mulligan sample to 5-199 total employees, the sample average probability variable is </t>
  </si>
  <si>
    <t>0.141</t>
  </si>
  <si>
    <t xml:space="preserve"> as shown in row (2).</t>
  </si>
  <si>
    <t>Table 5</t>
  </si>
  <si>
    <t xml:space="preserve"> census bureau data, scaled to 2016 using national payroll employment over that period, suggests that there are 44 million people nationally who worked in 2016 for employers sized 5-199 (total employment).</t>
  </si>
  <si>
    <t xml:space="preserve">the 2014 census bureau data, scaled to </t>
  </si>
  <si>
    <t xml:space="preserve"> using national payroll employment over that period, suggests that there are 44 million people nationally who worked in 2016 for employers sized 5-199 (total employment).</t>
  </si>
  <si>
    <t xml:space="preserve">the 2014 census bureau data, scaled to 2016 using national payroll employment over that period, suggests that there are </t>
  </si>
  <si>
    <t>44</t>
  </si>
  <si>
    <t xml:space="preserve"> million people nationally who worked in 2016 for employers sized 5-199 (total employment).</t>
  </si>
  <si>
    <t>scaled from 2014 to 2016 using PAYEMS</t>
  </si>
  <si>
    <t xml:space="preserve">the 2014 census bureau data, scaled to 2016 using national payroll employment over that period, suggests that there are 44 million people nationally who worked in </t>
  </si>
  <si>
    <t xml:space="preserve"> for employers sized 5-199 (total employment).</t>
  </si>
  <si>
    <t xml:space="preserve">the 2014 census bureau data, scaled to 2016 using national payroll employment over that period, suggests that there are 44 million people nationally who worked in 2016 for employers sized </t>
  </si>
  <si>
    <t>-199 (total employment).</t>
  </si>
  <si>
    <t>the 2014 census bureau data, scaled to 2016 using national payroll employment over that period, suggests that there are 44 million people nationally who worked in 2016 for employers sized 5</t>
  </si>
  <si>
    <t xml:space="preserve"> (total employment).</t>
  </si>
  <si>
    <t xml:space="preserve">multiplying the two, we have about </t>
  </si>
  <si>
    <t xml:space="preserve"> million people nationally who worked for employers with 30-49 ftes (row (6)).</t>
  </si>
  <si>
    <t xml:space="preserve">multiplying the two, we have about 6 million people nationally who worked for employers with </t>
  </si>
  <si>
    <t>-49 ftes (row (6)).</t>
  </si>
  <si>
    <t>multiplying the two, we have about 6 million people nationally who worked for employers with 30</t>
  </si>
  <si>
    <t xml:space="preserve"> ftes (row (6)).</t>
  </si>
  <si>
    <t xml:space="preserve">interpreting the coefficient of </t>
  </si>
  <si>
    <t xml:space="preserve"> (second column of table 4) as indicating 49ers, that makes 1.7 million employees at 38327 49er businesses nationwide.</t>
  </si>
  <si>
    <t xml:space="preserve">interpreting the coefficient of 0.267 (second column of table </t>
  </si>
  <si>
    <t>) as indicating 49ers, that makes 1.7 million employees at 38327 49er businesses nationwide.</t>
  </si>
  <si>
    <t xml:space="preserve">interpreting the coefficient of 0.267 (second column of table 4) as indicating </t>
  </si>
  <si>
    <t>ers, that makes 1.7 million employees at 38327 49er businesses nationwide.</t>
  </si>
  <si>
    <t xml:space="preserve">interpreting the coefficient of 0.267 (second column of table 4) as indicating 49ers, that makes </t>
  </si>
  <si>
    <t>1.7</t>
  </si>
  <si>
    <t xml:space="preserve"> million employees at 38327 49er businesses nationwide.</t>
  </si>
  <si>
    <t xml:space="preserve">interpreting the coefficient of 0.267 (second column of table 4) as indicating 49ers, that makes 1.7 million employees at </t>
  </si>
  <si>
    <t xml:space="preserve"> 49er businesses nationwide.</t>
  </si>
  <si>
    <t xml:space="preserve">interpreting the coefficient of 0.267 (second column of table 4) as indicating 49ers, that makes 1.7 million employees at 38327 </t>
  </si>
  <si>
    <t>er businesses nationwide.</t>
  </si>
  <si>
    <t>’s bottom 38327 bottom line is fairly consistent with the rougher before-after estimates shown in table 2.</t>
  </si>
  <si>
    <t xml:space="preserve">table 5’s bottom </t>
  </si>
  <si>
    <t xml:space="preserve"> bottom line is fairly consistent with the rougher before-after estimates shown in table 2.</t>
  </si>
  <si>
    <t xml:space="preserve">table 5’s bottom 38327 bottom line is fairly consistent with the rougher before-after estimates shown in table </t>
  </si>
  <si>
    <t>2.</t>
  </si>
  <si>
    <t xml:space="preserve"> shows that it is uncommon for businesses to be without esi in both 2013 and at the time of the survey.</t>
  </si>
  <si>
    <t xml:space="preserve">table 3 shows that it is uncommon for businesses to be without esi in both </t>
  </si>
  <si>
    <t xml:space="preserve"> and at the time of the survey.</t>
  </si>
  <si>
    <t xml:space="preserve">with this much esi-status transition, not to mention size transition, we expect </t>
  </si>
  <si>
    <t xml:space="preserve"> or time-of-survey size to poorly predict esi in 2013.</t>
  </si>
  <si>
    <t xml:space="preserve">with this much esi-status transition, not to mention size transition, we expect 2016 or time-of-survey size to poorly predict esi in </t>
  </si>
  <si>
    <t>2013.</t>
  </si>
  <si>
    <t xml:space="preserve">the final </t>
  </si>
  <si>
    <t xml:space="preserve"> columns of table 4 confirm this, although perhaps it is surprising that the probability-variable point estimates are not negative as in the table’s previous five columns.</t>
  </si>
  <si>
    <t xml:space="preserve">the final three columns of table </t>
  </si>
  <si>
    <t xml:space="preserve"> confirm this, although perhaps it is surprising that the probability-variable point estimates are not negative as in the table’s previous five columns.</t>
  </si>
  <si>
    <t xml:space="preserve">the final three columns of table 4 confirm this, although perhaps it is surprising that the probability-variable point estimates are not negative as in the table’s previous </t>
  </si>
  <si>
    <t xml:space="preserve"> columns.</t>
  </si>
  <si>
    <t xml:space="preserve"> shows that it was rare for small businesses to add esi in the six months prior to the survey.</t>
  </si>
  <si>
    <t xml:space="preserve">table 3 shows that it was rare for small businesses to add esi in the </t>
  </si>
  <si>
    <t>six</t>
  </si>
  <si>
    <t xml:space="preserve"> months prior to the survey.</t>
  </si>
  <si>
    <t>’s final column suggests that dropping esi is especially common for businesses with between 30-49 ftes in 2016.</t>
  </si>
  <si>
    <t xml:space="preserve">table 4’s final column suggests that dropping esi is especially common for businesses with between </t>
  </si>
  <si>
    <t>-49 ftes in 2016.</t>
  </si>
  <si>
    <t>table 4’s final column suggests that dropping esi is especially common for businesses with between 30</t>
  </si>
  <si>
    <t xml:space="preserve"> ftes in 2016.</t>
  </si>
  <si>
    <t xml:space="preserve">table 4’s final column suggests that dropping esi is especially common for businesses with between 30-49 ftes in </t>
  </si>
  <si>
    <t xml:space="preserve">indeed, if we compare that column’s probability-variable coefficient with the second column, it suggests that more than </t>
  </si>
  <si>
    <t>half</t>
  </si>
  <si>
    <t xml:space="preserve"> (16.8 of 26.7) of the extra non-esi businesses of that size recently dropped their esi.  this is consistent with the hypothesis that a number businesses that would have been close to, but above 50 ftes are induced by the esi to both (a) drop esi – doing so permits their employees to receive exchange subsidies – and (b) reduce their employment in order to avoid the employer penalty.</t>
  </si>
  <si>
    <t>indeed, if we compare that column’s probability-variable coefficient with the second column, it suggests that more than half (</t>
  </si>
  <si>
    <t>16.8</t>
  </si>
  <si>
    <t xml:space="preserve"> of 26.7) of the extra non-esi businesses of that size recently dropped their esi.  this is consistent with the hypothesis that a number businesses that would have been close to, but above 50 ftes are induced by the esi to both (a) drop esi – doing so permits their employees to receive exchange subsidies – and (b) reduce their employment in order to avoid the employer penalty.</t>
  </si>
  <si>
    <t>Table 6</t>
  </si>
  <si>
    <t xml:space="preserve">indeed, if we compare that column’s probability-variable coefficient with the second column, it suggests that more than half (16.8 of </t>
  </si>
  <si>
    <t>) of the extra non-esi businesses of that size recently dropped their esi.  this is consistent with the hypothesis that a number businesses that would have been close to, but above 50 ftes are induced by the esi to both (a) drop esi – doing so permits their employees to receive exchange subsidies – and (b) reduce their employment in order to avoid the employer penalty.</t>
  </si>
  <si>
    <t xml:space="preserve">indeed, if we compare that column’s probability-variable coefficient with the second column, it suggests that more than half (16.8 of 26.7) of the extra non-esi businesses of that size recently dropped their esi.  this is consistent with the hypothesis that a number businesses that would have been close to, but above </t>
  </si>
  <si>
    <t xml:space="preserve"> ftes are induced by the esi to both (a) drop esi – doing so permits their employees to receive exchange subsidies – and (b) reduce their employment in order to avoid the employer penalty.</t>
  </si>
  <si>
    <t xml:space="preserve">the above results look like businesses near the </t>
  </si>
  <si>
    <t>-fte threshold and not voluntarily offering esi were reducing their hiring in order to avoid being penalized for failing to offer.</t>
  </si>
  <si>
    <t xml:space="preserve">The overall sample means of the counting and indicator variables are </t>
  </si>
  <si>
    <t>0.46</t>
  </si>
  <si>
    <t xml:space="preserve"> and 0.34, respectively.</t>
  </si>
  <si>
    <t xml:space="preserve">The overall sample means of the counting and indicator variables are 0.46 and </t>
  </si>
  <si>
    <t>0.34</t>
  </si>
  <si>
    <t>, respectively.</t>
  </si>
  <si>
    <t xml:space="preserve"> is much the same as table 4, except in using these two reduced-hiring indicators as dependent variables.</t>
  </si>
  <si>
    <t xml:space="preserve">table 6 is much the same as table </t>
  </si>
  <si>
    <t>, except in using these two reduced-hiring indicators as dependent variables.</t>
  </si>
  <si>
    <t xml:space="preserve">table 6 is much the same as table 4, except in using these </t>
  </si>
  <si>
    <t xml:space="preserve"> reduced-hiring measures as dependent variables.</t>
  </si>
  <si>
    <t xml:space="preserve">in other words, businesses just below the </t>
  </si>
  <si>
    <t>-fte threshold are disportionately saying that the aca caused them to reduce hiring.</t>
  </si>
  <si>
    <t xml:space="preserve">v.e.  the number of positions absent from </t>
  </si>
  <si>
    <t>er businesses</t>
  </si>
  <si>
    <t xml:space="preserve">the national number of positions absent from </t>
  </si>
  <si>
    <t>er business is the product of the number of 49er businesses and the average number of extra positions that 49er business would have but for the aca.</t>
  </si>
  <si>
    <t xml:space="preserve">the national number of positions absent from 49er business is the product of the number of </t>
  </si>
  <si>
    <t>er businesses and the average number of extra positions that 49er business would have but for the aca.</t>
  </si>
  <si>
    <t xml:space="preserve">the national number of positions absent from 49er business is the product of the number of 49er businesses and the average number of extra positions that </t>
  </si>
  <si>
    <t>er business would have but for the aca.</t>
  </si>
  <si>
    <t xml:space="preserve">without more information on how </t>
  </si>
  <si>
    <t>ers are formed – e.g., how the cost function (1) varies across businesses and whether (and why) a 49er business might choose a number of ftes strictly less than 49 ftes – the mercatus-mulligan sample is not well suited to estimate the latter.</t>
  </si>
  <si>
    <t>without more information on how 49ers are formed – e.g., how the cost function (</t>
  </si>
  <si>
    <t>) varies across businesses and whether (and why) a 49er business might choose a number of ftes strictly less than 49 ftes – the mercatus-mulligan sample is not well suited to estimate the latter.</t>
  </si>
  <si>
    <t xml:space="preserve">without more information on how 49ers are formed – e.g., how the cost function (1) varies across businesses and whether (and why) a </t>
  </si>
  <si>
    <t>er business might choose a number of ftes strictly less than 49 ftes – the mercatus-mulligan sample is not well suited to estimate the latter.</t>
  </si>
  <si>
    <t xml:space="preserve">without more information on how 49ers are formed – e.g., how the cost function (1) varies across businesses and whether (and why) a 49er business might choose a number of ftes strictly less than </t>
  </si>
  <si>
    <t xml:space="preserve"> ftes – the mercatus-mulligan sample is not well suited to estimate the latter.</t>
  </si>
  <si>
    <t xml:space="preserve"> therefore allows the reader to make an educated guess as to the average number of ftes absent among 49ers and then lookup a national number of positions absent.</t>
  </si>
  <si>
    <t xml:space="preserve">table 7 therefore allows the reader to make an educated guess as to the average number of ftes absent among </t>
  </si>
  <si>
    <t>ers and then lookup a national number of positions absent.</t>
  </si>
  <si>
    <t xml:space="preserve">at an average of </t>
  </si>
  <si>
    <t xml:space="preserve"> ftes per 49er, that makes roughly 250000 positions eliminated nationwide at 49er businesses.</t>
  </si>
  <si>
    <t xml:space="preserve">at an average of 6 ftes per </t>
  </si>
  <si>
    <t>er, that makes roughly 250000 positions eliminated nationwide at 49er businesses.</t>
  </si>
  <si>
    <t xml:space="preserve">at an average of 6 ftes per 49er, that makes roughly </t>
  </si>
  <si>
    <t xml:space="preserve"> positions eliminated nationwide at 49er businesses.</t>
  </si>
  <si>
    <t xml:space="preserve">at an average of 6 ftes per 49er, that makes roughly 250000 positions eliminated nationwide at </t>
  </si>
  <si>
    <t xml:space="preserve">at </t>
  </si>
  <si>
    <t xml:space="preserve"> ftes per 49er, that is about 400000 positions.</t>
  </si>
  <si>
    <t xml:space="preserve">at 10 ftes per </t>
  </si>
  <si>
    <t>er, that is about 400000 positions.</t>
  </si>
  <si>
    <t xml:space="preserve">at 10 ftes per 49er, that is about </t>
  </si>
  <si>
    <t>400000</t>
  </si>
  <si>
    <t xml:space="preserve"> positions.</t>
  </si>
  <si>
    <t xml:space="preserve">three external pieces of evidence suggest that the average number of absent ftes per </t>
  </si>
  <si>
    <t>er exceeds three or four, and could be as great as ten.</t>
  </si>
  <si>
    <t xml:space="preserve">three external pieces of evidence suggest that the average number of absent ftes per 49er exceeds </t>
  </si>
  <si>
    <t xml:space="preserve"> or four, and could be as great as ten.</t>
  </si>
  <si>
    <t xml:space="preserve">three external pieces of evidence suggest that the average number of absent ftes per 49er exceeds three or </t>
  </si>
  <si>
    <t>, and could be as great as ten.</t>
  </si>
  <si>
    <t xml:space="preserve">three external pieces of evidence suggest that the average number of absent ftes per 49er exceeds three or four, and could be as great as </t>
  </si>
  <si>
    <t>.</t>
  </si>
  <si>
    <t>first, most “</t>
  </si>
  <si>
    <t>er” businesses must have strictly fewer than 49 ftes, because businesses with exactly 49 ftes are too difficult to detect with the total employment data (recall figure 1).</t>
  </si>
  <si>
    <t xml:space="preserve">first, most “49er” businesses must have strictly fewer than </t>
  </si>
  <si>
    <t xml:space="preserve"> ftes, because businesses with exactly 49 ftes are too difficult to detect with the total employment data (recall figure 1).</t>
  </si>
  <si>
    <t xml:space="preserve">first, most “49er” businesses must have strictly fewer than 49 ftes, because businesses with exactly </t>
  </si>
  <si>
    <t xml:space="preserve"> ftes are too difficult to detect with the total employment data (recall figure 1).</t>
  </si>
  <si>
    <t xml:space="preserve">first, most “49er” businesses must have strictly fewer than 49 ftes, because businesses with exactly 49 ftes are too difficult to detect with the total employment data (recall figure </t>
  </si>
  <si>
    <t xml:space="preserve">second, assuming that the distribution of ftes but for the aca would have been smooth, there are too many </t>
  </si>
  <si>
    <t>er businesses for all of them to have had exactly 50 or 51 ftes but for the aca.</t>
  </si>
  <si>
    <t xml:space="preserve">second, assuming that the distribution of ftes but for the aca would have been smooth, there are too many 49er businesses for all of them to have had exactly </t>
  </si>
  <si>
    <t xml:space="preserve"> or 51 ftes but for the aca.</t>
  </si>
  <si>
    <t xml:space="preserve">second, assuming that the distribution of ftes but for the aca would have been smooth, there are too many 49er businesses for all of them to have had exactly 50 or </t>
  </si>
  <si>
    <t xml:space="preserve"> ftes but for the aca.</t>
  </si>
  <si>
    <t xml:space="preserve">otherwise, but for the aca, there would be an extraordinary pile of businesses at </t>
  </si>
  <si>
    <t xml:space="preserve"> and 51 ftes.</t>
  </si>
  <si>
    <t xml:space="preserve">otherwise, but for the aca, there would be an extraordinary pile of businesses at 50 and </t>
  </si>
  <si>
    <t xml:space="preserve"> ftes.</t>
  </si>
  <si>
    <t xml:space="preserve">third, recall that table </t>
  </si>
  <si>
    <t xml:space="preserve"> also has estimates of aggregate positions eliminated by 49er businesses.</t>
  </si>
  <si>
    <t xml:space="preserve">third, recall that table 2 also has estimates of aggregate positions eliminated by </t>
  </si>
  <si>
    <t xml:space="preserve">based on the meps-ic, table </t>
  </si>
  <si>
    <t xml:space="preserve"> shows that 192657 fewer employees are found in 2015-16 in businesses sized 50-99 than would be found if those businesses had the same average employment as in 2013-14 (assumption b).</t>
  </si>
  <si>
    <t xml:space="preserve">based on the meps-ic, table 2 shows that </t>
  </si>
  <si>
    <t>192657</t>
  </si>
  <si>
    <t xml:space="preserve"> fewer employees are found in 2015-16 in businesses sized 50-99 than would be found if those businesses had the same average employment as in 2013-14 (assumption b).</t>
  </si>
  <si>
    <t xml:space="preserve">based on the meps-ic, table 2 shows that 192657 fewer employees are found in </t>
  </si>
  <si>
    <t>-16 in businesses sized 50-99 than would be found if those businesses had the same average employment as in 2013-14 (assumption b).</t>
  </si>
  <si>
    <t>based on the meps-ic, table 2 shows that 192657 fewer employees are found in 2015</t>
  </si>
  <si>
    <t xml:space="preserve"> in businesses sized 50-99 than would be found if those businesses had the same average employment as in 2013-14 (assumption b).</t>
  </si>
  <si>
    <t xml:space="preserve">based on the meps-ic, table 2 shows that 192657 fewer employees are found in 2015-16 in businesses sized </t>
  </si>
  <si>
    <t>-99 than would be found if those businesses had the same average employment as in 2013-14 (assumption b).</t>
  </si>
  <si>
    <t>based on the meps-ic, table 2 shows that 192657 fewer employees are found in 2015-16 in businesses sized 50</t>
  </si>
  <si>
    <t xml:space="preserve"> than would be found if those businesses had the same average employment as in 2013-14 (assumption b).</t>
  </si>
  <si>
    <t xml:space="preserve">based on the meps-ic, table 2 shows that 192657 fewer employees are found in 2015-16 in businesses sized 50-99 than would be found if those businesses had the same average employment as in </t>
  </si>
  <si>
    <t>-14 (assumption b).</t>
  </si>
  <si>
    <t>based on the meps-ic, table 2 shows that 192657 fewer employees are found in 2015-16 in businesses sized 50-99 than would be found if those businesses had the same average employment as in 2013</t>
  </si>
  <si>
    <t xml:space="preserve"> (assumption b).</t>
  </si>
  <si>
    <t xml:space="preserve">the total is </t>
  </si>
  <si>
    <t>399158</t>
  </si>
  <si>
    <t xml:space="preserve"> if average employment had grown in proportion to the total labor market (assumption a).</t>
  </si>
  <si>
    <t xml:space="preserve">note that these totals exclude the </t>
  </si>
  <si>
    <t>ers that have total employment less than 50, although i suspect that they are less numerous than the 49ers with 50 or more.</t>
  </si>
  <si>
    <t xml:space="preserve">note that these totals exclude the 49ers that have total employment less than </t>
  </si>
  <si>
    <t>, although i suspect that they are less numerous than the 49ers with 50 or more.</t>
  </si>
  <si>
    <t xml:space="preserve">note that these totals exclude the 49ers that have total employment less than 50, although i suspect that they are less numerous than the </t>
  </si>
  <si>
    <t>ers with 50 or more.</t>
  </si>
  <si>
    <t xml:space="preserve">note that these totals exclude the 49ers that have total employment less than 50, although i suspect that they are less numerous than the 49ers with </t>
  </si>
  <si>
    <t xml:space="preserve"> or more.</t>
  </si>
  <si>
    <t xml:space="preserve">with those caveats, we can estimate the average number of positions eliminated by </t>
  </si>
  <si>
    <t>ers by dividing table 2’s middle panel aggregates by the number of 49er businesses with more than 50 employees.</t>
  </si>
  <si>
    <t xml:space="preserve">with those caveats, we can estimate the average number of positions eliminated by 49ers by dividing table </t>
  </si>
  <si>
    <t>’s middle panel aggregates by the number of 49er businesses with more than 50 employees.</t>
  </si>
  <si>
    <t xml:space="preserve">with those caveats, we can estimate the average number of positions eliminated by 49ers by dividing table 2’s middle panel aggregates by the number of </t>
  </si>
  <si>
    <t>er businesses with more than 50 employees.</t>
  </si>
  <si>
    <t xml:space="preserve">with those caveats, we can estimate the average number of positions eliminated by 49ers by dividing table 2’s middle panel aggregates by the number of 49er businesses with more than </t>
  </si>
  <si>
    <t xml:space="preserve">if that number is </t>
  </si>
  <si>
    <t>20000</t>
  </si>
  <si>
    <t>, then the average positions eliminated ranges from 10 (assumption b) to 20 (assumption a).</t>
  </si>
  <si>
    <t xml:space="preserve">if that number is 20000, then the average positions eliminated ranges from </t>
  </si>
  <si>
    <t xml:space="preserve"> (assumption b) to 20 (assumption a).</t>
  </si>
  <si>
    <t xml:space="preserve">if that number is 20000, then the average positions eliminated ranges from 10 (assumption b) to </t>
  </si>
  <si>
    <t xml:space="preserve"> (assumption a).</t>
  </si>
  <si>
    <t>40000</t>
  </si>
  <si>
    <t xml:space="preserve"> businesses, the average positions eliminated ranges from 5 to 10.</t>
  </si>
  <si>
    <t xml:space="preserve">at 40000 businesses, the average positions eliminated ranges from </t>
  </si>
  <si>
    <t xml:space="preserve"> to 10.</t>
  </si>
  <si>
    <t xml:space="preserve">at 40000 businesses, the average positions eliminated ranges from 5 to </t>
  </si>
  <si>
    <t>10.</t>
  </si>
  <si>
    <t xml:space="preserve">alternatively, we can directly estimate the aggregate number of positions eliminated with table </t>
  </si>
  <si>
    <t>’s aggregates (middle panel).</t>
  </si>
  <si>
    <t xml:space="preserve">in other words, the meps-ic data suggest that </t>
  </si>
  <si>
    <t>er businesses eliminated between 192657 and 399158 positions, plus all of the positions eliminated by 49er businesses with less than 50 total employees, minus the positions eliminated by large employers.</t>
  </si>
  <si>
    <t xml:space="preserve">in other words, the meps-ic data suggest that 49er businesses eliminated between </t>
  </si>
  <si>
    <t xml:space="preserve"> and 399158 positions, plus all of the positions eliminated by 49er businesses with less than 50 total employees, minus the positions eliminated by large employers.</t>
  </si>
  <si>
    <t xml:space="preserve">in other words, the meps-ic data suggest that 49er businesses eliminated between 192657 and </t>
  </si>
  <si>
    <t xml:space="preserve"> positions, plus all of the positions eliminated by 49er businesses with less than 50 total employees, minus the positions eliminated by large employers.</t>
  </si>
  <si>
    <t xml:space="preserve">in other words, the meps-ic data suggest that 49er businesses eliminated between 192657 and 399158 positions, plus all of the positions eliminated by </t>
  </si>
  <si>
    <t>er businesses with less than 50 total employees, minus the positions eliminated by large employers.</t>
  </si>
  <si>
    <t xml:space="preserve">in other words, the meps-ic data suggest that 49er businesses eliminated between 192657 and 399158 positions, plus all of the positions eliminated by 49er businesses with less than </t>
  </si>
  <si>
    <t xml:space="preserve"> total employees, minus the positions eliminated by large employers.</t>
  </si>
  <si>
    <t xml:space="preserve">this range consistent with the roughly </t>
  </si>
  <si>
    <t xml:space="preserve"> positions suggested by the mm sample.</t>
  </si>
  <si>
    <t>Sentence starter</t>
  </si>
  <si>
    <t xml:space="preserve"> positions eliminated from 38327 businesses is economically significant.</t>
  </si>
  <si>
    <t xml:space="preserve">250000 positions eliminated from </t>
  </si>
  <si>
    <t xml:space="preserve"> businesses is economically significant.</t>
  </si>
  <si>
    <t xml:space="preserve">note that about </t>
  </si>
  <si>
    <t>82000</t>
  </si>
  <si>
    <t xml:space="preserve"> employers had 50-74 employees in 2012, and another 40000 had 75-99 employees.</t>
  </si>
  <si>
    <t>see sheet named SUSB2014</t>
  </si>
  <si>
    <t xml:space="preserve">note that about 82000 employers had </t>
  </si>
  <si>
    <t>-74 employees in 2012, and another 40000 had 75-99 employees.</t>
  </si>
  <si>
    <t>note that about 82000 employers had 50</t>
  </si>
  <si>
    <t xml:space="preserve"> employees in 2012, and another 40000 had 75-99 employees.</t>
  </si>
  <si>
    <t xml:space="preserve">note that about 82000 employers had 50-74 employees in </t>
  </si>
  <si>
    <t>, and another 40000 had 75-99 employees.</t>
  </si>
  <si>
    <t xml:space="preserve">note that about 82000 employers had 50-74 employees in 2012, and another </t>
  </si>
  <si>
    <t xml:space="preserve"> had 75-99 employees.</t>
  </si>
  <si>
    <t xml:space="preserve">note that about 82000 employers had 50-74 employees in 2012, and another 40000 had </t>
  </si>
  <si>
    <t>-99 employees.</t>
  </si>
  <si>
    <t>note that about 82000 employers had 50-74 employees in 2012, and another 40000 had 75</t>
  </si>
  <si>
    <t xml:space="preserve">together they employed about </t>
  </si>
  <si>
    <t xml:space="preserve"> million (8 million) people, respectively.</t>
  </si>
  <si>
    <t>together they employed about 5 million (</t>
  </si>
  <si>
    <t>8</t>
  </si>
  <si>
    <t xml:space="preserve"> million) people, respectively.</t>
  </si>
  <si>
    <t xml:space="preserve">presumably their number and collective employment would have grown about </t>
  </si>
  <si>
    <t xml:space="preserve"> or four percent like the aggregate labor market did.</t>
  </si>
  <si>
    <t>see also Table 5</t>
  </si>
  <si>
    <t>St. Louis Fed FRED series PAYEMS 2014, 2016</t>
  </si>
  <si>
    <t xml:space="preserve">presumably their number and collective employment would have grown about three or </t>
  </si>
  <si>
    <t xml:space="preserve"> percent like the aggregate labor market did.</t>
  </si>
  <si>
    <t xml:space="preserve">the meps-ic shows that the business size categories (by total employment) </t>
  </si>
  <si>
    <t>-99 and 100-999 actually grew significantly less 2013-14 to 2015-16 than did any of the other categories.</t>
  </si>
  <si>
    <t>the meps-ic shows that the business size categories (by total employment) 50</t>
  </si>
  <si>
    <t xml:space="preserve"> and 100-999 actually grew significantly less 2013-14 to 2015-16 than did any of the other categories.</t>
  </si>
  <si>
    <t xml:space="preserve">the meps-ic shows that the business size categories (by total employment) 50-99 and </t>
  </si>
  <si>
    <t>-999 actually grew significantly less 2013-14 to 2015-16 than did any of the other categories.</t>
  </si>
  <si>
    <t>see sheet named BusChart</t>
  </si>
  <si>
    <t>the meps-ic shows that the business size categories (by total employment) 50-99 and 100</t>
  </si>
  <si>
    <t>-999</t>
  </si>
  <si>
    <t xml:space="preserve"> actually grew significantly less 2013-14 to 2015-16 than did any of the other categories.</t>
  </si>
  <si>
    <t xml:space="preserve">the meps-ic shows that the business size categories (by total employment) 50-99 and 100-999 actually grew significantly less </t>
  </si>
  <si>
    <t>-14 to 2015-16 than did any of the other categories.</t>
  </si>
  <si>
    <t>the meps-ic shows that the business size categories (by total employment) 50-99 and 100-999 actually grew significantly less 2013</t>
  </si>
  <si>
    <t xml:space="preserve"> to 2015-16 than did any of the other categories.</t>
  </si>
  <si>
    <t xml:space="preserve">the meps-ic shows that the business size categories (by total employment) 50-99 and 100-999 actually grew significantly less 2013-14 to </t>
  </si>
  <si>
    <t>-16 than did any of the other categories.</t>
  </si>
  <si>
    <t>the meps-ic shows that the business size categories (by total employment) 50-99 and 100-999 actually grew significantly less 2013-14 to 2015</t>
  </si>
  <si>
    <t xml:space="preserve"> than did any of the other categories.</t>
  </si>
  <si>
    <t xml:space="preserve">this paper reports the first results of a new survey of </t>
  </si>
  <si>
    <t xml:space="preserve"> businesses with 2-199 full-time employees and their hiring and compensation practices.</t>
  </si>
  <si>
    <t xml:space="preserve">this paper reports the first results of a new survey of 745 businesses with </t>
  </si>
  <si>
    <t>-199 full-time employees and their hiring and compensation practices.</t>
  </si>
  <si>
    <t>this paper reports the first results of a new survey of 745 businesses with 2</t>
  </si>
  <si>
    <t>-200</t>
  </si>
  <si>
    <t xml:space="preserve"> full-time employees and their hiring and compensation practices.</t>
  </si>
  <si>
    <t xml:space="preserve">the paper focuses on the question of how many businesses are small, by the legal definition, solely because of the affordable care act’s employer mandate: the </t>
  </si>
  <si>
    <t xml:space="preserve">the stakes are large, with crossing the </t>
  </si>
  <si>
    <t>-fte threshold from below costing the salary equivalent of almost $70000 per year in addition to the marginal employee’s salary and benefits.</t>
  </si>
  <si>
    <t>the stakes are large, with crossing the 50-fte threshold from below costing the salary equivalent of almost $</t>
  </si>
  <si>
    <t>70000</t>
  </si>
  <si>
    <t xml:space="preserve"> per year in addition to the marginal employee’s salary and benefits.</t>
  </si>
  <si>
    <t xml:space="preserve">before-after comparisons between the census bureau business survey and the mercatus-mulligan survey show little change in the size distribution of businesses between </t>
  </si>
  <si>
    <t xml:space="preserve"> and 2016, except among businesses in the total-employment range 40-74.</t>
  </si>
  <si>
    <t xml:space="preserve">before-after comparisons between the census bureau business survey and the mercatus-mulligan survey show little change in the size distribution of businesses between 2012 and </t>
  </si>
  <si>
    <t>, except among businesses in the total-employment range 40-74.</t>
  </si>
  <si>
    <t xml:space="preserve">before-after comparisons between the census bureau business survey and the mercatus-mulligan survey show little change in the size distribution of businesses between 2012 and 2016, except among businesses in the total-employment range </t>
  </si>
  <si>
    <t>before-after comparisons between the census bureau business survey and the mercatus-mulligan survey show little change in the size distribution of businesses between 2012 and 2016, except among businesses in the total-employment range 40</t>
  </si>
  <si>
    <t xml:space="preserve">among the latter businesses, the employment percentage of those with less than fifty employees has increased from </t>
  </si>
  <si>
    <t>37</t>
  </si>
  <si>
    <t xml:space="preserve"> to 45, and this does not count the fact that a number of 49ers reduce employment below 50 full-time-equivalent employees (ftes) without reducing their total employment below 50.</t>
  </si>
  <si>
    <t xml:space="preserve">among the latter businesses, the employment percentage of those with less than fifty employees has increased from 37 to </t>
  </si>
  <si>
    <t>45</t>
  </si>
  <si>
    <t>, and this does not count the fact that a number of 49ers reduce employment below 50 full-time-equivalent employees (ftes) without reducing their total employment below 50.</t>
  </si>
  <si>
    <t xml:space="preserve">among the latter businesses, the employment percentage of those with less than fifty employees has increased from 37 to 45, and this does not count the fact that a number of </t>
  </si>
  <si>
    <t>ers reduce employment below 50 full-time-equivalent employees (ftes) without reducing their total employment below 50.</t>
  </si>
  <si>
    <t xml:space="preserve">among the latter businesses, the employment percentage of those with less than fifty employees has increased from 37 to 45, and this does not count the fact that a number of 49ers reduce employment below </t>
  </si>
  <si>
    <t xml:space="preserve"> full-time-equivalent employees (ftes) without reducing their total employment below 50.</t>
  </si>
  <si>
    <t xml:space="preserve">among the latter businesses, the employment percentage of those with less than fifty employees has increased from 37 to 45, and this does not count the fact that a number of 49ers reduce employment below 50 full-time-equivalent employees (ftes) without reducing their total employment below </t>
  </si>
  <si>
    <t xml:space="preserve">annual time series from the meps-ic show an extraordinary jump in the employment percentage of those with less than fifty employees, beginning in </t>
  </si>
  <si>
    <t>, which is the same year when the large-employer designation began its 50-fte threshold.</t>
  </si>
  <si>
    <t xml:space="preserve">annual time series from the meps-ic show an extraordinary jump in the employment percentage of those with less than fifty employees, beginning in 2015, which is the same year when the large-employer designation began its </t>
  </si>
  <si>
    <t>-fte threshold.</t>
  </si>
  <si>
    <t xml:space="preserve">even by comparison with businesses employing fewer than </t>
  </si>
  <si>
    <t xml:space="preserve"> full-time workers, the propensity to offer esi is low among employers with 30-49 full-time employees.</t>
  </si>
  <si>
    <t xml:space="preserve">even by comparison with businesses employing fewer than 30 full-time workers, the propensity to offer esi is low among employers with </t>
  </si>
  <si>
    <t>-49 full-time employees.</t>
  </si>
  <si>
    <t>even by comparison with businesses employing fewer than 30 full-time workers, the propensity to offer esi is low among employers with 30</t>
  </si>
  <si>
    <t xml:space="preserve">the size of this dip in the esi propensity indicates the prevalence of </t>
  </si>
  <si>
    <t>er businesses: they do not offer esi and thereby keep employment low enough to avoid the aca’s large-employer designation.</t>
  </si>
  <si>
    <t xml:space="preserve">the cross-section finding is my second and strongest piece of evidence that the aca’s employer mandate is pushing a significant number of businesses below the </t>
  </si>
  <si>
    <t xml:space="preserve">my point estimate is that the united states has </t>
  </si>
  <si>
    <t xml:space="preserve"> 49er businesses that collectively employ 1.7 million people.</t>
  </si>
  <si>
    <t xml:space="preserve">my point estimate is that the united states has 38327 </t>
  </si>
  <si>
    <t>er businesses that collectively employ 1.7 million people.</t>
  </si>
  <si>
    <t xml:space="preserve">my point estimate is that the united states has 38327 49er businesses that collectively employ </t>
  </si>
  <si>
    <t xml:space="preserve"> million people.</t>
  </si>
  <si>
    <t xml:space="preserve"> positions that are absent from 49er businesses because of the aca, but the mercatus-mulligan sample by itself is not well suited for accurately assessing the average number of positions that the 38327 49er businesses eliminated.</t>
  </si>
  <si>
    <t xml:space="preserve">this translates to roughly 250000 positions that are absent from </t>
  </si>
  <si>
    <t>er businesses because of the aca, but the mercatus-mulligan sample by itself is not well suited for accurately assessing the average number of positions that the 38327 49er businesses eliminated.</t>
  </si>
  <si>
    <t xml:space="preserve">this translates to roughly 250000 positions that are absent from 49er businesses because of the aca, but the mercatus-mulligan sample by itself is not well suited for accurately assessing the average number of positions that the </t>
  </si>
  <si>
    <t xml:space="preserve"> 49er businesses eliminated.</t>
  </si>
  <si>
    <t xml:space="preserve">this translates to roughly 250000 positions that are absent from 49er businesses because of the aca, but the mercatus-mulligan sample by itself is not well suited for accurately assessing the average number of positions that the 38327 </t>
  </si>
  <si>
    <t>er businesses eliminated.</t>
  </si>
  <si>
    <t xml:space="preserve">if the aca and its employer mandate remains in place, perhaps the prevalence of </t>
  </si>
  <si>
    <t>er businesses will increase over time.</t>
  </si>
  <si>
    <t xml:space="preserve">by definition, the </t>
  </si>
  <si>
    <t>er businesses have less than 50 FTEs and do not offer ESI.</t>
  </si>
  <si>
    <t xml:space="preserve">by definition, the 49er businesses have less than </t>
  </si>
  <si>
    <t xml:space="preserve"> FTEs and do not offer ESI</t>
  </si>
  <si>
    <t xml:space="preserve">employers with </t>
  </si>
  <si>
    <t>-49 ftes are also disproportionately likely to report that they hire less or have shorter work schedules because of the aca.</t>
  </si>
  <si>
    <t>employers with 30</t>
  </si>
  <si>
    <t xml:space="preserve"> ftes are also disproportionately likely to report that they hire less or have shorter work schedules because of the aca.</t>
  </si>
  <si>
    <t xml:space="preserve">this is my </t>
  </si>
  <si>
    <t xml:space="preserve"> finding pointing toward an economically significant effect of the aca on the size distribution of businesses.</t>
  </si>
  <si>
    <t>First: MEPS-IC time series.  Second: Figure 3/Table 4.  Third: Employer reports of how the ACA affected hiring.</t>
  </si>
  <si>
    <t xml:space="preserve">it is worth noting the contrast between the mercatus-mulligan survey design and in-depth studies of a particular business (e.g., (einav, knoepfle, levin, &amp;amp; sundaresan, </t>
  </si>
  <si>
    <t>) and (handel &amp;amp; kolstad, 2015)).</t>
  </si>
  <si>
    <t xml:space="preserve">it is worth noting the contrast between the mercatus-mulligan survey design and in-depth studies of a particular business (e.g., (einav, knoepfle, levin, &amp;amp; sundaresan, 2014) and (handel &amp;amp; kolstad, </t>
  </si>
  <si>
    <t xml:space="preserve">future research needs to estimate the number of the eliminated positions at </t>
  </si>
  <si>
    <t>er businesses that resulted in jobs created at businesses that compete with 49ers in product or labor markets.</t>
  </si>
  <si>
    <t xml:space="preserve">future research needs to estimate the number of the eliminated positions at 49er businesses that resulted in jobs created at businesses that compete with </t>
  </si>
  <si>
    <t>ers in product or labor markets.</t>
  </si>
  <si>
    <t xml:space="preserve">to the extent that the employer mandate shifts employment from </t>
  </si>
  <si>
    <t>ers to other businesses, future research needs to assess the aggregate productivity loss from the shifts, recognizing that the aca’s large-employer definition is just a vivid example of a more general pre-existing enforcement phenomenon.</t>
  </si>
  <si>
    <t xml:space="preserve">even without the aca, businesses are taxed and regulated, understanding that adding to their payroll tends to increase the enforcement of those rules, albeit not discretely at </t>
  </si>
  <si>
    <t xml:space="preserve"> ftes (bigio and zilberman 2011, bachas and jensen 2017).</t>
  </si>
  <si>
    <t xml:space="preserve">even without the aca, businesses are taxed and regulated, understanding that adding to their payroll tends to increase the enforcement of those rules, albeit not discretely at 50 ftes (bigio and zilberman </t>
  </si>
  <si>
    <t>2011</t>
  </si>
  <si>
    <t>, bachas and jensen 2017).</t>
  </si>
  <si>
    <t xml:space="preserve">even without the aca, businesses are taxed and regulated, understanding that adding to their payroll tends to increase the enforcement of those rules, albeit not discretely at 50 ftes (bigio and zilberman 2011, bachas and jensen </t>
  </si>
  <si>
    <t xml:space="preserve">one ingredient in such productivity calculations would be the number of positions shifted, which i found to be on the order of </t>
  </si>
  <si>
    <t>250000.</t>
  </si>
  <si>
    <t xml:space="preserve">from the equilibrium perspective, another interpretation of my cross-section finding – the nonmonotonic relationship between esi and employer size around the threshold – is that businesses below the threshold did not adjust their size but just dropped their coverage: i have mislabeled them as </t>
  </si>
  <si>
    <t>ers.  indeed, i find that such businesses are disproportionately likely to have dropped their coverage in the past year.</t>
  </si>
  <si>
    <t xml:space="preserve">however, this alternative explanation does not by itself explain why so many businesses were added to the </t>
  </si>
  <si>
    <t>-49 (total employment) size category and so few were added 50-99.</t>
  </si>
  <si>
    <t>however, this alternative explanation does not by itself explain why so many businesses were added to the 25</t>
  </si>
  <si>
    <t xml:space="preserve"> (total employment) size category and so few were added 50-99.</t>
  </si>
  <si>
    <t xml:space="preserve">however, this alternative explanation does not by itself explain why so many businesses were added to the 25-49 (total employment) size category and so few were added </t>
  </si>
  <si>
    <t>-99.</t>
  </si>
  <si>
    <t>however, this alternative explanation does not by itself explain why so many businesses were added to the 25-49 (total employment) size category and so few were added 50</t>
  </si>
  <si>
    <t xml:space="preserve">the implementation of the employer penalty in january </t>
  </si>
  <si>
    <t xml:space="preserve"> coincides with a sudden slowdown in the post-recession recovery in aggregate work hours per capita, with 2016 national employment about 800000 below the trend prior to the implementation of the employer penalty (mulligan 2016).</t>
  </si>
  <si>
    <t xml:space="preserve">the implementation of the employer penalty in january 2015 coincides with a sudden slowdown in the post-recession recovery in aggregate work hours per capita, with </t>
  </si>
  <si>
    <t xml:space="preserve"> national employment about 800000 below the trend prior to the implementation of the employer penalty (mulligan 2016).</t>
  </si>
  <si>
    <t xml:space="preserve">the implementation of the employer penalty in january 2015 coincides with a sudden slowdown in the post-recession recovery in aggregate work hours per capita, with 2016 national employment about </t>
  </si>
  <si>
    <t>800000</t>
  </si>
  <si>
    <t xml:space="preserve"> below the trend prior to the implementation of the employer penalty (mulligan 2016).</t>
  </si>
  <si>
    <t>Mulligan (2016)</t>
  </si>
  <si>
    <t xml:space="preserve">the implementation of the employer penalty in january 2015 coincides with a sudden slowdown in the post-recession recovery in aggregate work hours per capita, with 2016 national employment about 800000 below the trend prior to the implementation of the employer penalty (mulligan </t>
  </si>
  <si>
    <t xml:space="preserve">this paper’s estimates permit us to gauge the aggregate importance of the </t>
  </si>
  <si>
    <t>er phenomenon, not counting the marginal employment impact on non-esi businesses that continue to employ 50 or more ftes.</t>
  </si>
  <si>
    <t xml:space="preserve">this paper’s estimates permit us to gauge the aggregate importance of the 49er phenomenon, not counting the marginal employment impact on non-esi businesses that continue to employ </t>
  </si>
  <si>
    <t xml:space="preserve"> or more ftes.</t>
  </si>
  <si>
    <t>This is denoted tau_n in equation (1)</t>
  </si>
  <si>
    <t xml:space="preserve">if </t>
  </si>
  <si>
    <t xml:space="preserve"> positions were the aggregate employment effect of 49ers (see the equilibrium caveat above), that would be about one third of the recovery slowdown.</t>
  </si>
  <si>
    <t xml:space="preserve">if 250000 positions were the aggregate employment effect of </t>
  </si>
  <si>
    <t>ers (see the equilibrium caveat above), that would be about one third of the recovery slowdown.</t>
  </si>
  <si>
    <t xml:space="preserve">if 250000 positions were the aggregate employment effect of 49ers (see the equilibrium caveat above), that would be about </t>
  </si>
  <si>
    <t xml:space="preserve"> third of the recovery slowdown.</t>
  </si>
  <si>
    <t xml:space="preserve">if 250000 positions were the aggregate employment effect of 49ers (see the equilibrium caveat above), that would be about one </t>
  </si>
  <si>
    <t xml:space="preserve"> of the recovery slowdown.</t>
  </si>
  <si>
    <t>if that wedge were $</t>
  </si>
  <si>
    <t xml:space="preserve"> annually, that would be $5 billion of lost annual social value, plus the usual harberger triangle, which is 38327 businesses in the quantity dimension and up to $68987 annually in the price dimension (about $1 billion annually).</t>
  </si>
  <si>
    <t>Assumed.  E.g., earning $50k and taxed 40% payroll, income, sales, etc., at the margin</t>
  </si>
  <si>
    <t>if that wedge were $20000 annually, that would be $</t>
  </si>
  <si>
    <t xml:space="preserve"> billion of lost annual social value, plus the usual harberger triangle, which is 38327 businesses in the quantity dimension and up to $68987 annually in the price dimension (about $1 billion annually).</t>
  </si>
  <si>
    <t xml:space="preserve">if that wedge were $20000 annually, that would be $5 billion of lost annual social value, plus the usual harberger triangle, which is </t>
  </si>
  <si>
    <t xml:space="preserve"> businesses in the quantity dimension and up to $68987 annually in the price dimension (about $1 billion annually).</t>
  </si>
  <si>
    <t>if that wedge were $20000 annually, that would be $5 billion of lost annual social value, plus the usual harberger triangle, which is 38327 businesses in the quantity dimension and up to $</t>
  </si>
  <si>
    <t xml:space="preserve"> annually in the price dimension (about $1 billion annually).</t>
  </si>
  <si>
    <t>if that wedge were $20000 annually, that would be $5 billion of lost annual social value, plus the usual harberger triangle, which is 38327 businesses in the quantity dimension and up to $68987 annually in the price dimension (about $</t>
  </si>
  <si>
    <t xml:space="preserve"> billion annually).</t>
  </si>
  <si>
    <t xml:space="preserve"> shows the frequency of the various sampling criteria that caused a respondent’s survey to be terminated.</t>
  </si>
  <si>
    <t xml:space="preserve">the susb is a good national benchmark for the mm sample, although its most recent release is for </t>
  </si>
  <si>
    <t>2014.</t>
  </si>
  <si>
    <t xml:space="preserve"> displays the distribution of employees in businesses with 5-199 employees, calculated from susb and from the mm sample.</t>
  </si>
  <si>
    <t xml:space="preserve">figure 2 displays the distribution of employees in businesses with </t>
  </si>
  <si>
    <t>-199 employees, calculated from susb and from the mm sample.</t>
  </si>
  <si>
    <t>Figure 2</t>
  </si>
  <si>
    <t>figure 2 displays the distribution of employees in businesses with 5</t>
  </si>
  <si>
    <t xml:space="preserve"> employees, calculated from susb and from the mm sample.</t>
  </si>
  <si>
    <t xml:space="preserve">in order to project national employment totals from the mm sample shares, i follow the procedure from table </t>
  </si>
  <si>
    <t>5.</t>
  </si>
  <si>
    <t xml:space="preserve">specifically, i first obtain the mm shares of businesses sized </t>
  </si>
  <si>
    <t>-199, in order to correspond with census-bureau size categories.</t>
  </si>
  <si>
    <t>specifically, i first obtain the mm shares of businesses sized 5</t>
  </si>
  <si>
    <t>, in order to correspond with census-bureau size categories.</t>
  </si>
  <si>
    <t xml:space="preserve">i then multiply by </t>
  </si>
  <si>
    <t xml:space="preserve"> aggregate employment in businesses sized 5-199 (row (3) of table 5), and then rescale to 2016 using national payroll employment in the two years (rows (4) and (5) of table 5).</t>
  </si>
  <si>
    <t xml:space="preserve">i then multiply by 2014 aggregate employment in businesses sized </t>
  </si>
  <si>
    <t>-199 (row (3) of table 5), and then rescale to 2016 using national payroll employment in the two years (rows (4) and (5) of table 5).</t>
  </si>
  <si>
    <t>i then multiply by 2014 aggregate employment in businesses sized 5</t>
  </si>
  <si>
    <t xml:space="preserve"> (row (3) of table 5), and then rescale to 2016 using national payroll employment in the two years (rows (4) and (5) of table 5).</t>
  </si>
  <si>
    <t>i then multiply by 2014 aggregate employment in businesses sized 5-199 (row (</t>
  </si>
  <si>
    <t>) of table 5), and then rescale to 2016 using national payroll employment in the two years (rows (4) and (5) of table 5).</t>
  </si>
  <si>
    <t xml:space="preserve">i then multiply by 2014 aggregate employment in businesses sized 5-199 (row (3) of table </t>
  </si>
  <si>
    <t>), and then rescale to 2016 using national payroll employment in the two years (rows (4) and (5) of table 5).</t>
  </si>
  <si>
    <t xml:space="preserve">i then multiply by 2014 aggregate employment in businesses sized 5-199 (row (3) of table 5), and then rescale to </t>
  </si>
  <si>
    <t xml:space="preserve"> using national payroll employment in the two years (rows (4) and (5) of table 5).</t>
  </si>
  <si>
    <t xml:space="preserve">i then multiply by 2014 aggregate employment in businesses sized 5-199 (row (3) of table 5), and then rescale to 2016 using national payroll employment in the </t>
  </si>
  <si>
    <t xml:space="preserve"> years (rows (4) and (5) of table 5).</t>
  </si>
  <si>
    <t>i then multiply by 2014 aggregate employment in businesses sized 5-199 (row (3) of table 5), and then rescale to 2016 using national payroll employment in the two years (rows (</t>
  </si>
  <si>
    <t>) and (5) of table 5).</t>
  </si>
  <si>
    <t>i then multiply by 2014 aggregate employment in businesses sized 5-199 (row (3) of table 5), and then rescale to 2016 using national payroll employment in the two years (rows (4) and (</t>
  </si>
  <si>
    <t>) of table 5).</t>
  </si>
  <si>
    <t xml:space="preserve">i then multiply by 2014 aggregate employment in businesses sized 5-199 (row (3) of table 5), and then rescale to 2016 using national payroll employment in the two years (rows (4) and (5) of table </t>
  </si>
  <si>
    <t>average business size can be calculated from an employee-based sample like mm by calculating sample-average business size, weighting by the inverse of the size of the business (row (</t>
  </si>
  <si>
    <t>) of table 5 is an example).</t>
  </si>
  <si>
    <t xml:space="preserve">average business size can be calculated from an employee-based sample like mm by calculating sample-average business size, weighting by the inverse of the size of the business (row (8) of table </t>
  </si>
  <si>
    <t xml:space="preserve"> is an example).</t>
  </si>
  <si>
    <t xml:space="preserve"> displays the mm sample averages of offering and changing coverage.</t>
  </si>
  <si>
    <t xml:space="preserve"> row (2) shows the average propensity to have 30-49 ftes in 2016.</t>
  </si>
  <si>
    <t>table 5 row (</t>
  </si>
  <si>
    <t>) shows the average propensity to have 30-49 ftes in 2016.</t>
  </si>
  <si>
    <t xml:space="preserve">table 5 row (2) shows the average propensity to have </t>
  </si>
  <si>
    <t>table 5 row (2) shows the average propensity to have 30</t>
  </si>
  <si>
    <t xml:space="preserve">table 5 row (2) shows the average propensity to have 30-49 ftes in </t>
  </si>
  <si>
    <t>9</t>
  </si>
  <si>
    <t xml:space="preserve"> displays additional sample summary statistics.</t>
  </si>
  <si>
    <t xml:space="preserve">a business participating in shop and with fewer than </t>
  </si>
  <si>
    <t xml:space="preserve"> ftes is potentially eligible for a tax credit for health insurance premiums paid on behalf of employees.</t>
  </si>
  <si>
    <t xml:space="preserve">the recent mercatus-mulligan survey of small businesses in early </t>
  </si>
  <si>
    <t>, projected to nationwide totals, shows about 150000 businesses participating in shop with about 100000 of them receiving the tax credit.</t>
  </si>
  <si>
    <t xml:space="preserve">the recent mercatus-mulligan survey of small businesses in early 2017, projected to nationwide totals, shows about </t>
  </si>
  <si>
    <t>150000</t>
  </si>
  <si>
    <t xml:space="preserve"> businesses participating in shop with about 100000 of them receiving the tax credit.</t>
  </si>
  <si>
    <t xml:space="preserve">the recent mercatus-mulligan survey of small businesses in early 2017, projected to nationwide totals, shows about 150000 businesses participating in shop with about </t>
  </si>
  <si>
    <t>100000</t>
  </si>
  <si>
    <t xml:space="preserve"> of them receiving the tax credit.</t>
  </si>
  <si>
    <t xml:space="preserve">compare the </t>
  </si>
  <si>
    <t xml:space="preserve"> to more than 5 million businesses nationwide that have fewer than 25 employees.</t>
  </si>
  <si>
    <t xml:space="preserve">compare the 100000 to more than </t>
  </si>
  <si>
    <t xml:space="preserve"> million businesses nationwide that have fewer than 25 employees.</t>
  </si>
  <si>
    <t xml:space="preserve">compare the 100000 to more than 5 million businesses nationwide that have fewer than </t>
  </si>
  <si>
    <t>the united states government accountability office (</t>
  </si>
  <si>
    <t>) reported 181000 businesses claiming the tax credit in tax year 2014.</t>
  </si>
  <si>
    <t xml:space="preserve">the united states government accountability office (2016) reported </t>
  </si>
  <si>
    <t>181000</t>
  </si>
  <si>
    <t xml:space="preserve"> businesses claiming the tax credit in tax year 2014.</t>
  </si>
  <si>
    <t>GAO (2016)</t>
  </si>
  <si>
    <t xml:space="preserve">the united states government accountability office (2016) reported 181000 businesses claiming the tax credit in tax year </t>
  </si>
  <si>
    <t xml:space="preserve">note that participation is expected to be less after </t>
  </si>
  <si>
    <t xml:space="preserve"> because a business’ eligibility is limited to two years; tax year 2016 was the first year that a small business could find itself ineligible for the credit solely because of participation in prior years.</t>
  </si>
  <si>
    <t xml:space="preserve">note that participation is expected to be less after 2015 because a business’ eligibility is limited to </t>
  </si>
  <si>
    <t xml:space="preserve"> years; tax year 2016 was the first year that a small business could find itself ineligible for the credit solely because of participation in prior years.</t>
  </si>
  <si>
    <t xml:space="preserve">note that participation is expected to be less after 2015 because a business’ eligibility is limited to two years; tax year </t>
  </si>
  <si>
    <t xml:space="preserve"> was the first year that a small business could find itself ineligible for the credit solely because of participation in prior years.</t>
  </si>
  <si>
    <t xml:space="preserve">appendix ii.  assigning each respondent a probability of </t>
  </si>
  <si>
    <t>-49 ftes</t>
  </si>
  <si>
    <t>appendix ii.  assigning each respondent a probability of 30</t>
  </si>
  <si>
    <t xml:space="preserve"> ftes</t>
  </si>
  <si>
    <t xml:space="preserve">i assigned each business a probability of having </t>
  </si>
  <si>
    <t>i assigned each business a probability of having 30</t>
  </si>
  <si>
    <t>a shows the mm full-time data and the pareto model fit to it (shape parameter 0.067).</t>
  </si>
  <si>
    <t xml:space="preserve">figure 5a shows the mm full-time data and the pareto model fit to it (shape parameter </t>
  </si>
  <si>
    <t>0.067</t>
  </si>
  <si>
    <t>Figure 5a</t>
  </si>
  <si>
    <t xml:space="preserve">sample respondents reporting </t>
  </si>
  <si>
    <t>-9 full-time employees are assigned a probability of zero because all of them report fewer than 40 part-time employees.</t>
  </si>
  <si>
    <t>sample respondents reporting 2</t>
  </si>
  <si>
    <t xml:space="preserve"> full-time employees are assigned a probability of zero because all of them report fewer than 40 part-time employees.</t>
  </si>
  <si>
    <t xml:space="preserve">sample respondents reporting 2-9 full-time employees are assigned a probability of </t>
  </si>
  <si>
    <t xml:space="preserve"> because all of them report fewer than 40 part-time employees.</t>
  </si>
  <si>
    <t xml:space="preserve">sample respondents reporting 2-9 full-time employees are assigned a probability of zero because all of them report fewer than </t>
  </si>
  <si>
    <t xml:space="preserve"> part-time employees.</t>
  </si>
  <si>
    <t>b shows the mm part-time data and the pareto model fit to it (shape parameter 0.136).</t>
  </si>
  <si>
    <t xml:space="preserve">figure 5b shows the mm part-time data and the pareto model fit to it (shape parameter </t>
  </si>
  <si>
    <t>0.136</t>
  </si>
  <si>
    <t>Figure 5b</t>
  </si>
  <si>
    <t>a recent empirical paper by duggan, goda and jackson (</t>
  </si>
  <si>
    <t>, hereafter, dgj) concludes that “labor market outcomes in the aggregate were not significantly affected” by the aca.</t>
  </si>
  <si>
    <t xml:space="preserve">it also claims (p. </t>
  </si>
  <si>
    <t>) to capture the aca’s effects on labor demand and that “lower income individuals worked more” because of the aca (p. 5).</t>
  </si>
  <si>
    <t>DGJ (2017)</t>
  </si>
  <si>
    <t xml:space="preserve">it also claims (p. 11) to capture the aca’s effects on labor demand and that “lower income individuals worked more” because of the aca (p. </t>
  </si>
  <si>
    <t xml:space="preserve">by taxing employment, the employer penalty probably reduces employment, especially in low-income areas where the penalty is the equivalent of </t>
  </si>
  <si>
    <t>-60 work days per year.</t>
  </si>
  <si>
    <t>at federal minimum wage</t>
  </si>
  <si>
    <t>by taxing employment, the employer penalty probably reduces employment, especially in low-income areas where the penalty is the equivalent of 50</t>
  </si>
  <si>
    <t>-60</t>
  </si>
  <si>
    <t xml:space="preserve"> work days per year.</t>
  </si>
  <si>
    <t xml:space="preserve">assuming that the aca does more to affect work in medicaid-expansion states than in states that did not expand, dgj emphasize differences between those </t>
  </si>
  <si>
    <t xml:space="preserve"> types of states.</t>
  </si>
  <si>
    <t xml:space="preserve">both the meps-ic data and the mercatus-mulligan survey show a nationwide change in the size distribution of businesses, with essentially no difference between the </t>
  </si>
  <si>
    <t xml:space="preserve"> is the same as figure 1, except that the two types of states are also shown separately: the two series coincide both before and after the mandate’s implementation.</t>
  </si>
  <si>
    <t xml:space="preserve">figure 6 is the same as figure </t>
  </si>
  <si>
    <t>, except that the two types of states are also shown separately: the two series coincide both before and after the mandate’s implementation.</t>
  </si>
  <si>
    <t xml:space="preserve">figure 6 is the same as figure 1, except that the </t>
  </si>
  <si>
    <t xml:space="preserve"> types of states are also shown separately: the two series coincide both before and after the mandate’s implementation.</t>
  </si>
  <si>
    <t xml:space="preserve">figure 6 is the same as figure 1, except that the two types of states are also shown separately: the </t>
  </si>
  <si>
    <t xml:space="preserve"> series coincide both before and after the mandate’s implementation.</t>
  </si>
  <si>
    <t xml:space="preserve">the mercatus-mulligan sample can also be divided into the </t>
  </si>
  <si>
    <t xml:space="preserve"> types based on the state of the respondent’s internet-service provider (isp).</t>
  </si>
  <si>
    <t xml:space="preserve"> subsamples have essentially the same propensity of respondents to have ftes between 30 and 49.</t>
  </si>
  <si>
    <t xml:space="preserve">the two subsamples have essentially the same propensity of respondents to have ftes between </t>
  </si>
  <si>
    <t xml:space="preserve"> and 49.</t>
  </si>
  <si>
    <t xml:space="preserve">the two subsamples have essentially the same propensity of respondents to have ftes between 30 and </t>
  </si>
  <si>
    <t>49.</t>
  </si>
  <si>
    <t>it is also difficult to believe that penalizing an employer the equivalent of $</t>
  </si>
  <si>
    <t xml:space="preserve"> per full-time employee (recall table 1) would do anything but reduce employment of low-skill workers.</t>
  </si>
  <si>
    <t xml:space="preserve">it is also difficult to believe that penalizing an employer the equivalent of $3449 per full-time employee (recall table </t>
  </si>
  <si>
    <t>) would do anything but reduce employment of low-skill workers.</t>
  </si>
  <si>
    <t>, which reproduces figure 6 except with states distinguished by their average poverty rate 2009-13 (measured in the american community survey; 24 states plus dc are in the high-poverty group), is consistent with this prior because most of the apparent business-size distortion occurs in the high poverty states.</t>
  </si>
  <si>
    <t xml:space="preserve">figure 7, which reproduces figure </t>
  </si>
  <si>
    <t xml:space="preserve"> except with states distinguished by their average poverty rate 2009-13 (measured in the american community survey; 24 states plus dc are in the high-poverty group), is consistent with this prior because most of the apparent business-size distortion occurs in the high poverty states.</t>
  </si>
  <si>
    <t xml:space="preserve">figure 7, which reproduces figure 6 except with states distinguished by their average poverty rate </t>
  </si>
  <si>
    <t>2009</t>
  </si>
  <si>
    <t>-13 (measured in the american community survey; 24 states plus dc are in the high-poverty group), is consistent with this prior because most of the apparent business-size distortion occurs in the high poverty states.</t>
  </si>
  <si>
    <t>figure 7, which reproduces figure 6 except with states distinguished by their average poverty rate 2009</t>
  </si>
  <si>
    <t>-13</t>
  </si>
  <si>
    <t xml:space="preserve"> (measured in the american community survey; 24 states plus dc are in the high-poverty group), is consistent with this prior because most of the apparent business-size distortion occurs in the high poverty states.</t>
  </si>
  <si>
    <t xml:space="preserve">figure 7, which reproduces figure 6 except with states distinguished by their average poverty rate 2009-13 (measured in the american community survey; </t>
  </si>
  <si>
    <t>24</t>
  </si>
  <si>
    <t xml:space="preserve"> states plus dc are in the high-poverty group), is consistent with this prior because most of the apparent business-size distortion occurs in the high poverty states.</t>
  </si>
  <si>
    <t>2009-2013 ACS 5-year estimates, downloaded Nov 2017 using the Wolfram Language</t>
  </si>
  <si>
    <t xml:space="preserve">it is therefore remarkable that the dgj paper makes no attempt to measure the size of the tax wedges created by the aca, or to utilize tax-wedge measures published elsewhere (mulligan </t>
  </si>
  <si>
    <t>b, 2015a).</t>
  </si>
  <si>
    <t xml:space="preserve">it is therefore remarkable that the dgj paper makes no attempt to measure the size of the tax wedges created by the aca, or to utilize tax-wedge measures published elsewhere (mulligan 2015b, </t>
  </si>
  <si>
    <t>a).</t>
  </si>
  <si>
    <t xml:space="preserve">an important instance would be to measure the tax wedges for a hypothetical geographic area (hereafter, hfia) that, prior to the aca, had nobody uninsured below </t>
  </si>
  <si>
    <t>400</t>
  </si>
  <si>
    <t>% of the federal poverty line.</t>
  </si>
  <si>
    <t>yet mulligan (</t>
  </si>
  <si>
    <t>a) shows particularly large tax wedges for near-elderly insured people, who presumably are among the residents of a hfia.</t>
  </si>
  <si>
    <t xml:space="preserve">see the first </t>
  </si>
  <si>
    <t xml:space="preserve"> rows of column (1) of their table 4, where the “post” coefficient in the out-of-the-labor-force (olf) model is negative according to the prevalence of uninsured poor people and positive according to the prevalence of uninsured middle-class (roughly, the poverty line up to 400% of poverty) people, with the two coefficients having essentially the same magnitude.</t>
  </si>
  <si>
    <t>see the first two rows of column (</t>
  </si>
  <si>
    <t>) of their table 4, where the “post” coefficient in the out-of-the-labor-force (olf) model is negative according to the prevalence of uninsured poor people and positive according to the prevalence of uninsured middle-class (roughly, the poverty line up to 400% of poverty) people, with the two coefficients having essentially the same magnitude.</t>
  </si>
  <si>
    <t xml:space="preserve">see the first two rows of column (1) of their table </t>
  </si>
  <si>
    <t>, where the “post” coefficient in the out-of-the-labor-force (olf) model is negative according to the prevalence of uninsured poor people and positive according to the prevalence of uninsured middle-class (roughly, the poverty line up to 400% of poverty) people, with the two coefficients having essentially the same magnitude.</t>
  </si>
  <si>
    <t xml:space="preserve">see the first two rows of column (1) of their table 4, where the “post” coefficient in the out-of-the-labor-force (olf) model is negative according to the prevalence of uninsured poor people and positive according to the prevalence of uninsured middle-class (roughly, the poverty line up to </t>
  </si>
  <si>
    <t>% of poverty) people, with the two coefficients having essentially the same magnitude.</t>
  </si>
  <si>
    <t xml:space="preserve">see the first two rows of column (1) of their table 4, where the “post” coefficient in the out-of-the-labor-force (olf) model is negative according to the prevalence of uninsured poor people and positive according to the prevalence of uninsured middle-class (roughly, the poverty line up to 400% of poverty) people, with the </t>
  </si>
  <si>
    <t xml:space="preserve"> coefficients having essentially the same magnitude.</t>
  </si>
  <si>
    <t xml:space="preserve">specifically, if we use that regression to project the aca’s impact on the number of people olf in the hfia in </t>
  </si>
  <si>
    <t>, it would be 349190 less than the u.s. aggregate aca impact.</t>
  </si>
  <si>
    <t xml:space="preserve">specifically, if we use that regression to project the aca’s impact on the number of people olf in the hfia in 2016, it would be </t>
  </si>
  <si>
    <t>349190</t>
  </si>
  <si>
    <t xml:space="preserve"> less than the u.s. aggregate aca impact.</t>
  </si>
  <si>
    <t>The two numbers in millions are FRED series LFWA64TTUSA647N (aged 16-64) and BLS series LNU00024887Q (aged 16-24)</t>
  </si>
  <si>
    <t xml:space="preserve">as dgj interpret their comparisons with the hfia, </t>
  </si>
  <si>
    <t xml:space="preserve"> is therefore the aca’s “effect” on the nationwide number of people olf.  as i explained above, the aca effect from their paper is more appropriately understood as 349190 plus the aca’s effect in the hfia that, judging from the tax wedges, is itself positive.</t>
  </si>
  <si>
    <t xml:space="preserve">as dgj interpret their comparisons with the hfia, 349190 is therefore the aca’s “effect” on the nationwide number of people olf.  as i explained above, the aca effect from their paper is more appropriately understood as </t>
  </si>
  <si>
    <t xml:space="preserve"> plus the aca’s effect in the hfia that, judging from the tax wedges, is itself positive.</t>
  </si>
  <si>
    <t xml:space="preserve">perhaps the </t>
  </si>
  <si>
    <t xml:space="preserve"> is statistically indistinguishable from zero, but it is not economically insignificant especially when combined with the aca’s effect in the hfia.</t>
  </si>
  <si>
    <t xml:space="preserve">perhaps the 349190 is statistically indistinguishable from </t>
  </si>
  <si>
    <t>, but it is not economically insignificant especially when combined with the aca’s effect in the hfia.</t>
  </si>
  <si>
    <t xml:space="preserve">the statistical results in the dgj paper in no way contradict this paper’s finding that the aca rather vividly distorts the labor market by, among other things, inducing between </t>
  </si>
  <si>
    <t xml:space="preserve"> and 50000 businesses to cut their payrolls sharply enough to avoid being designated as large businesses.</t>
  </si>
  <si>
    <t xml:space="preserve">the statistical results in the dgj paper in no way contradict this paper’s finding that the aca rather vividly distorts the labor market by, among other things, inducing between 28000 and </t>
  </si>
  <si>
    <t xml:space="preserve"> businesses to cut their payrolls sharply enough to avoid being designated as large businesses.</t>
  </si>
  <si>
    <t>Total survey terminations</t>
  </si>
  <si>
    <t>"No" or "limited" role in regards to deciding employee hiring and benefits</t>
  </si>
  <si>
    <t>Average number of full-time employees in 2016 was &lt;2 or 200+</t>
  </si>
  <si>
    <t>Number of full-time employees currently is &lt;2 or 200+</t>
  </si>
  <si>
    <t>Company only started in 2017</t>
  </si>
  <si>
    <t>Title is not at manager level or higher</t>
  </si>
  <si>
    <t>Not employed full time</t>
  </si>
  <si>
    <t>Number terminated here</t>
  </si>
  <si>
    <t>Answer resulting in survey termination</t>
  </si>
  <si>
    <t>Question number</t>
  </si>
  <si>
    <t>Table 8.  Termination points in the Hanover Survey</t>
  </si>
  <si>
    <t>Excel</t>
  </si>
  <si>
    <t>STATA</t>
  </si>
  <si>
    <t>For quantitative results appearing in the prose, see the final sheet in this file, which is named "ProseBackup."</t>
  </si>
  <si>
    <t>reducinghiringcounting</t>
  </si>
  <si>
    <t>reducinghiringindicator</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</si>
</sst>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quot;$&quot;#,##0"/>
    <numFmt numFmtId="165" formatCode="0.00_)"/>
    <numFmt numFmtId="166" formatCode="0.00_);\(0.00\)"/>
    <numFmt numFmtId="167" formatCode="0.000_)"/>
    <numFmt numFmtId="168" formatCode="0.000_);\(0.000\)"/>
    <numFmt numFmtId="169" formatCode="0.000"/>
    <numFmt numFmtId="170" formatCode="0.0%"/>
    <numFmt numFmtId="171" formatCode="0.0"/>
  </numFmts>
  <fonts count="18" x14ac:knownFonts="1">
    <font>
      <sz val="12"/>
      <color theme="1"/>
      <name val="Times New Roman"/>
      <family val="2"/>
      <scheme val="minor"/>
    </font>
    <font>
      <sz val="12"/>
      <color theme="1"/>
      <name val="Times New Roman"/>
      <family val="2"/>
      <scheme val="minor"/>
    </font>
    <font>
      <sz val="12"/>
      <color theme="1"/>
      <name val="Times New Roman"/>
      <family val="2"/>
      <scheme val="minor"/>
    </font>
    <font>
      <u/>
      <sz val="12"/>
      <color theme="10"/>
      <name val="Times New Roman"/>
      <family val="2"/>
      <scheme val="minor"/>
    </font>
    <font>
      <u/>
      <sz val="12"/>
      <color theme="11"/>
      <name val="Times New Roman"/>
      <family val="2"/>
      <scheme val="minor"/>
    </font>
    <font>
      <b/>
      <sz val="12"/>
      <color theme="1"/>
      <name val="Times New Roman"/>
      <family val="2"/>
      <scheme val="minor"/>
    </font>
    <font>
      <i/>
      <sz val="12"/>
      <color theme="1"/>
      <name val="Times New Roman"/>
      <family val="1"/>
      <scheme val="minor"/>
    </font>
    <font>
      <sz val="11"/>
      <color theme="1"/>
      <name val="Times New Roman"/>
      <family val="2"/>
      <scheme val="minor"/>
    </font>
    <font>
      <b/>
      <sz val="14"/>
      <color theme="1"/>
      <name val="Times New Roman"/>
      <family val="2"/>
      <scheme val="minor"/>
    </font>
    <font>
      <u/>
      <sz val="12"/>
      <color theme="1"/>
      <name val="Times New Roman"/>
      <family val="2"/>
      <scheme val="minor"/>
    </font>
    <font>
      <sz val="11"/>
      <color rgb="FF3F3F76"/>
      <name val="Times New Roman"/>
      <family val="2"/>
      <scheme val="minor"/>
    </font>
    <font>
      <sz val="12"/>
      <color rgb="FF000000"/>
      <name val="Times New Roman"/>
      <family val="2"/>
      <scheme val="minor"/>
    </font>
    <font>
      <sz val="8"/>
      <name val="Times New Roman"/>
      <family val="2"/>
      <scheme val="minor"/>
    </font>
    <font>
      <sz val="10"/>
      <name val="Calibri"/>
      <family val="2"/>
    </font>
    <font>
      <sz val="12"/>
      <name val="Times New Roman"/>
      <family val="1"/>
      <scheme val="minor"/>
    </font>
    <font>
      <u/>
      <sz val="12"/>
      <name val="Times New Roman"/>
      <family val="1"/>
      <scheme val="minor"/>
    </font>
    <font>
      <sz val="11"/>
      <color indexed="8"/>
      <name val="Times New Roman"/>
      <family val="2"/>
      <scheme val="minor"/>
    </font>
    <font>
      <sz val="12"/>
      <color indexed="8"/>
      <name val="Times New Roman"/>
      <family val="1"/>
      <scheme val="minor"/>
    </font>
  </fonts>
  <fills count="3">
    <fill>
      <patternFill patternType="none"/>
    </fill>
    <fill>
      <patternFill patternType="gray125"/>
    </fill>
    <fill>
      <patternFill patternType="solid">
        <fgColor rgb="FFFFCC99"/>
      </patternFill>
    </fill>
  </fills>
  <borders count="5">
    <border>
      <left/>
      <right/>
      <top/>
      <bottom/>
      <diagonal/>
    </border>
    <border>
      <left style="thin">
        <color rgb="FF7F7F7F"/>
      </left>
      <right style="thin">
        <color rgb="FF7F7F7F"/>
      </right>
      <top style="thin">
        <color rgb="FF7F7F7F"/>
      </top>
      <bottom style="thin">
        <color rgb="FF7F7F7F"/>
      </bottom>
      <diagonal/>
    </border>
    <border>
      <left/>
      <right/>
      <top/>
      <bottom style="thin">
        <color theme="1"/>
      </bottom>
      <diagonal/>
    </border>
    <border>
      <left/>
      <right/>
      <top/>
      <bottom style="thin">
        <color auto="1"/>
      </bottom>
      <diagonal/>
    </border>
    <border>
      <left/>
      <right/>
      <top style="thin">
        <color auto="1"/>
      </top>
      <bottom/>
      <diagonal/>
    </border>
  </borders>
  <cellStyleXfs count="12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7" fillId="0" borderId="0"/>
    <xf numFmtId="0" fontId="10" fillId="2" borderId="1" applyNumberFormat="0" applyAlignment="0" applyProtection="0"/>
    <xf numFmtId="0" fontId="7" fillId="0" borderId="0"/>
    <xf numFmtId="0" fontId="7" fillId="0" borderId="0"/>
    <xf numFmtId="0" fontId="7" fillId="0" borderId="0"/>
    <xf numFmtId="0" fontId="3" fillId="0" borderId="0" applyNumberFormat="0" applyFill="0" applyBorder="0" applyAlignment="0" applyProtection="0"/>
    <xf numFmtId="0" fontId="4" fillId="0" borderId="0" applyNumberFormat="0" applyFill="0" applyBorder="0" applyAlignment="0" applyProtection="0"/>
    <xf numFmtId="0" fontId="13"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6" fillId="0" borderId="0"/>
    <xf numFmtId="9" fontId="16" fillId="0" borderId="0" applyFont="0" applyFill="0" applyBorder="0" applyAlignment="0" applyProtection="0"/>
  </cellStyleXfs>
  <cellXfs count="106">
    <xf numFmtId="0" fontId="0" fillId="0" borderId="0" xfId="0"/>
    <xf numFmtId="0" fontId="5" fillId="0" borderId="0" xfId="0" applyFont="1"/>
    <xf numFmtId="0" fontId="8" fillId="0" borderId="0" xfId="23" applyFont="1" applyBorder="1" applyAlignment="1">
      <alignment horizontal="center"/>
    </xf>
    <xf numFmtId="0" fontId="7" fillId="0" borderId="0" xfId="23"/>
    <xf numFmtId="0" fontId="2" fillId="0" borderId="0" xfId="23" applyFont="1"/>
    <xf numFmtId="0" fontId="2" fillId="0" borderId="0" xfId="23" applyFont="1" applyBorder="1"/>
    <xf numFmtId="0" fontId="2" fillId="0" borderId="0" xfId="23" applyFont="1" applyBorder="1" applyAlignment="1">
      <alignment horizontal="center"/>
    </xf>
    <xf numFmtId="0" fontId="6" fillId="0" borderId="0" xfId="23" applyFont="1" applyBorder="1"/>
    <xf numFmtId="3" fontId="2" fillId="0" borderId="0" xfId="23" applyNumberFormat="1" applyFont="1" applyBorder="1"/>
    <xf numFmtId="0" fontId="2" fillId="0" borderId="0" xfId="23" applyFont="1" applyBorder="1" applyAlignment="1">
      <alignment horizontal="right" wrapText="1"/>
    </xf>
    <xf numFmtId="164" fontId="2" fillId="0" borderId="0" xfId="23" applyNumberFormat="1" applyFont="1" applyBorder="1"/>
    <xf numFmtId="0" fontId="2" fillId="0" borderId="2" xfId="23" applyFont="1" applyBorder="1"/>
    <xf numFmtId="0" fontId="2" fillId="0" borderId="2" xfId="23" applyFont="1" applyBorder="1" applyAlignment="1">
      <alignment horizontal="right"/>
    </xf>
    <xf numFmtId="0" fontId="9" fillId="0" borderId="2" xfId="23" applyFont="1" applyBorder="1" applyAlignment="1">
      <alignment horizontal="right"/>
    </xf>
    <xf numFmtId="3" fontId="2" fillId="0" borderId="2" xfId="23" applyNumberFormat="1" applyFont="1" applyBorder="1"/>
    <xf numFmtId="0" fontId="2" fillId="0" borderId="2" xfId="23" quotePrefix="1" applyFont="1" applyBorder="1"/>
    <xf numFmtId="0" fontId="8" fillId="0" borderId="2" xfId="23" applyFont="1" applyBorder="1" applyAlignment="1">
      <alignment horizontal="center"/>
    </xf>
    <xf numFmtId="0" fontId="0" fillId="0" borderId="0" xfId="23" applyFont="1" applyBorder="1"/>
    <xf numFmtId="0" fontId="11" fillId="0" borderId="0" xfId="0" applyFont="1"/>
    <xf numFmtId="0" fontId="3" fillId="0" borderId="0" xfId="28"/>
    <xf numFmtId="0" fontId="0" fillId="0" borderId="0" xfId="0" applyAlignment="1">
      <alignment horizontal="left" wrapText="1"/>
    </xf>
    <xf numFmtId="0" fontId="0" fillId="0" borderId="0" xfId="0" applyFont="1" applyAlignment="1">
      <alignment horizontal="center"/>
    </xf>
    <xf numFmtId="0" fontId="1" fillId="0" borderId="0" xfId="0" applyFont="1" applyAlignment="1">
      <alignment horizontal="center"/>
    </xf>
    <xf numFmtId="165" fontId="1" fillId="0" borderId="0" xfId="0" applyNumberFormat="1" applyFont="1" applyAlignment="1">
      <alignment horizontal="right"/>
    </xf>
    <xf numFmtId="166" fontId="1" fillId="0" borderId="0" xfId="0" applyNumberFormat="1" applyFont="1"/>
    <xf numFmtId="0" fontId="0" fillId="0" borderId="0" xfId="0" applyAlignment="1">
      <alignment horizontal="right"/>
    </xf>
    <xf numFmtId="0" fontId="0" fillId="0" borderId="3" xfId="0" applyBorder="1"/>
    <xf numFmtId="0" fontId="0" fillId="0" borderId="3" xfId="0" applyBorder="1" applyAlignment="1">
      <alignment horizontal="right"/>
    </xf>
    <xf numFmtId="0" fontId="0" fillId="0" borderId="0" xfId="0" applyFont="1" applyAlignment="1">
      <alignment horizontal="center"/>
    </xf>
    <xf numFmtId="165" fontId="1" fillId="0" borderId="0" xfId="0" applyNumberFormat="1" applyFont="1" applyBorder="1" applyAlignment="1">
      <alignment horizontal="right"/>
    </xf>
    <xf numFmtId="0" fontId="0" fillId="0" borderId="0" xfId="0" applyBorder="1"/>
    <xf numFmtId="166" fontId="1" fillId="0" borderId="3" xfId="0" applyNumberFormat="1" applyFont="1" applyBorder="1"/>
    <xf numFmtId="167" fontId="1" fillId="0" borderId="0" xfId="0" applyNumberFormat="1" applyFont="1" applyAlignment="1">
      <alignment horizontal="right"/>
    </xf>
    <xf numFmtId="168" fontId="1" fillId="0" borderId="0" xfId="0" applyNumberFormat="1" applyFont="1"/>
    <xf numFmtId="0" fontId="0" fillId="0" borderId="0" xfId="0" applyAlignment="1">
      <alignment horizontal="left" wrapText="1"/>
    </xf>
    <xf numFmtId="0" fontId="8" fillId="0" borderId="0" xfId="0" applyFont="1" applyAlignment="1">
      <alignment horizontal="center"/>
    </xf>
    <xf numFmtId="0" fontId="14" fillId="0" borderId="0" xfId="30" applyFont="1"/>
    <xf numFmtId="0" fontId="13" fillId="0" borderId="0" xfId="30"/>
    <xf numFmtId="0" fontId="14" fillId="0" borderId="4" xfId="30" applyFont="1" applyBorder="1"/>
    <xf numFmtId="0" fontId="14" fillId="0" borderId="4" xfId="30" applyNumberFormat="1" applyFont="1" applyBorder="1" applyAlignment="1">
      <alignment horizontal="center"/>
    </xf>
    <xf numFmtId="0" fontId="15" fillId="0" borderId="0" xfId="30" applyFont="1" applyBorder="1"/>
    <xf numFmtId="0" fontId="14" fillId="0" borderId="0" xfId="30" applyNumberFormat="1" applyFont="1" applyBorder="1" applyAlignment="1">
      <alignment horizontal="center"/>
    </xf>
    <xf numFmtId="0" fontId="14" fillId="0" borderId="0" xfId="30" applyFont="1" applyBorder="1"/>
    <xf numFmtId="0" fontId="14" fillId="0" borderId="0" xfId="30" applyNumberFormat="1" applyFont="1" applyAlignment="1">
      <alignment horizontal="center"/>
    </xf>
    <xf numFmtId="0" fontId="14" fillId="0" borderId="3" xfId="30" applyFont="1" applyBorder="1"/>
    <xf numFmtId="0" fontId="14" fillId="0" borderId="3" xfId="30" applyNumberFormat="1" applyFont="1" applyBorder="1" applyAlignment="1">
      <alignment horizontal="center"/>
    </xf>
    <xf numFmtId="169" fontId="0" fillId="0" borderId="0" xfId="0" applyNumberFormat="1" applyAlignment="1">
      <alignment horizontal="right"/>
    </xf>
    <xf numFmtId="165" fontId="0" fillId="0" borderId="0" xfId="0" applyNumberFormat="1" applyFont="1" applyAlignment="1">
      <alignment horizontal="right"/>
    </xf>
    <xf numFmtId="0" fontId="6" fillId="0" borderId="0" xfId="0" applyFont="1" applyAlignment="1">
      <alignment horizontal="left" wrapText="1"/>
    </xf>
    <xf numFmtId="165" fontId="6" fillId="0" borderId="0" xfId="0" applyNumberFormat="1" applyFont="1" applyAlignment="1">
      <alignment horizontal="right"/>
    </xf>
    <xf numFmtId="0" fontId="8" fillId="0" borderId="0" xfId="0" applyFont="1" applyAlignment="1"/>
    <xf numFmtId="0" fontId="0" fillId="0" borderId="0" xfId="0" applyFont="1" applyBorder="1" applyAlignment="1">
      <alignment horizontal="center"/>
    </xf>
    <xf numFmtId="1" fontId="0" fillId="0" borderId="0" xfId="0" applyNumberFormat="1"/>
    <xf numFmtId="0" fontId="0" fillId="0" borderId="3" xfId="0" applyBorder="1" applyAlignment="1">
      <alignment horizontal="right" wrapText="1"/>
    </xf>
    <xf numFmtId="0" fontId="14" fillId="0" borderId="4" xfId="0" applyNumberFormat="1" applyFont="1" applyBorder="1" applyAlignment="1">
      <alignment horizontal="center"/>
    </xf>
    <xf numFmtId="0" fontId="14" fillId="0" borderId="0" xfId="0" applyNumberFormat="1" applyFont="1" applyBorder="1" applyAlignment="1">
      <alignment horizontal="center"/>
    </xf>
    <xf numFmtId="0" fontId="14" fillId="0" borderId="0" xfId="0" applyNumberFormat="1" applyFont="1" applyAlignment="1">
      <alignment horizontal="left"/>
    </xf>
    <xf numFmtId="0" fontId="14" fillId="0" borderId="0" xfId="0" applyNumberFormat="1" applyFont="1" applyAlignment="1">
      <alignment horizontal="center"/>
    </xf>
    <xf numFmtId="0" fontId="14" fillId="0" borderId="3" xfId="0" applyNumberFormat="1" applyFont="1" applyBorder="1" applyAlignment="1">
      <alignment horizontal="center"/>
    </xf>
    <xf numFmtId="0" fontId="0" fillId="0" borderId="0" xfId="0" applyAlignment="1">
      <alignment horizontal="left" wrapText="1"/>
    </xf>
    <xf numFmtId="0" fontId="0" fillId="0" borderId="0" xfId="0" applyFill="1" applyBorder="1"/>
    <xf numFmtId="1" fontId="0" fillId="0" borderId="0" xfId="0" quotePrefix="1" applyNumberFormat="1" applyAlignment="1">
      <alignment horizontal="right"/>
    </xf>
    <xf numFmtId="0" fontId="0" fillId="0" borderId="4" xfId="0" applyNumberFormat="1" applyFont="1" applyBorder="1" applyAlignment="1">
      <alignment horizontal="center"/>
    </xf>
    <xf numFmtId="0" fontId="0" fillId="0" borderId="0" xfId="0" applyNumberFormat="1" applyFont="1" applyAlignment="1">
      <alignment horizontal="center"/>
    </xf>
    <xf numFmtId="0" fontId="0" fillId="0" borderId="3" xfId="0" applyNumberFormat="1" applyFont="1" applyBorder="1" applyAlignment="1">
      <alignment horizontal="center"/>
    </xf>
    <xf numFmtId="0" fontId="0" fillId="0" borderId="0" xfId="0" applyFont="1"/>
    <xf numFmtId="0" fontId="0" fillId="0" borderId="0" xfId="0" applyAlignment="1">
      <alignment wrapText="1"/>
    </xf>
    <xf numFmtId="0" fontId="0" fillId="0" borderId="0" xfId="0" applyFont="1" applyBorder="1" applyAlignment="1">
      <alignment horizontal="center" wrapText="1"/>
    </xf>
    <xf numFmtId="0" fontId="0" fillId="0" borderId="0" xfId="0" quotePrefix="1" applyAlignment="1">
      <alignment horizontal="right"/>
    </xf>
    <xf numFmtId="0" fontId="0" fillId="0" borderId="0" xfId="0" applyFont="1" applyBorder="1" applyAlignment="1">
      <alignment horizontal="center"/>
    </xf>
    <xf numFmtId="3" fontId="0" fillId="0" borderId="0" xfId="0" applyNumberFormat="1"/>
    <xf numFmtId="0" fontId="9" fillId="0" borderId="0" xfId="0" applyFont="1"/>
    <xf numFmtId="2" fontId="0" fillId="0" borderId="0" xfId="0" applyNumberFormat="1"/>
    <xf numFmtId="0" fontId="5" fillId="0" borderId="0" xfId="119" applyFont="1"/>
    <xf numFmtId="0" fontId="16" fillId="0" borderId="0" xfId="119"/>
    <xf numFmtId="0" fontId="17" fillId="0" borderId="0" xfId="119" applyFont="1"/>
    <xf numFmtId="0" fontId="17" fillId="0" borderId="0" xfId="119" applyFont="1" applyAlignment="1">
      <alignment wrapText="1"/>
    </xf>
    <xf numFmtId="0" fontId="17" fillId="0" borderId="0" xfId="119" applyFont="1" applyAlignment="1">
      <alignment horizontal="right" wrapText="1"/>
    </xf>
    <xf numFmtId="0" fontId="17" fillId="0" borderId="0" xfId="119" quotePrefix="1" applyFont="1"/>
    <xf numFmtId="0" fontId="11" fillId="0" borderId="0" xfId="119" applyFont="1"/>
    <xf numFmtId="1" fontId="17" fillId="0" borderId="0" xfId="119" applyNumberFormat="1" applyFont="1"/>
    <xf numFmtId="170" fontId="17" fillId="0" borderId="0" xfId="120" applyNumberFormat="1" applyFont="1"/>
    <xf numFmtId="9" fontId="17" fillId="0" borderId="0" xfId="120" applyFont="1"/>
    <xf numFmtId="9" fontId="17" fillId="0" borderId="0" xfId="119" applyNumberFormat="1" applyFont="1"/>
    <xf numFmtId="2" fontId="17" fillId="0" borderId="0" xfId="119" applyNumberFormat="1" applyFont="1"/>
    <xf numFmtId="171" fontId="17" fillId="0" borderId="0" xfId="119" applyNumberFormat="1" applyFont="1"/>
    <xf numFmtId="0" fontId="16" fillId="0" borderId="0" xfId="119" applyFont="1"/>
    <xf numFmtId="170" fontId="17" fillId="0" borderId="0" xfId="119" applyNumberFormat="1" applyFont="1"/>
    <xf numFmtId="0" fontId="0" fillId="0" borderId="0" xfId="0" quotePrefix="1"/>
    <xf numFmtId="0" fontId="0" fillId="0" borderId="0" xfId="0" applyBorder="1" applyAlignment="1">
      <alignment horizontal="center"/>
    </xf>
    <xf numFmtId="0" fontId="8" fillId="0" borderId="2" xfId="23" applyFont="1" applyBorder="1" applyAlignment="1">
      <alignment horizontal="center"/>
    </xf>
    <xf numFmtId="0" fontId="0" fillId="0" borderId="2" xfId="23" applyFont="1" applyBorder="1" applyAlignment="1">
      <alignment horizontal="center"/>
    </xf>
    <xf numFmtId="0" fontId="2" fillId="0" borderId="2" xfId="23" applyFont="1" applyBorder="1" applyAlignment="1">
      <alignment horizontal="center"/>
    </xf>
    <xf numFmtId="0" fontId="2" fillId="0" borderId="2" xfId="23" applyFont="1" applyBorder="1" applyAlignment="1">
      <alignment horizontal="right"/>
    </xf>
    <xf numFmtId="0" fontId="0" fillId="0" borderId="0" xfId="0" applyAlignment="1">
      <alignment horizontal="center"/>
    </xf>
    <xf numFmtId="0" fontId="8" fillId="0" borderId="0" xfId="0" applyFont="1" applyAlignment="1">
      <alignment horizontal="center"/>
    </xf>
    <xf numFmtId="0" fontId="0" fillId="0" borderId="4" xfId="0" applyBorder="1" applyAlignment="1">
      <alignment horizontal="right" wrapText="1"/>
    </xf>
    <xf numFmtId="0" fontId="0" fillId="0" borderId="0" xfId="0" applyAlignment="1">
      <alignment horizontal="right" wrapText="1"/>
    </xf>
    <xf numFmtId="0" fontId="6" fillId="0" borderId="4" xfId="0" applyFont="1" applyBorder="1" applyAlignment="1">
      <alignment horizontal="center"/>
    </xf>
    <xf numFmtId="0" fontId="6" fillId="0" borderId="4" xfId="0" applyFont="1" applyBorder="1" applyAlignment="1">
      <alignment horizontal="center" wrapText="1"/>
    </xf>
    <xf numFmtId="0" fontId="0" fillId="0" borderId="3" xfId="0" applyFont="1" applyBorder="1" applyAlignment="1">
      <alignment horizontal="center"/>
    </xf>
    <xf numFmtId="0" fontId="0" fillId="0" borderId="0" xfId="0" applyFont="1" applyBorder="1" applyAlignment="1">
      <alignment horizontal="center"/>
    </xf>
    <xf numFmtId="0" fontId="0" fillId="0" borderId="0" xfId="0" applyAlignment="1">
      <alignment horizontal="left" wrapText="1"/>
    </xf>
    <xf numFmtId="0" fontId="0" fillId="0" borderId="0" xfId="0" applyBorder="1" applyAlignment="1">
      <alignment horizontal="left" wrapText="1"/>
    </xf>
    <xf numFmtId="0" fontId="0" fillId="0" borderId="3" xfId="0" applyBorder="1" applyAlignment="1">
      <alignment horizontal="left" wrapText="1"/>
    </xf>
    <xf numFmtId="0" fontId="0" fillId="0" borderId="0" xfId="0" applyFont="1" applyAlignment="1">
      <alignment horizontal="center"/>
    </xf>
  </cellXfs>
  <cellStyles count="12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9"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8" builtinId="8"/>
    <cellStyle name="Input 2" xfId="24"/>
    <cellStyle name="Normal" xfId="0" builtinId="0"/>
    <cellStyle name="Normal 2" xfId="23"/>
    <cellStyle name="Normal 2 2" xfId="25"/>
    <cellStyle name="Normal 3" xfId="26"/>
    <cellStyle name="Normal 3 2" xfId="27"/>
    <cellStyle name="Normal 4" xfId="30"/>
    <cellStyle name="Normal 5" xfId="119"/>
    <cellStyle name="Percent 2" xfId="12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CBMro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BMThemeTR">
      <a:majorFont>
        <a:latin typeface="Cambria"/>
        <a:ea typeface=""/>
        <a:cs typeface=""/>
      </a:majorFont>
      <a:minorFont>
        <a:latin typeface="Times New Roman"/>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s://www.federalregister.gov/articles/2015/12/02/2015-29884/patient-protection-and-affordable-care-act-hhs-notice-of-benefit-and-payment-parameters-for-2017"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hyperlink" Target="https://www.federalregister.gov/articles/2015/12/02/2015-29884/patient-protection-and-affordable-care-act-hhs-notice-of-benefit-and-payment-parameters-for-20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abSelected="1" workbookViewId="0"/>
  </sheetViews>
  <sheetFormatPr defaultColWidth="11" defaultRowHeight="15.75" x14ac:dyDescent="0.25"/>
  <cols>
    <col min="1" max="1" width="6.5" customWidth="1"/>
    <col min="2" max="2" width="3.625" customWidth="1"/>
    <col min="3" max="3" width="67.5" customWidth="1"/>
    <col min="4" max="4" width="26.625" bestFit="1" customWidth="1"/>
    <col min="5" max="5" width="24.125" bestFit="1" customWidth="1"/>
  </cols>
  <sheetData>
    <row r="1" spans="1:5" x14ac:dyDescent="0.25">
      <c r="A1" t="s">
        <v>735</v>
      </c>
    </row>
    <row r="2" spans="1:5" x14ac:dyDescent="0.25">
      <c r="A2" s="1" t="s">
        <v>736</v>
      </c>
    </row>
    <row r="3" spans="1:5" x14ac:dyDescent="0.25">
      <c r="A3" s="1"/>
    </row>
    <row r="4" spans="1:5" x14ac:dyDescent="0.25">
      <c r="A4" s="1"/>
      <c r="D4" s="89" t="s">
        <v>741</v>
      </c>
      <c r="E4" s="89"/>
    </row>
    <row r="5" spans="1:5" x14ac:dyDescent="0.25">
      <c r="A5" s="71" t="s">
        <v>737</v>
      </c>
      <c r="D5" s="26" t="s">
        <v>2093</v>
      </c>
      <c r="E5" s="26" t="s">
        <v>2094</v>
      </c>
    </row>
    <row r="6" spans="1:5" s="65" customFormat="1" x14ac:dyDescent="0.25">
      <c r="A6" s="65" t="s">
        <v>0</v>
      </c>
      <c r="B6" s="65">
        <v>1</v>
      </c>
      <c r="C6" s="65" t="s">
        <v>24</v>
      </c>
      <c r="D6" s="65" t="s">
        <v>19</v>
      </c>
    </row>
    <row r="7" spans="1:5" x14ac:dyDescent="0.25">
      <c r="A7" t="s">
        <v>1</v>
      </c>
      <c r="B7">
        <v>1</v>
      </c>
      <c r="C7" t="s">
        <v>704</v>
      </c>
      <c r="D7" t="s">
        <v>705</v>
      </c>
    </row>
    <row r="8" spans="1:5" x14ac:dyDescent="0.25">
      <c r="A8" t="s">
        <v>1</v>
      </c>
      <c r="B8">
        <v>2</v>
      </c>
      <c r="C8" t="s">
        <v>4</v>
      </c>
      <c r="D8" t="s">
        <v>731</v>
      </c>
    </row>
    <row r="9" spans="1:5" x14ac:dyDescent="0.25">
      <c r="A9" t="s">
        <v>0</v>
      </c>
      <c r="B9">
        <v>2</v>
      </c>
      <c r="C9" t="s">
        <v>706</v>
      </c>
      <c r="D9" t="s">
        <v>705</v>
      </c>
    </row>
    <row r="10" spans="1:5" x14ac:dyDescent="0.25">
      <c r="A10" t="s">
        <v>1</v>
      </c>
      <c r="B10">
        <v>3</v>
      </c>
      <c r="C10" t="s">
        <v>8</v>
      </c>
      <c r="E10" t="s">
        <v>739</v>
      </c>
    </row>
    <row r="11" spans="1:5" x14ac:dyDescent="0.25">
      <c r="A11" t="s">
        <v>0</v>
      </c>
      <c r="B11">
        <v>3</v>
      </c>
      <c r="C11" t="s">
        <v>409</v>
      </c>
      <c r="D11" t="s">
        <v>19</v>
      </c>
      <c r="E11" t="s">
        <v>739</v>
      </c>
    </row>
    <row r="12" spans="1:5" x14ac:dyDescent="0.25">
      <c r="A12" t="s">
        <v>0</v>
      </c>
      <c r="B12">
        <v>4</v>
      </c>
      <c r="C12" t="s">
        <v>3</v>
      </c>
      <c r="D12" t="s">
        <v>19</v>
      </c>
      <c r="E12" t="s">
        <v>739</v>
      </c>
    </row>
    <row r="13" spans="1:5" x14ac:dyDescent="0.25">
      <c r="A13" t="s">
        <v>0</v>
      </c>
      <c r="B13">
        <v>5</v>
      </c>
      <c r="C13" t="s">
        <v>6</v>
      </c>
      <c r="D13" t="s">
        <v>731</v>
      </c>
    </row>
    <row r="14" spans="1:5" s="65" customFormat="1" x14ac:dyDescent="0.25">
      <c r="A14" s="65" t="s">
        <v>0</v>
      </c>
      <c r="B14" s="65">
        <v>6</v>
      </c>
      <c r="C14" s="65" t="s">
        <v>599</v>
      </c>
      <c r="D14" s="65" t="s">
        <v>19</v>
      </c>
      <c r="E14" t="s">
        <v>739</v>
      </c>
    </row>
    <row r="15" spans="1:5" x14ac:dyDescent="0.25">
      <c r="A15" t="s">
        <v>0</v>
      </c>
      <c r="B15">
        <v>7</v>
      </c>
      <c r="C15" t="s">
        <v>7</v>
      </c>
      <c r="D15" t="s">
        <v>731</v>
      </c>
    </row>
    <row r="17" spans="1:5" x14ac:dyDescent="0.25">
      <c r="A17" s="71" t="s">
        <v>738</v>
      </c>
    </row>
    <row r="18" spans="1:5" s="65" customFormat="1" x14ac:dyDescent="0.25">
      <c r="A18" s="65" t="s">
        <v>0</v>
      </c>
      <c r="B18" s="65">
        <v>8</v>
      </c>
      <c r="C18" s="65" t="s">
        <v>2</v>
      </c>
      <c r="D18" s="65" t="s">
        <v>19</v>
      </c>
    </row>
    <row r="19" spans="1:5" x14ac:dyDescent="0.25">
      <c r="A19" t="s">
        <v>1</v>
      </c>
      <c r="B19" s="25" t="s">
        <v>732</v>
      </c>
      <c r="C19" t="s">
        <v>734</v>
      </c>
      <c r="E19" t="s">
        <v>739</v>
      </c>
    </row>
    <row r="20" spans="1:5" x14ac:dyDescent="0.25">
      <c r="A20" t="s">
        <v>1</v>
      </c>
      <c r="B20" s="25" t="s">
        <v>733</v>
      </c>
      <c r="C20" t="s">
        <v>5</v>
      </c>
      <c r="D20" t="s">
        <v>731</v>
      </c>
    </row>
    <row r="21" spans="1:5" x14ac:dyDescent="0.25">
      <c r="A21" t="s">
        <v>0</v>
      </c>
      <c r="B21">
        <v>9</v>
      </c>
      <c r="C21" t="s">
        <v>716</v>
      </c>
      <c r="D21" s="65" t="s">
        <v>19</v>
      </c>
      <c r="E21" t="s">
        <v>739</v>
      </c>
    </row>
    <row r="22" spans="1:5" x14ac:dyDescent="0.25">
      <c r="A22" t="s">
        <v>1</v>
      </c>
      <c r="B22" s="68" t="s">
        <v>712</v>
      </c>
      <c r="C22" t="s">
        <v>714</v>
      </c>
      <c r="D22" t="s">
        <v>740</v>
      </c>
    </row>
    <row r="23" spans="1:5" x14ac:dyDescent="0.25">
      <c r="A23" t="s">
        <v>1</v>
      </c>
      <c r="B23" s="68" t="s">
        <v>713</v>
      </c>
      <c r="C23" t="s">
        <v>715</v>
      </c>
      <c r="D23" t="s">
        <v>740</v>
      </c>
    </row>
    <row r="24" spans="1:5" x14ac:dyDescent="0.25">
      <c r="A24" t="s">
        <v>1</v>
      </c>
      <c r="B24" s="68">
        <v>6</v>
      </c>
      <c r="C24" t="s">
        <v>729</v>
      </c>
      <c r="D24" t="s">
        <v>705</v>
      </c>
    </row>
    <row r="25" spans="1:5" x14ac:dyDescent="0.25">
      <c r="A25" t="s">
        <v>1</v>
      </c>
      <c r="B25" s="68">
        <v>7</v>
      </c>
      <c r="C25" t="s">
        <v>730</v>
      </c>
      <c r="D25" t="s">
        <v>705</v>
      </c>
    </row>
    <row r="28" spans="1:5" x14ac:dyDescent="0.25">
      <c r="A28" t="s">
        <v>2095</v>
      </c>
    </row>
  </sheetData>
  <mergeCells count="1">
    <mergeCell ref="D4:E4"/>
  </mergeCells>
  <pageMargins left="0.75" right="0.75" top="1" bottom="1" header="0.5" footer="0.5"/>
  <pageSetup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election sqref="A1:G1"/>
    </sheetView>
  </sheetViews>
  <sheetFormatPr defaultColWidth="7.625" defaultRowHeight="15" x14ac:dyDescent="0.25"/>
  <cols>
    <col min="1" max="1" width="34.625" style="3" customWidth="1"/>
    <col min="2" max="2" width="6.625" style="3" customWidth="1"/>
    <col min="3" max="3" width="7.125" style="3" customWidth="1"/>
    <col min="4" max="4" width="1.625" style="3" customWidth="1"/>
    <col min="5" max="5" width="10.125" style="3" bestFit="1" customWidth="1"/>
    <col min="6" max="6" width="1.625" style="3" customWidth="1"/>
    <col min="7" max="7" width="9.375" style="3" bestFit="1" customWidth="1"/>
    <col min="8" max="16384" width="7.625" style="3"/>
  </cols>
  <sheetData>
    <row r="1" spans="1:7" ht="18.75" x14ac:dyDescent="0.3">
      <c r="A1" s="90" t="s">
        <v>23</v>
      </c>
      <c r="B1" s="90"/>
      <c r="C1" s="90"/>
      <c r="D1" s="90"/>
      <c r="E1" s="90"/>
      <c r="F1" s="90"/>
      <c r="G1" s="90"/>
    </row>
    <row r="2" spans="1:7" ht="18.75" x14ac:dyDescent="0.3">
      <c r="A2" s="2"/>
      <c r="B2" s="16"/>
      <c r="C2" s="16"/>
      <c r="D2" s="16"/>
      <c r="E2" s="16"/>
      <c r="F2" s="2"/>
      <c r="G2" s="2"/>
    </row>
    <row r="3" spans="1:7" ht="18" customHeight="1" x14ac:dyDescent="0.25">
      <c r="A3" s="5"/>
      <c r="B3" s="11"/>
      <c r="C3" s="91" t="s">
        <v>9</v>
      </c>
      <c r="D3" s="92"/>
      <c r="E3" s="92"/>
      <c r="F3" s="6"/>
      <c r="G3" s="5"/>
    </row>
    <row r="4" spans="1:7" ht="15.75" x14ac:dyDescent="0.25">
      <c r="A4" s="11" t="s">
        <v>10</v>
      </c>
      <c r="B4" s="93" t="s">
        <v>11</v>
      </c>
      <c r="C4" s="93"/>
      <c r="D4" s="12"/>
      <c r="E4" s="12" t="s">
        <v>12</v>
      </c>
      <c r="F4" s="13"/>
      <c r="G4" s="11"/>
    </row>
    <row r="5" spans="1:7" ht="15.75" x14ac:dyDescent="0.25">
      <c r="A5" s="17" t="s">
        <v>20</v>
      </c>
      <c r="B5" s="7"/>
      <c r="C5" s="8">
        <f>2000*($A$16/100+1)</f>
        <v>2265.0512581999997</v>
      </c>
      <c r="D5" s="8"/>
      <c r="E5" s="8">
        <v>0</v>
      </c>
      <c r="F5" s="8"/>
      <c r="G5" s="5"/>
    </row>
    <row r="6" spans="1:7" ht="15.75" x14ac:dyDescent="0.25">
      <c r="A6" s="5" t="s">
        <v>13</v>
      </c>
      <c r="B6" s="7"/>
      <c r="C6" s="8">
        <v>0</v>
      </c>
      <c r="D6" s="8"/>
      <c r="E6" s="8">
        <v>3449</v>
      </c>
      <c r="F6" s="8"/>
      <c r="G6" s="5"/>
    </row>
    <row r="7" spans="1:7" ht="15.75" x14ac:dyDescent="0.25">
      <c r="A7" s="5" t="s">
        <v>14</v>
      </c>
      <c r="B7" s="5"/>
      <c r="C7" s="8">
        <f>C6*0.0765</f>
        <v>0</v>
      </c>
      <c r="D7" s="8"/>
      <c r="E7" s="8">
        <f>E6*0.0765</f>
        <v>263.8485</v>
      </c>
      <c r="F7" s="8"/>
      <c r="G7" s="5" t="s">
        <v>15</v>
      </c>
    </row>
    <row r="8" spans="1:7" ht="15.75" x14ac:dyDescent="0.25">
      <c r="A8" s="11" t="s">
        <v>16</v>
      </c>
      <c r="B8" s="11"/>
      <c r="C8" s="14">
        <f>-SUM(C6:C7)*0.39</f>
        <v>0</v>
      </c>
      <c r="D8" s="14"/>
      <c r="E8" s="14">
        <f>-SUM(E6:E7)*0.39</f>
        <v>-1448.0109150000001</v>
      </c>
      <c r="F8" s="14"/>
      <c r="G8" s="15" t="s">
        <v>17</v>
      </c>
    </row>
    <row r="9" spans="1:7" ht="18" customHeight="1" x14ac:dyDescent="0.25">
      <c r="A9" s="5" t="s">
        <v>18</v>
      </c>
      <c r="B9" s="9"/>
      <c r="C9" s="10">
        <f>SUM(C5:C8)</f>
        <v>2265.0512581999997</v>
      </c>
      <c r="D9" s="10"/>
      <c r="E9" s="10">
        <f>SUM(E5:E8)</f>
        <v>2264.8375850000002</v>
      </c>
      <c r="F9" s="10"/>
      <c r="G9" s="5"/>
    </row>
    <row r="10" spans="1:7" ht="15.75" x14ac:dyDescent="0.25">
      <c r="B10" s="4"/>
      <c r="C10" s="4"/>
      <c r="D10" s="4"/>
      <c r="E10" s="4"/>
      <c r="F10" s="4"/>
      <c r="G10" s="4"/>
    </row>
    <row r="15" spans="1:7" hidden="1" x14ac:dyDescent="0.25">
      <c r="A15" s="3" t="s">
        <v>21</v>
      </c>
    </row>
    <row r="16" spans="1:7" ht="15.75" hidden="1" x14ac:dyDescent="0.25">
      <c r="A16" s="18">
        <v>13.25256291</v>
      </c>
      <c r="B16" s="19" t="s">
        <v>22</v>
      </c>
    </row>
  </sheetData>
  <mergeCells count="3">
    <mergeCell ref="A1:G1"/>
    <mergeCell ref="C3:E3"/>
    <mergeCell ref="B4:C4"/>
  </mergeCells>
  <phoneticPr fontId="12" type="noConversion"/>
  <hyperlinks>
    <hyperlink ref="B16" r:id="rId1" location="h-139"/>
  </hyperlink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showGridLines="0" workbookViewId="0">
      <selection sqref="A1:C1"/>
    </sheetView>
  </sheetViews>
  <sheetFormatPr defaultColWidth="11" defaultRowHeight="15.75" x14ac:dyDescent="0.25"/>
  <cols>
    <col min="1" max="1" width="40.875" bestFit="1" customWidth="1"/>
    <col min="2" max="3" width="18" customWidth="1"/>
  </cols>
  <sheetData>
    <row r="1" spans="1:11" ht="18.75" x14ac:dyDescent="0.3">
      <c r="A1" s="95" t="s">
        <v>707</v>
      </c>
      <c r="B1" s="95"/>
      <c r="C1" s="95"/>
      <c r="D1" s="50"/>
      <c r="E1" s="50"/>
      <c r="F1" s="50"/>
      <c r="G1" s="50"/>
      <c r="H1" s="50"/>
      <c r="I1" s="50"/>
      <c r="J1" s="50"/>
      <c r="K1" s="50"/>
    </row>
    <row r="2" spans="1:11" ht="18.75" x14ac:dyDescent="0.3">
      <c r="A2" s="35"/>
      <c r="B2" s="35"/>
      <c r="C2" s="35"/>
      <c r="D2" s="50"/>
      <c r="E2" s="50"/>
      <c r="F2" s="50"/>
      <c r="G2" s="50"/>
      <c r="H2" s="50"/>
      <c r="I2" s="50"/>
      <c r="J2" s="50"/>
      <c r="K2" s="50"/>
    </row>
    <row r="3" spans="1:11" x14ac:dyDescent="0.25">
      <c r="B3" s="94" t="s">
        <v>411</v>
      </c>
      <c r="C3" s="94"/>
    </row>
    <row r="4" spans="1:11" ht="31.5" x14ac:dyDescent="0.25">
      <c r="A4" s="26" t="s">
        <v>547</v>
      </c>
      <c r="B4" s="53" t="s">
        <v>412</v>
      </c>
      <c r="C4" s="53" t="s">
        <v>417</v>
      </c>
    </row>
    <row r="5" spans="1:11" x14ac:dyDescent="0.25">
      <c r="A5" t="s">
        <v>413</v>
      </c>
      <c r="B5" s="52">
        <v>63.79</v>
      </c>
      <c r="C5" s="52">
        <v>74.09</v>
      </c>
    </row>
    <row r="6" spans="1:11" x14ac:dyDescent="0.25">
      <c r="A6" t="s">
        <v>414</v>
      </c>
      <c r="B6" s="52">
        <v>45.02</v>
      </c>
      <c r="C6" s="52">
        <v>71.3</v>
      </c>
    </row>
    <row r="7" spans="1:11" x14ac:dyDescent="0.25">
      <c r="A7" t="s">
        <v>415</v>
      </c>
      <c r="B7" s="52">
        <v>43.7</v>
      </c>
      <c r="C7" s="52">
        <v>66.84</v>
      </c>
    </row>
    <row r="8" spans="1:11" x14ac:dyDescent="0.25">
      <c r="A8" t="s">
        <v>416</v>
      </c>
      <c r="B8" s="52">
        <v>62.92</v>
      </c>
      <c r="C8" s="52">
        <v>70.069999999999993</v>
      </c>
    </row>
    <row r="10" spans="1:11" x14ac:dyDescent="0.25">
      <c r="B10" s="94" t="s">
        <v>411</v>
      </c>
      <c r="C10" s="94"/>
    </row>
    <row r="11" spans="1:11" ht="31.5" x14ac:dyDescent="0.25">
      <c r="A11" s="26" t="s">
        <v>542</v>
      </c>
      <c r="B11" s="53" t="s">
        <v>545</v>
      </c>
      <c r="C11" s="53" t="s">
        <v>546</v>
      </c>
    </row>
    <row r="12" spans="1:11" x14ac:dyDescent="0.25">
      <c r="A12" s="60" t="s">
        <v>543</v>
      </c>
      <c r="B12" s="52">
        <v>4.8</v>
      </c>
      <c r="C12" s="52">
        <v>6.04</v>
      </c>
    </row>
    <row r="13" spans="1:11" x14ac:dyDescent="0.25">
      <c r="A13" s="60" t="s">
        <v>544</v>
      </c>
      <c r="B13" s="61" t="s">
        <v>549</v>
      </c>
      <c r="C13" s="61" t="s">
        <v>549</v>
      </c>
    </row>
    <row r="15" spans="1:11" x14ac:dyDescent="0.25">
      <c r="A15" t="s">
        <v>548</v>
      </c>
    </row>
  </sheetData>
  <mergeCells count="3">
    <mergeCell ref="B3:C3"/>
    <mergeCell ref="A1:C1"/>
    <mergeCell ref="B10:C10"/>
  </mergeCells>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showGridLines="0" workbookViewId="0">
      <selection sqref="A1:L1"/>
    </sheetView>
  </sheetViews>
  <sheetFormatPr defaultColWidth="11" defaultRowHeight="15.75" x14ac:dyDescent="0.25"/>
  <cols>
    <col min="1" max="1" width="34.625" bestFit="1" customWidth="1"/>
    <col min="2" max="7" width="8.375" customWidth="1"/>
    <col min="8" max="8" width="2.375" customWidth="1"/>
    <col min="9" max="9" width="8.375" customWidth="1"/>
    <col min="10" max="10" width="8.375" hidden="1" customWidth="1"/>
    <col min="11" max="11" width="8.375" customWidth="1"/>
    <col min="12" max="12" width="9" customWidth="1"/>
  </cols>
  <sheetData>
    <row r="1" spans="1:12" ht="18.75" x14ac:dyDescent="0.3">
      <c r="A1" s="95" t="s">
        <v>708</v>
      </c>
      <c r="B1" s="95"/>
      <c r="C1" s="95"/>
      <c r="D1" s="95"/>
      <c r="E1" s="95"/>
      <c r="F1" s="95"/>
      <c r="G1" s="95"/>
      <c r="H1" s="95"/>
      <c r="I1" s="95"/>
      <c r="J1" s="95"/>
      <c r="K1" s="95"/>
      <c r="L1" s="95"/>
    </row>
    <row r="2" spans="1:12" x14ac:dyDescent="0.25">
      <c r="A2" s="100" t="s">
        <v>410</v>
      </c>
      <c r="B2" s="100"/>
      <c r="C2" s="100"/>
      <c r="D2" s="100"/>
      <c r="E2" s="100"/>
      <c r="F2" s="100"/>
      <c r="G2" s="100"/>
      <c r="H2" s="100"/>
      <c r="I2" s="100"/>
      <c r="J2" s="100"/>
      <c r="K2" s="100"/>
      <c r="L2" s="100"/>
    </row>
    <row r="3" spans="1:12" x14ac:dyDescent="0.25">
      <c r="A3" s="21"/>
      <c r="B3" s="22"/>
      <c r="C3" s="22"/>
      <c r="L3" s="96" t="s">
        <v>598</v>
      </c>
    </row>
    <row r="4" spans="1:12" x14ac:dyDescent="0.25">
      <c r="A4" s="28"/>
      <c r="B4" s="101" t="s">
        <v>318</v>
      </c>
      <c r="C4" s="101"/>
      <c r="D4" s="101"/>
      <c r="E4" s="101"/>
      <c r="F4" s="101"/>
      <c r="G4" s="101"/>
      <c r="H4" s="51"/>
      <c r="I4" s="94" t="s">
        <v>319</v>
      </c>
      <c r="J4" s="94"/>
      <c r="K4" s="94"/>
      <c r="L4" s="97"/>
    </row>
    <row r="5" spans="1:12" x14ac:dyDescent="0.25">
      <c r="A5" s="26" t="s">
        <v>29</v>
      </c>
      <c r="B5" s="27" t="s">
        <v>32</v>
      </c>
      <c r="C5" s="27" t="s">
        <v>314</v>
      </c>
      <c r="D5" s="27" t="s">
        <v>314</v>
      </c>
      <c r="E5" s="27" t="s">
        <v>314</v>
      </c>
      <c r="F5" s="27" t="s">
        <v>315</v>
      </c>
      <c r="G5" s="27" t="s">
        <v>316</v>
      </c>
      <c r="H5" s="27"/>
      <c r="I5" s="27" t="s">
        <v>314</v>
      </c>
      <c r="J5" s="27" t="s">
        <v>315</v>
      </c>
      <c r="K5" s="27" t="s">
        <v>316</v>
      </c>
      <c r="L5" s="27" t="s">
        <v>314</v>
      </c>
    </row>
    <row r="6" spans="1:12" x14ac:dyDescent="0.25">
      <c r="A6" s="98" t="s">
        <v>33</v>
      </c>
      <c r="B6" s="98"/>
      <c r="C6" s="98"/>
      <c r="D6" s="98"/>
      <c r="E6" s="98"/>
      <c r="F6" s="98"/>
      <c r="G6" s="98"/>
      <c r="H6" s="98"/>
      <c r="I6" s="98"/>
      <c r="J6" s="98"/>
      <c r="K6" s="98"/>
      <c r="L6" s="98"/>
    </row>
    <row r="7" spans="1:12" x14ac:dyDescent="0.25">
      <c r="A7" t="s">
        <v>25</v>
      </c>
      <c r="C7" s="32">
        <f>VALUE(STATAOutput!B12)</f>
        <v>-0.26729999999999998</v>
      </c>
      <c r="D7" s="32">
        <f>VALUE(STATAOutput!C12)</f>
        <v>-0.25559999999999999</v>
      </c>
      <c r="E7" s="32">
        <f>VALUE(STATAOutput!D12)</f>
        <v>-0.28799999999999998</v>
      </c>
      <c r="F7" s="32">
        <f>VALUE(STATAOutput!F12)</f>
        <v>-0.17580000000000001</v>
      </c>
      <c r="G7" s="32">
        <f>VALUE(STATAOutput!E12)</f>
        <v>-7.8600000000000003E-2</v>
      </c>
      <c r="I7" s="32">
        <f>VALUE(STATAOutput!G12)</f>
        <v>7.5300000000000006E-2</v>
      </c>
      <c r="J7" s="32">
        <f>VALUE(STATAOutput!I12)</f>
        <v>3.49E-2</v>
      </c>
      <c r="K7" s="32">
        <f>VALUE(STATAOutput!H12)</f>
        <v>1.0699999999999999E-2</v>
      </c>
      <c r="L7" s="32">
        <f>VALUE(STATAOutput!M12)</f>
        <v>0.1676</v>
      </c>
    </row>
    <row r="8" spans="1:12" x14ac:dyDescent="0.25">
      <c r="C8" s="33">
        <f>-VALUE(STATAOutput!B13)</f>
        <v>-9.9199999999999997E-2</v>
      </c>
      <c r="D8" s="33">
        <f>-VALUE(STATAOutput!C13)</f>
        <v>-9.9699999999999997E-2</v>
      </c>
      <c r="E8" s="33">
        <f>-VALUE(STATAOutput!D13)</f>
        <v>-9.8199999999999996E-2</v>
      </c>
      <c r="F8" s="33">
        <f>-VALUE(STATAOutput!F13)</f>
        <v>-8.2699999999999996E-2</v>
      </c>
      <c r="G8" s="33">
        <f>-VALUE(STATAOutput!E13)</f>
        <v>-9.4600000000000004E-2</v>
      </c>
      <c r="I8" s="33">
        <f>-VALUE(STATAOutput!G13)</f>
        <v>-0.1002</v>
      </c>
      <c r="J8" s="33">
        <f>-VALUE(STATAOutput!I13)</f>
        <v>-8.4400000000000003E-2</v>
      </c>
      <c r="K8" s="33">
        <f>-VALUE(STATAOutput!H13)</f>
        <v>-9.7199999999999995E-2</v>
      </c>
      <c r="L8" s="33">
        <f>-VALUE(STATAOutput!M13)</f>
        <v>-5.5899999999999998E-2</v>
      </c>
    </row>
    <row r="9" spans="1:12" x14ac:dyDescent="0.25">
      <c r="A9" s="102" t="s">
        <v>26</v>
      </c>
      <c r="B9" s="23">
        <v>-0.13682</v>
      </c>
    </row>
    <row r="10" spans="1:12" x14ac:dyDescent="0.25">
      <c r="A10" s="102"/>
      <c r="B10" s="24">
        <v>-9.6119999999999997E-2</v>
      </c>
    </row>
    <row r="11" spans="1:12" x14ac:dyDescent="0.25">
      <c r="A11" s="102" t="s">
        <v>27</v>
      </c>
      <c r="B11" s="23">
        <v>-0.20244999999999999</v>
      </c>
    </row>
    <row r="12" spans="1:12" x14ac:dyDescent="0.25">
      <c r="A12" s="102"/>
      <c r="B12" s="24">
        <v>-0.12333</v>
      </c>
    </row>
    <row r="13" spans="1:12" x14ac:dyDescent="0.25">
      <c r="A13" s="103" t="s">
        <v>28</v>
      </c>
      <c r="B13" s="29">
        <v>-0.11545</v>
      </c>
      <c r="C13" s="30"/>
    </row>
    <row r="14" spans="1:12" x14ac:dyDescent="0.25">
      <c r="A14" s="104"/>
      <c r="B14" s="31">
        <v>-6.2780000000000002E-2</v>
      </c>
      <c r="C14" s="26"/>
      <c r="D14" s="26"/>
      <c r="E14" s="26"/>
      <c r="F14" s="26"/>
      <c r="G14" s="26"/>
      <c r="H14" s="26"/>
      <c r="I14" s="26"/>
      <c r="J14" s="26"/>
      <c r="K14" s="26"/>
      <c r="L14" s="26"/>
    </row>
    <row r="15" spans="1:12" x14ac:dyDescent="0.25">
      <c r="A15" s="99" t="s">
        <v>34</v>
      </c>
      <c r="B15" s="99"/>
      <c r="C15" s="99"/>
      <c r="D15" s="99"/>
      <c r="E15" s="99"/>
      <c r="F15" s="99"/>
      <c r="G15" s="99"/>
      <c r="H15" s="99"/>
      <c r="I15" s="99"/>
      <c r="J15" s="99"/>
      <c r="K15" s="99"/>
      <c r="L15" s="99"/>
    </row>
    <row r="16" spans="1:12" x14ac:dyDescent="0.25">
      <c r="A16" s="20" t="s">
        <v>30</v>
      </c>
      <c r="B16" s="23">
        <v>4.9079999999999999E-2</v>
      </c>
      <c r="C16" s="23">
        <f>VALUE(STATAOutput!B16)</f>
        <v>5.0999999999999997E-2</v>
      </c>
      <c r="D16" s="49">
        <f>VALUE(STATAOutput!C18)</f>
        <v>5.0599999999999999E-2</v>
      </c>
      <c r="E16" s="49">
        <f>VALUE(STATAOutput!D18)</f>
        <v>2.5399999999999999E-2</v>
      </c>
      <c r="F16" s="47">
        <f>VALUE(STATAOutput!F16)</f>
        <v>0.05</v>
      </c>
      <c r="G16" s="47">
        <f>VALUE(STATAOutput!E16)</f>
        <v>4.8899999999999999E-2</v>
      </c>
      <c r="I16" s="47">
        <f>VALUE(STATAOutput!G16)</f>
        <v>5.67E-2</v>
      </c>
      <c r="J16" s="47">
        <f>VALUE(STATAOutput!I16)</f>
        <v>5.7200000000000001E-2</v>
      </c>
      <c r="K16" s="47">
        <f>VALUE(STATAOutput!H16)</f>
        <v>5.7500000000000002E-2</v>
      </c>
      <c r="L16" s="47">
        <f>VALUE(STATAOutput!M16)</f>
        <v>-2.7000000000000001E-3</v>
      </c>
    </row>
    <row r="17" spans="1:12" x14ac:dyDescent="0.25">
      <c r="A17" s="48" t="s">
        <v>313</v>
      </c>
      <c r="B17" s="24">
        <v>-7.1500000000000001E-3</v>
      </c>
      <c r="C17" s="24">
        <f>-VALUE(STATAOutput!B17)</f>
        <v>-7.3000000000000001E-3</v>
      </c>
      <c r="D17" s="24">
        <f>-VALUE(STATAOutput!C19)</f>
        <v>-8.3999999999999995E-3</v>
      </c>
      <c r="E17" s="24">
        <f>-VALUE(STATAOutput!D19)</f>
        <v>-9.4999999999999998E-3</v>
      </c>
      <c r="F17" s="24">
        <f>-VALUE(STATAOutput!F17)</f>
        <v>-7.1999999999999998E-3</v>
      </c>
      <c r="G17" s="24">
        <f>-VALUE(STATAOutput!E17)</f>
        <v>-7.1999999999999998E-3</v>
      </c>
      <c r="I17" s="24">
        <f>-VALUE(STATAOutput!G17)</f>
        <v>-7.4000000000000003E-3</v>
      </c>
      <c r="J17" s="24">
        <f>-VALUE(STATAOutput!I17)</f>
        <v>-7.3000000000000001E-3</v>
      </c>
      <c r="K17" s="24">
        <f>-VALUE(STATAOutput!H17)</f>
        <v>-7.3000000000000001E-3</v>
      </c>
      <c r="L17" s="24">
        <f>-VALUE(STATAOutput!M17)</f>
        <v>-4.1000000000000003E-3</v>
      </c>
    </row>
    <row r="18" spans="1:12" x14ac:dyDescent="0.25">
      <c r="A18" s="34" t="s">
        <v>312</v>
      </c>
      <c r="B18" s="24"/>
      <c r="C18" s="24"/>
      <c r="D18" s="24"/>
      <c r="E18" s="23">
        <f>VALUE(STATAOutput!D20)</f>
        <v>0.20219999999999999</v>
      </c>
      <c r="F18" s="23"/>
      <c r="G18" s="23"/>
      <c r="I18" s="23"/>
      <c r="J18" s="23"/>
      <c r="K18" s="23"/>
      <c r="L18" s="23"/>
    </row>
    <row r="19" spans="1:12" x14ac:dyDescent="0.25">
      <c r="A19" s="34"/>
      <c r="B19" s="24"/>
      <c r="C19" s="24"/>
      <c r="D19" s="24"/>
      <c r="E19" s="24">
        <f>-VALUE(STATAOutput!D21)</f>
        <v>-3.6700000000000003E-2</v>
      </c>
      <c r="F19" s="24"/>
      <c r="G19" s="24"/>
      <c r="I19" s="24"/>
      <c r="J19" s="24"/>
      <c r="K19" s="24"/>
      <c r="L19" s="24"/>
    </row>
    <row r="20" spans="1:12" x14ac:dyDescent="0.25">
      <c r="A20" s="102" t="s">
        <v>306</v>
      </c>
      <c r="B20" s="23">
        <v>-1.2999999999999999E-3</v>
      </c>
      <c r="C20" s="23">
        <f>VALUE(STATAOutput!B22)*10</f>
        <v>0</v>
      </c>
      <c r="D20" s="23">
        <f>VALUE(STATAOutput!C22)*10</f>
        <v>1E-3</v>
      </c>
      <c r="E20" s="23">
        <f>VALUE(STATAOutput!D22)*10</f>
        <v>2E-3</v>
      </c>
      <c r="F20" s="23">
        <f>VALUE(STATAOutput!F22)*10</f>
        <v>0</v>
      </c>
      <c r="G20" s="23">
        <f>VALUE(STATAOutput!E22)*10</f>
        <v>0</v>
      </c>
      <c r="I20" s="23">
        <f>VALUE(STATAOutput!G22)*10</f>
        <v>-1E-3</v>
      </c>
      <c r="J20" s="23">
        <f>VALUE(STATAOutput!I22)*10</f>
        <v>-1E-3</v>
      </c>
      <c r="K20" s="23">
        <f>VALUE(STATAOutput!H22)*10</f>
        <v>-1E-3</v>
      </c>
      <c r="L20" s="23">
        <f>VALUE(STATAOutput!M22)*10</f>
        <v>5.0000000000000001E-3</v>
      </c>
    </row>
    <row r="21" spans="1:12" x14ac:dyDescent="0.25">
      <c r="A21" s="102"/>
      <c r="B21" s="24">
        <v>-7.1000000000000004E-3</v>
      </c>
      <c r="C21" s="24">
        <f>-10*VALUE(STATAOutput!B23)</f>
        <v>-7.0000000000000001E-3</v>
      </c>
      <c r="D21" s="24">
        <f>-10*VALUE(STATAOutput!C23)</f>
        <v>-7.0000000000000001E-3</v>
      </c>
      <c r="E21" s="24">
        <f>-10*VALUE(STATAOutput!D23)</f>
        <v>-7.0000000000000001E-3</v>
      </c>
      <c r="F21" s="24">
        <f>-10*VALUE(STATAOutput!F23)</f>
        <v>-7.0000000000000001E-3</v>
      </c>
      <c r="G21" s="24">
        <f>-10*VALUE(STATAOutput!E23)</f>
        <v>-7.0000000000000001E-3</v>
      </c>
      <c r="I21" s="24">
        <f>-10*VALUE(STATAOutput!G23)</f>
        <v>-7.0000000000000001E-3</v>
      </c>
      <c r="J21" s="24">
        <f>-10*VALUE(STATAOutput!I23)</f>
        <v>-7.0000000000000001E-3</v>
      </c>
      <c r="K21" s="24">
        <f>-10*VALUE(STATAOutput!H23)</f>
        <v>-7.0000000000000001E-3</v>
      </c>
      <c r="L21" s="24">
        <f>-10*VALUE(STATAOutput!M23)</f>
        <v>-4.0000000000000001E-3</v>
      </c>
    </row>
    <row r="22" spans="1:12" x14ac:dyDescent="0.25">
      <c r="A22" s="26" t="s">
        <v>317</v>
      </c>
      <c r="B22" s="27" t="s">
        <v>31</v>
      </c>
      <c r="C22" s="27" t="s">
        <v>31</v>
      </c>
      <c r="D22" s="27" t="s">
        <v>31</v>
      </c>
      <c r="E22" s="27" t="s">
        <v>31</v>
      </c>
      <c r="F22" s="27" t="s">
        <v>31</v>
      </c>
      <c r="G22" s="27" t="s">
        <v>31</v>
      </c>
      <c r="I22" s="27" t="s">
        <v>31</v>
      </c>
      <c r="J22" s="27" t="s">
        <v>31</v>
      </c>
      <c r="K22" s="27" t="s">
        <v>31</v>
      </c>
      <c r="L22" s="27" t="s">
        <v>31</v>
      </c>
    </row>
    <row r="23" spans="1:12" x14ac:dyDescent="0.25">
      <c r="A23" t="s">
        <v>35</v>
      </c>
      <c r="B23" s="46">
        <v>8.9200000000000002E-2</v>
      </c>
      <c r="C23" s="46">
        <f>VALUE(STATAOutput!B64)</f>
        <v>4.3200000000000002E-2</v>
      </c>
      <c r="D23" s="46">
        <f>VALUE(STATAOutput!C64)</f>
        <v>3.04E-2</v>
      </c>
      <c r="E23" s="46">
        <f>VALUE(STATAOutput!D64)</f>
        <v>5.79E-2</v>
      </c>
      <c r="F23" s="46">
        <f>VALUE(STATAOutput!F64)</f>
        <v>6.5000000000000002E-2</v>
      </c>
      <c r="G23" s="46">
        <f>VALUE(STATAOutput!E64)</f>
        <v>7.85E-2</v>
      </c>
      <c r="I23" s="46">
        <f>VALUE(STATAOutput!G64)</f>
        <v>0.10639999999999999</v>
      </c>
      <c r="J23" s="46">
        <f>VALUE(STATAOutput!I64)</f>
        <v>0.1089</v>
      </c>
      <c r="K23" s="46">
        <f>VALUE(STATAOutput!H64)</f>
        <v>0.1096</v>
      </c>
      <c r="L23" s="46">
        <f>VALUE(STATAOutput!M64)</f>
        <v>-2.69E-2</v>
      </c>
    </row>
    <row r="24" spans="1:12" x14ac:dyDescent="0.25">
      <c r="A24" t="s">
        <v>36</v>
      </c>
      <c r="B24" s="25">
        <v>745</v>
      </c>
      <c r="C24" s="25">
        <f>VALUE(STATAOutput!B63)</f>
        <v>745</v>
      </c>
      <c r="D24" s="25">
        <f>VALUE(STATAOutput!C63)</f>
        <v>745</v>
      </c>
      <c r="E24" s="25">
        <f>VALUE(STATAOutput!D63)</f>
        <v>745</v>
      </c>
      <c r="F24" s="25">
        <f>VALUE(STATAOutput!F63)</f>
        <v>745</v>
      </c>
      <c r="G24" s="25">
        <f>VALUE(STATAOutput!E63)</f>
        <v>745</v>
      </c>
      <c r="I24" s="25">
        <f>VALUE(STATAOutput!G63)</f>
        <v>745</v>
      </c>
      <c r="J24" s="25">
        <f>VALUE(STATAOutput!I63)</f>
        <v>745</v>
      </c>
      <c r="K24" s="25">
        <f>VALUE(STATAOutput!H63)</f>
        <v>745</v>
      </c>
      <c r="L24" s="25">
        <f>VALUE(STATAOutput!M63)</f>
        <v>745</v>
      </c>
    </row>
    <row r="26" spans="1:12" ht="15" customHeight="1" x14ac:dyDescent="0.25">
      <c r="A26" s="102" t="s">
        <v>710</v>
      </c>
      <c r="B26" s="102"/>
      <c r="C26" s="102"/>
      <c r="D26" s="102"/>
      <c r="E26" s="102"/>
      <c r="F26" s="102"/>
      <c r="G26" s="102"/>
      <c r="H26" s="102"/>
      <c r="I26" s="102"/>
      <c r="J26" s="102"/>
      <c r="K26" s="102"/>
      <c r="L26" s="102"/>
    </row>
    <row r="27" spans="1:12" x14ac:dyDescent="0.25">
      <c r="A27" s="102"/>
      <c r="B27" s="102"/>
      <c r="C27" s="102"/>
      <c r="D27" s="102"/>
      <c r="E27" s="102"/>
      <c r="F27" s="102"/>
      <c r="G27" s="102"/>
      <c r="H27" s="102"/>
      <c r="I27" s="102"/>
      <c r="J27" s="102"/>
      <c r="K27" s="102"/>
      <c r="L27" s="102"/>
    </row>
    <row r="28" spans="1:12" x14ac:dyDescent="0.25">
      <c r="A28" s="102"/>
      <c r="B28" s="102"/>
      <c r="C28" s="102"/>
      <c r="D28" s="102"/>
      <c r="E28" s="102"/>
      <c r="F28" s="102"/>
      <c r="G28" s="102"/>
      <c r="H28" s="102"/>
      <c r="I28" s="102"/>
      <c r="J28" s="102"/>
      <c r="K28" s="102"/>
      <c r="L28" s="102"/>
    </row>
    <row r="29" spans="1:12" x14ac:dyDescent="0.25">
      <c r="A29" s="102"/>
      <c r="B29" s="102"/>
      <c r="C29" s="102"/>
      <c r="D29" s="102"/>
      <c r="E29" s="102"/>
      <c r="F29" s="102"/>
      <c r="G29" s="102"/>
      <c r="H29" s="102"/>
      <c r="I29" s="102"/>
      <c r="J29" s="102"/>
      <c r="K29" s="102"/>
      <c r="L29" s="102"/>
    </row>
    <row r="30" spans="1:12" x14ac:dyDescent="0.25">
      <c r="A30" s="66"/>
      <c r="B30" s="66"/>
      <c r="C30" s="66"/>
      <c r="D30" s="66"/>
      <c r="E30" s="66"/>
      <c r="F30" s="66"/>
      <c r="G30" s="66"/>
      <c r="H30" s="66"/>
      <c r="I30" s="66"/>
      <c r="J30" s="66"/>
      <c r="K30" s="66"/>
      <c r="L30" s="66"/>
    </row>
  </sheetData>
  <mergeCells count="12">
    <mergeCell ref="A20:A21"/>
    <mergeCell ref="A9:A10"/>
    <mergeCell ref="A11:A12"/>
    <mergeCell ref="A13:A14"/>
    <mergeCell ref="A26:L29"/>
    <mergeCell ref="L3:L4"/>
    <mergeCell ref="A6:L6"/>
    <mergeCell ref="A15:L15"/>
    <mergeCell ref="A1:L1"/>
    <mergeCell ref="A2:L2"/>
    <mergeCell ref="B4:G4"/>
    <mergeCell ref="I4:K4"/>
  </mergeCells>
  <phoneticPr fontId="12" type="noConversion"/>
  <pageMargins left="0.7" right="0.7" top="0.75" bottom="0.75" header="0.3" footer="0.3"/>
  <pageSetup orientation="landscape"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election sqref="A1:I1"/>
    </sheetView>
  </sheetViews>
  <sheetFormatPr defaultColWidth="11" defaultRowHeight="15.75" x14ac:dyDescent="0.25"/>
  <cols>
    <col min="1" max="1" width="34.625" bestFit="1" customWidth="1"/>
    <col min="2" max="5" width="8.375" customWidth="1"/>
    <col min="6" max="6" width="2.875" customWidth="1"/>
    <col min="7" max="9" width="8.375" customWidth="1"/>
  </cols>
  <sheetData>
    <row r="1" spans="1:9" ht="18.75" x14ac:dyDescent="0.3">
      <c r="A1" s="95" t="s">
        <v>711</v>
      </c>
      <c r="B1" s="95"/>
      <c r="C1" s="95"/>
      <c r="D1" s="95"/>
      <c r="E1" s="95"/>
      <c r="F1" s="95"/>
      <c r="G1" s="95"/>
      <c r="H1" s="95"/>
      <c r="I1" s="95"/>
    </row>
    <row r="2" spans="1:9" x14ac:dyDescent="0.25">
      <c r="A2" s="101" t="s">
        <v>600</v>
      </c>
      <c r="B2" s="101"/>
      <c r="C2" s="101"/>
      <c r="D2" s="101"/>
      <c r="E2" s="101"/>
      <c r="F2" s="101"/>
      <c r="G2" s="101"/>
      <c r="H2" s="101"/>
      <c r="I2" s="101"/>
    </row>
    <row r="3" spans="1:9" ht="15.95" customHeight="1" x14ac:dyDescent="0.25">
      <c r="A3" s="100" t="s">
        <v>601</v>
      </c>
      <c r="B3" s="100"/>
      <c r="C3" s="100"/>
      <c r="D3" s="100"/>
      <c r="E3" s="100"/>
      <c r="F3" s="100"/>
      <c r="G3" s="100"/>
      <c r="H3" s="100"/>
      <c r="I3" s="100"/>
    </row>
    <row r="4" spans="1:9" x14ac:dyDescent="0.25">
      <c r="A4" s="67"/>
      <c r="B4" s="67"/>
      <c r="C4" s="67"/>
      <c r="D4" s="67"/>
      <c r="E4" s="67"/>
      <c r="F4" s="67"/>
    </row>
    <row r="5" spans="1:9" ht="15.95" customHeight="1" x14ac:dyDescent="0.25">
      <c r="A5" s="28"/>
      <c r="B5" s="22"/>
      <c r="C5" s="105" t="s">
        <v>602</v>
      </c>
      <c r="D5" s="105"/>
      <c r="E5" s="105"/>
      <c r="G5" s="105" t="s">
        <v>603</v>
      </c>
      <c r="H5" s="105"/>
      <c r="I5" s="105"/>
    </row>
    <row r="6" spans="1:9" x14ac:dyDescent="0.25">
      <c r="A6" s="26" t="s">
        <v>29</v>
      </c>
      <c r="B6" s="27" t="s">
        <v>32</v>
      </c>
      <c r="C6" s="27" t="s">
        <v>314</v>
      </c>
      <c r="D6" s="27" t="s">
        <v>315</v>
      </c>
      <c r="E6" s="27" t="s">
        <v>316</v>
      </c>
      <c r="F6" s="27"/>
      <c r="G6" s="27" t="s">
        <v>314</v>
      </c>
      <c r="H6" s="27" t="s">
        <v>315</v>
      </c>
      <c r="I6" s="27" t="s">
        <v>316</v>
      </c>
    </row>
    <row r="7" spans="1:9" x14ac:dyDescent="0.25">
      <c r="A7" s="98" t="s">
        <v>33</v>
      </c>
      <c r="B7" s="98"/>
      <c r="C7" s="98"/>
      <c r="D7" s="98"/>
      <c r="E7" s="98"/>
      <c r="F7" s="98"/>
      <c r="G7" s="98"/>
      <c r="H7" s="98"/>
      <c r="I7" s="98"/>
    </row>
    <row r="8" spans="1:9" x14ac:dyDescent="0.25">
      <c r="A8" t="s">
        <v>25</v>
      </c>
      <c r="C8" s="32">
        <f>VALUE(STATAOutput!J12)</f>
        <v>0.42070000000000002</v>
      </c>
      <c r="D8" s="32">
        <f>VALUE(STATAOutput!L12)</f>
        <v>0.30259999999999998</v>
      </c>
      <c r="E8" s="32">
        <f>VALUE(STATAOutput!K12)</f>
        <v>0.2427</v>
      </c>
      <c r="G8" s="32">
        <f>VALUE(STATAOutput!N12)</f>
        <v>0.26400000000000001</v>
      </c>
      <c r="H8" s="32">
        <f>VALUE(STATAOutput!P12)</f>
        <v>0.18690000000000001</v>
      </c>
      <c r="I8" s="32">
        <f>VALUE(STATAOutput!O12)</f>
        <v>0.15579999999999999</v>
      </c>
    </row>
    <row r="9" spans="1:9" x14ac:dyDescent="0.25">
      <c r="C9" s="33">
        <f>-VALUE(STATAOutput!J13)</f>
        <v>-0.16919999999999999</v>
      </c>
      <c r="D9" s="33">
        <f>-VALUE(STATAOutput!L13)</f>
        <v>-0.14180000000000001</v>
      </c>
      <c r="E9" s="33">
        <f>-VALUE(STATAOutput!K13)</f>
        <v>-0.16300000000000001</v>
      </c>
      <c r="G9" s="33">
        <f>-VALUE(STATAOutput!N13)</f>
        <v>-0.1091</v>
      </c>
      <c r="H9" s="33">
        <f>-VALUE(STATAOutput!P13)</f>
        <v>-9.1600000000000001E-2</v>
      </c>
      <c r="I9" s="33">
        <f>-VALUE(STATAOutput!O13)</f>
        <v>-0.10539999999999999</v>
      </c>
    </row>
    <row r="10" spans="1:9" x14ac:dyDescent="0.25">
      <c r="A10" s="102" t="s">
        <v>26</v>
      </c>
      <c r="B10" s="23">
        <v>0.54585859999999997</v>
      </c>
    </row>
    <row r="11" spans="1:9" x14ac:dyDescent="0.25">
      <c r="A11" s="102"/>
      <c r="B11" s="24">
        <v>-0.1647305</v>
      </c>
    </row>
    <row r="12" spans="1:9" x14ac:dyDescent="0.25">
      <c r="A12" s="102" t="s">
        <v>27</v>
      </c>
      <c r="B12" s="23">
        <v>-0.18725629999999999</v>
      </c>
    </row>
    <row r="13" spans="1:9" x14ac:dyDescent="0.25">
      <c r="A13" s="102"/>
      <c r="B13" s="24">
        <v>-0.21134639999999999</v>
      </c>
    </row>
    <row r="14" spans="1:9" x14ac:dyDescent="0.25">
      <c r="A14" s="103" t="s">
        <v>28</v>
      </c>
      <c r="B14" s="29">
        <v>0.22346260000000001</v>
      </c>
      <c r="C14" s="30"/>
    </row>
    <row r="15" spans="1:9" x14ac:dyDescent="0.25">
      <c r="A15" s="104"/>
      <c r="B15" s="31">
        <v>-0.1075898</v>
      </c>
      <c r="C15" s="26"/>
      <c r="D15" s="26"/>
      <c r="E15" s="26"/>
      <c r="F15" s="26"/>
      <c r="G15" s="26"/>
      <c r="H15" s="26"/>
      <c r="I15" s="26"/>
    </row>
    <row r="16" spans="1:9" x14ac:dyDescent="0.25">
      <c r="A16" s="99" t="s">
        <v>34</v>
      </c>
      <c r="B16" s="99"/>
      <c r="C16" s="99"/>
      <c r="D16" s="99"/>
      <c r="E16" s="99"/>
      <c r="F16" s="99"/>
      <c r="G16" s="99"/>
      <c r="H16" s="99"/>
      <c r="I16" s="99"/>
    </row>
    <row r="17" spans="1:9" x14ac:dyDescent="0.25">
      <c r="A17" s="59" t="s">
        <v>30</v>
      </c>
      <c r="B17" s="23">
        <v>3.4327000000000003E-2</v>
      </c>
      <c r="C17" s="23">
        <f>VALUE(STATAOutput!J16)</f>
        <v>3.1300000000000001E-2</v>
      </c>
      <c r="D17" s="47">
        <f>VALUE(STATAOutput!L16)</f>
        <v>3.2599999999999997E-2</v>
      </c>
      <c r="E17" s="47">
        <f>VALUE(STATAOutput!K16)</f>
        <v>3.3300000000000003E-2</v>
      </c>
      <c r="G17" s="47">
        <f>VALUE(STATAOutput!N16)</f>
        <v>1.4E-2</v>
      </c>
      <c r="H17" s="47">
        <f>VALUE(STATAOutput!P16)</f>
        <v>1.49E-2</v>
      </c>
      <c r="I17" s="47">
        <f>VALUE(STATAOutput!O16)</f>
        <v>1.52E-2</v>
      </c>
    </row>
    <row r="18" spans="1:9" x14ac:dyDescent="0.25">
      <c r="A18" s="48"/>
      <c r="B18" s="24">
        <v>-1.22474E-2</v>
      </c>
      <c r="C18" s="24">
        <f>-VALUE(STATAOutput!J17)</f>
        <v>-1.24E-2</v>
      </c>
      <c r="D18" s="24">
        <f>-VALUE(STATAOutput!L17)</f>
        <v>-1.23E-2</v>
      </c>
      <c r="E18" s="24">
        <f>-VALUE(STATAOutput!K17)</f>
        <v>-1.23E-2</v>
      </c>
      <c r="G18" s="24">
        <f>-VALUE(STATAOutput!N17)</f>
        <v>-8.0000000000000002E-3</v>
      </c>
      <c r="H18" s="24">
        <f>-VALUE(STATAOutput!P17)</f>
        <v>-8.0000000000000002E-3</v>
      </c>
      <c r="I18" s="24">
        <f>-VALUE(STATAOutput!O17)</f>
        <v>-8.0000000000000002E-3</v>
      </c>
    </row>
    <row r="19" spans="1:9" x14ac:dyDescent="0.25">
      <c r="A19" s="59" t="s">
        <v>312</v>
      </c>
      <c r="B19" s="24"/>
      <c r="C19" s="24"/>
      <c r="D19" s="23"/>
      <c r="E19" s="23"/>
      <c r="G19" s="23"/>
      <c r="H19" s="23"/>
      <c r="I19" s="23"/>
    </row>
    <row r="20" spans="1:9" x14ac:dyDescent="0.25">
      <c r="A20" s="59"/>
      <c r="B20" s="24"/>
      <c r="C20" s="24"/>
      <c r="D20" s="24"/>
      <c r="E20" s="24"/>
      <c r="G20" s="24"/>
      <c r="H20" s="24"/>
      <c r="I20" s="24"/>
    </row>
    <row r="21" spans="1:9" x14ac:dyDescent="0.25">
      <c r="A21" s="102" t="s">
        <v>306</v>
      </c>
      <c r="B21" s="23">
        <f>0.0040564*10</f>
        <v>4.0564000000000003E-2</v>
      </c>
      <c r="C21" s="23">
        <f>VALUE(STATAOutput!J22)*10</f>
        <v>3.9E-2</v>
      </c>
      <c r="D21" s="23">
        <f>VALUE(STATAOutput!L22)*10</f>
        <v>3.9E-2</v>
      </c>
      <c r="E21" s="23">
        <f>VALUE(STATAOutput!K22)*10</f>
        <v>3.9E-2</v>
      </c>
      <c r="G21" s="23">
        <f>VALUE(STATAOutput!N22)*10</f>
        <v>0.03</v>
      </c>
      <c r="H21" s="23">
        <f>VALUE(STATAOutput!P22)*10</f>
        <v>0.03</v>
      </c>
      <c r="I21" s="23">
        <f>VALUE(STATAOutput!O22)*10</f>
        <v>0.03</v>
      </c>
    </row>
    <row r="22" spans="1:9" x14ac:dyDescent="0.25">
      <c r="A22" s="102"/>
      <c r="B22" s="24">
        <f>-10*0.0012151</f>
        <v>-1.2151E-2</v>
      </c>
      <c r="C22" s="24">
        <f>-10*VALUE(STATAOutput!J23)</f>
        <v>-1.1999999999999999E-2</v>
      </c>
      <c r="D22" s="24">
        <f>-10*VALUE(STATAOutput!L23)</f>
        <v>-1.1999999999999999E-2</v>
      </c>
      <c r="E22" s="24">
        <f>-10*VALUE(STATAOutput!K23)</f>
        <v>-1.1999999999999999E-2</v>
      </c>
      <c r="G22" s="24">
        <f>-10*VALUE(STATAOutput!N23)</f>
        <v>-8.0000000000000002E-3</v>
      </c>
      <c r="H22" s="24">
        <f>-10*VALUE(STATAOutput!P23)</f>
        <v>-8.0000000000000002E-3</v>
      </c>
      <c r="I22" s="24">
        <f>-10*VALUE(STATAOutput!O23)</f>
        <v>-8.0000000000000002E-3</v>
      </c>
    </row>
    <row r="23" spans="1:9" x14ac:dyDescent="0.25">
      <c r="A23" s="26" t="s">
        <v>317</v>
      </c>
      <c r="B23" s="27" t="s">
        <v>31</v>
      </c>
      <c r="C23" s="27" t="s">
        <v>31</v>
      </c>
      <c r="D23" s="27" t="s">
        <v>31</v>
      </c>
      <c r="E23" s="27" t="s">
        <v>31</v>
      </c>
      <c r="F23" s="27"/>
      <c r="G23" s="27" t="s">
        <v>31</v>
      </c>
      <c r="H23" s="27" t="s">
        <v>31</v>
      </c>
      <c r="I23" s="27" t="s">
        <v>31</v>
      </c>
    </row>
    <row r="24" spans="1:9" x14ac:dyDescent="0.25">
      <c r="A24" t="s">
        <v>35</v>
      </c>
      <c r="B24" s="46">
        <v>4.5900000000000003E-2</v>
      </c>
      <c r="C24" s="46">
        <f>VALUE(STATAOutput!J64)</f>
        <v>6.3E-3</v>
      </c>
      <c r="D24" s="46">
        <f>VALUE(STATAOutput!L64)</f>
        <v>1.9E-2</v>
      </c>
      <c r="E24" s="46">
        <f>VALUE(STATAOutput!K64)</f>
        <v>2.35E-2</v>
      </c>
      <c r="G24" s="46">
        <f>VALUE(STATAOutput!N64)</f>
        <v>1.6299999999999999E-2</v>
      </c>
      <c r="H24" s="46">
        <f>VALUE(STATAOutput!P64)</f>
        <v>2.52E-2</v>
      </c>
      <c r="I24" s="46">
        <f>VALUE(STATAOutput!O64)</f>
        <v>2.7300000000000001E-2</v>
      </c>
    </row>
    <row r="25" spans="1:9" x14ac:dyDescent="0.25">
      <c r="A25" t="s">
        <v>36</v>
      </c>
      <c r="B25" s="25">
        <v>745</v>
      </c>
      <c r="C25" s="25">
        <f>VALUE(STATAOutput!J63)</f>
        <v>745</v>
      </c>
      <c r="D25" s="25">
        <f>VALUE(STATAOutput!L63)</f>
        <v>745</v>
      </c>
      <c r="E25" s="25">
        <f>VALUE(STATAOutput!K63)</f>
        <v>745</v>
      </c>
      <c r="G25" s="25">
        <f>VALUE(STATAOutput!N63)</f>
        <v>745</v>
      </c>
      <c r="H25" s="25">
        <f>VALUE(STATAOutput!P63)</f>
        <v>745</v>
      </c>
      <c r="I25" s="25">
        <f>VALUE(STATAOutput!O63)</f>
        <v>745</v>
      </c>
    </row>
    <row r="27" spans="1:9" ht="15" customHeight="1" x14ac:dyDescent="0.25">
      <c r="A27" s="102" t="s">
        <v>709</v>
      </c>
      <c r="B27" s="102"/>
      <c r="C27" s="102"/>
      <c r="D27" s="102"/>
      <c r="E27" s="102"/>
      <c r="F27" s="102"/>
      <c r="G27" s="102"/>
      <c r="H27" s="102"/>
      <c r="I27" s="102"/>
    </row>
    <row r="28" spans="1:9" x14ac:dyDescent="0.25">
      <c r="A28" s="102"/>
      <c r="B28" s="102"/>
      <c r="C28" s="102"/>
      <c r="D28" s="102"/>
      <c r="E28" s="102"/>
      <c r="F28" s="102"/>
      <c r="G28" s="102"/>
      <c r="H28" s="102"/>
      <c r="I28" s="102"/>
    </row>
    <row r="29" spans="1:9" x14ac:dyDescent="0.25">
      <c r="A29" s="102"/>
      <c r="B29" s="102"/>
      <c r="C29" s="102"/>
      <c r="D29" s="102"/>
      <c r="E29" s="102"/>
      <c r="F29" s="102"/>
      <c r="G29" s="102"/>
      <c r="H29" s="102"/>
      <c r="I29" s="102"/>
    </row>
    <row r="30" spans="1:9" x14ac:dyDescent="0.25">
      <c r="A30" s="102"/>
      <c r="B30" s="102"/>
      <c r="C30" s="102"/>
      <c r="D30" s="102"/>
      <c r="E30" s="102"/>
      <c r="F30" s="102"/>
      <c r="G30" s="102"/>
      <c r="H30" s="102"/>
      <c r="I30" s="102"/>
    </row>
    <row r="31" spans="1:9" x14ac:dyDescent="0.25">
      <c r="A31" s="66"/>
      <c r="B31" s="66"/>
      <c r="C31" s="66"/>
      <c r="D31" s="66"/>
      <c r="E31" s="66"/>
      <c r="F31" s="66"/>
    </row>
    <row r="32" spans="1:9" x14ac:dyDescent="0.25">
      <c r="A32" s="66"/>
      <c r="B32" s="66"/>
      <c r="C32" s="66"/>
      <c r="D32" s="66"/>
      <c r="E32" s="66"/>
      <c r="F32" s="66"/>
    </row>
  </sheetData>
  <mergeCells count="12">
    <mergeCell ref="A2:I2"/>
    <mergeCell ref="A1:I1"/>
    <mergeCell ref="A27:I30"/>
    <mergeCell ref="A16:I16"/>
    <mergeCell ref="A7:I7"/>
    <mergeCell ref="C5:E5"/>
    <mergeCell ref="G5:I5"/>
    <mergeCell ref="A3:I3"/>
    <mergeCell ref="A10:A11"/>
    <mergeCell ref="A12:A13"/>
    <mergeCell ref="A14:A15"/>
    <mergeCell ref="A21:A22"/>
  </mergeCells>
  <phoneticPr fontId="12" type="noConversion"/>
  <pageMargins left="0.7" right="0.7" top="0.75" bottom="0.75" header="0.3" footer="0.3"/>
  <pageSetup orientation="landscape"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ColWidth="11" defaultRowHeight="15.75" x14ac:dyDescent="0.25"/>
  <cols>
    <col min="1" max="1" width="8.375" customWidth="1"/>
    <col min="2" max="2" width="60.5" bestFit="1" customWidth="1"/>
  </cols>
  <sheetData>
    <row r="1" spans="1:4" x14ac:dyDescent="0.25">
      <c r="A1" s="1" t="s">
        <v>2092</v>
      </c>
    </row>
    <row r="3" spans="1:4" ht="31.5" x14ac:dyDescent="0.25">
      <c r="A3" s="53" t="s">
        <v>2091</v>
      </c>
      <c r="B3" s="26" t="s">
        <v>2090</v>
      </c>
      <c r="C3" s="26" t="s">
        <v>2089</v>
      </c>
      <c r="D3" s="26"/>
    </row>
    <row r="4" spans="1:4" x14ac:dyDescent="0.25">
      <c r="A4" s="88">
        <v>1</v>
      </c>
      <c r="B4" t="s">
        <v>2088</v>
      </c>
      <c r="C4">
        <v>140</v>
      </c>
    </row>
    <row r="5" spans="1:4" x14ac:dyDescent="0.25">
      <c r="A5" s="88">
        <v>3</v>
      </c>
      <c r="B5" t="s">
        <v>2087</v>
      </c>
      <c r="C5">
        <v>62</v>
      </c>
    </row>
    <row r="6" spans="1:4" x14ac:dyDescent="0.25">
      <c r="A6">
        <v>4</v>
      </c>
      <c r="B6" t="s">
        <v>2086</v>
      </c>
      <c r="C6">
        <v>14</v>
      </c>
    </row>
    <row r="7" spans="1:4" x14ac:dyDescent="0.25">
      <c r="A7">
        <v>5</v>
      </c>
      <c r="B7" t="s">
        <v>2085</v>
      </c>
      <c r="C7">
        <v>140</v>
      </c>
    </row>
    <row r="8" spans="1:4" x14ac:dyDescent="0.25">
      <c r="A8">
        <v>6</v>
      </c>
      <c r="B8" t="s">
        <v>2084</v>
      </c>
      <c r="C8">
        <v>18</v>
      </c>
    </row>
    <row r="9" spans="1:4" x14ac:dyDescent="0.25">
      <c r="A9" s="53">
        <v>8</v>
      </c>
      <c r="B9" s="26" t="s">
        <v>2083</v>
      </c>
      <c r="C9" s="26">
        <v>197</v>
      </c>
      <c r="D9" s="26"/>
    </row>
    <row r="11" spans="1:4" x14ac:dyDescent="0.25">
      <c r="B11" t="s">
        <v>2082</v>
      </c>
      <c r="C11">
        <v>571</v>
      </c>
    </row>
  </sheetData>
  <pageMargins left="0.75" right="0.75" top="1" bottom="1" header="0.5" footer="0.5"/>
  <pageSetup orientation="landscape" horizontalDpi="4294967292" vertic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election sqref="A1:G1"/>
    </sheetView>
  </sheetViews>
  <sheetFormatPr defaultColWidth="11" defaultRowHeight="15.75" x14ac:dyDescent="0.25"/>
  <cols>
    <col min="1" max="1" width="31.125" customWidth="1"/>
    <col min="3" max="7" width="8.375" customWidth="1"/>
  </cols>
  <sheetData>
    <row r="1" spans="1:7" ht="18.75" x14ac:dyDescent="0.3">
      <c r="A1" s="95" t="s">
        <v>717</v>
      </c>
      <c r="B1" s="95"/>
      <c r="C1" s="95"/>
      <c r="D1" s="95"/>
      <c r="E1" s="95"/>
      <c r="F1" s="95"/>
      <c r="G1" s="95"/>
    </row>
    <row r="2" spans="1:7" x14ac:dyDescent="0.25">
      <c r="A2" s="100" t="s">
        <v>718</v>
      </c>
      <c r="B2" s="100"/>
      <c r="C2" s="100"/>
      <c r="D2" s="100"/>
      <c r="E2" s="100"/>
      <c r="F2" s="100"/>
      <c r="G2" s="100"/>
    </row>
    <row r="3" spans="1:7" x14ac:dyDescent="0.25">
      <c r="A3" s="69"/>
      <c r="B3" s="69"/>
      <c r="C3" s="69"/>
      <c r="D3" s="69"/>
      <c r="E3" s="69"/>
      <c r="F3" s="69"/>
      <c r="G3" s="69"/>
    </row>
    <row r="4" spans="1:7" x14ac:dyDescent="0.25">
      <c r="A4" s="26" t="s">
        <v>719</v>
      </c>
      <c r="B4" s="26" t="s">
        <v>36</v>
      </c>
      <c r="C4" s="27" t="s">
        <v>720</v>
      </c>
      <c r="D4" s="27" t="s">
        <v>721</v>
      </c>
      <c r="E4" s="27" t="s">
        <v>722</v>
      </c>
      <c r="F4" s="27" t="s">
        <v>723</v>
      </c>
      <c r="G4" s="27" t="s">
        <v>724</v>
      </c>
    </row>
    <row r="5" spans="1:7" ht="31.5" x14ac:dyDescent="0.25">
      <c r="A5" s="66" t="s">
        <v>726</v>
      </c>
      <c r="B5">
        <v>745</v>
      </c>
      <c r="C5" s="72">
        <v>3.0724830000000001</v>
      </c>
      <c r="D5">
        <v>3</v>
      </c>
      <c r="E5" s="72">
        <v>2.2300749999999998</v>
      </c>
      <c r="F5">
        <v>0</v>
      </c>
      <c r="G5">
        <v>9</v>
      </c>
    </row>
    <row r="6" spans="1:7" x14ac:dyDescent="0.25">
      <c r="A6" t="s">
        <v>725</v>
      </c>
      <c r="B6">
        <v>745</v>
      </c>
      <c r="C6" s="72">
        <v>0.54899330000000002</v>
      </c>
      <c r="D6">
        <v>1</v>
      </c>
      <c r="E6" s="72">
        <v>0.49792819999999999</v>
      </c>
      <c r="F6">
        <v>0</v>
      </c>
      <c r="G6">
        <v>1</v>
      </c>
    </row>
    <row r="7" spans="1:7" ht="31.5" x14ac:dyDescent="0.25">
      <c r="A7" s="66" t="s">
        <v>727</v>
      </c>
      <c r="B7">
        <v>745</v>
      </c>
      <c r="C7" s="70">
        <v>52194.63</v>
      </c>
      <c r="D7" s="70">
        <v>48000</v>
      </c>
      <c r="E7" s="70">
        <v>23148.04</v>
      </c>
      <c r="F7" s="70">
        <v>0</v>
      </c>
      <c r="G7" s="70">
        <v>100000</v>
      </c>
    </row>
    <row r="9" spans="1:7" x14ac:dyDescent="0.25">
      <c r="A9" s="66" t="s">
        <v>728</v>
      </c>
    </row>
  </sheetData>
  <mergeCells count="2">
    <mergeCell ref="A1:G1"/>
    <mergeCell ref="A2:G2"/>
  </mergeCells>
  <pageMargins left="0.75" right="0.75" top="1" bottom="1" header="0.5" footer="0.5"/>
  <pageSetup orientation="landscape"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5"/>
  <sheetViews>
    <sheetView workbookViewId="0"/>
  </sheetViews>
  <sheetFormatPr defaultColWidth="10.875" defaultRowHeight="12.75" x14ac:dyDescent="0.2"/>
  <cols>
    <col min="1" max="1" width="24" style="37" customWidth="1"/>
    <col min="2" max="9" width="9.625" style="37" customWidth="1"/>
    <col min="10" max="16384" width="10.875" style="37"/>
  </cols>
  <sheetData>
    <row r="1" spans="1:16" ht="15.75" x14ac:dyDescent="0.25">
      <c r="A1" s="36"/>
      <c r="B1" s="36"/>
      <c r="C1" s="36"/>
      <c r="D1" s="36"/>
      <c r="E1" s="36"/>
      <c r="F1" s="36"/>
      <c r="G1" s="36"/>
      <c r="H1" s="36"/>
      <c r="I1" s="36"/>
    </row>
    <row r="2" spans="1:16" ht="15.75" x14ac:dyDescent="0.25">
      <c r="A2" s="36"/>
      <c r="B2" s="36"/>
      <c r="C2" s="36"/>
      <c r="D2" s="36"/>
      <c r="E2" s="36"/>
      <c r="F2" s="36"/>
      <c r="G2" s="36"/>
      <c r="H2" s="36"/>
      <c r="I2" s="36"/>
    </row>
    <row r="3" spans="1:16" ht="15.75" x14ac:dyDescent="0.25">
      <c r="A3" s="40" t="s">
        <v>38</v>
      </c>
      <c r="B3" s="41"/>
      <c r="C3" s="41"/>
      <c r="D3" s="41"/>
      <c r="E3" s="41"/>
      <c r="F3" s="41"/>
      <c r="G3" s="41"/>
      <c r="H3" s="41"/>
      <c r="I3" s="41"/>
      <c r="J3"/>
      <c r="K3"/>
      <c r="L3"/>
    </row>
    <row r="4" spans="1:16" ht="15.75" x14ac:dyDescent="0.25">
      <c r="A4" s="42" t="s">
        <v>39</v>
      </c>
      <c r="B4" s="41" t="s">
        <v>40</v>
      </c>
      <c r="C4" s="41" t="s">
        <v>40</v>
      </c>
      <c r="D4" s="41" t="s">
        <v>40</v>
      </c>
      <c r="E4" s="41"/>
      <c r="F4" s="41" t="s">
        <v>40</v>
      </c>
      <c r="G4" s="41" t="s">
        <v>40</v>
      </c>
      <c r="H4" s="41"/>
      <c r="I4" s="41" t="s">
        <v>40</v>
      </c>
      <c r="J4" s="55" t="s">
        <v>40</v>
      </c>
      <c r="K4" s="55"/>
      <c r="L4" s="55" t="s">
        <v>40</v>
      </c>
      <c r="M4" s="55" t="s">
        <v>40</v>
      </c>
      <c r="N4" s="55" t="s">
        <v>40</v>
      </c>
      <c r="O4" s="55"/>
      <c r="P4" s="55" t="s">
        <v>40</v>
      </c>
    </row>
    <row r="5" spans="1:16" ht="15.75" x14ac:dyDescent="0.25">
      <c r="A5" s="42" t="s">
        <v>41</v>
      </c>
      <c r="B5" s="41"/>
      <c r="C5" s="41"/>
      <c r="D5" s="41"/>
      <c r="E5" s="41" t="s">
        <v>40</v>
      </c>
      <c r="F5" s="41" t="s">
        <v>40</v>
      </c>
      <c r="G5" s="41"/>
      <c r="H5" s="41" t="s">
        <v>40</v>
      </c>
      <c r="I5" s="41" t="s">
        <v>40</v>
      </c>
      <c r="J5" s="55"/>
      <c r="K5" s="55" t="s">
        <v>40</v>
      </c>
      <c r="L5" s="55" t="s">
        <v>40</v>
      </c>
      <c r="M5" s="55"/>
      <c r="N5" s="55"/>
      <c r="O5" s="55" t="s">
        <v>40</v>
      </c>
      <c r="P5" s="55" t="s">
        <v>40</v>
      </c>
    </row>
    <row r="6" spans="1:16" ht="15.75" x14ac:dyDescent="0.25">
      <c r="A6" s="42" t="s">
        <v>42</v>
      </c>
      <c r="B6" s="41"/>
      <c r="C6" s="41"/>
      <c r="D6" s="41"/>
      <c r="E6" s="41"/>
      <c r="F6" s="41"/>
      <c r="G6" s="41"/>
      <c r="H6" s="41"/>
      <c r="I6" s="41"/>
      <c r="J6" s="55"/>
      <c r="K6" s="55"/>
      <c r="L6" s="55"/>
      <c r="M6" s="55"/>
      <c r="N6" s="55"/>
      <c r="O6" s="55"/>
      <c r="P6" s="55"/>
    </row>
    <row r="7" spans="1:16" ht="15.75" x14ac:dyDescent="0.25">
      <c r="A7" s="42" t="s">
        <v>43</v>
      </c>
      <c r="B7" s="41" t="s">
        <v>40</v>
      </c>
      <c r="C7" s="41" t="s">
        <v>40</v>
      </c>
      <c r="D7" s="41" t="s">
        <v>40</v>
      </c>
      <c r="E7" s="41" t="s">
        <v>40</v>
      </c>
      <c r="F7" s="41" t="s">
        <v>40</v>
      </c>
      <c r="G7" s="41" t="s">
        <v>40</v>
      </c>
      <c r="H7" s="41" t="s">
        <v>40</v>
      </c>
      <c r="I7" s="41" t="s">
        <v>40</v>
      </c>
      <c r="J7" s="55" t="s">
        <v>40</v>
      </c>
      <c r="K7" s="55" t="s">
        <v>40</v>
      </c>
      <c r="L7" s="55" t="s">
        <v>40</v>
      </c>
      <c r="M7" s="55" t="s">
        <v>40</v>
      </c>
      <c r="N7" s="55" t="s">
        <v>40</v>
      </c>
      <c r="O7" s="55" t="s">
        <v>40</v>
      </c>
      <c r="P7" s="55" t="s">
        <v>40</v>
      </c>
    </row>
    <row r="8" spans="1:16" ht="15.75" x14ac:dyDescent="0.25">
      <c r="A8" s="42" t="s">
        <v>44</v>
      </c>
      <c r="B8" s="41" t="s">
        <v>40</v>
      </c>
      <c r="C8" s="41" t="s">
        <v>40</v>
      </c>
      <c r="D8" s="41" t="s">
        <v>40</v>
      </c>
      <c r="E8" s="41" t="s">
        <v>40</v>
      </c>
      <c r="F8" s="41" t="s">
        <v>40</v>
      </c>
      <c r="G8" s="41" t="s">
        <v>40</v>
      </c>
      <c r="H8" s="41" t="s">
        <v>40</v>
      </c>
      <c r="I8" s="41" t="s">
        <v>40</v>
      </c>
      <c r="J8" s="55" t="s">
        <v>40</v>
      </c>
      <c r="K8" s="55" t="s">
        <v>40</v>
      </c>
      <c r="L8" s="55" t="s">
        <v>40</v>
      </c>
      <c r="M8" s="55" t="s">
        <v>40</v>
      </c>
      <c r="N8" s="55" t="s">
        <v>40</v>
      </c>
      <c r="O8" s="55" t="s">
        <v>40</v>
      </c>
      <c r="P8" s="55" t="s">
        <v>40</v>
      </c>
    </row>
    <row r="9" spans="1:16" ht="15.75" x14ac:dyDescent="0.25">
      <c r="A9" s="42"/>
      <c r="B9" s="41"/>
      <c r="C9" s="41"/>
      <c r="D9" s="41"/>
      <c r="E9" s="41"/>
      <c r="F9" s="41"/>
      <c r="G9" s="41"/>
      <c r="H9" s="41"/>
      <c r="I9" s="41"/>
      <c r="J9"/>
      <c r="K9"/>
      <c r="L9"/>
    </row>
    <row r="10" spans="1:16" ht="15.75" x14ac:dyDescent="0.25">
      <c r="A10" s="42" t="s">
        <v>45</v>
      </c>
      <c r="B10" s="43" t="s">
        <v>46</v>
      </c>
      <c r="C10" s="43" t="s">
        <v>46</v>
      </c>
      <c r="D10" s="43" t="s">
        <v>46</v>
      </c>
      <c r="E10" s="43" t="s">
        <v>46</v>
      </c>
      <c r="F10" s="43" t="s">
        <v>46</v>
      </c>
      <c r="G10" s="43" t="s">
        <v>47</v>
      </c>
      <c r="H10" s="43" t="s">
        <v>47</v>
      </c>
      <c r="I10" s="43" t="s">
        <v>47</v>
      </c>
      <c r="J10" s="56" t="s">
        <v>2096</v>
      </c>
      <c r="K10" s="56" t="s">
        <v>2096</v>
      </c>
      <c r="L10" s="56" t="s">
        <v>2096</v>
      </c>
      <c r="M10" s="63" t="s">
        <v>550</v>
      </c>
      <c r="N10" s="63" t="s">
        <v>2097</v>
      </c>
      <c r="O10" s="63" t="s">
        <v>2097</v>
      </c>
      <c r="P10" s="63" t="s">
        <v>2097</v>
      </c>
    </row>
    <row r="11" spans="1:16" ht="15.75" x14ac:dyDescent="0.25">
      <c r="A11" s="38" t="s">
        <v>37</v>
      </c>
      <c r="B11" s="39" t="s">
        <v>37</v>
      </c>
      <c r="C11" s="39" t="s">
        <v>37</v>
      </c>
      <c r="D11" s="39" t="s">
        <v>37</v>
      </c>
      <c r="E11" s="39" t="s">
        <v>37</v>
      </c>
      <c r="F11" s="39" t="s">
        <v>37</v>
      </c>
      <c r="G11" s="39" t="s">
        <v>37</v>
      </c>
      <c r="H11" s="39" t="s">
        <v>37</v>
      </c>
      <c r="I11" s="39" t="s">
        <v>37</v>
      </c>
      <c r="J11" s="54"/>
      <c r="K11" s="54"/>
      <c r="L11" s="54"/>
      <c r="M11" s="62" t="s">
        <v>37</v>
      </c>
      <c r="N11" s="62" t="s">
        <v>37</v>
      </c>
      <c r="O11" s="62" t="s">
        <v>37</v>
      </c>
      <c r="P11" s="62" t="s">
        <v>37</v>
      </c>
    </row>
    <row r="12" spans="1:16" ht="15.75" x14ac:dyDescent="0.25">
      <c r="A12" s="42" t="s">
        <v>48</v>
      </c>
      <c r="B12" s="43" t="s">
        <v>49</v>
      </c>
      <c r="C12" s="43" t="s">
        <v>50</v>
      </c>
      <c r="D12" s="43" t="s">
        <v>51</v>
      </c>
      <c r="E12" s="43" t="s">
        <v>52</v>
      </c>
      <c r="F12" s="43" t="s">
        <v>53</v>
      </c>
      <c r="G12" s="43" t="s">
        <v>320</v>
      </c>
      <c r="H12" s="43" t="s">
        <v>321</v>
      </c>
      <c r="I12" s="43" t="s">
        <v>322</v>
      </c>
      <c r="J12" s="57" t="s">
        <v>418</v>
      </c>
      <c r="K12" s="57" t="s">
        <v>419</v>
      </c>
      <c r="L12" s="57" t="s">
        <v>420</v>
      </c>
      <c r="M12" s="63" t="s">
        <v>551</v>
      </c>
      <c r="N12" s="63" t="s">
        <v>604</v>
      </c>
      <c r="O12" s="63" t="s">
        <v>605</v>
      </c>
      <c r="P12" s="63" t="s">
        <v>606</v>
      </c>
    </row>
    <row r="13" spans="1:16" ht="15.75" x14ac:dyDescent="0.25">
      <c r="A13" s="42" t="s">
        <v>37</v>
      </c>
      <c r="B13" s="43" t="s">
        <v>54</v>
      </c>
      <c r="C13" s="43" t="s">
        <v>55</v>
      </c>
      <c r="D13" s="43" t="s">
        <v>56</v>
      </c>
      <c r="E13" s="43" t="s">
        <v>57</v>
      </c>
      <c r="F13" s="43" t="s">
        <v>58</v>
      </c>
      <c r="G13" s="43" t="s">
        <v>323</v>
      </c>
      <c r="H13" s="43" t="s">
        <v>298</v>
      </c>
      <c r="I13" s="43" t="s">
        <v>220</v>
      </c>
      <c r="J13" s="57" t="s">
        <v>421</v>
      </c>
      <c r="K13" s="57" t="s">
        <v>422</v>
      </c>
      <c r="L13" s="57" t="s">
        <v>423</v>
      </c>
      <c r="M13" s="63" t="s">
        <v>552</v>
      </c>
      <c r="N13" s="63" t="s">
        <v>577</v>
      </c>
      <c r="O13" s="63" t="s">
        <v>297</v>
      </c>
      <c r="P13" s="63" t="s">
        <v>607</v>
      </c>
    </row>
    <row r="14" spans="1:16" ht="15.75" x14ac:dyDescent="0.25">
      <c r="A14" s="42"/>
      <c r="B14" s="43" t="s">
        <v>37</v>
      </c>
      <c r="C14" s="43" t="s">
        <v>37</v>
      </c>
      <c r="D14" s="43" t="s">
        <v>37</v>
      </c>
      <c r="E14" s="43" t="s">
        <v>37</v>
      </c>
      <c r="F14" s="43" t="s">
        <v>37</v>
      </c>
      <c r="G14" s="43" t="s">
        <v>37</v>
      </c>
      <c r="H14" s="43" t="s">
        <v>37</v>
      </c>
      <c r="I14" s="43" t="s">
        <v>37</v>
      </c>
      <c r="J14" s="57" t="s">
        <v>37</v>
      </c>
      <c r="K14" s="57" t="s">
        <v>37</v>
      </c>
      <c r="L14" s="57" t="s">
        <v>37</v>
      </c>
      <c r="M14" s="63" t="s">
        <v>37</v>
      </c>
      <c r="N14" s="63" t="s">
        <v>37</v>
      </c>
      <c r="O14" s="63" t="s">
        <v>37</v>
      </c>
      <c r="P14" s="63" t="s">
        <v>37</v>
      </c>
    </row>
    <row r="15" spans="1:16" ht="15.75" x14ac:dyDescent="0.25">
      <c r="A15" s="42" t="s">
        <v>37</v>
      </c>
      <c r="B15" s="43" t="s">
        <v>37</v>
      </c>
      <c r="C15" s="43" t="s">
        <v>37</v>
      </c>
      <c r="D15" s="43" t="s">
        <v>37</v>
      </c>
      <c r="E15" s="43" t="s">
        <v>37</v>
      </c>
      <c r="F15" s="43" t="s">
        <v>37</v>
      </c>
      <c r="G15" s="43" t="s">
        <v>37</v>
      </c>
      <c r="H15" s="43" t="s">
        <v>37</v>
      </c>
      <c r="I15" s="43" t="s">
        <v>37</v>
      </c>
      <c r="J15" s="57" t="s">
        <v>37</v>
      </c>
      <c r="K15" s="57" t="s">
        <v>37</v>
      </c>
      <c r="L15" s="57" t="s">
        <v>37</v>
      </c>
      <c r="M15" s="63" t="s">
        <v>37</v>
      </c>
      <c r="N15" s="63" t="s">
        <v>37</v>
      </c>
      <c r="O15" s="63" t="s">
        <v>37</v>
      </c>
      <c r="P15" s="63" t="s">
        <v>37</v>
      </c>
    </row>
    <row r="16" spans="1:16" ht="15.75" x14ac:dyDescent="0.25">
      <c r="A16" s="42" t="s">
        <v>60</v>
      </c>
      <c r="B16" s="43" t="s">
        <v>61</v>
      </c>
      <c r="C16" s="43" t="s">
        <v>37</v>
      </c>
      <c r="D16" s="43" t="s">
        <v>37</v>
      </c>
      <c r="E16" s="43" t="s">
        <v>62</v>
      </c>
      <c r="F16" s="43" t="s">
        <v>63</v>
      </c>
      <c r="G16" s="43" t="s">
        <v>324</v>
      </c>
      <c r="H16" s="43" t="s">
        <v>325</v>
      </c>
      <c r="I16" s="43" t="s">
        <v>326</v>
      </c>
      <c r="J16" s="57" t="s">
        <v>424</v>
      </c>
      <c r="K16" s="57" t="s">
        <v>425</v>
      </c>
      <c r="L16" s="57" t="s">
        <v>426</v>
      </c>
      <c r="M16" s="63" t="s">
        <v>553</v>
      </c>
      <c r="N16" s="63" t="s">
        <v>608</v>
      </c>
      <c r="O16" s="63" t="s">
        <v>609</v>
      </c>
      <c r="P16" s="63" t="s">
        <v>610</v>
      </c>
    </row>
    <row r="17" spans="1:16" ht="15.75" x14ac:dyDescent="0.25">
      <c r="A17" s="42" t="s">
        <v>37</v>
      </c>
      <c r="B17" s="43" t="s">
        <v>64</v>
      </c>
      <c r="C17" s="43" t="s">
        <v>37</v>
      </c>
      <c r="D17" s="43" t="s">
        <v>37</v>
      </c>
      <c r="E17" s="43" t="s">
        <v>65</v>
      </c>
      <c r="F17" s="43" t="s">
        <v>65</v>
      </c>
      <c r="G17" s="43" t="s">
        <v>327</v>
      </c>
      <c r="H17" s="43" t="s">
        <v>64</v>
      </c>
      <c r="I17" s="43" t="s">
        <v>64</v>
      </c>
      <c r="J17" s="57" t="s">
        <v>427</v>
      </c>
      <c r="K17" s="57" t="s">
        <v>428</v>
      </c>
      <c r="L17" s="57" t="s">
        <v>428</v>
      </c>
      <c r="M17" s="63" t="s">
        <v>554</v>
      </c>
      <c r="N17" s="63" t="s">
        <v>611</v>
      </c>
      <c r="O17" s="63" t="s">
        <v>611</v>
      </c>
      <c r="P17" s="63" t="s">
        <v>611</v>
      </c>
    </row>
    <row r="18" spans="1:16" ht="15.75" x14ac:dyDescent="0.25">
      <c r="A18" s="42" t="s">
        <v>66</v>
      </c>
      <c r="B18" s="43" t="s">
        <v>37</v>
      </c>
      <c r="C18" s="43" t="s">
        <v>67</v>
      </c>
      <c r="D18" s="43" t="s">
        <v>68</v>
      </c>
      <c r="E18" s="43" t="s">
        <v>37</v>
      </c>
      <c r="F18" s="43" t="s">
        <v>37</v>
      </c>
      <c r="G18" s="43" t="s">
        <v>37</v>
      </c>
      <c r="H18" s="43" t="s">
        <v>37</v>
      </c>
      <c r="I18" s="43" t="s">
        <v>37</v>
      </c>
      <c r="J18" s="57" t="s">
        <v>37</v>
      </c>
      <c r="K18" s="57" t="s">
        <v>37</v>
      </c>
      <c r="L18" s="57" t="s">
        <v>37</v>
      </c>
      <c r="M18" s="63" t="s">
        <v>37</v>
      </c>
      <c r="N18" s="63" t="s">
        <v>37</v>
      </c>
      <c r="O18" s="63" t="s">
        <v>37</v>
      </c>
      <c r="P18" s="63" t="s">
        <v>37</v>
      </c>
    </row>
    <row r="19" spans="1:16" ht="15.75" x14ac:dyDescent="0.25">
      <c r="A19" s="42" t="s">
        <v>37</v>
      </c>
      <c r="B19" s="43" t="s">
        <v>37</v>
      </c>
      <c r="C19" s="43" t="s">
        <v>69</v>
      </c>
      <c r="D19" s="43" t="s">
        <v>70</v>
      </c>
      <c r="E19" s="43" t="s">
        <v>37</v>
      </c>
      <c r="F19" s="43" t="s">
        <v>37</v>
      </c>
      <c r="G19" s="43" t="s">
        <v>37</v>
      </c>
      <c r="H19" s="43" t="s">
        <v>37</v>
      </c>
      <c r="I19" s="43" t="s">
        <v>37</v>
      </c>
      <c r="J19" s="57" t="s">
        <v>37</v>
      </c>
      <c r="K19" s="57" t="s">
        <v>37</v>
      </c>
      <c r="L19" s="57" t="s">
        <v>37</v>
      </c>
      <c r="M19" s="63" t="s">
        <v>37</v>
      </c>
      <c r="N19" s="63" t="s">
        <v>37</v>
      </c>
      <c r="O19" s="63" t="s">
        <v>37</v>
      </c>
      <c r="P19" s="63" t="s">
        <v>37</v>
      </c>
    </row>
    <row r="20" spans="1:16" ht="15.75" x14ac:dyDescent="0.25">
      <c r="A20" s="42" t="s">
        <v>71</v>
      </c>
      <c r="B20" s="43" t="s">
        <v>37</v>
      </c>
      <c r="C20" s="43" t="s">
        <v>37</v>
      </c>
      <c r="D20" s="43" t="s">
        <v>72</v>
      </c>
      <c r="E20" s="43" t="s">
        <v>37</v>
      </c>
      <c r="F20" s="43" t="s">
        <v>37</v>
      </c>
      <c r="G20" s="43" t="s">
        <v>37</v>
      </c>
      <c r="H20" s="43" t="s">
        <v>37</v>
      </c>
      <c r="I20" s="43" t="s">
        <v>37</v>
      </c>
      <c r="J20" s="57" t="s">
        <v>37</v>
      </c>
      <c r="K20" s="57" t="s">
        <v>37</v>
      </c>
      <c r="L20" s="57" t="s">
        <v>37</v>
      </c>
      <c r="M20" s="63" t="s">
        <v>37</v>
      </c>
      <c r="N20" s="63" t="s">
        <v>37</v>
      </c>
      <c r="O20" s="63" t="s">
        <v>37</v>
      </c>
      <c r="P20" s="63" t="s">
        <v>37</v>
      </c>
    </row>
    <row r="21" spans="1:16" ht="15.75" x14ac:dyDescent="0.25">
      <c r="A21" s="42" t="s">
        <v>37</v>
      </c>
      <c r="B21" s="43" t="s">
        <v>37</v>
      </c>
      <c r="C21" s="43" t="s">
        <v>37</v>
      </c>
      <c r="D21" s="43" t="s">
        <v>73</v>
      </c>
      <c r="E21" s="43" t="s">
        <v>37</v>
      </c>
      <c r="F21" s="43" t="s">
        <v>37</v>
      </c>
      <c r="G21" s="43" t="s">
        <v>37</v>
      </c>
      <c r="H21" s="43" t="s">
        <v>37</v>
      </c>
      <c r="I21" s="43" t="s">
        <v>37</v>
      </c>
      <c r="J21" s="57" t="s">
        <v>37</v>
      </c>
      <c r="K21" s="57" t="s">
        <v>37</v>
      </c>
      <c r="L21" s="57" t="s">
        <v>37</v>
      </c>
      <c r="M21" s="63" t="s">
        <v>37</v>
      </c>
      <c r="N21" s="63" t="s">
        <v>37</v>
      </c>
      <c r="O21" s="63" t="s">
        <v>37</v>
      </c>
      <c r="P21" s="63" t="s">
        <v>37</v>
      </c>
    </row>
    <row r="22" spans="1:16" ht="15.75" x14ac:dyDescent="0.25">
      <c r="A22" s="42" t="s">
        <v>74</v>
      </c>
      <c r="B22" s="43" t="s">
        <v>75</v>
      </c>
      <c r="C22" s="43" t="s">
        <v>76</v>
      </c>
      <c r="D22" s="43" t="s">
        <v>77</v>
      </c>
      <c r="E22" s="43" t="s">
        <v>78</v>
      </c>
      <c r="F22" s="43" t="s">
        <v>75</v>
      </c>
      <c r="G22" s="43" t="s">
        <v>79</v>
      </c>
      <c r="H22" s="43" t="s">
        <v>79</v>
      </c>
      <c r="I22" s="43" t="s">
        <v>79</v>
      </c>
      <c r="J22" s="57" t="s">
        <v>429</v>
      </c>
      <c r="K22" s="57" t="s">
        <v>429</v>
      </c>
      <c r="L22" s="57" t="s">
        <v>429</v>
      </c>
      <c r="M22" s="63" t="s">
        <v>555</v>
      </c>
      <c r="N22" s="63" t="s">
        <v>612</v>
      </c>
      <c r="O22" s="63" t="s">
        <v>612</v>
      </c>
      <c r="P22" s="63" t="s">
        <v>612</v>
      </c>
    </row>
    <row r="23" spans="1:16" ht="15.75" x14ac:dyDescent="0.25">
      <c r="A23" s="42" t="s">
        <v>37</v>
      </c>
      <c r="B23" s="43" t="s">
        <v>80</v>
      </c>
      <c r="C23" s="43" t="s">
        <v>80</v>
      </c>
      <c r="D23" s="43" t="s">
        <v>80</v>
      </c>
      <c r="E23" s="43" t="s">
        <v>80</v>
      </c>
      <c r="F23" s="43" t="s">
        <v>80</v>
      </c>
      <c r="G23" s="43" t="s">
        <v>80</v>
      </c>
      <c r="H23" s="43" t="s">
        <v>80</v>
      </c>
      <c r="I23" s="43" t="s">
        <v>80</v>
      </c>
      <c r="J23" s="57" t="s">
        <v>430</v>
      </c>
      <c r="K23" s="57" t="s">
        <v>430</v>
      </c>
      <c r="L23" s="57" t="s">
        <v>430</v>
      </c>
      <c r="M23" s="63" t="s">
        <v>556</v>
      </c>
      <c r="N23" s="63" t="s">
        <v>596</v>
      </c>
      <c r="O23" s="63" t="s">
        <v>596</v>
      </c>
      <c r="P23" s="63" t="s">
        <v>596</v>
      </c>
    </row>
    <row r="24" spans="1:16" ht="15.75" x14ac:dyDescent="0.25">
      <c r="A24" s="42" t="s">
        <v>81</v>
      </c>
      <c r="B24" s="43" t="s">
        <v>82</v>
      </c>
      <c r="C24" s="43" t="s">
        <v>83</v>
      </c>
      <c r="D24" s="43" t="s">
        <v>84</v>
      </c>
      <c r="E24" s="43" t="s">
        <v>85</v>
      </c>
      <c r="F24" s="43" t="s">
        <v>86</v>
      </c>
      <c r="G24" s="43" t="s">
        <v>328</v>
      </c>
      <c r="H24" s="43" t="s">
        <v>329</v>
      </c>
      <c r="I24" s="43" t="s">
        <v>330</v>
      </c>
      <c r="J24" s="57" t="s">
        <v>431</v>
      </c>
      <c r="K24" s="57" t="s">
        <v>432</v>
      </c>
      <c r="L24" s="57" t="s">
        <v>433</v>
      </c>
      <c r="M24" s="63" t="s">
        <v>557</v>
      </c>
      <c r="N24" s="63" t="s">
        <v>613</v>
      </c>
      <c r="O24" s="63" t="s">
        <v>614</v>
      </c>
      <c r="P24" s="63" t="s">
        <v>615</v>
      </c>
    </row>
    <row r="25" spans="1:16" ht="15.75" x14ac:dyDescent="0.25">
      <c r="A25" s="42" t="s">
        <v>37</v>
      </c>
      <c r="B25" s="43" t="s">
        <v>88</v>
      </c>
      <c r="C25" s="43" t="s">
        <v>89</v>
      </c>
      <c r="D25" s="43" t="s">
        <v>90</v>
      </c>
      <c r="E25" s="43" t="s">
        <v>91</v>
      </c>
      <c r="F25" s="43" t="s">
        <v>92</v>
      </c>
      <c r="G25" s="43" t="s">
        <v>331</v>
      </c>
      <c r="H25" s="43" t="s">
        <v>332</v>
      </c>
      <c r="I25" s="43" t="s">
        <v>178</v>
      </c>
      <c r="J25" s="57" t="s">
        <v>434</v>
      </c>
      <c r="K25" s="57" t="s">
        <v>435</v>
      </c>
      <c r="L25" s="57" t="s">
        <v>436</v>
      </c>
      <c r="M25" s="63" t="s">
        <v>559</v>
      </c>
      <c r="N25" s="63" t="s">
        <v>616</v>
      </c>
      <c r="O25" s="63" t="s">
        <v>617</v>
      </c>
      <c r="P25" s="63" t="s">
        <v>617</v>
      </c>
    </row>
    <row r="26" spans="1:16" ht="15.75" x14ac:dyDescent="0.25">
      <c r="A26" s="42" t="s">
        <v>93</v>
      </c>
      <c r="B26" s="43" t="s">
        <v>94</v>
      </c>
      <c r="C26" s="43" t="s">
        <v>95</v>
      </c>
      <c r="D26" s="43" t="s">
        <v>96</v>
      </c>
      <c r="E26" s="43" t="s">
        <v>97</v>
      </c>
      <c r="F26" s="43" t="s">
        <v>98</v>
      </c>
      <c r="G26" s="43" t="s">
        <v>333</v>
      </c>
      <c r="H26" s="43" t="s">
        <v>334</v>
      </c>
      <c r="I26" s="43" t="s">
        <v>335</v>
      </c>
      <c r="J26" s="57" t="s">
        <v>437</v>
      </c>
      <c r="K26" s="57" t="s">
        <v>438</v>
      </c>
      <c r="L26" s="57" t="s">
        <v>439</v>
      </c>
      <c r="M26" s="63" t="s">
        <v>560</v>
      </c>
      <c r="N26" s="63" t="s">
        <v>618</v>
      </c>
      <c r="O26" s="63" t="s">
        <v>619</v>
      </c>
      <c r="P26" s="63" t="s">
        <v>620</v>
      </c>
    </row>
    <row r="27" spans="1:16" ht="15.75" x14ac:dyDescent="0.25">
      <c r="A27" s="42" t="s">
        <v>37</v>
      </c>
      <c r="B27" s="43" t="s">
        <v>99</v>
      </c>
      <c r="C27" s="43" t="s">
        <v>100</v>
      </c>
      <c r="D27" s="43" t="s">
        <v>101</v>
      </c>
      <c r="E27" s="43" t="s">
        <v>102</v>
      </c>
      <c r="F27" s="43" t="s">
        <v>103</v>
      </c>
      <c r="G27" s="43" t="s">
        <v>336</v>
      </c>
      <c r="H27" s="43" t="s">
        <v>337</v>
      </c>
      <c r="I27" s="43" t="s">
        <v>338</v>
      </c>
      <c r="J27" s="57" t="s">
        <v>440</v>
      </c>
      <c r="K27" s="57" t="s">
        <v>441</v>
      </c>
      <c r="L27" s="57" t="s">
        <v>442</v>
      </c>
      <c r="M27" s="63" t="s">
        <v>561</v>
      </c>
      <c r="N27" s="63" t="s">
        <v>621</v>
      </c>
      <c r="O27" s="63" t="s">
        <v>622</v>
      </c>
      <c r="P27" s="63" t="s">
        <v>623</v>
      </c>
    </row>
    <row r="28" spans="1:16" ht="15.75" x14ac:dyDescent="0.25">
      <c r="A28" s="42" t="s">
        <v>105</v>
      </c>
      <c r="B28" s="43" t="s">
        <v>106</v>
      </c>
      <c r="C28" s="43" t="s">
        <v>107</v>
      </c>
      <c r="D28" s="43" t="s">
        <v>108</v>
      </c>
      <c r="E28" s="43" t="s">
        <v>109</v>
      </c>
      <c r="F28" s="43" t="s">
        <v>110</v>
      </c>
      <c r="G28" s="43" t="s">
        <v>339</v>
      </c>
      <c r="H28" s="43" t="s">
        <v>340</v>
      </c>
      <c r="I28" s="43" t="s">
        <v>341</v>
      </c>
      <c r="J28" s="57" t="s">
        <v>443</v>
      </c>
      <c r="K28" s="57" t="s">
        <v>444</v>
      </c>
      <c r="L28" s="57" t="s">
        <v>445</v>
      </c>
      <c r="M28" s="63" t="s">
        <v>562</v>
      </c>
      <c r="N28" s="63" t="s">
        <v>624</v>
      </c>
      <c r="O28" s="63" t="s">
        <v>625</v>
      </c>
      <c r="P28" s="63" t="s">
        <v>626</v>
      </c>
    </row>
    <row r="29" spans="1:16" ht="15.75" x14ac:dyDescent="0.25">
      <c r="A29" s="42" t="s">
        <v>37</v>
      </c>
      <c r="B29" s="43" t="s">
        <v>112</v>
      </c>
      <c r="C29" s="43" t="s">
        <v>113</v>
      </c>
      <c r="D29" s="43" t="s">
        <v>114</v>
      </c>
      <c r="E29" s="43" t="s">
        <v>115</v>
      </c>
      <c r="F29" s="43" t="s">
        <v>116</v>
      </c>
      <c r="G29" s="43" t="s">
        <v>287</v>
      </c>
      <c r="H29" s="43" t="s">
        <v>342</v>
      </c>
      <c r="I29" s="43" t="s">
        <v>342</v>
      </c>
      <c r="J29" s="57" t="s">
        <v>87</v>
      </c>
      <c r="K29" s="57" t="s">
        <v>446</v>
      </c>
      <c r="L29" s="57" t="s">
        <v>447</v>
      </c>
      <c r="M29" s="63" t="s">
        <v>563</v>
      </c>
      <c r="N29" s="63" t="s">
        <v>107</v>
      </c>
      <c r="O29" s="63" t="s">
        <v>627</v>
      </c>
      <c r="P29" s="63" t="s">
        <v>627</v>
      </c>
    </row>
    <row r="30" spans="1:16" ht="15.75" x14ac:dyDescent="0.25">
      <c r="A30" s="42" t="s">
        <v>117</v>
      </c>
      <c r="B30" s="43" t="s">
        <v>118</v>
      </c>
      <c r="C30" s="43" t="s">
        <v>119</v>
      </c>
      <c r="D30" s="43" t="s">
        <v>120</v>
      </c>
      <c r="E30" s="43" t="s">
        <v>121</v>
      </c>
      <c r="F30" s="43" t="s">
        <v>122</v>
      </c>
      <c r="G30" s="43" t="s">
        <v>343</v>
      </c>
      <c r="H30" s="43" t="s">
        <v>344</v>
      </c>
      <c r="I30" s="43" t="s">
        <v>345</v>
      </c>
      <c r="J30" s="57" t="s">
        <v>448</v>
      </c>
      <c r="K30" s="57" t="s">
        <v>449</v>
      </c>
      <c r="L30" s="57" t="s">
        <v>450</v>
      </c>
      <c r="M30" s="63" t="s">
        <v>564</v>
      </c>
      <c r="N30" s="63" t="s">
        <v>628</v>
      </c>
      <c r="O30" s="63" t="s">
        <v>629</v>
      </c>
      <c r="P30" s="63" t="s">
        <v>630</v>
      </c>
    </row>
    <row r="31" spans="1:16" ht="15.75" x14ac:dyDescent="0.25">
      <c r="A31" s="42" t="s">
        <v>37</v>
      </c>
      <c r="B31" s="43" t="s">
        <v>123</v>
      </c>
      <c r="C31" s="43" t="s">
        <v>124</v>
      </c>
      <c r="D31" s="43" t="s">
        <v>125</v>
      </c>
      <c r="E31" s="43" t="s">
        <v>126</v>
      </c>
      <c r="F31" s="43" t="s">
        <v>128</v>
      </c>
      <c r="G31" s="43" t="s">
        <v>346</v>
      </c>
      <c r="H31" s="43" t="s">
        <v>234</v>
      </c>
      <c r="I31" s="43" t="s">
        <v>347</v>
      </c>
      <c r="J31" s="57" t="s">
        <v>451</v>
      </c>
      <c r="K31" s="57" t="s">
        <v>452</v>
      </c>
      <c r="L31" s="57" t="s">
        <v>453</v>
      </c>
      <c r="M31" s="63" t="s">
        <v>565</v>
      </c>
      <c r="N31" s="63" t="s">
        <v>573</v>
      </c>
      <c r="O31" s="63" t="s">
        <v>631</v>
      </c>
      <c r="P31" s="63" t="s">
        <v>631</v>
      </c>
    </row>
    <row r="32" spans="1:16" ht="15.75" x14ac:dyDescent="0.25">
      <c r="A32" s="42" t="s">
        <v>132</v>
      </c>
      <c r="B32" s="43" t="s">
        <v>133</v>
      </c>
      <c r="C32" s="43" t="s">
        <v>134</v>
      </c>
      <c r="D32" s="43" t="s">
        <v>135</v>
      </c>
      <c r="E32" s="43" t="s">
        <v>136</v>
      </c>
      <c r="F32" s="43" t="s">
        <v>137</v>
      </c>
      <c r="G32" s="43" t="s">
        <v>348</v>
      </c>
      <c r="H32" s="43" t="s">
        <v>159</v>
      </c>
      <c r="I32" s="43" t="s">
        <v>350</v>
      </c>
      <c r="J32" s="57" t="s">
        <v>454</v>
      </c>
      <c r="K32" s="57" t="s">
        <v>455</v>
      </c>
      <c r="L32" s="57" t="s">
        <v>456</v>
      </c>
      <c r="M32" s="63" t="s">
        <v>566</v>
      </c>
      <c r="N32" s="63" t="s">
        <v>630</v>
      </c>
      <c r="O32" s="63" t="s">
        <v>632</v>
      </c>
      <c r="P32" s="63" t="s">
        <v>633</v>
      </c>
    </row>
    <row r="33" spans="1:16" ht="15.75" x14ac:dyDescent="0.25">
      <c r="A33" s="42" t="s">
        <v>37</v>
      </c>
      <c r="B33" s="43" t="s">
        <v>139</v>
      </c>
      <c r="C33" s="43" t="s">
        <v>124</v>
      </c>
      <c r="D33" s="43" t="s">
        <v>140</v>
      </c>
      <c r="E33" s="43" t="s">
        <v>127</v>
      </c>
      <c r="F33" s="43" t="s">
        <v>131</v>
      </c>
      <c r="G33" s="43" t="s">
        <v>351</v>
      </c>
      <c r="H33" s="43" t="s">
        <v>234</v>
      </c>
      <c r="I33" s="43" t="s">
        <v>234</v>
      </c>
      <c r="J33" s="57" t="s">
        <v>457</v>
      </c>
      <c r="K33" s="57" t="s">
        <v>458</v>
      </c>
      <c r="L33" s="57" t="s">
        <v>459</v>
      </c>
      <c r="M33" s="63" t="s">
        <v>567</v>
      </c>
      <c r="N33" s="63" t="s">
        <v>634</v>
      </c>
      <c r="O33" s="63" t="s">
        <v>635</v>
      </c>
      <c r="P33" s="63" t="s">
        <v>635</v>
      </c>
    </row>
    <row r="34" spans="1:16" ht="15.75" x14ac:dyDescent="0.25">
      <c r="A34" s="42" t="s">
        <v>141</v>
      </c>
      <c r="B34" s="43" t="s">
        <v>142</v>
      </c>
      <c r="C34" s="43" t="s">
        <v>143</v>
      </c>
      <c r="D34" s="43" t="s">
        <v>144</v>
      </c>
      <c r="E34" s="43" t="s">
        <v>145</v>
      </c>
      <c r="F34" s="43" t="s">
        <v>146</v>
      </c>
      <c r="G34" s="43" t="s">
        <v>352</v>
      </c>
      <c r="H34" s="43" t="s">
        <v>353</v>
      </c>
      <c r="I34" s="43" t="s">
        <v>354</v>
      </c>
      <c r="J34" s="57" t="s">
        <v>460</v>
      </c>
      <c r="K34" s="57" t="s">
        <v>49</v>
      </c>
      <c r="L34" s="57" t="s">
        <v>461</v>
      </c>
      <c r="M34" s="63" t="s">
        <v>568</v>
      </c>
      <c r="N34" s="63" t="s">
        <v>636</v>
      </c>
      <c r="O34" s="63" t="s">
        <v>79</v>
      </c>
      <c r="P34" s="63" t="s">
        <v>637</v>
      </c>
    </row>
    <row r="35" spans="1:16" ht="15.75" x14ac:dyDescent="0.25">
      <c r="A35" s="42" t="s">
        <v>37</v>
      </c>
      <c r="B35" s="43" t="s">
        <v>147</v>
      </c>
      <c r="C35" s="43" t="s">
        <v>148</v>
      </c>
      <c r="D35" s="43" t="s">
        <v>149</v>
      </c>
      <c r="E35" s="43" t="s">
        <v>150</v>
      </c>
      <c r="F35" s="43" t="s">
        <v>152</v>
      </c>
      <c r="G35" s="43" t="s">
        <v>355</v>
      </c>
      <c r="H35" s="43" t="s">
        <v>356</v>
      </c>
      <c r="I35" s="43" t="s">
        <v>356</v>
      </c>
      <c r="J35" s="57" t="s">
        <v>462</v>
      </c>
      <c r="K35" s="57" t="s">
        <v>463</v>
      </c>
      <c r="L35" s="57" t="s">
        <v>464</v>
      </c>
      <c r="M35" s="63" t="s">
        <v>569</v>
      </c>
      <c r="N35" s="63" t="s">
        <v>638</v>
      </c>
      <c r="O35" s="63" t="s">
        <v>109</v>
      </c>
      <c r="P35" s="63" t="s">
        <v>639</v>
      </c>
    </row>
    <row r="36" spans="1:16" ht="15.75" x14ac:dyDescent="0.25">
      <c r="A36" s="42" t="s">
        <v>153</v>
      </c>
      <c r="B36" s="43" t="s">
        <v>154</v>
      </c>
      <c r="C36" s="43" t="s">
        <v>155</v>
      </c>
      <c r="D36" s="43" t="s">
        <v>156</v>
      </c>
      <c r="E36" s="43" t="s">
        <v>157</v>
      </c>
      <c r="F36" s="43" t="s">
        <v>158</v>
      </c>
      <c r="G36" s="43" t="s">
        <v>129</v>
      </c>
      <c r="H36" s="43" t="s">
        <v>298</v>
      </c>
      <c r="I36" s="43" t="s">
        <v>54</v>
      </c>
      <c r="J36" s="57" t="s">
        <v>465</v>
      </c>
      <c r="K36" s="57" t="s">
        <v>466</v>
      </c>
      <c r="L36" s="57" t="s">
        <v>467</v>
      </c>
      <c r="M36" s="63" t="s">
        <v>570</v>
      </c>
      <c r="N36" s="63" t="s">
        <v>640</v>
      </c>
      <c r="O36" s="63" t="s">
        <v>641</v>
      </c>
      <c r="P36" s="63" t="s">
        <v>642</v>
      </c>
    </row>
    <row r="37" spans="1:16" ht="15.75" x14ac:dyDescent="0.25">
      <c r="A37" s="42" t="s">
        <v>37</v>
      </c>
      <c r="B37" s="43" t="s">
        <v>160</v>
      </c>
      <c r="C37" s="43" t="s">
        <v>161</v>
      </c>
      <c r="D37" s="43" t="s">
        <v>162</v>
      </c>
      <c r="E37" s="43" t="s">
        <v>163</v>
      </c>
      <c r="F37" s="43" t="s">
        <v>164</v>
      </c>
      <c r="G37" s="43" t="s">
        <v>257</v>
      </c>
      <c r="H37" s="43" t="s">
        <v>203</v>
      </c>
      <c r="I37" s="43" t="s">
        <v>203</v>
      </c>
      <c r="J37" s="57" t="s">
        <v>468</v>
      </c>
      <c r="K37" s="57" t="s">
        <v>469</v>
      </c>
      <c r="L37" s="57" t="s">
        <v>470</v>
      </c>
      <c r="M37" s="63" t="s">
        <v>571</v>
      </c>
      <c r="N37" s="63" t="s">
        <v>267</v>
      </c>
      <c r="O37" s="63" t="s">
        <v>643</v>
      </c>
      <c r="P37" s="63" t="s">
        <v>643</v>
      </c>
    </row>
    <row r="38" spans="1:16" ht="15.75" x14ac:dyDescent="0.25">
      <c r="A38" s="42" t="s">
        <v>166</v>
      </c>
      <c r="B38" s="43" t="s">
        <v>167</v>
      </c>
      <c r="C38" s="43" t="s">
        <v>168</v>
      </c>
      <c r="D38" s="43" t="s">
        <v>169</v>
      </c>
      <c r="E38" s="43" t="s">
        <v>170</v>
      </c>
      <c r="F38" s="43" t="s">
        <v>172</v>
      </c>
      <c r="G38" s="43" t="s">
        <v>357</v>
      </c>
      <c r="H38" s="43" t="s">
        <v>358</v>
      </c>
      <c r="I38" s="43" t="s">
        <v>359</v>
      </c>
      <c r="J38" s="57" t="s">
        <v>471</v>
      </c>
      <c r="K38" s="57" t="s">
        <v>472</v>
      </c>
      <c r="L38" s="57" t="s">
        <v>473</v>
      </c>
      <c r="M38" s="63" t="s">
        <v>572</v>
      </c>
      <c r="N38" s="63" t="s">
        <v>644</v>
      </c>
      <c r="O38" s="63" t="s">
        <v>645</v>
      </c>
      <c r="P38" s="63" t="s">
        <v>646</v>
      </c>
    </row>
    <row r="39" spans="1:16" ht="15.75" x14ac:dyDescent="0.25">
      <c r="A39" s="42" t="s">
        <v>37</v>
      </c>
      <c r="B39" s="43" t="s">
        <v>174</v>
      </c>
      <c r="C39" s="43" t="s">
        <v>175</v>
      </c>
      <c r="D39" s="43" t="s">
        <v>59</v>
      </c>
      <c r="E39" s="43" t="s">
        <v>176</v>
      </c>
      <c r="F39" s="43" t="s">
        <v>177</v>
      </c>
      <c r="G39" s="43" t="s">
        <v>188</v>
      </c>
      <c r="H39" s="43" t="s">
        <v>107</v>
      </c>
      <c r="I39" s="43" t="s">
        <v>107</v>
      </c>
      <c r="J39" s="57" t="s">
        <v>474</v>
      </c>
      <c r="K39" s="57" t="s">
        <v>475</v>
      </c>
      <c r="L39" s="57" t="s">
        <v>476</v>
      </c>
      <c r="M39" s="63" t="s">
        <v>574</v>
      </c>
      <c r="N39" s="63" t="s">
        <v>647</v>
      </c>
      <c r="O39" s="63" t="s">
        <v>648</v>
      </c>
      <c r="P39" s="63" t="s">
        <v>349</v>
      </c>
    </row>
    <row r="40" spans="1:16" ht="15.75" x14ac:dyDescent="0.25">
      <c r="A40" s="42" t="s">
        <v>179</v>
      </c>
      <c r="B40" s="43" t="s">
        <v>180</v>
      </c>
      <c r="C40" s="43" t="s">
        <v>181</v>
      </c>
      <c r="D40" s="43" t="s">
        <v>182</v>
      </c>
      <c r="E40" s="43" t="s">
        <v>183</v>
      </c>
      <c r="F40" s="43" t="s">
        <v>184</v>
      </c>
      <c r="G40" s="43" t="s">
        <v>360</v>
      </c>
      <c r="H40" s="43" t="s">
        <v>361</v>
      </c>
      <c r="I40" s="43" t="s">
        <v>362</v>
      </c>
      <c r="J40" s="57" t="s">
        <v>477</v>
      </c>
      <c r="K40" s="57" t="s">
        <v>478</v>
      </c>
      <c r="L40" s="57" t="s">
        <v>479</v>
      </c>
      <c r="M40" s="63" t="s">
        <v>138</v>
      </c>
      <c r="N40" s="63" t="s">
        <v>649</v>
      </c>
      <c r="O40" s="63" t="s">
        <v>650</v>
      </c>
      <c r="P40" s="63" t="s">
        <v>651</v>
      </c>
    </row>
    <row r="41" spans="1:16" ht="15.75" x14ac:dyDescent="0.25">
      <c r="A41" s="42" t="s">
        <v>37</v>
      </c>
      <c r="B41" s="43" t="s">
        <v>104</v>
      </c>
      <c r="C41" s="43" t="s">
        <v>185</v>
      </c>
      <c r="D41" s="43" t="s">
        <v>186</v>
      </c>
      <c r="E41" s="43" t="s">
        <v>187</v>
      </c>
      <c r="F41" s="43" t="s">
        <v>189</v>
      </c>
      <c r="G41" s="43" t="s">
        <v>363</v>
      </c>
      <c r="H41" s="43" t="s">
        <v>364</v>
      </c>
      <c r="I41" s="43" t="s">
        <v>364</v>
      </c>
      <c r="J41" s="57" t="s">
        <v>480</v>
      </c>
      <c r="K41" s="57" t="s">
        <v>481</v>
      </c>
      <c r="L41" s="57" t="s">
        <v>482</v>
      </c>
      <c r="M41" s="63" t="s">
        <v>575</v>
      </c>
      <c r="N41" s="63" t="s">
        <v>101</v>
      </c>
      <c r="O41" s="63" t="s">
        <v>652</v>
      </c>
      <c r="P41" s="63" t="s">
        <v>111</v>
      </c>
    </row>
    <row r="42" spans="1:16" ht="15.75" x14ac:dyDescent="0.25">
      <c r="A42" s="42" t="s">
        <v>191</v>
      </c>
      <c r="B42" s="43" t="s">
        <v>192</v>
      </c>
      <c r="C42" s="43" t="s">
        <v>193</v>
      </c>
      <c r="D42" s="43" t="s">
        <v>194</v>
      </c>
      <c r="E42" s="43" t="s">
        <v>195</v>
      </c>
      <c r="F42" s="43" t="s">
        <v>196</v>
      </c>
      <c r="G42" s="43" t="s">
        <v>214</v>
      </c>
      <c r="H42" s="43" t="s">
        <v>365</v>
      </c>
      <c r="I42" s="43" t="s">
        <v>366</v>
      </c>
      <c r="J42" s="57" t="s">
        <v>483</v>
      </c>
      <c r="K42" s="57" t="s">
        <v>484</v>
      </c>
      <c r="L42" s="57" t="s">
        <v>232</v>
      </c>
      <c r="M42" s="63" t="s">
        <v>576</v>
      </c>
      <c r="N42" s="63" t="s">
        <v>653</v>
      </c>
      <c r="O42" s="63" t="s">
        <v>654</v>
      </c>
      <c r="P42" s="63" t="s">
        <v>655</v>
      </c>
    </row>
    <row r="43" spans="1:16" ht="15.75" x14ac:dyDescent="0.25">
      <c r="A43" s="42" t="s">
        <v>37</v>
      </c>
      <c r="B43" s="43" t="s">
        <v>198</v>
      </c>
      <c r="C43" s="43" t="s">
        <v>199</v>
      </c>
      <c r="D43" s="43" t="s">
        <v>200</v>
      </c>
      <c r="E43" s="43" t="s">
        <v>201</v>
      </c>
      <c r="F43" s="43" t="s">
        <v>202</v>
      </c>
      <c r="G43" s="43" t="s">
        <v>367</v>
      </c>
      <c r="H43" s="43" t="s">
        <v>197</v>
      </c>
      <c r="I43" s="43" t="s">
        <v>368</v>
      </c>
      <c r="J43" s="57" t="s">
        <v>485</v>
      </c>
      <c r="K43" s="57" t="s">
        <v>486</v>
      </c>
      <c r="L43" s="57" t="s">
        <v>171</v>
      </c>
      <c r="M43" s="63" t="s">
        <v>578</v>
      </c>
      <c r="N43" s="63" t="s">
        <v>656</v>
      </c>
      <c r="O43" s="63" t="s">
        <v>657</v>
      </c>
      <c r="P43" s="63" t="s">
        <v>657</v>
      </c>
    </row>
    <row r="44" spans="1:16" ht="15.75" x14ac:dyDescent="0.25">
      <c r="A44" s="42" t="s">
        <v>204</v>
      </c>
      <c r="B44" s="43" t="s">
        <v>205</v>
      </c>
      <c r="C44" s="43" t="s">
        <v>206</v>
      </c>
      <c r="D44" s="43" t="s">
        <v>207</v>
      </c>
      <c r="E44" s="43" t="s">
        <v>208</v>
      </c>
      <c r="F44" s="43" t="s">
        <v>209</v>
      </c>
      <c r="G44" s="43" t="s">
        <v>283</v>
      </c>
      <c r="H44" s="43" t="s">
        <v>369</v>
      </c>
      <c r="I44" s="43" t="s">
        <v>370</v>
      </c>
      <c r="J44" s="57" t="s">
        <v>487</v>
      </c>
      <c r="K44" s="57" t="s">
        <v>488</v>
      </c>
      <c r="L44" s="57" t="s">
        <v>489</v>
      </c>
      <c r="M44" s="63" t="s">
        <v>579</v>
      </c>
      <c r="N44" s="63" t="s">
        <v>658</v>
      </c>
      <c r="O44" s="63" t="s">
        <v>659</v>
      </c>
      <c r="P44" s="63" t="s">
        <v>660</v>
      </c>
    </row>
    <row r="45" spans="1:16" ht="15.75" x14ac:dyDescent="0.25">
      <c r="A45" s="42" t="s">
        <v>37</v>
      </c>
      <c r="B45" s="43" t="s">
        <v>210</v>
      </c>
      <c r="C45" s="43" t="s">
        <v>87</v>
      </c>
      <c r="D45" s="43" t="s">
        <v>211</v>
      </c>
      <c r="E45" s="43" t="s">
        <v>212</v>
      </c>
      <c r="F45" s="43" t="s">
        <v>213</v>
      </c>
      <c r="G45" s="43" t="s">
        <v>371</v>
      </c>
      <c r="H45" s="43" t="s">
        <v>173</v>
      </c>
      <c r="I45" s="43" t="s">
        <v>372</v>
      </c>
      <c r="J45" s="57" t="s">
        <v>490</v>
      </c>
      <c r="K45" s="57" t="s">
        <v>491</v>
      </c>
      <c r="L45" s="57" t="s">
        <v>492</v>
      </c>
      <c r="M45" s="63" t="s">
        <v>255</v>
      </c>
      <c r="N45" s="63" t="s">
        <v>661</v>
      </c>
      <c r="O45" s="63" t="s">
        <v>662</v>
      </c>
      <c r="P45" s="63" t="s">
        <v>662</v>
      </c>
    </row>
    <row r="46" spans="1:16" ht="15.75" x14ac:dyDescent="0.25">
      <c r="A46" s="42" t="s">
        <v>215</v>
      </c>
      <c r="B46" s="43" t="s">
        <v>216</v>
      </c>
      <c r="C46" s="43" t="s">
        <v>217</v>
      </c>
      <c r="D46" s="43" t="s">
        <v>218</v>
      </c>
      <c r="E46" s="43" t="s">
        <v>219</v>
      </c>
      <c r="F46" s="43" t="s">
        <v>220</v>
      </c>
      <c r="G46" s="43" t="s">
        <v>373</v>
      </c>
      <c r="H46" s="43" t="s">
        <v>126</v>
      </c>
      <c r="I46" s="43" t="s">
        <v>374</v>
      </c>
      <c r="J46" s="57" t="s">
        <v>493</v>
      </c>
      <c r="K46" s="57" t="s">
        <v>494</v>
      </c>
      <c r="L46" s="57" t="s">
        <v>495</v>
      </c>
      <c r="M46" s="63" t="s">
        <v>581</v>
      </c>
      <c r="N46" s="63" t="s">
        <v>663</v>
      </c>
      <c r="O46" s="63" t="s">
        <v>664</v>
      </c>
      <c r="P46" s="63" t="s">
        <v>665</v>
      </c>
    </row>
    <row r="47" spans="1:16" ht="15.75" x14ac:dyDescent="0.25">
      <c r="A47" s="42" t="s">
        <v>37</v>
      </c>
      <c r="B47" s="43" t="s">
        <v>221</v>
      </c>
      <c r="C47" s="43" t="s">
        <v>130</v>
      </c>
      <c r="D47" s="43" t="s">
        <v>222</v>
      </c>
      <c r="E47" s="43" t="s">
        <v>223</v>
      </c>
      <c r="F47" s="43" t="s">
        <v>225</v>
      </c>
      <c r="G47" s="43" t="s">
        <v>375</v>
      </c>
      <c r="H47" s="43" t="s">
        <v>376</v>
      </c>
      <c r="I47" s="43" t="s">
        <v>376</v>
      </c>
      <c r="J47" s="57" t="s">
        <v>496</v>
      </c>
      <c r="K47" s="57" t="s">
        <v>497</v>
      </c>
      <c r="L47" s="57" t="s">
        <v>254</v>
      </c>
      <c r="M47" s="63" t="s">
        <v>582</v>
      </c>
      <c r="N47" s="63" t="s">
        <v>257</v>
      </c>
      <c r="O47" s="63" t="s">
        <v>258</v>
      </c>
      <c r="P47" s="63" t="s">
        <v>580</v>
      </c>
    </row>
    <row r="48" spans="1:16" ht="15.75" x14ac:dyDescent="0.25">
      <c r="A48" s="42" t="s">
        <v>227</v>
      </c>
      <c r="B48" s="43" t="s">
        <v>228</v>
      </c>
      <c r="C48" s="43" t="s">
        <v>229</v>
      </c>
      <c r="D48" s="43" t="s">
        <v>94</v>
      </c>
      <c r="E48" s="43" t="s">
        <v>230</v>
      </c>
      <c r="F48" s="43" t="s">
        <v>231</v>
      </c>
      <c r="G48" s="43" t="s">
        <v>377</v>
      </c>
      <c r="H48" s="43" t="s">
        <v>378</v>
      </c>
      <c r="I48" s="43" t="s">
        <v>241</v>
      </c>
      <c r="J48" s="57" t="s">
        <v>498</v>
      </c>
      <c r="K48" s="57" t="s">
        <v>499</v>
      </c>
      <c r="L48" s="57" t="s">
        <v>500</v>
      </c>
      <c r="M48" s="63" t="s">
        <v>583</v>
      </c>
      <c r="N48" s="63" t="s">
        <v>666</v>
      </c>
      <c r="O48" s="63" t="s">
        <v>667</v>
      </c>
      <c r="P48" s="63" t="s">
        <v>668</v>
      </c>
    </row>
    <row r="49" spans="1:16" ht="15.75" x14ac:dyDescent="0.25">
      <c r="A49" s="42" t="s">
        <v>37</v>
      </c>
      <c r="B49" s="43" t="s">
        <v>233</v>
      </c>
      <c r="C49" s="43" t="s">
        <v>234</v>
      </c>
      <c r="D49" s="43" t="s">
        <v>123</v>
      </c>
      <c r="E49" s="43" t="s">
        <v>235</v>
      </c>
      <c r="F49" s="43" t="s">
        <v>236</v>
      </c>
      <c r="G49" s="43" t="s">
        <v>379</v>
      </c>
      <c r="H49" s="43" t="s">
        <v>351</v>
      </c>
      <c r="I49" s="43" t="s">
        <v>351</v>
      </c>
      <c r="J49" s="57" t="s">
        <v>501</v>
      </c>
      <c r="K49" s="57" t="s">
        <v>178</v>
      </c>
      <c r="L49" s="57" t="s">
        <v>502</v>
      </c>
      <c r="M49" s="63" t="s">
        <v>584</v>
      </c>
      <c r="N49" s="63" t="s">
        <v>669</v>
      </c>
      <c r="O49" s="63" t="s">
        <v>670</v>
      </c>
      <c r="P49" s="63" t="s">
        <v>671</v>
      </c>
    </row>
    <row r="50" spans="1:16" ht="15.75" x14ac:dyDescent="0.25">
      <c r="A50" s="42" t="s">
        <v>237</v>
      </c>
      <c r="B50" s="43" t="s">
        <v>238</v>
      </c>
      <c r="C50" s="43" t="s">
        <v>239</v>
      </c>
      <c r="D50" s="43" t="s">
        <v>240</v>
      </c>
      <c r="E50" s="43" t="s">
        <v>241</v>
      </c>
      <c r="F50" s="43" t="s">
        <v>242</v>
      </c>
      <c r="G50" s="43" t="s">
        <v>380</v>
      </c>
      <c r="H50" s="43" t="s">
        <v>381</v>
      </c>
      <c r="I50" s="43" t="s">
        <v>382</v>
      </c>
      <c r="J50" s="57" t="s">
        <v>503</v>
      </c>
      <c r="K50" s="57" t="s">
        <v>504</v>
      </c>
      <c r="L50" s="57" t="s">
        <v>505</v>
      </c>
      <c r="M50" s="63" t="s">
        <v>585</v>
      </c>
      <c r="N50" s="63" t="s">
        <v>672</v>
      </c>
      <c r="O50" s="63" t="s">
        <v>673</v>
      </c>
      <c r="P50" s="63" t="s">
        <v>674</v>
      </c>
    </row>
    <row r="51" spans="1:16" ht="15.75" x14ac:dyDescent="0.25">
      <c r="A51" s="42" t="s">
        <v>37</v>
      </c>
      <c r="B51" s="43" t="s">
        <v>243</v>
      </c>
      <c r="C51" s="43" t="s">
        <v>244</v>
      </c>
      <c r="D51" s="43" t="s">
        <v>164</v>
      </c>
      <c r="E51" s="43" t="s">
        <v>245</v>
      </c>
      <c r="F51" s="43" t="s">
        <v>247</v>
      </c>
      <c r="G51" s="43" t="s">
        <v>161</v>
      </c>
      <c r="H51" s="43" t="s">
        <v>258</v>
      </c>
      <c r="I51" s="43" t="s">
        <v>258</v>
      </c>
      <c r="J51" s="57" t="s">
        <v>506</v>
      </c>
      <c r="K51" s="57" t="s">
        <v>507</v>
      </c>
      <c r="L51" s="57" t="s">
        <v>508</v>
      </c>
      <c r="M51" s="63" t="s">
        <v>586</v>
      </c>
      <c r="N51" s="63" t="s">
        <v>675</v>
      </c>
      <c r="O51" s="63" t="s">
        <v>676</v>
      </c>
      <c r="P51" s="63" t="s">
        <v>677</v>
      </c>
    </row>
    <row r="52" spans="1:16" ht="15.75" x14ac:dyDescent="0.25">
      <c r="A52" s="42" t="s">
        <v>248</v>
      </c>
      <c r="B52" s="43" t="s">
        <v>249</v>
      </c>
      <c r="C52" s="43" t="s">
        <v>250</v>
      </c>
      <c r="D52" s="43" t="s">
        <v>251</v>
      </c>
      <c r="E52" s="43" t="s">
        <v>252</v>
      </c>
      <c r="F52" s="43" t="s">
        <v>253</v>
      </c>
      <c r="G52" s="43" t="s">
        <v>383</v>
      </c>
      <c r="H52" s="43" t="s">
        <v>384</v>
      </c>
      <c r="I52" s="43" t="s">
        <v>385</v>
      </c>
      <c r="J52" s="57" t="s">
        <v>509</v>
      </c>
      <c r="K52" s="57" t="s">
        <v>510</v>
      </c>
      <c r="L52" s="57" t="s">
        <v>511</v>
      </c>
      <c r="M52" s="63" t="s">
        <v>587</v>
      </c>
      <c r="N52" s="63" t="s">
        <v>678</v>
      </c>
      <c r="O52" s="63" t="s">
        <v>679</v>
      </c>
      <c r="P52" s="63" t="s">
        <v>680</v>
      </c>
    </row>
    <row r="53" spans="1:16" ht="15.75" x14ac:dyDescent="0.25">
      <c r="A53" s="42" t="s">
        <v>37</v>
      </c>
      <c r="B53" s="43" t="s">
        <v>255</v>
      </c>
      <c r="C53" s="43" t="s">
        <v>256</v>
      </c>
      <c r="D53" s="43" t="s">
        <v>257</v>
      </c>
      <c r="E53" s="43" t="s">
        <v>160</v>
      </c>
      <c r="F53" s="43" t="s">
        <v>161</v>
      </c>
      <c r="G53" s="43" t="s">
        <v>197</v>
      </c>
      <c r="H53" s="43" t="s">
        <v>368</v>
      </c>
      <c r="I53" s="43" t="s">
        <v>199</v>
      </c>
      <c r="J53" s="57" t="s">
        <v>512</v>
      </c>
      <c r="K53" s="57" t="s">
        <v>85</v>
      </c>
      <c r="L53" s="57" t="s">
        <v>513</v>
      </c>
      <c r="M53" s="63" t="s">
        <v>588</v>
      </c>
      <c r="N53" s="63" t="s">
        <v>265</v>
      </c>
      <c r="O53" s="63" t="s">
        <v>380</v>
      </c>
      <c r="P53" s="63" t="s">
        <v>380</v>
      </c>
    </row>
    <row r="54" spans="1:16" ht="15.75" x14ac:dyDescent="0.25">
      <c r="A54" s="42" t="s">
        <v>259</v>
      </c>
      <c r="B54" s="43" t="s">
        <v>260</v>
      </c>
      <c r="C54" s="43" t="s">
        <v>261</v>
      </c>
      <c r="D54" s="43" t="s">
        <v>262</v>
      </c>
      <c r="E54" s="43" t="s">
        <v>263</v>
      </c>
      <c r="F54" s="43" t="s">
        <v>264</v>
      </c>
      <c r="G54" s="43" t="s">
        <v>386</v>
      </c>
      <c r="H54" s="43" t="s">
        <v>387</v>
      </c>
      <c r="I54" s="43" t="s">
        <v>388</v>
      </c>
      <c r="J54" s="57" t="s">
        <v>514</v>
      </c>
      <c r="K54" s="57" t="s">
        <v>515</v>
      </c>
      <c r="L54" s="57" t="s">
        <v>516</v>
      </c>
      <c r="M54" s="63" t="s">
        <v>589</v>
      </c>
      <c r="N54" s="63" t="s">
        <v>650</v>
      </c>
      <c r="O54" s="63" t="s">
        <v>183</v>
      </c>
      <c r="P54" s="63" t="s">
        <v>681</v>
      </c>
    </row>
    <row r="55" spans="1:16" ht="15.75" x14ac:dyDescent="0.25">
      <c r="A55" s="42" t="s">
        <v>37</v>
      </c>
      <c r="B55" s="43" t="s">
        <v>265</v>
      </c>
      <c r="C55" s="43" t="s">
        <v>266</v>
      </c>
      <c r="D55" s="43" t="s">
        <v>149</v>
      </c>
      <c r="E55" s="43" t="s">
        <v>267</v>
      </c>
      <c r="F55" s="43" t="s">
        <v>268</v>
      </c>
      <c r="G55" s="43" t="s">
        <v>389</v>
      </c>
      <c r="H55" s="43" t="s">
        <v>390</v>
      </c>
      <c r="I55" s="43" t="s">
        <v>390</v>
      </c>
      <c r="J55" s="57" t="s">
        <v>517</v>
      </c>
      <c r="K55" s="57" t="s">
        <v>518</v>
      </c>
      <c r="L55" s="57" t="s">
        <v>519</v>
      </c>
      <c r="M55" s="63" t="s">
        <v>590</v>
      </c>
      <c r="N55" s="63" t="s">
        <v>682</v>
      </c>
      <c r="O55" s="63" t="s">
        <v>352</v>
      </c>
      <c r="P55" s="63" t="s">
        <v>683</v>
      </c>
    </row>
    <row r="56" spans="1:16" ht="15.75" x14ac:dyDescent="0.25">
      <c r="A56" s="42" t="s">
        <v>269</v>
      </c>
      <c r="B56" s="43" t="s">
        <v>270</v>
      </c>
      <c r="C56" s="43" t="s">
        <v>271</v>
      </c>
      <c r="D56" s="43" t="s">
        <v>272</v>
      </c>
      <c r="E56" s="43" t="s">
        <v>273</v>
      </c>
      <c r="F56" s="43" t="s">
        <v>274</v>
      </c>
      <c r="G56" s="43" t="s">
        <v>391</v>
      </c>
      <c r="H56" s="43" t="s">
        <v>392</v>
      </c>
      <c r="I56" s="43" t="s">
        <v>393</v>
      </c>
      <c r="J56" s="57" t="s">
        <v>520</v>
      </c>
      <c r="K56" s="57" t="s">
        <v>521</v>
      </c>
      <c r="L56" s="57" t="s">
        <v>522</v>
      </c>
      <c r="M56" s="63" t="s">
        <v>591</v>
      </c>
      <c r="N56" s="63" t="s">
        <v>684</v>
      </c>
      <c r="O56" s="63" t="s">
        <v>685</v>
      </c>
      <c r="P56" s="63" t="s">
        <v>686</v>
      </c>
    </row>
    <row r="57" spans="1:16" ht="15.75" x14ac:dyDescent="0.25">
      <c r="A57" s="42" t="s">
        <v>37</v>
      </c>
      <c r="B57" s="43" t="s">
        <v>275</v>
      </c>
      <c r="C57" s="43" t="s">
        <v>276</v>
      </c>
      <c r="D57" s="43" t="s">
        <v>277</v>
      </c>
      <c r="E57" s="43" t="s">
        <v>278</v>
      </c>
      <c r="F57" s="43" t="s">
        <v>279</v>
      </c>
      <c r="G57" s="43" t="s">
        <v>372</v>
      </c>
      <c r="H57" s="43" t="s">
        <v>394</v>
      </c>
      <c r="I57" s="43" t="s">
        <v>395</v>
      </c>
      <c r="J57" s="57" t="s">
        <v>523</v>
      </c>
      <c r="K57" s="57" t="s">
        <v>524</v>
      </c>
      <c r="L57" s="57" t="s">
        <v>525</v>
      </c>
      <c r="M57" s="63" t="s">
        <v>592</v>
      </c>
      <c r="N57" s="63" t="s">
        <v>687</v>
      </c>
      <c r="O57" s="63" t="s">
        <v>688</v>
      </c>
      <c r="P57" s="63" t="s">
        <v>688</v>
      </c>
    </row>
    <row r="58" spans="1:16" ht="15.75" x14ac:dyDescent="0.25">
      <c r="A58" s="42" t="s">
        <v>280</v>
      </c>
      <c r="B58" s="43" t="s">
        <v>281</v>
      </c>
      <c r="C58" s="43" t="s">
        <v>282</v>
      </c>
      <c r="D58" s="43" t="s">
        <v>283</v>
      </c>
      <c r="E58" s="43" t="s">
        <v>284</v>
      </c>
      <c r="F58" s="43" t="s">
        <v>151</v>
      </c>
      <c r="G58" s="43" t="s">
        <v>396</v>
      </c>
      <c r="H58" s="43" t="s">
        <v>397</v>
      </c>
      <c r="I58" s="43" t="s">
        <v>398</v>
      </c>
      <c r="J58" s="57" t="s">
        <v>526</v>
      </c>
      <c r="K58" s="57" t="s">
        <v>527</v>
      </c>
      <c r="L58" s="57" t="s">
        <v>528</v>
      </c>
      <c r="M58" s="63" t="s">
        <v>593</v>
      </c>
      <c r="N58" s="63" t="s">
        <v>689</v>
      </c>
      <c r="O58" s="63" t="s">
        <v>690</v>
      </c>
      <c r="P58" s="63" t="s">
        <v>691</v>
      </c>
    </row>
    <row r="59" spans="1:16" ht="15.75" x14ac:dyDescent="0.25">
      <c r="A59" s="42" t="s">
        <v>37</v>
      </c>
      <c r="B59" s="43" t="s">
        <v>104</v>
      </c>
      <c r="C59" s="43" t="s">
        <v>185</v>
      </c>
      <c r="D59" s="43" t="s">
        <v>286</v>
      </c>
      <c r="E59" s="43" t="s">
        <v>187</v>
      </c>
      <c r="F59" s="43" t="s">
        <v>190</v>
      </c>
      <c r="G59" s="43" t="s">
        <v>285</v>
      </c>
      <c r="H59" s="43" t="s">
        <v>399</v>
      </c>
      <c r="I59" s="43" t="s">
        <v>399</v>
      </c>
      <c r="J59" s="57" t="s">
        <v>529</v>
      </c>
      <c r="K59" s="57" t="s">
        <v>530</v>
      </c>
      <c r="L59" s="57" t="s">
        <v>82</v>
      </c>
      <c r="M59" s="63" t="s">
        <v>575</v>
      </c>
      <c r="N59" s="63" t="s">
        <v>692</v>
      </c>
      <c r="O59" s="63" t="s">
        <v>111</v>
      </c>
      <c r="P59" s="63" t="s">
        <v>693</v>
      </c>
    </row>
    <row r="60" spans="1:16" ht="15.75" x14ac:dyDescent="0.25">
      <c r="A60" s="42" t="s">
        <v>288</v>
      </c>
      <c r="B60" s="43" t="s">
        <v>289</v>
      </c>
      <c r="C60" s="43" t="s">
        <v>290</v>
      </c>
      <c r="D60" s="43" t="s">
        <v>291</v>
      </c>
      <c r="E60" s="43" t="s">
        <v>292</v>
      </c>
      <c r="F60" s="43" t="s">
        <v>293</v>
      </c>
      <c r="G60" s="43" t="s">
        <v>400</v>
      </c>
      <c r="H60" s="43" t="s">
        <v>401</v>
      </c>
      <c r="I60" s="43" t="s">
        <v>402</v>
      </c>
      <c r="J60" s="57" t="s">
        <v>531</v>
      </c>
      <c r="K60" s="57" t="s">
        <v>294</v>
      </c>
      <c r="L60" s="57" t="s">
        <v>532</v>
      </c>
      <c r="M60" s="63" t="s">
        <v>594</v>
      </c>
      <c r="N60" s="63" t="s">
        <v>694</v>
      </c>
      <c r="O60" s="63" t="s">
        <v>695</v>
      </c>
      <c r="P60" s="63" t="s">
        <v>696</v>
      </c>
    </row>
    <row r="61" spans="1:16" ht="15.75" x14ac:dyDescent="0.25">
      <c r="A61" s="42" t="s">
        <v>37</v>
      </c>
      <c r="B61" s="43" t="s">
        <v>226</v>
      </c>
      <c r="C61" s="43" t="s">
        <v>224</v>
      </c>
      <c r="D61" s="43" t="s">
        <v>295</v>
      </c>
      <c r="E61" s="43" t="s">
        <v>296</v>
      </c>
      <c r="F61" s="43" t="s">
        <v>192</v>
      </c>
      <c r="G61" s="43" t="s">
        <v>403</v>
      </c>
      <c r="H61" s="43" t="s">
        <v>404</v>
      </c>
      <c r="I61" s="43" t="s">
        <v>165</v>
      </c>
      <c r="J61" s="57" t="s">
        <v>533</v>
      </c>
      <c r="K61" s="57" t="s">
        <v>534</v>
      </c>
      <c r="L61" s="57" t="s">
        <v>535</v>
      </c>
      <c r="M61" s="63" t="s">
        <v>595</v>
      </c>
      <c r="N61" s="63" t="s">
        <v>697</v>
      </c>
      <c r="O61" s="63" t="s">
        <v>163</v>
      </c>
      <c r="P61" s="63" t="s">
        <v>246</v>
      </c>
    </row>
    <row r="62" spans="1:16" ht="15.75" x14ac:dyDescent="0.25">
      <c r="A62" s="42" t="s">
        <v>37</v>
      </c>
      <c r="B62" s="43" t="s">
        <v>37</v>
      </c>
      <c r="C62" s="43" t="s">
        <v>37</v>
      </c>
      <c r="D62" s="43" t="s">
        <v>37</v>
      </c>
      <c r="E62" s="43" t="s">
        <v>37</v>
      </c>
      <c r="F62" s="43" t="s">
        <v>37</v>
      </c>
      <c r="G62" s="43" t="s">
        <v>37</v>
      </c>
      <c r="H62" s="43" t="s">
        <v>37</v>
      </c>
      <c r="I62" s="43" t="s">
        <v>37</v>
      </c>
      <c r="J62" s="57" t="s">
        <v>37</v>
      </c>
      <c r="K62" s="57" t="s">
        <v>37</v>
      </c>
      <c r="L62" s="57" t="s">
        <v>37</v>
      </c>
      <c r="M62" s="63" t="s">
        <v>37</v>
      </c>
      <c r="N62" s="63" t="s">
        <v>37</v>
      </c>
      <c r="O62" s="63" t="s">
        <v>37</v>
      </c>
      <c r="P62" s="63" t="s">
        <v>37</v>
      </c>
    </row>
    <row r="63" spans="1:16" ht="15.75" x14ac:dyDescent="0.25">
      <c r="A63" s="42" t="s">
        <v>36</v>
      </c>
      <c r="B63" s="43" t="s">
        <v>299</v>
      </c>
      <c r="C63" s="43" t="s">
        <v>299</v>
      </c>
      <c r="D63" s="43" t="s">
        <v>299</v>
      </c>
      <c r="E63" s="43" t="s">
        <v>299</v>
      </c>
      <c r="F63" s="43" t="s">
        <v>299</v>
      </c>
      <c r="G63" s="43" t="s">
        <v>299</v>
      </c>
      <c r="H63" s="43" t="s">
        <v>299</v>
      </c>
      <c r="I63" s="43" t="s">
        <v>299</v>
      </c>
      <c r="J63" s="57" t="s">
        <v>299</v>
      </c>
      <c r="K63" s="57" t="s">
        <v>299</v>
      </c>
      <c r="L63" s="57" t="s">
        <v>299</v>
      </c>
      <c r="M63" s="63" t="s">
        <v>299</v>
      </c>
      <c r="N63" s="63" t="s">
        <v>299</v>
      </c>
      <c r="O63" s="63" t="s">
        <v>299</v>
      </c>
      <c r="P63" s="63" t="s">
        <v>299</v>
      </c>
    </row>
    <row r="64" spans="1:16" ht="15.75" x14ac:dyDescent="0.25">
      <c r="A64" s="42" t="s">
        <v>35</v>
      </c>
      <c r="B64" s="43" t="s">
        <v>307</v>
      </c>
      <c r="C64" s="43" t="s">
        <v>308</v>
      </c>
      <c r="D64" s="43" t="s">
        <v>309</v>
      </c>
      <c r="E64" s="43" t="s">
        <v>310</v>
      </c>
      <c r="F64" s="43" t="s">
        <v>311</v>
      </c>
      <c r="G64" s="43" t="s">
        <v>405</v>
      </c>
      <c r="H64" s="43" t="s">
        <v>406</v>
      </c>
      <c r="I64" s="43" t="s">
        <v>225</v>
      </c>
      <c r="J64" s="57" t="s">
        <v>536</v>
      </c>
      <c r="K64" s="57" t="s">
        <v>537</v>
      </c>
      <c r="L64" s="57" t="s">
        <v>538</v>
      </c>
      <c r="M64" s="63" t="s">
        <v>558</v>
      </c>
      <c r="N64" s="63" t="s">
        <v>698</v>
      </c>
      <c r="O64" s="63" t="s">
        <v>699</v>
      </c>
      <c r="P64" s="63" t="s">
        <v>700</v>
      </c>
    </row>
    <row r="65" spans="1:16" ht="15.75" x14ac:dyDescent="0.25">
      <c r="A65" s="44" t="s">
        <v>300</v>
      </c>
      <c r="B65" s="45" t="s">
        <v>301</v>
      </c>
      <c r="C65" s="45" t="s">
        <v>302</v>
      </c>
      <c r="D65" s="45" t="s">
        <v>303</v>
      </c>
      <c r="E65" s="45" t="s">
        <v>304</v>
      </c>
      <c r="F65" s="45" t="s">
        <v>305</v>
      </c>
      <c r="G65" s="45" t="s">
        <v>407</v>
      </c>
      <c r="H65" s="45" t="s">
        <v>408</v>
      </c>
      <c r="I65" s="45" t="s">
        <v>408</v>
      </c>
      <c r="J65" s="58" t="s">
        <v>539</v>
      </c>
      <c r="K65" s="58" t="s">
        <v>540</v>
      </c>
      <c r="L65" s="58" t="s">
        <v>541</v>
      </c>
      <c r="M65" s="64" t="s">
        <v>597</v>
      </c>
      <c r="N65" s="64" t="s">
        <v>701</v>
      </c>
      <c r="O65" s="64" t="s">
        <v>702</v>
      </c>
      <c r="P65" s="64" t="s">
        <v>703</v>
      </c>
    </row>
  </sheetData>
  <pageMargins left="0.75" right="0.75" top="1" bottom="1" header="0.5" footer="0.5"/>
  <pageSetup orientation="portrait" horizontalDpi="4294967292" verticalDpi="429496729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6"/>
  <sheetViews>
    <sheetView workbookViewId="0">
      <pane ySplit="4" topLeftCell="A5" activePane="bottomLeft" state="frozen"/>
      <selection pane="bottomLeft" activeCell="A5" sqref="A5"/>
    </sheetView>
  </sheetViews>
  <sheetFormatPr defaultColWidth="8.875" defaultRowHeight="15" x14ac:dyDescent="0.25"/>
  <cols>
    <col min="1" max="1" width="17.875" style="74" bestFit="1" customWidth="1"/>
    <col min="2" max="2" width="8.875" style="74"/>
    <col min="3" max="3" width="90.125" style="74" customWidth="1"/>
    <col min="4" max="4" width="11" style="74" bestFit="1" customWidth="1"/>
    <col min="5" max="5" width="8.875" style="74"/>
    <col min="6" max="6" width="11.125" style="74" bestFit="1" customWidth="1"/>
    <col min="7" max="7" width="77.625" style="74" customWidth="1"/>
    <col min="8" max="8" width="24" style="74" customWidth="1"/>
    <col min="9" max="9" width="30" style="74" customWidth="1"/>
    <col min="10" max="16384" width="8.875" style="74"/>
  </cols>
  <sheetData>
    <row r="1" spans="1:13" ht="15.75" x14ac:dyDescent="0.25">
      <c r="A1" s="73" t="s">
        <v>742</v>
      </c>
    </row>
    <row r="2" spans="1:13" ht="15.75" x14ac:dyDescent="0.25">
      <c r="A2" s="75" t="s">
        <v>743</v>
      </c>
    </row>
    <row r="4" spans="1:13" ht="15.75" x14ac:dyDescent="0.25">
      <c r="A4" s="76" t="s">
        <v>744</v>
      </c>
      <c r="B4" s="77" t="s">
        <v>745</v>
      </c>
      <c r="C4" s="76" t="s">
        <v>746</v>
      </c>
      <c r="D4" s="76" t="s">
        <v>747</v>
      </c>
      <c r="E4" s="76" t="s">
        <v>748</v>
      </c>
      <c r="F4" s="76" t="s">
        <v>749</v>
      </c>
      <c r="G4" s="76" t="s">
        <v>750</v>
      </c>
      <c r="H4" s="76" t="s">
        <v>751</v>
      </c>
      <c r="I4" s="76" t="s">
        <v>752</v>
      </c>
    </row>
    <row r="5" spans="1:13" ht="15.75" x14ac:dyDescent="0.25">
      <c r="A5" s="75" t="s">
        <v>753</v>
      </c>
      <c r="B5" s="75">
        <v>1</v>
      </c>
      <c r="C5" s="75" t="s">
        <v>754</v>
      </c>
      <c r="D5" s="75" t="s">
        <v>299</v>
      </c>
      <c r="E5" s="75">
        <v>745</v>
      </c>
      <c r="F5" s="75"/>
      <c r="G5" s="75" t="s">
        <v>755</v>
      </c>
      <c r="I5" s="75" t="s">
        <v>731</v>
      </c>
      <c r="J5" s="75"/>
      <c r="K5" s="75"/>
      <c r="L5" s="75"/>
      <c r="M5" s="75"/>
    </row>
    <row r="6" spans="1:13" ht="15.75" x14ac:dyDescent="0.25">
      <c r="A6" s="75" t="s">
        <v>756</v>
      </c>
      <c r="B6" s="75">
        <v>4</v>
      </c>
      <c r="C6" s="75" t="s">
        <v>757</v>
      </c>
      <c r="D6" s="75" t="s">
        <v>758</v>
      </c>
      <c r="E6" s="75">
        <v>2012</v>
      </c>
      <c r="F6" s="75"/>
      <c r="G6" s="75" t="s">
        <v>759</v>
      </c>
      <c r="H6" s="75"/>
      <c r="I6" s="75" t="s">
        <v>731</v>
      </c>
      <c r="J6" s="75"/>
      <c r="K6" s="75"/>
      <c r="L6" s="75"/>
      <c r="M6" s="75"/>
    </row>
    <row r="7" spans="1:13" ht="15.75" x14ac:dyDescent="0.25">
      <c r="A7" s="75" t="s">
        <v>756</v>
      </c>
      <c r="B7" s="75">
        <v>5</v>
      </c>
      <c r="C7" s="75" t="s">
        <v>760</v>
      </c>
      <c r="D7" s="75" t="s">
        <v>761</v>
      </c>
      <c r="E7" s="75">
        <v>2016</v>
      </c>
      <c r="F7" s="75"/>
      <c r="G7" s="75" t="s">
        <v>762</v>
      </c>
      <c r="H7" s="75"/>
      <c r="I7" s="75" t="s">
        <v>731</v>
      </c>
      <c r="J7" s="75"/>
      <c r="K7" s="75"/>
      <c r="L7" s="75"/>
      <c r="M7" s="75"/>
    </row>
    <row r="8" spans="1:13" ht="15.75" x14ac:dyDescent="0.25">
      <c r="A8" s="75" t="s">
        <v>753</v>
      </c>
      <c r="B8" s="75">
        <v>6</v>
      </c>
      <c r="C8" s="75" t="s">
        <v>763</v>
      </c>
      <c r="D8" s="78" t="s">
        <v>764</v>
      </c>
      <c r="E8" s="75">
        <v>40</v>
      </c>
      <c r="F8" s="75"/>
      <c r="G8" s="75" t="s">
        <v>765</v>
      </c>
      <c r="H8" s="75" t="s">
        <v>766</v>
      </c>
      <c r="I8" s="75" t="s">
        <v>731</v>
      </c>
      <c r="J8" s="75"/>
      <c r="K8" s="75"/>
      <c r="L8" s="75"/>
      <c r="M8" s="75"/>
    </row>
    <row r="9" spans="1:13" ht="15.75" x14ac:dyDescent="0.25">
      <c r="A9" s="75" t="s">
        <v>753</v>
      </c>
      <c r="B9" s="75">
        <v>7</v>
      </c>
      <c r="C9" s="75" t="s">
        <v>767</v>
      </c>
      <c r="D9" s="78" t="s">
        <v>768</v>
      </c>
      <c r="E9" s="75">
        <v>74</v>
      </c>
      <c r="F9" s="75"/>
      <c r="G9" s="75" t="s">
        <v>769</v>
      </c>
      <c r="H9" s="75" t="s">
        <v>766</v>
      </c>
      <c r="I9" s="75" t="s">
        <v>731</v>
      </c>
      <c r="J9" s="75"/>
      <c r="K9" s="75"/>
      <c r="L9" s="75"/>
      <c r="M9" s="75"/>
    </row>
    <row r="10" spans="1:13" ht="15.75" x14ac:dyDescent="0.25">
      <c r="A10" s="75" t="s">
        <v>753</v>
      </c>
      <c r="B10" s="75">
        <v>8</v>
      </c>
      <c r="C10" s="75" t="s">
        <v>770</v>
      </c>
      <c r="D10" s="75" t="s">
        <v>771</v>
      </c>
      <c r="E10" s="75">
        <v>28000</v>
      </c>
      <c r="F10" s="75"/>
      <c r="G10" s="75" t="s">
        <v>772</v>
      </c>
      <c r="H10" s="75"/>
      <c r="I10" s="75" t="s">
        <v>773</v>
      </c>
      <c r="J10" s="75"/>
      <c r="K10" s="75"/>
      <c r="L10" s="75"/>
      <c r="M10" s="75"/>
    </row>
    <row r="11" spans="1:13" ht="15.75" x14ac:dyDescent="0.25">
      <c r="A11" s="75" t="s">
        <v>753</v>
      </c>
      <c r="B11" s="75">
        <v>9</v>
      </c>
      <c r="C11" s="75" t="s">
        <v>774</v>
      </c>
      <c r="D11" s="75" t="s">
        <v>775</v>
      </c>
      <c r="E11" s="75">
        <v>50000</v>
      </c>
      <c r="F11" s="75"/>
      <c r="G11" s="75" t="s">
        <v>776</v>
      </c>
      <c r="H11" s="75"/>
      <c r="I11" s="75" t="s">
        <v>773</v>
      </c>
      <c r="J11" s="75"/>
      <c r="K11" s="75"/>
      <c r="L11" s="75"/>
      <c r="M11" s="75"/>
    </row>
    <row r="12" spans="1:13" ht="15.75" x14ac:dyDescent="0.25">
      <c r="A12" s="75" t="s">
        <v>753</v>
      </c>
      <c r="B12" s="75">
        <v>10</v>
      </c>
      <c r="C12" s="75" t="s">
        <v>777</v>
      </c>
      <c r="D12" s="75" t="s">
        <v>778</v>
      </c>
      <c r="E12" s="75">
        <v>50</v>
      </c>
      <c r="F12" s="75"/>
      <c r="G12" s="75" t="s">
        <v>779</v>
      </c>
      <c r="I12" s="75" t="s">
        <v>780</v>
      </c>
      <c r="J12" s="75"/>
      <c r="K12" s="75"/>
      <c r="L12" s="75"/>
      <c r="M12" s="75"/>
    </row>
    <row r="13" spans="1:13" ht="15.75" x14ac:dyDescent="0.25">
      <c r="A13" s="75" t="s">
        <v>753</v>
      </c>
      <c r="B13" s="75">
        <v>11</v>
      </c>
      <c r="C13" s="75" t="s">
        <v>781</v>
      </c>
      <c r="D13" s="75" t="s">
        <v>782</v>
      </c>
      <c r="E13" s="75">
        <v>250000</v>
      </c>
      <c r="F13" s="75"/>
      <c r="G13" s="75" t="s">
        <v>783</v>
      </c>
      <c r="H13" s="75"/>
      <c r="I13" s="75" t="s">
        <v>784</v>
      </c>
      <c r="J13" s="75"/>
      <c r="K13" s="75"/>
      <c r="L13" s="75"/>
      <c r="M13" s="75"/>
    </row>
    <row r="14" spans="1:13" ht="15.75" x14ac:dyDescent="0.25">
      <c r="A14" s="75" t="s">
        <v>785</v>
      </c>
      <c r="B14" s="75">
        <v>12</v>
      </c>
      <c r="C14" s="75" t="s">
        <v>786</v>
      </c>
      <c r="D14" s="75" t="s">
        <v>787</v>
      </c>
      <c r="E14" s="75">
        <v>2004</v>
      </c>
      <c r="F14" s="75"/>
      <c r="G14" s="75" t="s">
        <v>788</v>
      </c>
      <c r="H14" s="75"/>
      <c r="I14" s="75"/>
      <c r="J14" s="75"/>
      <c r="K14" s="75"/>
      <c r="L14" s="75"/>
      <c r="M14" s="75"/>
    </row>
    <row r="15" spans="1:13" ht="15.75" x14ac:dyDescent="0.25">
      <c r="A15" s="75" t="s">
        <v>756</v>
      </c>
      <c r="B15" s="75">
        <v>13</v>
      </c>
      <c r="C15" s="75" t="s">
        <v>789</v>
      </c>
      <c r="D15" s="75" t="s">
        <v>790</v>
      </c>
      <c r="E15" s="75">
        <v>2010</v>
      </c>
      <c r="F15" s="75"/>
      <c r="G15" s="75" t="s">
        <v>791</v>
      </c>
      <c r="H15" s="75"/>
      <c r="I15" s="75"/>
      <c r="J15" s="75"/>
      <c r="K15" s="75"/>
      <c r="L15" s="75"/>
      <c r="M15" s="75"/>
    </row>
    <row r="16" spans="1:13" ht="15.75" x14ac:dyDescent="0.25">
      <c r="A16" s="75" t="s">
        <v>756</v>
      </c>
      <c r="B16" s="75">
        <v>14</v>
      </c>
      <c r="C16" s="75" t="s">
        <v>792</v>
      </c>
      <c r="D16" s="75" t="s">
        <v>793</v>
      </c>
      <c r="E16" s="75">
        <v>2015</v>
      </c>
      <c r="F16" s="75"/>
      <c r="G16" s="75" t="s">
        <v>794</v>
      </c>
      <c r="H16" s="75"/>
      <c r="I16" s="75"/>
      <c r="J16" s="75"/>
      <c r="K16" s="75"/>
      <c r="L16" s="75"/>
      <c r="M16" s="75"/>
    </row>
    <row r="17" spans="1:13" ht="15.75" x14ac:dyDescent="0.25">
      <c r="A17" s="75" t="s">
        <v>753</v>
      </c>
      <c r="B17" s="75">
        <v>16</v>
      </c>
      <c r="C17" s="75" t="s">
        <v>795</v>
      </c>
      <c r="D17" s="75" t="s">
        <v>778</v>
      </c>
      <c r="E17" s="75">
        <v>50</v>
      </c>
      <c r="F17" s="75"/>
      <c r="G17" s="75" t="s">
        <v>796</v>
      </c>
      <c r="I17" s="75" t="s">
        <v>780</v>
      </c>
      <c r="J17" s="75"/>
      <c r="K17" s="75"/>
      <c r="L17" s="75"/>
      <c r="M17" s="75"/>
    </row>
    <row r="18" spans="1:13" ht="15.75" x14ac:dyDescent="0.25">
      <c r="A18" s="75" t="s">
        <v>797</v>
      </c>
      <c r="B18" s="75">
        <v>17</v>
      </c>
      <c r="C18" s="75" t="s">
        <v>798</v>
      </c>
      <c r="D18" s="75" t="s">
        <v>799</v>
      </c>
      <c r="E18" s="75">
        <v>1</v>
      </c>
      <c r="F18" s="75"/>
      <c r="G18" s="75" t="s">
        <v>800</v>
      </c>
      <c r="H18" s="75"/>
      <c r="I18" s="75"/>
      <c r="J18" s="75"/>
      <c r="K18" s="75"/>
      <c r="L18" s="75"/>
      <c r="M18" s="75"/>
    </row>
    <row r="19" spans="1:13" ht="15.75" x14ac:dyDescent="0.25">
      <c r="A19" s="75" t="s">
        <v>753</v>
      </c>
      <c r="B19" s="75">
        <v>18</v>
      </c>
      <c r="C19" s="75" t="s">
        <v>801</v>
      </c>
      <c r="D19" s="75" t="s">
        <v>802</v>
      </c>
      <c r="E19" s="75">
        <v>25</v>
      </c>
      <c r="F19" s="75"/>
      <c r="G19" s="75" t="s">
        <v>803</v>
      </c>
      <c r="H19" s="75"/>
      <c r="I19" s="75" t="s">
        <v>705</v>
      </c>
      <c r="J19" s="75"/>
      <c r="K19" s="75"/>
      <c r="L19" s="75"/>
      <c r="M19" s="75"/>
    </row>
    <row r="20" spans="1:13" ht="15.75" x14ac:dyDescent="0.25">
      <c r="A20" s="75" t="s">
        <v>753</v>
      </c>
      <c r="B20" s="75">
        <v>19</v>
      </c>
      <c r="C20" s="75" t="s">
        <v>804</v>
      </c>
      <c r="D20" s="75" t="s">
        <v>805</v>
      </c>
      <c r="E20" s="75">
        <v>-99</v>
      </c>
      <c r="F20" s="75"/>
      <c r="G20" s="75" t="s">
        <v>806</v>
      </c>
      <c r="H20" s="75"/>
      <c r="I20" s="75" t="s">
        <v>705</v>
      </c>
      <c r="J20" s="75"/>
      <c r="K20" s="75"/>
      <c r="L20" s="75"/>
      <c r="M20" s="75"/>
    </row>
    <row r="21" spans="1:13" ht="15.75" x14ac:dyDescent="0.25">
      <c r="A21" s="75" t="s">
        <v>753</v>
      </c>
      <c r="B21" s="75">
        <v>20</v>
      </c>
      <c r="C21" s="75" t="s">
        <v>807</v>
      </c>
      <c r="D21" s="75" t="s">
        <v>778</v>
      </c>
      <c r="E21" s="75">
        <v>50</v>
      </c>
      <c r="F21" s="75"/>
      <c r="G21" s="75" t="s">
        <v>808</v>
      </c>
      <c r="H21" s="75"/>
      <c r="I21" s="75" t="s">
        <v>705</v>
      </c>
      <c r="J21" s="75"/>
      <c r="K21" s="75"/>
      <c r="L21" s="75"/>
      <c r="M21" s="75"/>
    </row>
    <row r="22" spans="1:13" ht="15.75" x14ac:dyDescent="0.25">
      <c r="A22" s="75" t="s">
        <v>756</v>
      </c>
      <c r="B22" s="75">
        <v>22</v>
      </c>
      <c r="C22" s="75" t="s">
        <v>809</v>
      </c>
      <c r="D22" s="75" t="s">
        <v>793</v>
      </c>
      <c r="E22" s="75">
        <v>2015</v>
      </c>
      <c r="F22" s="75"/>
      <c r="G22" s="75" t="s">
        <v>810</v>
      </c>
      <c r="H22" s="75"/>
      <c r="I22" s="75"/>
      <c r="J22" s="75"/>
      <c r="K22" s="75"/>
      <c r="L22" s="75"/>
      <c r="M22" s="75"/>
    </row>
    <row r="23" spans="1:13" ht="15.75" x14ac:dyDescent="0.25">
      <c r="A23" s="75" t="s">
        <v>756</v>
      </c>
      <c r="B23" s="75">
        <v>23</v>
      </c>
      <c r="C23" s="75" t="s">
        <v>811</v>
      </c>
      <c r="D23" s="75" t="s">
        <v>761</v>
      </c>
      <c r="E23" s="75">
        <v>2016</v>
      </c>
      <c r="F23" s="75"/>
      <c r="G23" s="75" t="s">
        <v>812</v>
      </c>
      <c r="H23" s="75"/>
      <c r="I23" s="75"/>
      <c r="J23" s="75"/>
      <c r="K23" s="75"/>
      <c r="L23" s="75"/>
      <c r="M23" s="75"/>
    </row>
    <row r="24" spans="1:13" ht="15.75" x14ac:dyDescent="0.25">
      <c r="A24" s="75" t="s">
        <v>756</v>
      </c>
      <c r="B24" s="75">
        <v>24</v>
      </c>
      <c r="C24" s="75" t="s">
        <v>813</v>
      </c>
      <c r="D24" s="75" t="s">
        <v>814</v>
      </c>
      <c r="E24" s="75">
        <v>2008</v>
      </c>
      <c r="F24" s="75"/>
      <c r="G24" s="75" t="s">
        <v>815</v>
      </c>
      <c r="H24" s="75"/>
      <c r="I24" s="75"/>
      <c r="J24" s="75"/>
      <c r="K24" s="75"/>
      <c r="L24" s="75"/>
      <c r="M24" s="75"/>
    </row>
    <row r="25" spans="1:13" ht="15.75" x14ac:dyDescent="0.25">
      <c r="A25" s="75" t="s">
        <v>816</v>
      </c>
      <c r="B25" s="75">
        <v>25</v>
      </c>
      <c r="C25" s="75" t="s">
        <v>817</v>
      </c>
      <c r="D25" s="75" t="s">
        <v>818</v>
      </c>
      <c r="E25" s="75">
        <v>-14</v>
      </c>
      <c r="F25" s="75"/>
      <c r="G25" s="75" t="s">
        <v>819</v>
      </c>
      <c r="H25" s="75"/>
      <c r="I25" s="75"/>
      <c r="J25" s="75"/>
      <c r="K25" s="75"/>
      <c r="L25" s="75"/>
      <c r="M25" s="75"/>
    </row>
    <row r="26" spans="1:13" ht="15.75" x14ac:dyDescent="0.25">
      <c r="A26" s="75" t="s">
        <v>785</v>
      </c>
      <c r="B26" s="75">
        <v>26</v>
      </c>
      <c r="C26" s="75" t="s">
        <v>820</v>
      </c>
      <c r="D26" s="75" t="s">
        <v>761</v>
      </c>
      <c r="E26" s="75">
        <v>2016</v>
      </c>
      <c r="F26" s="75"/>
      <c r="G26" s="75" t="s">
        <v>821</v>
      </c>
      <c r="H26" s="75"/>
      <c r="I26" s="75"/>
      <c r="J26" s="75"/>
      <c r="K26" s="75"/>
      <c r="L26" s="75"/>
      <c r="M26" s="75"/>
    </row>
    <row r="27" spans="1:13" ht="15.75" x14ac:dyDescent="0.25">
      <c r="A27" s="75" t="s">
        <v>797</v>
      </c>
      <c r="B27" s="75">
        <v>27</v>
      </c>
      <c r="C27" s="75" t="s">
        <v>822</v>
      </c>
      <c r="D27" s="75" t="s">
        <v>799</v>
      </c>
      <c r="E27" s="75">
        <v>1</v>
      </c>
      <c r="F27" s="75"/>
      <c r="G27" s="75" t="s">
        <v>823</v>
      </c>
      <c r="H27" s="75"/>
      <c r="I27" s="75"/>
      <c r="J27" s="75"/>
      <c r="K27" s="75"/>
      <c r="L27" s="75"/>
      <c r="M27" s="75"/>
    </row>
    <row r="28" spans="1:13" ht="15.75" x14ac:dyDescent="0.25">
      <c r="A28" s="75" t="s">
        <v>753</v>
      </c>
      <c r="B28" s="75">
        <v>28</v>
      </c>
      <c r="C28" s="75" t="s">
        <v>824</v>
      </c>
      <c r="D28" s="75" t="s">
        <v>802</v>
      </c>
      <c r="E28" s="75">
        <v>25</v>
      </c>
      <c r="F28" s="75"/>
      <c r="G28" s="75" t="s">
        <v>825</v>
      </c>
      <c r="H28" s="75"/>
      <c r="I28" s="75" t="s">
        <v>705</v>
      </c>
      <c r="J28" s="75"/>
      <c r="K28" s="75"/>
      <c r="L28" s="75"/>
      <c r="M28" s="75"/>
    </row>
    <row r="29" spans="1:13" ht="15.75" x14ac:dyDescent="0.25">
      <c r="A29" s="75" t="s">
        <v>753</v>
      </c>
      <c r="B29" s="75">
        <v>29</v>
      </c>
      <c r="C29" s="75" t="s">
        <v>826</v>
      </c>
      <c r="D29" s="75" t="s">
        <v>827</v>
      </c>
      <c r="E29" s="75">
        <v>-49</v>
      </c>
      <c r="F29" s="75"/>
      <c r="G29" s="75" t="s">
        <v>828</v>
      </c>
      <c r="H29" s="75"/>
      <c r="I29" s="75" t="s">
        <v>705</v>
      </c>
      <c r="J29" s="75"/>
      <c r="K29" s="75"/>
      <c r="L29" s="75"/>
      <c r="M29" s="75"/>
    </row>
    <row r="30" spans="1:13" ht="15.75" x14ac:dyDescent="0.25">
      <c r="A30" s="75" t="s">
        <v>753</v>
      </c>
      <c r="B30" s="75">
        <v>30</v>
      </c>
      <c r="C30" s="75" t="s">
        <v>829</v>
      </c>
      <c r="D30" s="75" t="s">
        <v>778</v>
      </c>
      <c r="E30" s="75">
        <v>50</v>
      </c>
      <c r="F30" s="75"/>
      <c r="G30" s="75" t="s">
        <v>830</v>
      </c>
      <c r="H30" s="75"/>
      <c r="I30" s="75" t="s">
        <v>705</v>
      </c>
      <c r="J30" s="75"/>
      <c r="K30" s="75"/>
      <c r="L30" s="75"/>
      <c r="M30" s="75"/>
    </row>
    <row r="31" spans="1:13" ht="15.75" x14ac:dyDescent="0.25">
      <c r="A31" s="75" t="s">
        <v>753</v>
      </c>
      <c r="B31" s="75">
        <v>31</v>
      </c>
      <c r="C31" s="75" t="s">
        <v>831</v>
      </c>
      <c r="D31" s="75" t="s">
        <v>805</v>
      </c>
      <c r="E31" s="75">
        <v>-99</v>
      </c>
      <c r="F31" s="75"/>
      <c r="G31" s="75" t="s">
        <v>832</v>
      </c>
      <c r="H31" s="75"/>
      <c r="I31" s="75" t="s">
        <v>705</v>
      </c>
      <c r="J31" s="75"/>
      <c r="K31" s="75"/>
      <c r="L31" s="75"/>
      <c r="M31" s="75"/>
    </row>
    <row r="32" spans="1:13" ht="15.75" x14ac:dyDescent="0.25">
      <c r="A32" s="75" t="s">
        <v>785</v>
      </c>
      <c r="B32" s="75">
        <v>32</v>
      </c>
      <c r="C32" s="75" t="s">
        <v>833</v>
      </c>
      <c r="D32" s="75" t="s">
        <v>761</v>
      </c>
      <c r="E32" s="75">
        <v>2016</v>
      </c>
      <c r="F32" s="75"/>
      <c r="G32" s="75" t="s">
        <v>834</v>
      </c>
      <c r="H32" s="75"/>
      <c r="I32" s="75"/>
      <c r="J32" s="75"/>
      <c r="K32" s="75"/>
      <c r="L32" s="75"/>
      <c r="M32" s="75"/>
    </row>
    <row r="33" spans="1:13" ht="15.75" x14ac:dyDescent="0.25">
      <c r="A33" s="75" t="s">
        <v>785</v>
      </c>
      <c r="B33" s="75">
        <v>33</v>
      </c>
      <c r="C33" s="75" t="s">
        <v>835</v>
      </c>
      <c r="D33" s="75" t="s">
        <v>836</v>
      </c>
      <c r="E33" s="75">
        <v>2014</v>
      </c>
      <c r="F33" s="75"/>
      <c r="G33" s="75" t="s">
        <v>837</v>
      </c>
      <c r="H33" s="75"/>
      <c r="I33" s="75"/>
      <c r="J33" s="75"/>
      <c r="K33" s="75"/>
      <c r="L33" s="75"/>
      <c r="M33" s="75"/>
    </row>
    <row r="34" spans="1:13" ht="15.75" x14ac:dyDescent="0.25">
      <c r="A34" s="75" t="s">
        <v>753</v>
      </c>
      <c r="B34" s="75">
        <v>35</v>
      </c>
      <c r="C34" s="75" t="s">
        <v>838</v>
      </c>
      <c r="D34" s="75" t="s">
        <v>839</v>
      </c>
      <c r="E34" s="75">
        <v>5</v>
      </c>
      <c r="F34" s="75"/>
      <c r="G34" s="75" t="s">
        <v>840</v>
      </c>
      <c r="H34" s="75"/>
      <c r="I34" s="75"/>
      <c r="J34" s="75"/>
      <c r="K34" s="75"/>
      <c r="L34" s="75"/>
      <c r="M34" s="75"/>
    </row>
    <row r="35" spans="1:13" ht="15.75" x14ac:dyDescent="0.25">
      <c r="A35" s="75" t="s">
        <v>797</v>
      </c>
      <c r="B35" s="75">
        <v>36</v>
      </c>
      <c r="C35" s="75" t="s">
        <v>841</v>
      </c>
      <c r="D35" s="75" t="s">
        <v>842</v>
      </c>
      <c r="E35" s="75">
        <v>1</v>
      </c>
      <c r="F35" s="75"/>
      <c r="G35" s="75"/>
      <c r="H35" s="75"/>
      <c r="I35" s="75"/>
      <c r="J35" s="75"/>
      <c r="K35" s="75"/>
      <c r="L35" s="75"/>
      <c r="M35" s="75"/>
    </row>
    <row r="36" spans="1:13" ht="15.75" x14ac:dyDescent="0.25">
      <c r="A36" s="75" t="s">
        <v>753</v>
      </c>
      <c r="B36" s="75">
        <v>39</v>
      </c>
      <c r="C36" s="75" t="s">
        <v>843</v>
      </c>
      <c r="D36" s="75" t="s">
        <v>844</v>
      </c>
      <c r="E36" s="75">
        <v>49</v>
      </c>
      <c r="F36" s="75"/>
      <c r="G36" s="75" t="s">
        <v>845</v>
      </c>
      <c r="H36" s="75"/>
      <c r="I36" s="75"/>
      <c r="J36" s="75"/>
      <c r="K36" s="75"/>
      <c r="L36" s="75"/>
      <c r="M36" s="75"/>
    </row>
    <row r="37" spans="1:13" ht="15.75" x14ac:dyDescent="0.25">
      <c r="A37" s="75" t="s">
        <v>753</v>
      </c>
      <c r="B37" s="75">
        <v>44</v>
      </c>
      <c r="C37" s="75" t="s">
        <v>846</v>
      </c>
      <c r="D37" s="75" t="s">
        <v>847</v>
      </c>
      <c r="E37" s="75">
        <v>4</v>
      </c>
      <c r="F37" s="75"/>
      <c r="G37" s="75" t="s">
        <v>848</v>
      </c>
      <c r="H37" s="75"/>
      <c r="I37" s="75"/>
      <c r="J37" s="75"/>
      <c r="K37" s="75"/>
      <c r="L37" s="75"/>
      <c r="M37" s="75"/>
    </row>
    <row r="38" spans="1:13" ht="15.75" x14ac:dyDescent="0.25">
      <c r="A38" s="75" t="s">
        <v>753</v>
      </c>
      <c r="B38" s="75">
        <v>45</v>
      </c>
      <c r="C38" s="75" t="s">
        <v>849</v>
      </c>
      <c r="D38" s="75" t="s">
        <v>850</v>
      </c>
      <c r="E38" s="75">
        <v>4980</v>
      </c>
      <c r="F38" s="75"/>
      <c r="G38" s="75" t="s">
        <v>851</v>
      </c>
      <c r="H38" s="75"/>
      <c r="I38" s="75"/>
      <c r="J38" s="75"/>
      <c r="K38" s="75"/>
      <c r="L38" s="75"/>
      <c r="M38" s="75"/>
    </row>
    <row r="39" spans="1:13" ht="15.75" x14ac:dyDescent="0.25">
      <c r="A39" s="75" t="s">
        <v>753</v>
      </c>
      <c r="B39" s="75">
        <v>46</v>
      </c>
      <c r="C39" s="75" t="s">
        <v>852</v>
      </c>
      <c r="D39" s="75" t="s">
        <v>850</v>
      </c>
      <c r="E39" s="75">
        <v>4980</v>
      </c>
      <c r="F39" s="75"/>
      <c r="G39" s="75" t="s">
        <v>853</v>
      </c>
      <c r="H39" s="75"/>
      <c r="I39" s="75"/>
      <c r="J39" s="75"/>
      <c r="K39" s="75"/>
      <c r="L39" s="75"/>
      <c r="M39" s="75"/>
    </row>
    <row r="40" spans="1:13" ht="15.75" x14ac:dyDescent="0.25">
      <c r="A40" s="75" t="s">
        <v>753</v>
      </c>
      <c r="B40" s="75">
        <v>47</v>
      </c>
      <c r="C40" s="75" t="s">
        <v>854</v>
      </c>
      <c r="D40" s="75" t="s">
        <v>778</v>
      </c>
      <c r="E40" s="75">
        <v>50</v>
      </c>
      <c r="F40" s="75"/>
      <c r="G40" s="75" t="s">
        <v>855</v>
      </c>
      <c r="I40" s="75" t="s">
        <v>780</v>
      </c>
      <c r="J40" s="75"/>
      <c r="K40" s="75"/>
      <c r="L40" s="75"/>
      <c r="M40" s="75"/>
    </row>
    <row r="41" spans="1:13" ht="15.75" x14ac:dyDescent="0.25">
      <c r="A41" s="75" t="s">
        <v>753</v>
      </c>
      <c r="B41" s="75">
        <v>48</v>
      </c>
      <c r="C41" s="75" t="s">
        <v>856</v>
      </c>
      <c r="D41" s="75" t="s">
        <v>857</v>
      </c>
      <c r="E41" s="75">
        <v>30</v>
      </c>
      <c r="F41" s="75"/>
      <c r="G41" s="75" t="s">
        <v>858</v>
      </c>
      <c r="I41" s="75" t="s">
        <v>859</v>
      </c>
      <c r="J41" s="75"/>
      <c r="K41" s="75"/>
      <c r="L41" s="75"/>
      <c r="M41" s="75"/>
    </row>
    <row r="42" spans="1:13" ht="15.75" x14ac:dyDescent="0.25">
      <c r="A42" s="75" t="s">
        <v>753</v>
      </c>
      <c r="B42" s="75">
        <v>49</v>
      </c>
      <c r="C42" s="75" t="s">
        <v>860</v>
      </c>
      <c r="D42" s="75" t="s">
        <v>861</v>
      </c>
      <c r="E42" s="75">
        <v>1094</v>
      </c>
      <c r="F42" s="75"/>
      <c r="G42" s="75" t="s">
        <v>862</v>
      </c>
      <c r="H42" s="75"/>
      <c r="I42" s="75"/>
      <c r="J42" s="75"/>
      <c r="K42" s="75"/>
      <c r="L42" s="75"/>
      <c r="M42" s="75"/>
    </row>
    <row r="43" spans="1:13" ht="15.75" x14ac:dyDescent="0.25">
      <c r="A43" s="75" t="s">
        <v>753</v>
      </c>
      <c r="B43" s="75">
        <v>50</v>
      </c>
      <c r="C43" s="75" t="s">
        <v>863</v>
      </c>
      <c r="D43" s="75" t="s">
        <v>864</v>
      </c>
      <c r="E43" s="75">
        <v>95</v>
      </c>
      <c r="F43" s="75"/>
      <c r="G43" s="75" t="s">
        <v>865</v>
      </c>
      <c r="H43" s="75"/>
      <c r="I43" s="75" t="s">
        <v>866</v>
      </c>
      <c r="J43" s="75"/>
      <c r="K43" s="75"/>
      <c r="L43" s="75"/>
      <c r="M43" s="75"/>
    </row>
    <row r="44" spans="1:13" ht="15.75" x14ac:dyDescent="0.25">
      <c r="A44" s="75" t="s">
        <v>753</v>
      </c>
      <c r="B44" s="75">
        <v>51</v>
      </c>
      <c r="C44" s="75" t="s">
        <v>867</v>
      </c>
      <c r="D44" s="75" t="s">
        <v>868</v>
      </c>
      <c r="E44" s="75">
        <v>1095</v>
      </c>
      <c r="F44" s="75"/>
      <c r="G44" s="75" t="s">
        <v>869</v>
      </c>
      <c r="H44" s="75"/>
      <c r="I44" s="75"/>
      <c r="J44" s="75"/>
      <c r="K44" s="75"/>
      <c r="L44" s="75"/>
      <c r="M44" s="75"/>
    </row>
    <row r="45" spans="1:13" ht="15.75" x14ac:dyDescent="0.25">
      <c r="A45" s="79" t="s">
        <v>785</v>
      </c>
      <c r="B45" s="75">
        <v>52</v>
      </c>
      <c r="C45" s="75" t="s">
        <v>870</v>
      </c>
      <c r="D45" s="75" t="s">
        <v>871</v>
      </c>
      <c r="E45" s="75">
        <v>2017</v>
      </c>
      <c r="F45" s="75"/>
      <c r="G45" s="75" t="s">
        <v>832</v>
      </c>
      <c r="H45" s="75"/>
      <c r="I45" s="75"/>
      <c r="J45" s="75"/>
      <c r="K45" s="75"/>
      <c r="L45" s="75"/>
      <c r="M45" s="75"/>
    </row>
    <row r="46" spans="1:13" ht="15.75" x14ac:dyDescent="0.25">
      <c r="A46" s="75" t="s">
        <v>753</v>
      </c>
      <c r="B46" s="75">
        <v>54</v>
      </c>
      <c r="C46" s="75" t="s">
        <v>872</v>
      </c>
      <c r="D46" s="75" t="s">
        <v>861</v>
      </c>
      <c r="E46" s="75">
        <v>1094</v>
      </c>
      <c r="F46" s="75"/>
      <c r="G46" s="75" t="s">
        <v>873</v>
      </c>
      <c r="H46" s="75"/>
      <c r="I46" s="75"/>
      <c r="J46" s="75"/>
      <c r="K46" s="75"/>
      <c r="L46" s="75"/>
      <c r="M46" s="75"/>
    </row>
    <row r="47" spans="1:13" ht="15.75" x14ac:dyDescent="0.25">
      <c r="A47" s="75" t="s">
        <v>753</v>
      </c>
      <c r="B47" s="75">
        <v>55</v>
      </c>
      <c r="C47" s="75" t="s">
        <v>874</v>
      </c>
      <c r="D47" s="75" t="s">
        <v>868</v>
      </c>
      <c r="E47" s="75">
        <v>1095</v>
      </c>
      <c r="F47" s="75"/>
      <c r="G47" s="75" t="s">
        <v>875</v>
      </c>
      <c r="H47" s="75"/>
      <c r="I47" s="75"/>
      <c r="J47" s="75"/>
      <c r="K47" s="75"/>
      <c r="L47" s="75"/>
      <c r="M47" s="75"/>
    </row>
    <row r="48" spans="1:13" ht="15.75" x14ac:dyDescent="0.25">
      <c r="A48" s="75" t="s">
        <v>753</v>
      </c>
      <c r="B48" s="75">
        <v>57</v>
      </c>
      <c r="C48" s="75" t="s">
        <v>876</v>
      </c>
      <c r="D48" s="75" t="s">
        <v>861</v>
      </c>
      <c r="E48" s="75">
        <v>1094</v>
      </c>
      <c r="F48" s="75"/>
      <c r="G48" s="75" t="s">
        <v>877</v>
      </c>
      <c r="H48" s="75"/>
      <c r="I48" s="75"/>
      <c r="J48" s="75"/>
      <c r="K48" s="75"/>
      <c r="L48" s="75"/>
      <c r="M48" s="75"/>
    </row>
    <row r="49" spans="1:13" ht="15.75" x14ac:dyDescent="0.25">
      <c r="A49" s="75" t="s">
        <v>753</v>
      </c>
      <c r="B49" s="75">
        <v>58</v>
      </c>
      <c r="C49" s="75" t="s">
        <v>878</v>
      </c>
      <c r="D49" s="75" t="s">
        <v>868</v>
      </c>
      <c r="E49" s="75">
        <v>1095</v>
      </c>
      <c r="F49" s="75"/>
      <c r="G49" s="75" t="s">
        <v>879</v>
      </c>
      <c r="H49" s="75"/>
      <c r="I49" s="75"/>
      <c r="J49" s="75"/>
      <c r="K49" s="75"/>
      <c r="L49" s="75"/>
      <c r="M49" s="75"/>
    </row>
    <row r="50" spans="1:13" ht="15.75" x14ac:dyDescent="0.25">
      <c r="A50" s="75" t="s">
        <v>753</v>
      </c>
      <c r="B50" s="75">
        <v>59</v>
      </c>
      <c r="C50" s="75" t="s">
        <v>880</v>
      </c>
      <c r="D50" s="75" t="s">
        <v>850</v>
      </c>
      <c r="E50" s="75">
        <v>4980</v>
      </c>
      <c r="F50" s="75"/>
      <c r="G50" s="75" t="s">
        <v>881</v>
      </c>
      <c r="H50" s="75"/>
      <c r="I50" s="75"/>
      <c r="J50" s="75"/>
      <c r="K50" s="75"/>
      <c r="L50" s="75"/>
      <c r="M50" s="75"/>
    </row>
    <row r="51" spans="1:13" ht="15.75" x14ac:dyDescent="0.25">
      <c r="A51" s="75" t="s">
        <v>753</v>
      </c>
      <c r="B51" s="75">
        <v>60</v>
      </c>
      <c r="C51" s="75" t="s">
        <v>882</v>
      </c>
      <c r="D51" s="75" t="s">
        <v>850</v>
      </c>
      <c r="E51" s="75">
        <v>4980</v>
      </c>
      <c r="F51" s="75"/>
      <c r="G51" s="75" t="s">
        <v>853</v>
      </c>
      <c r="H51" s="75"/>
      <c r="I51" s="75"/>
      <c r="J51" s="75"/>
      <c r="K51" s="75"/>
      <c r="L51" s="75"/>
      <c r="M51" s="75"/>
    </row>
    <row r="52" spans="1:13" ht="15.75" x14ac:dyDescent="0.25">
      <c r="A52" s="75" t="s">
        <v>756</v>
      </c>
      <c r="B52" s="75">
        <v>61</v>
      </c>
      <c r="C52" s="75" t="s">
        <v>883</v>
      </c>
      <c r="D52" s="75" t="s">
        <v>871</v>
      </c>
      <c r="E52" s="75">
        <v>2017</v>
      </c>
      <c r="F52" s="75"/>
      <c r="G52" s="75" t="s">
        <v>884</v>
      </c>
      <c r="H52" s="75"/>
      <c r="I52" s="75"/>
      <c r="J52" s="75"/>
      <c r="K52" s="75"/>
      <c r="L52" s="75"/>
      <c r="M52" s="75"/>
    </row>
    <row r="53" spans="1:13" ht="15.75" x14ac:dyDescent="0.25">
      <c r="A53" s="75" t="s">
        <v>753</v>
      </c>
      <c r="B53" s="75">
        <v>62</v>
      </c>
      <c r="C53" s="75" t="s">
        <v>885</v>
      </c>
      <c r="D53" s="75" t="s">
        <v>850</v>
      </c>
      <c r="E53" s="75">
        <v>4980</v>
      </c>
      <c r="F53" s="75"/>
      <c r="G53" s="75" t="s">
        <v>886</v>
      </c>
      <c r="H53" s="75"/>
      <c r="I53" s="75"/>
      <c r="J53" s="75"/>
      <c r="K53" s="75"/>
      <c r="L53" s="75"/>
      <c r="M53" s="75"/>
    </row>
    <row r="54" spans="1:13" ht="15.75" x14ac:dyDescent="0.25">
      <c r="A54" s="75" t="s">
        <v>753</v>
      </c>
      <c r="B54" s="75">
        <v>63</v>
      </c>
      <c r="C54" s="75" t="s">
        <v>887</v>
      </c>
      <c r="D54" s="75" t="s">
        <v>888</v>
      </c>
      <c r="E54" s="75">
        <v>2265</v>
      </c>
      <c r="F54" s="75"/>
      <c r="G54" s="75" t="s">
        <v>889</v>
      </c>
      <c r="H54" s="75" t="s">
        <v>890</v>
      </c>
      <c r="I54" s="19" t="s">
        <v>22</v>
      </c>
      <c r="J54" s="75"/>
      <c r="K54" s="75"/>
      <c r="L54" s="75"/>
      <c r="M54" s="75"/>
    </row>
    <row r="55" spans="1:13" ht="15.75" x14ac:dyDescent="0.25">
      <c r="A55" s="75" t="s">
        <v>753</v>
      </c>
      <c r="B55" s="75">
        <v>64</v>
      </c>
      <c r="C55" s="75" t="s">
        <v>891</v>
      </c>
      <c r="D55" s="75" t="s">
        <v>857</v>
      </c>
      <c r="E55" s="75">
        <v>30</v>
      </c>
      <c r="F55" s="75"/>
      <c r="G55" s="75" t="s">
        <v>892</v>
      </c>
      <c r="H55" s="75"/>
      <c r="I55" s="75" t="s">
        <v>893</v>
      </c>
      <c r="J55" s="75"/>
      <c r="K55" s="75"/>
      <c r="L55" s="75"/>
      <c r="M55" s="75"/>
    </row>
    <row r="56" spans="1:13" ht="15.75" x14ac:dyDescent="0.25">
      <c r="A56" s="75" t="s">
        <v>753</v>
      </c>
      <c r="B56" s="75">
        <v>65</v>
      </c>
      <c r="C56" s="75" t="s">
        <v>894</v>
      </c>
      <c r="D56" s="75" t="s">
        <v>850</v>
      </c>
      <c r="E56" s="75">
        <v>4980</v>
      </c>
      <c r="F56" s="75"/>
      <c r="G56" s="75" t="s">
        <v>895</v>
      </c>
      <c r="H56" s="75"/>
      <c r="I56" s="75"/>
      <c r="J56" s="75"/>
      <c r="K56" s="75"/>
      <c r="L56" s="75"/>
      <c r="M56" s="75"/>
    </row>
    <row r="57" spans="1:13" ht="15.75" x14ac:dyDescent="0.25">
      <c r="A57" s="75" t="s">
        <v>753</v>
      </c>
      <c r="B57" s="75">
        <v>66</v>
      </c>
      <c r="C57" s="75" t="s">
        <v>896</v>
      </c>
      <c r="D57" s="75" t="s">
        <v>897</v>
      </c>
      <c r="E57" s="75">
        <v>3398</v>
      </c>
      <c r="F57" s="80">
        <f>E54*3000/2000</f>
        <v>3397.5</v>
      </c>
      <c r="G57" s="75" t="s">
        <v>898</v>
      </c>
      <c r="H57" s="75"/>
      <c r="I57" s="75"/>
      <c r="J57" s="75"/>
      <c r="K57" s="75"/>
      <c r="L57" s="75"/>
      <c r="M57" s="75"/>
    </row>
    <row r="58" spans="1:13" ht="15.75" x14ac:dyDescent="0.25">
      <c r="A58" s="75" t="s">
        <v>753</v>
      </c>
      <c r="B58" s="75">
        <v>67</v>
      </c>
      <c r="C58" s="75" t="s">
        <v>899</v>
      </c>
      <c r="D58" s="75" t="s">
        <v>888</v>
      </c>
      <c r="E58" s="75">
        <v>2265</v>
      </c>
      <c r="F58" s="75">
        <f>E54</f>
        <v>2265</v>
      </c>
      <c r="G58" s="75" t="s">
        <v>900</v>
      </c>
      <c r="H58" s="75"/>
      <c r="I58" s="75"/>
      <c r="J58" s="75"/>
      <c r="K58" s="75"/>
      <c r="L58" s="75"/>
      <c r="M58" s="75"/>
    </row>
    <row r="59" spans="1:13" ht="15.75" x14ac:dyDescent="0.25">
      <c r="A59" s="75" t="s">
        <v>901</v>
      </c>
      <c r="B59" s="75">
        <v>68</v>
      </c>
      <c r="C59" s="75" t="s">
        <v>902</v>
      </c>
      <c r="D59" s="75" t="s">
        <v>799</v>
      </c>
      <c r="E59" s="75">
        <v>1</v>
      </c>
      <c r="F59" s="75"/>
      <c r="G59" s="75" t="s">
        <v>903</v>
      </c>
      <c r="H59" s="75"/>
      <c r="I59" s="75"/>
      <c r="J59" s="75"/>
      <c r="K59" s="75"/>
      <c r="L59" s="75"/>
      <c r="M59" s="75"/>
    </row>
    <row r="60" spans="1:13" ht="15.75" x14ac:dyDescent="0.25">
      <c r="A60" s="75" t="s">
        <v>753</v>
      </c>
      <c r="B60" s="75">
        <v>69</v>
      </c>
      <c r="C60" s="75" t="s">
        <v>904</v>
      </c>
      <c r="D60" s="75" t="s">
        <v>850</v>
      </c>
      <c r="E60" s="75">
        <v>4980</v>
      </c>
      <c r="F60" s="75"/>
      <c r="G60" s="75" t="s">
        <v>905</v>
      </c>
      <c r="H60" s="75"/>
      <c r="I60" s="75"/>
      <c r="J60" s="75"/>
      <c r="K60" s="75"/>
      <c r="L60" s="75"/>
      <c r="M60" s="75"/>
    </row>
    <row r="61" spans="1:13" ht="15.75" x14ac:dyDescent="0.25">
      <c r="A61" s="75" t="s">
        <v>753</v>
      </c>
      <c r="B61" s="75">
        <v>70</v>
      </c>
      <c r="C61" s="75" t="s">
        <v>906</v>
      </c>
      <c r="D61" s="75" t="s">
        <v>907</v>
      </c>
      <c r="E61" s="75">
        <v>3449</v>
      </c>
      <c r="F61" s="80">
        <f>E54/(1.0765*(1-0.39))</f>
        <v>3449.2473331150591</v>
      </c>
      <c r="G61" s="75" t="s">
        <v>908</v>
      </c>
      <c r="H61" s="75"/>
      <c r="I61" s="75"/>
      <c r="J61" s="75"/>
      <c r="K61" s="75"/>
      <c r="L61" s="75"/>
      <c r="M61" s="75"/>
    </row>
    <row r="62" spans="1:13" ht="15.75" x14ac:dyDescent="0.25">
      <c r="A62" s="75" t="s">
        <v>753</v>
      </c>
      <c r="B62" s="75">
        <v>71</v>
      </c>
      <c r="C62" s="75" t="s">
        <v>909</v>
      </c>
      <c r="D62" s="75" t="s">
        <v>910</v>
      </c>
      <c r="E62" s="75">
        <v>39</v>
      </c>
      <c r="F62" s="75"/>
      <c r="G62" s="75" t="s">
        <v>911</v>
      </c>
      <c r="H62" s="75" t="s">
        <v>912</v>
      </c>
      <c r="I62" s="75"/>
      <c r="J62" s="75"/>
      <c r="K62" s="75"/>
      <c r="L62" s="75"/>
      <c r="M62" s="75"/>
    </row>
    <row r="63" spans="1:13" ht="15.75" x14ac:dyDescent="0.25">
      <c r="A63" s="75" t="s">
        <v>756</v>
      </c>
      <c r="B63" s="75">
        <v>72</v>
      </c>
      <c r="C63" s="75" t="s">
        <v>913</v>
      </c>
      <c r="D63" s="75" t="s">
        <v>914</v>
      </c>
      <c r="E63" s="75">
        <v>2017</v>
      </c>
      <c r="F63" s="75"/>
      <c r="G63" s="75"/>
      <c r="H63" s="75"/>
      <c r="I63" s="75"/>
      <c r="J63" s="75"/>
      <c r="K63" s="75"/>
      <c r="L63" s="75"/>
      <c r="M63" s="75"/>
    </row>
    <row r="64" spans="1:13" ht="15.75" x14ac:dyDescent="0.25">
      <c r="A64" s="75" t="s">
        <v>756</v>
      </c>
      <c r="B64" s="75">
        <v>73</v>
      </c>
      <c r="C64" s="75" t="s">
        <v>915</v>
      </c>
      <c r="D64" s="75" t="s">
        <v>871</v>
      </c>
      <c r="E64" s="75">
        <v>2017</v>
      </c>
      <c r="F64" s="75"/>
      <c r="G64" s="75" t="s">
        <v>916</v>
      </c>
      <c r="H64" s="75"/>
      <c r="I64" s="75"/>
      <c r="J64" s="75"/>
      <c r="K64" s="75"/>
      <c r="L64" s="75"/>
      <c r="M64" s="75"/>
    </row>
    <row r="65" spans="1:13" ht="15.75" x14ac:dyDescent="0.25">
      <c r="A65" s="75" t="s">
        <v>753</v>
      </c>
      <c r="B65" s="75">
        <v>74</v>
      </c>
      <c r="C65" s="75" t="s">
        <v>917</v>
      </c>
      <c r="D65" s="75" t="s">
        <v>907</v>
      </c>
      <c r="E65" s="75">
        <v>3449</v>
      </c>
      <c r="F65" s="80">
        <f>F61</f>
        <v>3449.2473331150591</v>
      </c>
      <c r="G65" s="75" t="s">
        <v>918</v>
      </c>
      <c r="H65" s="75"/>
      <c r="I65" s="75"/>
      <c r="J65" s="75"/>
      <c r="K65" s="75"/>
      <c r="L65" s="75"/>
      <c r="M65" s="75"/>
    </row>
    <row r="66" spans="1:13" ht="15.75" x14ac:dyDescent="0.25">
      <c r="A66" s="75" t="s">
        <v>753</v>
      </c>
      <c r="B66" s="75">
        <v>75</v>
      </c>
      <c r="C66" s="75" t="s">
        <v>919</v>
      </c>
      <c r="D66" s="75" t="s">
        <v>778</v>
      </c>
      <c r="E66" s="75">
        <v>50</v>
      </c>
      <c r="F66" s="75">
        <f>E40</f>
        <v>50</v>
      </c>
      <c r="G66" s="75" t="s">
        <v>920</v>
      </c>
      <c r="H66" s="75"/>
      <c r="I66" s="75"/>
      <c r="J66" s="75"/>
      <c r="K66" s="75"/>
      <c r="L66" s="75"/>
      <c r="M66" s="75"/>
    </row>
    <row r="67" spans="1:13" ht="15.75" x14ac:dyDescent="0.25">
      <c r="A67" s="75" t="s">
        <v>753</v>
      </c>
      <c r="B67" s="75">
        <v>76</v>
      </c>
      <c r="C67" s="75" t="s">
        <v>921</v>
      </c>
      <c r="D67" s="75" t="s">
        <v>922</v>
      </c>
      <c r="E67" s="75">
        <v>68987</v>
      </c>
      <c r="F67" s="80">
        <f>F61*(50-30)</f>
        <v>68984.946662301183</v>
      </c>
      <c r="G67" s="75" t="s">
        <v>923</v>
      </c>
      <c r="H67" s="75" t="s">
        <v>924</v>
      </c>
      <c r="I67" s="75"/>
      <c r="J67" s="75"/>
      <c r="K67" s="75"/>
      <c r="L67" s="75"/>
      <c r="M67" s="75"/>
    </row>
    <row r="68" spans="1:13" ht="15.75" x14ac:dyDescent="0.25">
      <c r="A68" s="75" t="s">
        <v>753</v>
      </c>
      <c r="B68" s="75">
        <v>77</v>
      </c>
      <c r="C68" s="75" t="s">
        <v>925</v>
      </c>
      <c r="D68" s="75" t="s">
        <v>922</v>
      </c>
      <c r="E68" s="75">
        <v>68987</v>
      </c>
      <c r="F68" s="75">
        <f>E67</f>
        <v>68987</v>
      </c>
      <c r="G68" s="75" t="s">
        <v>926</v>
      </c>
      <c r="H68" s="75"/>
      <c r="I68" s="75"/>
      <c r="J68" s="75"/>
      <c r="K68" s="75"/>
      <c r="L68" s="75"/>
      <c r="M68" s="75"/>
    </row>
    <row r="69" spans="1:13" ht="15.75" x14ac:dyDescent="0.25">
      <c r="A69" s="75" t="s">
        <v>753</v>
      </c>
      <c r="B69" s="75">
        <v>78</v>
      </c>
      <c r="C69" s="75" t="s">
        <v>927</v>
      </c>
      <c r="D69" s="75" t="s">
        <v>910</v>
      </c>
      <c r="E69" s="75">
        <v>39</v>
      </c>
      <c r="F69" s="75">
        <f>E62</f>
        <v>39</v>
      </c>
      <c r="G69" s="75" t="s">
        <v>928</v>
      </c>
      <c r="H69" s="75"/>
      <c r="I69" s="75"/>
      <c r="J69" s="75"/>
      <c r="K69" s="75"/>
      <c r="L69" s="75"/>
      <c r="M69" s="75"/>
    </row>
    <row r="70" spans="1:13" ht="15.75" x14ac:dyDescent="0.25">
      <c r="A70" s="75" t="s">
        <v>901</v>
      </c>
      <c r="B70" s="75">
        <v>79</v>
      </c>
      <c r="C70" s="75" t="s">
        <v>929</v>
      </c>
      <c r="D70" s="75" t="s">
        <v>842</v>
      </c>
      <c r="E70" s="75">
        <v>1</v>
      </c>
      <c r="F70" s="75"/>
      <c r="G70" s="75"/>
      <c r="H70" s="75"/>
      <c r="I70" s="75"/>
      <c r="J70" s="75"/>
      <c r="K70" s="75"/>
      <c r="L70" s="75"/>
      <c r="M70" s="75"/>
    </row>
    <row r="71" spans="1:13" ht="15.75" x14ac:dyDescent="0.25">
      <c r="A71" s="75" t="s">
        <v>753</v>
      </c>
      <c r="B71" s="75">
        <v>80</v>
      </c>
      <c r="C71" s="75" t="s">
        <v>930</v>
      </c>
      <c r="D71" s="75" t="s">
        <v>778</v>
      </c>
      <c r="E71" s="75">
        <v>50</v>
      </c>
      <c r="F71" s="74">
        <f>$E$40</f>
        <v>50</v>
      </c>
      <c r="G71" s="75" t="s">
        <v>931</v>
      </c>
      <c r="H71" s="75"/>
      <c r="I71" s="75"/>
      <c r="J71" s="75"/>
      <c r="K71" s="75"/>
      <c r="L71" s="75"/>
      <c r="M71" s="75"/>
    </row>
    <row r="72" spans="1:13" ht="15.75" x14ac:dyDescent="0.25">
      <c r="A72" s="75" t="s">
        <v>753</v>
      </c>
      <c r="B72" s="75">
        <v>81</v>
      </c>
      <c r="C72" s="75" t="s">
        <v>932</v>
      </c>
      <c r="D72" s="75" t="s">
        <v>933</v>
      </c>
      <c r="E72" s="75">
        <v>51</v>
      </c>
      <c r="F72" s="75">
        <f>F71+1</f>
        <v>51</v>
      </c>
      <c r="G72" s="75" t="s">
        <v>934</v>
      </c>
      <c r="H72" s="75"/>
      <c r="I72" s="75"/>
      <c r="J72" s="75"/>
      <c r="K72" s="75"/>
      <c r="L72" s="75"/>
      <c r="M72" s="75"/>
    </row>
    <row r="73" spans="1:13" ht="15.75" x14ac:dyDescent="0.25">
      <c r="A73" s="75" t="s">
        <v>753</v>
      </c>
      <c r="B73" s="75">
        <v>82</v>
      </c>
      <c r="C73" s="75" t="s">
        <v>935</v>
      </c>
      <c r="D73" s="75" t="s">
        <v>933</v>
      </c>
      <c r="E73" s="75">
        <v>51</v>
      </c>
      <c r="F73" s="75">
        <f>F71+1</f>
        <v>51</v>
      </c>
      <c r="G73" s="75" t="s">
        <v>936</v>
      </c>
      <c r="H73" s="75"/>
      <c r="I73" s="75"/>
      <c r="J73" s="75"/>
      <c r="K73" s="75"/>
      <c r="L73" s="75"/>
      <c r="M73" s="75"/>
    </row>
    <row r="74" spans="1:13" ht="15.75" x14ac:dyDescent="0.25">
      <c r="A74" s="75" t="s">
        <v>753</v>
      </c>
      <c r="B74" s="75">
        <v>83</v>
      </c>
      <c r="C74" s="75" t="s">
        <v>937</v>
      </c>
      <c r="D74" s="75" t="s">
        <v>938</v>
      </c>
      <c r="E74" s="75">
        <v>21</v>
      </c>
      <c r="F74" s="75">
        <f>F73-E55</f>
        <v>21</v>
      </c>
      <c r="G74" s="75" t="s">
        <v>939</v>
      </c>
      <c r="H74" s="75"/>
      <c r="I74" s="75"/>
      <c r="J74" s="75"/>
      <c r="K74" s="75"/>
      <c r="L74" s="75"/>
      <c r="M74" s="75"/>
    </row>
    <row r="75" spans="1:13" ht="15.75" x14ac:dyDescent="0.25">
      <c r="A75" s="75" t="s">
        <v>753</v>
      </c>
      <c r="B75" s="75">
        <v>84</v>
      </c>
      <c r="C75" s="75" t="s">
        <v>940</v>
      </c>
      <c r="D75" s="75" t="s">
        <v>941</v>
      </c>
      <c r="E75" s="75">
        <v>20</v>
      </c>
      <c r="F75" s="75">
        <f>F71-E55</f>
        <v>20</v>
      </c>
      <c r="G75" s="75"/>
      <c r="H75" s="75"/>
      <c r="I75" s="75"/>
      <c r="J75" s="75"/>
      <c r="K75" s="75"/>
      <c r="L75" s="75"/>
      <c r="M75" s="75"/>
    </row>
    <row r="76" spans="1:13" ht="15.75" x14ac:dyDescent="0.25">
      <c r="A76" s="75" t="s">
        <v>753</v>
      </c>
      <c r="B76" s="75">
        <v>86</v>
      </c>
      <c r="C76" s="75" t="s">
        <v>942</v>
      </c>
      <c r="D76" s="75" t="s">
        <v>943</v>
      </c>
      <c r="E76" s="75">
        <v>10</v>
      </c>
      <c r="F76" s="75"/>
      <c r="G76" s="75" t="s">
        <v>944</v>
      </c>
      <c r="H76" s="75"/>
      <c r="I76" s="75" t="s">
        <v>945</v>
      </c>
      <c r="J76" s="75"/>
      <c r="K76" s="75"/>
      <c r="L76" s="75"/>
      <c r="M76" s="75"/>
    </row>
    <row r="77" spans="1:13" ht="15.75" x14ac:dyDescent="0.25">
      <c r="A77" s="75" t="s">
        <v>753</v>
      </c>
      <c r="B77" s="75">
        <v>87</v>
      </c>
      <c r="C77" s="75" t="s">
        <v>946</v>
      </c>
      <c r="D77" s="75" t="s">
        <v>802</v>
      </c>
      <c r="E77" s="75">
        <v>25</v>
      </c>
      <c r="F77" s="75"/>
      <c r="G77" s="75" t="s">
        <v>947</v>
      </c>
      <c r="H77" s="75"/>
      <c r="I77" s="75" t="s">
        <v>945</v>
      </c>
      <c r="J77" s="75"/>
      <c r="K77" s="75"/>
      <c r="L77" s="75"/>
      <c r="M77" s="75"/>
    </row>
    <row r="78" spans="1:13" ht="15.75" x14ac:dyDescent="0.25">
      <c r="A78" s="75" t="s">
        <v>753</v>
      </c>
      <c r="B78" s="75">
        <v>88</v>
      </c>
      <c r="C78" s="75" t="s">
        <v>948</v>
      </c>
      <c r="D78" s="75" t="s">
        <v>949</v>
      </c>
      <c r="E78" s="75">
        <v>26000</v>
      </c>
      <c r="F78" s="75"/>
      <c r="G78" s="75" t="s">
        <v>950</v>
      </c>
      <c r="H78" s="75"/>
      <c r="I78" s="75" t="s">
        <v>945</v>
      </c>
      <c r="J78" s="75"/>
      <c r="K78" s="75"/>
      <c r="L78" s="75"/>
      <c r="M78" s="75"/>
    </row>
    <row r="79" spans="1:13" ht="15.75" x14ac:dyDescent="0.25">
      <c r="A79" s="75" t="s">
        <v>753</v>
      </c>
      <c r="B79" s="75">
        <v>89</v>
      </c>
      <c r="C79" s="75" t="s">
        <v>951</v>
      </c>
      <c r="D79" s="75" t="s">
        <v>952</v>
      </c>
      <c r="E79" s="75">
        <v>52000</v>
      </c>
      <c r="F79" s="75"/>
      <c r="G79" s="75" t="s">
        <v>953</v>
      </c>
      <c r="H79" s="75"/>
      <c r="I79" s="75" t="s">
        <v>945</v>
      </c>
      <c r="J79" s="75"/>
      <c r="K79" s="75"/>
      <c r="L79" s="75"/>
      <c r="M79" s="75"/>
    </row>
    <row r="80" spans="1:13" ht="15.75" x14ac:dyDescent="0.25">
      <c r="A80" s="79" t="s">
        <v>785</v>
      </c>
      <c r="B80" s="75">
        <v>90</v>
      </c>
      <c r="C80" s="75" t="s">
        <v>954</v>
      </c>
      <c r="D80" s="75" t="s">
        <v>758</v>
      </c>
      <c r="E80" s="75">
        <v>2012</v>
      </c>
      <c r="F80" s="75"/>
      <c r="G80" s="75" t="s">
        <v>955</v>
      </c>
      <c r="H80" s="75"/>
      <c r="I80" s="75"/>
      <c r="J80" s="75"/>
      <c r="K80" s="75"/>
      <c r="L80" s="75"/>
      <c r="M80" s="75"/>
    </row>
    <row r="81" spans="1:13" ht="15.75" x14ac:dyDescent="0.25">
      <c r="A81" s="75" t="s">
        <v>901</v>
      </c>
      <c r="B81" s="75">
        <v>91</v>
      </c>
      <c r="C81" s="75" t="s">
        <v>956</v>
      </c>
      <c r="D81" s="75" t="s">
        <v>957</v>
      </c>
      <c r="E81" s="75">
        <v>2</v>
      </c>
      <c r="F81" s="75"/>
      <c r="G81" s="75" t="s">
        <v>832</v>
      </c>
      <c r="H81" s="75"/>
      <c r="I81" s="75"/>
      <c r="J81" s="75"/>
      <c r="K81" s="75"/>
      <c r="L81" s="75"/>
      <c r="M81" s="75"/>
    </row>
    <row r="82" spans="1:13" ht="15.75" x14ac:dyDescent="0.25">
      <c r="A82" s="75" t="s">
        <v>753</v>
      </c>
      <c r="B82" s="75">
        <v>93</v>
      </c>
      <c r="C82" s="75" t="s">
        <v>958</v>
      </c>
      <c r="D82" s="75" t="s">
        <v>778</v>
      </c>
      <c r="E82" s="75">
        <v>50</v>
      </c>
      <c r="F82" s="75">
        <f>E40</f>
        <v>50</v>
      </c>
      <c r="G82" s="75" t="s">
        <v>959</v>
      </c>
      <c r="H82" s="75"/>
      <c r="I82" s="75"/>
      <c r="J82" s="75"/>
      <c r="K82" s="75"/>
      <c r="L82" s="75"/>
      <c r="M82" s="75"/>
    </row>
    <row r="83" spans="1:13" ht="15.75" x14ac:dyDescent="0.25">
      <c r="A83" s="75" t="s">
        <v>753</v>
      </c>
      <c r="B83" s="75">
        <v>94</v>
      </c>
      <c r="C83" s="75" t="s">
        <v>960</v>
      </c>
      <c r="D83" s="75" t="s">
        <v>961</v>
      </c>
      <c r="E83" s="75">
        <v>0</v>
      </c>
      <c r="F83" s="75"/>
      <c r="G83" s="75" t="s">
        <v>962</v>
      </c>
      <c r="H83" s="75"/>
      <c r="I83" s="75"/>
      <c r="J83" s="75"/>
      <c r="K83" s="75"/>
      <c r="L83" s="75"/>
      <c r="M83" s="75"/>
    </row>
    <row r="84" spans="1:13" ht="15.75" x14ac:dyDescent="0.25">
      <c r="A84" s="79" t="s">
        <v>785</v>
      </c>
      <c r="B84" s="75">
        <v>96</v>
      </c>
      <c r="C84" s="75" t="s">
        <v>963</v>
      </c>
      <c r="D84" s="75" t="s">
        <v>758</v>
      </c>
      <c r="E84" s="75">
        <v>2012</v>
      </c>
      <c r="F84" s="75"/>
      <c r="G84" s="75" t="s">
        <v>964</v>
      </c>
      <c r="H84" s="75"/>
      <c r="I84" s="75"/>
      <c r="J84" s="75"/>
      <c r="K84" s="75"/>
      <c r="L84" s="75"/>
      <c r="M84" s="75"/>
    </row>
    <row r="85" spans="1:13" ht="15.75" x14ac:dyDescent="0.25">
      <c r="A85" s="75" t="s">
        <v>753</v>
      </c>
      <c r="B85" s="75">
        <v>97</v>
      </c>
      <c r="C85" s="75" t="s">
        <v>965</v>
      </c>
      <c r="D85" s="75" t="s">
        <v>961</v>
      </c>
      <c r="E85" s="75">
        <v>0</v>
      </c>
      <c r="F85" s="75"/>
      <c r="G85" s="75"/>
      <c r="H85" s="75"/>
      <c r="I85" s="75"/>
      <c r="J85" s="75"/>
      <c r="K85" s="75"/>
      <c r="L85" s="75"/>
      <c r="M85" s="75"/>
    </row>
    <row r="86" spans="1:13" ht="15.75" x14ac:dyDescent="0.25">
      <c r="A86" s="75" t="s">
        <v>753</v>
      </c>
      <c r="B86" s="75">
        <v>98</v>
      </c>
      <c r="C86" s="75" t="s">
        <v>966</v>
      </c>
      <c r="D86" s="75" t="s">
        <v>967</v>
      </c>
      <c r="E86" s="75">
        <v>0</v>
      </c>
      <c r="F86" s="75"/>
      <c r="G86" s="75" t="s">
        <v>968</v>
      </c>
      <c r="H86" s="75"/>
      <c r="I86" s="75"/>
      <c r="J86" s="75"/>
      <c r="K86" s="75"/>
      <c r="L86" s="75"/>
      <c r="M86" s="75"/>
    </row>
    <row r="87" spans="1:13" ht="15.75" x14ac:dyDescent="0.25">
      <c r="A87" s="75" t="s">
        <v>753</v>
      </c>
      <c r="B87" s="75">
        <v>99</v>
      </c>
      <c r="C87" s="75" t="s">
        <v>969</v>
      </c>
      <c r="D87" s="75" t="s">
        <v>967</v>
      </c>
      <c r="E87" s="75">
        <v>0</v>
      </c>
      <c r="F87" s="75"/>
      <c r="G87" s="75" t="s">
        <v>970</v>
      </c>
      <c r="H87" s="75"/>
      <c r="I87" s="75"/>
      <c r="J87" s="75"/>
      <c r="K87" s="75"/>
      <c r="L87" s="75"/>
      <c r="M87" s="75"/>
    </row>
    <row r="88" spans="1:13" ht="15.75" x14ac:dyDescent="0.25">
      <c r="A88" s="75" t="s">
        <v>753</v>
      </c>
      <c r="B88" s="75">
        <v>100</v>
      </c>
      <c r="C88" s="75" t="s">
        <v>971</v>
      </c>
      <c r="D88" s="75" t="s">
        <v>972</v>
      </c>
      <c r="E88" s="75">
        <v>2</v>
      </c>
      <c r="F88" s="75"/>
      <c r="G88" s="75" t="s">
        <v>973</v>
      </c>
      <c r="H88" s="75"/>
      <c r="I88" s="75"/>
      <c r="J88" s="75"/>
      <c r="K88" s="75"/>
      <c r="L88" s="75"/>
      <c r="M88" s="75"/>
    </row>
    <row r="89" spans="1:13" ht="15.75" x14ac:dyDescent="0.25">
      <c r="A89" s="75" t="s">
        <v>753</v>
      </c>
      <c r="B89" s="75">
        <v>101</v>
      </c>
      <c r="C89" s="75" t="s">
        <v>974</v>
      </c>
      <c r="D89" s="75" t="s">
        <v>857</v>
      </c>
      <c r="E89" s="75">
        <v>30</v>
      </c>
      <c r="F89" s="75">
        <f>E55</f>
        <v>30</v>
      </c>
      <c r="G89" s="75" t="s">
        <v>975</v>
      </c>
      <c r="H89" s="75"/>
      <c r="I89" s="75"/>
      <c r="J89" s="75"/>
      <c r="K89" s="75"/>
      <c r="L89" s="75"/>
      <c r="M89" s="75"/>
    </row>
    <row r="90" spans="1:13" ht="15.75" x14ac:dyDescent="0.25">
      <c r="A90" s="75" t="s">
        <v>753</v>
      </c>
      <c r="B90" s="75">
        <v>102</v>
      </c>
      <c r="C90" s="75" t="s">
        <v>976</v>
      </c>
      <c r="D90" s="75" t="s">
        <v>778</v>
      </c>
      <c r="E90" s="75">
        <v>50</v>
      </c>
      <c r="F90" s="75">
        <f>E40</f>
        <v>50</v>
      </c>
      <c r="G90" s="75" t="s">
        <v>832</v>
      </c>
      <c r="H90" s="75"/>
      <c r="I90" s="75"/>
      <c r="J90" s="75"/>
      <c r="K90" s="75"/>
      <c r="L90" s="75"/>
      <c r="M90" s="75"/>
    </row>
    <row r="91" spans="1:13" ht="15.75" x14ac:dyDescent="0.25">
      <c r="A91" s="75" t="s">
        <v>753</v>
      </c>
      <c r="B91" s="75">
        <v>103</v>
      </c>
      <c r="C91" s="75" t="s">
        <v>977</v>
      </c>
      <c r="D91" s="75" t="s">
        <v>907</v>
      </c>
      <c r="E91" s="75">
        <v>3449</v>
      </c>
      <c r="F91" s="80">
        <f>F61</f>
        <v>3449.2473331150591</v>
      </c>
      <c r="G91" s="75" t="s">
        <v>978</v>
      </c>
      <c r="H91" s="75"/>
      <c r="I91" s="75"/>
      <c r="J91" s="75"/>
      <c r="K91" s="75"/>
      <c r="L91" s="75"/>
      <c r="M91" s="75"/>
    </row>
    <row r="92" spans="1:13" ht="15.75" x14ac:dyDescent="0.25">
      <c r="A92" s="75" t="s">
        <v>753</v>
      </c>
      <c r="B92" s="75">
        <v>104</v>
      </c>
      <c r="C92" s="75" t="s">
        <v>979</v>
      </c>
      <c r="D92" s="75" t="s">
        <v>980</v>
      </c>
      <c r="E92" s="75">
        <v>0</v>
      </c>
      <c r="F92" s="75"/>
      <c r="G92" s="75" t="s">
        <v>981</v>
      </c>
      <c r="H92" s="75"/>
      <c r="I92" s="75"/>
      <c r="J92" s="75"/>
      <c r="K92" s="75"/>
      <c r="L92" s="75"/>
      <c r="M92" s="75"/>
    </row>
    <row r="93" spans="1:13" ht="15.75" x14ac:dyDescent="0.25">
      <c r="A93" s="75" t="s">
        <v>753</v>
      </c>
      <c r="B93" s="75">
        <v>106</v>
      </c>
      <c r="C93" s="75" t="s">
        <v>982</v>
      </c>
      <c r="D93" s="75" t="s">
        <v>983</v>
      </c>
      <c r="E93" s="75">
        <v>30</v>
      </c>
      <c r="F93" s="75">
        <f>E55</f>
        <v>30</v>
      </c>
      <c r="G93" s="75" t="s">
        <v>984</v>
      </c>
      <c r="H93" s="75"/>
      <c r="I93" s="75"/>
      <c r="J93" s="75"/>
      <c r="K93" s="75"/>
      <c r="L93" s="75"/>
      <c r="M93" s="75"/>
    </row>
    <row r="94" spans="1:13" ht="15.75" x14ac:dyDescent="0.25">
      <c r="A94" s="75" t="s">
        <v>753</v>
      </c>
      <c r="B94" s="75">
        <v>107</v>
      </c>
      <c r="C94" s="75" t="s">
        <v>985</v>
      </c>
      <c r="D94" s="75" t="s">
        <v>967</v>
      </c>
      <c r="E94" s="75">
        <v>0</v>
      </c>
      <c r="F94" s="75"/>
      <c r="G94" s="75" t="s">
        <v>986</v>
      </c>
      <c r="H94" s="75"/>
      <c r="I94" s="75"/>
      <c r="J94" s="75"/>
      <c r="K94" s="75"/>
      <c r="L94" s="75"/>
      <c r="M94" s="75"/>
    </row>
    <row r="95" spans="1:13" ht="15.75" x14ac:dyDescent="0.25">
      <c r="A95" s="75" t="s">
        <v>753</v>
      </c>
      <c r="B95" s="75">
        <v>108</v>
      </c>
      <c r="C95" s="75" t="s">
        <v>987</v>
      </c>
      <c r="D95" s="75" t="s">
        <v>988</v>
      </c>
      <c r="E95" s="75">
        <v>1</v>
      </c>
      <c r="F95" s="75"/>
      <c r="G95" s="75" t="s">
        <v>989</v>
      </c>
      <c r="H95" s="75"/>
      <c r="I95" s="75"/>
      <c r="J95" s="75"/>
      <c r="K95" s="75"/>
      <c r="L95" s="75"/>
      <c r="M95" s="75"/>
    </row>
    <row r="96" spans="1:13" ht="15.75" x14ac:dyDescent="0.25">
      <c r="A96" s="75" t="s">
        <v>753</v>
      </c>
      <c r="B96" s="75">
        <v>110</v>
      </c>
      <c r="C96" s="75" t="s">
        <v>990</v>
      </c>
      <c r="D96" s="75" t="s">
        <v>778</v>
      </c>
      <c r="E96" s="75">
        <v>50</v>
      </c>
      <c r="F96" s="74">
        <f>$E$40</f>
        <v>50</v>
      </c>
      <c r="G96" s="75" t="s">
        <v>991</v>
      </c>
      <c r="H96" s="75"/>
      <c r="I96" s="75"/>
      <c r="J96" s="75"/>
      <c r="K96" s="75"/>
      <c r="L96" s="75"/>
      <c r="M96" s="75"/>
    </row>
    <row r="97" spans="1:13" ht="15.75" x14ac:dyDescent="0.25">
      <c r="A97" s="75" t="s">
        <v>753</v>
      </c>
      <c r="B97" s="75">
        <v>111</v>
      </c>
      <c r="C97" s="75" t="s">
        <v>992</v>
      </c>
      <c r="D97" s="75" t="s">
        <v>993</v>
      </c>
      <c r="E97" s="75">
        <v>20</v>
      </c>
      <c r="F97" s="75">
        <f>F75</f>
        <v>20</v>
      </c>
      <c r="G97" s="75" t="s">
        <v>994</v>
      </c>
      <c r="H97" s="75"/>
      <c r="I97" s="75"/>
      <c r="J97" s="75"/>
      <c r="K97" s="75"/>
      <c r="L97" s="75"/>
      <c r="M97" s="75"/>
    </row>
    <row r="98" spans="1:13" ht="15.75" x14ac:dyDescent="0.25">
      <c r="A98" s="75" t="s">
        <v>753</v>
      </c>
      <c r="B98" s="75">
        <v>112</v>
      </c>
      <c r="C98" s="75" t="s">
        <v>995</v>
      </c>
      <c r="D98" s="75" t="s">
        <v>967</v>
      </c>
      <c r="E98" s="75">
        <v>0</v>
      </c>
      <c r="F98" s="75"/>
      <c r="G98" s="75" t="s">
        <v>996</v>
      </c>
      <c r="H98" s="75"/>
      <c r="I98" s="75"/>
      <c r="J98" s="75"/>
      <c r="K98" s="75"/>
      <c r="L98" s="75"/>
      <c r="M98" s="75"/>
    </row>
    <row r="99" spans="1:13" ht="15.75" x14ac:dyDescent="0.25">
      <c r="A99" s="75" t="s">
        <v>753</v>
      </c>
      <c r="B99" s="75">
        <v>113</v>
      </c>
      <c r="C99" s="75" t="s">
        <v>997</v>
      </c>
      <c r="D99" s="75" t="s">
        <v>844</v>
      </c>
      <c r="E99" s="75">
        <v>49</v>
      </c>
      <c r="F99" s="75"/>
      <c r="G99" s="75" t="s">
        <v>998</v>
      </c>
      <c r="H99" s="75"/>
      <c r="I99" s="75"/>
      <c r="J99" s="75"/>
      <c r="K99" s="75"/>
      <c r="L99" s="75"/>
      <c r="M99" s="75"/>
    </row>
    <row r="100" spans="1:13" ht="15.75" x14ac:dyDescent="0.25">
      <c r="A100" s="75" t="s">
        <v>753</v>
      </c>
      <c r="B100" s="75">
        <v>114</v>
      </c>
      <c r="C100" s="75" t="s">
        <v>999</v>
      </c>
      <c r="D100" s="75" t="s">
        <v>844</v>
      </c>
      <c r="E100" s="75">
        <v>49</v>
      </c>
      <c r="F100" s="75"/>
      <c r="G100" s="75" t="s">
        <v>1000</v>
      </c>
      <c r="H100" s="75"/>
      <c r="I100" s="75"/>
      <c r="J100" s="75"/>
      <c r="K100" s="75"/>
      <c r="L100" s="75"/>
      <c r="M100" s="75"/>
    </row>
    <row r="101" spans="1:13" ht="15.75" x14ac:dyDescent="0.25">
      <c r="A101" s="75" t="s">
        <v>753</v>
      </c>
      <c r="B101" s="75">
        <v>115</v>
      </c>
      <c r="C101" s="75" t="s">
        <v>1001</v>
      </c>
      <c r="D101" s="75" t="s">
        <v>778</v>
      </c>
      <c r="E101" s="75">
        <v>50</v>
      </c>
      <c r="F101" s="74">
        <f>$E$40</f>
        <v>50</v>
      </c>
      <c r="G101" s="75" t="s">
        <v>1002</v>
      </c>
      <c r="H101" s="75"/>
      <c r="I101" s="75"/>
      <c r="J101" s="75"/>
      <c r="K101" s="75"/>
      <c r="L101" s="75"/>
      <c r="M101" s="75"/>
    </row>
    <row r="102" spans="1:13" ht="15.75" x14ac:dyDescent="0.25">
      <c r="A102" s="75" t="s">
        <v>753</v>
      </c>
      <c r="B102" s="75">
        <v>116</v>
      </c>
      <c r="C102" s="75" t="s">
        <v>1003</v>
      </c>
      <c r="D102" s="75" t="s">
        <v>844</v>
      </c>
      <c r="E102" s="75">
        <v>49</v>
      </c>
      <c r="F102" s="75"/>
      <c r="G102" s="75" t="s">
        <v>1004</v>
      </c>
      <c r="H102" s="75"/>
      <c r="I102" s="75"/>
      <c r="J102" s="75"/>
      <c r="K102" s="75"/>
      <c r="L102" s="75"/>
      <c r="M102" s="75"/>
    </row>
    <row r="103" spans="1:13" ht="15.75" x14ac:dyDescent="0.25">
      <c r="A103" s="75" t="s">
        <v>753</v>
      </c>
      <c r="B103" s="75">
        <v>117</v>
      </c>
      <c r="C103" s="75" t="s">
        <v>1005</v>
      </c>
      <c r="D103" s="75" t="s">
        <v>844</v>
      </c>
      <c r="E103" s="75">
        <v>49</v>
      </c>
      <c r="F103" s="75"/>
      <c r="G103" s="75" t="s">
        <v>1006</v>
      </c>
      <c r="H103" s="75"/>
      <c r="I103" s="75"/>
      <c r="J103" s="75"/>
      <c r="K103" s="75"/>
      <c r="L103" s="75"/>
      <c r="M103" s="75"/>
    </row>
    <row r="104" spans="1:13" ht="15.75" x14ac:dyDescent="0.25">
      <c r="A104" s="75" t="s">
        <v>753</v>
      </c>
      <c r="B104" s="75">
        <v>118</v>
      </c>
      <c r="C104" s="75" t="s">
        <v>1007</v>
      </c>
      <c r="D104" s="75" t="s">
        <v>988</v>
      </c>
      <c r="E104" s="75">
        <v>1</v>
      </c>
      <c r="F104" s="75"/>
      <c r="G104" s="75" t="s">
        <v>1008</v>
      </c>
      <c r="H104" s="75"/>
      <c r="I104" s="75"/>
      <c r="J104" s="75"/>
      <c r="K104" s="75"/>
      <c r="L104" s="75"/>
      <c r="M104" s="75"/>
    </row>
    <row r="105" spans="1:13" ht="15.75" x14ac:dyDescent="0.25">
      <c r="A105" s="75" t="s">
        <v>753</v>
      </c>
      <c r="B105" s="75">
        <v>119</v>
      </c>
      <c r="C105" s="75" t="s">
        <v>1009</v>
      </c>
      <c r="D105" s="75" t="s">
        <v>1010</v>
      </c>
      <c r="E105" s="75">
        <v>50</v>
      </c>
      <c r="F105" s="74">
        <f>$E$40</f>
        <v>50</v>
      </c>
      <c r="G105" s="75"/>
      <c r="H105" s="75"/>
      <c r="I105" s="75"/>
      <c r="J105" s="75"/>
      <c r="K105" s="75"/>
      <c r="L105" s="75"/>
      <c r="M105" s="75"/>
    </row>
    <row r="106" spans="1:13" ht="15.75" x14ac:dyDescent="0.25">
      <c r="A106" s="75" t="s">
        <v>753</v>
      </c>
      <c r="B106" s="75">
        <v>120</v>
      </c>
      <c r="C106" s="75" t="s">
        <v>1011</v>
      </c>
      <c r="D106" s="75" t="s">
        <v>972</v>
      </c>
      <c r="E106" s="75">
        <v>2</v>
      </c>
      <c r="F106" s="75"/>
      <c r="G106" s="75" t="s">
        <v>1012</v>
      </c>
      <c r="H106" s="75"/>
      <c r="I106" s="75"/>
      <c r="J106" s="75"/>
      <c r="K106" s="75"/>
      <c r="L106" s="75"/>
      <c r="M106" s="75"/>
    </row>
    <row r="107" spans="1:13" ht="15.75" x14ac:dyDescent="0.25">
      <c r="A107" s="75" t="s">
        <v>753</v>
      </c>
      <c r="B107" s="75">
        <v>121</v>
      </c>
      <c r="C107" s="75" t="s">
        <v>1013</v>
      </c>
      <c r="D107" s="75" t="s">
        <v>967</v>
      </c>
      <c r="E107" s="75">
        <v>0</v>
      </c>
      <c r="F107" s="75"/>
      <c r="G107" s="75" t="s">
        <v>1014</v>
      </c>
      <c r="H107" s="75"/>
      <c r="I107" s="75"/>
      <c r="J107" s="75"/>
      <c r="K107" s="75"/>
      <c r="L107" s="75"/>
      <c r="M107" s="75"/>
    </row>
    <row r="108" spans="1:13" ht="15.75" x14ac:dyDescent="0.25">
      <c r="A108" s="75" t="s">
        <v>753</v>
      </c>
      <c r="B108" s="75">
        <v>122</v>
      </c>
      <c r="C108" s="75" t="s">
        <v>1015</v>
      </c>
      <c r="D108" s="75" t="s">
        <v>967</v>
      </c>
      <c r="E108" s="75">
        <v>0</v>
      </c>
      <c r="F108" s="75"/>
      <c r="G108" s="75" t="s">
        <v>1016</v>
      </c>
      <c r="H108" s="75"/>
      <c r="I108" s="75"/>
      <c r="J108" s="75"/>
      <c r="K108" s="75"/>
      <c r="L108" s="75"/>
      <c r="M108" s="75"/>
    </row>
    <row r="109" spans="1:13" ht="15.75" x14ac:dyDescent="0.25">
      <c r="A109" s="75" t="s">
        <v>753</v>
      </c>
      <c r="B109" s="75">
        <v>123</v>
      </c>
      <c r="C109" s="75" t="s">
        <v>1017</v>
      </c>
      <c r="D109" s="75" t="s">
        <v>844</v>
      </c>
      <c r="E109" s="75">
        <v>49</v>
      </c>
      <c r="F109" s="75"/>
      <c r="G109" s="75" t="s">
        <v>1018</v>
      </c>
      <c r="H109" s="75"/>
      <c r="I109" s="75"/>
      <c r="J109" s="75"/>
      <c r="K109" s="75"/>
      <c r="L109" s="75"/>
      <c r="M109" s="75"/>
    </row>
    <row r="110" spans="1:13" ht="15.75" x14ac:dyDescent="0.25">
      <c r="A110" s="75" t="s">
        <v>753</v>
      </c>
      <c r="B110" s="75">
        <v>124</v>
      </c>
      <c r="C110" s="75" t="s">
        <v>1019</v>
      </c>
      <c r="D110" s="75" t="s">
        <v>778</v>
      </c>
      <c r="E110" s="75">
        <v>50</v>
      </c>
      <c r="F110" s="74">
        <f>$E$40</f>
        <v>50</v>
      </c>
      <c r="G110" s="75" t="s">
        <v>1020</v>
      </c>
      <c r="H110" s="75"/>
      <c r="I110" s="75"/>
      <c r="J110" s="75"/>
      <c r="K110" s="75"/>
      <c r="L110" s="75"/>
      <c r="M110" s="75"/>
    </row>
    <row r="111" spans="1:13" ht="15.75" x14ac:dyDescent="0.25">
      <c r="A111" s="75" t="s">
        <v>753</v>
      </c>
      <c r="B111" s="75">
        <v>125</v>
      </c>
      <c r="C111" s="75" t="s">
        <v>1021</v>
      </c>
      <c r="D111" s="75" t="s">
        <v>972</v>
      </c>
      <c r="E111" s="75">
        <v>2</v>
      </c>
      <c r="F111" s="75"/>
      <c r="G111" s="75" t="s">
        <v>1022</v>
      </c>
      <c r="H111" s="75"/>
      <c r="I111" s="75"/>
      <c r="J111" s="75"/>
      <c r="K111" s="75"/>
      <c r="L111" s="75"/>
      <c r="M111" s="75"/>
    </row>
    <row r="112" spans="1:13" ht="15.75" x14ac:dyDescent="0.25">
      <c r="A112" s="75" t="s">
        <v>753</v>
      </c>
      <c r="B112" s="75">
        <v>126</v>
      </c>
      <c r="C112" s="75" t="s">
        <v>1023</v>
      </c>
      <c r="D112" s="75" t="s">
        <v>967</v>
      </c>
      <c r="E112" s="75">
        <v>0</v>
      </c>
      <c r="F112" s="75"/>
      <c r="G112" s="75" t="s">
        <v>1024</v>
      </c>
      <c r="H112" s="75"/>
      <c r="I112" s="75"/>
      <c r="J112" s="75"/>
      <c r="K112" s="75"/>
      <c r="L112" s="75"/>
      <c r="M112" s="75"/>
    </row>
    <row r="113" spans="1:13" ht="15.75" x14ac:dyDescent="0.25">
      <c r="A113" s="75" t="s">
        <v>753</v>
      </c>
      <c r="B113" s="75">
        <v>127</v>
      </c>
      <c r="C113" s="75" t="s">
        <v>1025</v>
      </c>
      <c r="D113" s="75" t="s">
        <v>844</v>
      </c>
      <c r="E113" s="75">
        <v>49</v>
      </c>
      <c r="F113" s="75"/>
      <c r="G113" s="75" t="s">
        <v>1026</v>
      </c>
      <c r="H113" s="75"/>
      <c r="I113" s="75"/>
      <c r="J113" s="75"/>
      <c r="K113" s="75"/>
      <c r="L113" s="75"/>
      <c r="M113" s="75"/>
    </row>
    <row r="114" spans="1:13" ht="15.75" x14ac:dyDescent="0.25">
      <c r="A114" s="75" t="s">
        <v>753</v>
      </c>
      <c r="B114" s="75">
        <v>128</v>
      </c>
      <c r="C114" s="75" t="s">
        <v>1027</v>
      </c>
      <c r="D114" s="75" t="s">
        <v>844</v>
      </c>
      <c r="E114" s="75">
        <v>49</v>
      </c>
      <c r="F114" s="75"/>
      <c r="G114" s="75" t="s">
        <v>1028</v>
      </c>
      <c r="H114" s="75"/>
      <c r="I114" s="75"/>
      <c r="J114" s="75"/>
      <c r="K114" s="75"/>
      <c r="L114" s="75"/>
      <c r="M114" s="75"/>
    </row>
    <row r="115" spans="1:13" ht="15.75" x14ac:dyDescent="0.25">
      <c r="A115" s="75" t="s">
        <v>753</v>
      </c>
      <c r="B115" s="75">
        <v>129</v>
      </c>
      <c r="C115" s="75" t="s">
        <v>1029</v>
      </c>
      <c r="D115" s="75" t="s">
        <v>778</v>
      </c>
      <c r="E115" s="75">
        <v>50</v>
      </c>
      <c r="F115" s="74">
        <f>$E$40</f>
        <v>50</v>
      </c>
      <c r="G115" s="75" t="s">
        <v>1030</v>
      </c>
      <c r="H115" s="75"/>
      <c r="I115" s="75"/>
      <c r="J115" s="75"/>
      <c r="K115" s="75"/>
      <c r="L115" s="75"/>
      <c r="M115" s="75"/>
    </row>
    <row r="116" spans="1:13" ht="15.75" x14ac:dyDescent="0.25">
      <c r="A116" s="75" t="s">
        <v>753</v>
      </c>
      <c r="B116" s="75">
        <v>130</v>
      </c>
      <c r="C116" s="75" t="s">
        <v>1031</v>
      </c>
      <c r="D116" s="75" t="s">
        <v>778</v>
      </c>
      <c r="E116" s="75">
        <v>50</v>
      </c>
      <c r="F116" s="74">
        <f>$E$40</f>
        <v>50</v>
      </c>
      <c r="G116" s="75" t="s">
        <v>1032</v>
      </c>
      <c r="H116" s="75"/>
      <c r="I116" s="75"/>
      <c r="J116" s="75"/>
      <c r="K116" s="75"/>
      <c r="L116" s="75"/>
      <c r="M116" s="75"/>
    </row>
    <row r="117" spans="1:13" ht="15.75" x14ac:dyDescent="0.25">
      <c r="A117" s="75" t="s">
        <v>753</v>
      </c>
      <c r="B117" s="75">
        <v>131</v>
      </c>
      <c r="C117" s="75" t="s">
        <v>1033</v>
      </c>
      <c r="D117" s="75" t="s">
        <v>778</v>
      </c>
      <c r="E117" s="75">
        <v>50</v>
      </c>
      <c r="F117" s="74">
        <f>$E$40</f>
        <v>50</v>
      </c>
      <c r="G117" s="75" t="s">
        <v>1034</v>
      </c>
      <c r="H117" s="75"/>
      <c r="I117" s="75"/>
      <c r="J117" s="75"/>
      <c r="K117" s="75"/>
      <c r="L117" s="75"/>
      <c r="M117" s="75"/>
    </row>
    <row r="118" spans="1:13" ht="15.75" x14ac:dyDescent="0.25">
      <c r="A118" s="75" t="s">
        <v>797</v>
      </c>
      <c r="B118" s="75">
        <v>132</v>
      </c>
      <c r="C118" s="75" t="s">
        <v>1035</v>
      </c>
      <c r="D118" s="75" t="s">
        <v>1036</v>
      </c>
      <c r="E118" s="75">
        <v>3</v>
      </c>
      <c r="F118" s="75"/>
      <c r="G118" s="75"/>
      <c r="H118" s="75"/>
      <c r="I118" s="75"/>
      <c r="J118" s="75"/>
      <c r="K118" s="75"/>
      <c r="L118" s="75"/>
      <c r="M118" s="75"/>
    </row>
    <row r="119" spans="1:13" ht="15.75" x14ac:dyDescent="0.25">
      <c r="A119" s="75" t="s">
        <v>753</v>
      </c>
      <c r="B119" s="75">
        <v>133</v>
      </c>
      <c r="C119" s="75" t="s">
        <v>1037</v>
      </c>
      <c r="D119" s="75" t="s">
        <v>972</v>
      </c>
      <c r="E119" s="75">
        <v>2</v>
      </c>
      <c r="F119" s="75"/>
      <c r="G119" s="75" t="s">
        <v>1038</v>
      </c>
      <c r="H119" s="75"/>
      <c r="I119" s="75"/>
      <c r="J119" s="75"/>
      <c r="K119" s="75"/>
      <c r="L119" s="75"/>
      <c r="M119" s="75"/>
    </row>
    <row r="120" spans="1:13" ht="15.75" x14ac:dyDescent="0.25">
      <c r="A120" s="75" t="s">
        <v>753</v>
      </c>
      <c r="B120" s="75">
        <v>134</v>
      </c>
      <c r="C120" s="75" t="s">
        <v>1039</v>
      </c>
      <c r="D120" s="75" t="s">
        <v>844</v>
      </c>
      <c r="E120" s="75">
        <v>49</v>
      </c>
      <c r="F120" s="75"/>
      <c r="G120" s="75" t="s">
        <v>1040</v>
      </c>
      <c r="H120" s="75"/>
      <c r="I120" s="75"/>
      <c r="J120" s="75"/>
      <c r="K120" s="75"/>
      <c r="L120" s="75"/>
      <c r="M120" s="75"/>
    </row>
    <row r="121" spans="1:13" ht="15.75" x14ac:dyDescent="0.25">
      <c r="A121" s="75" t="s">
        <v>753</v>
      </c>
      <c r="B121" s="75">
        <v>135</v>
      </c>
      <c r="C121" s="75" t="s">
        <v>1041</v>
      </c>
      <c r="D121" s="75" t="s">
        <v>1042</v>
      </c>
      <c r="E121" s="75">
        <v>7</v>
      </c>
      <c r="F121" s="75"/>
      <c r="G121" s="75" t="s">
        <v>1043</v>
      </c>
      <c r="H121" s="75"/>
      <c r="I121" s="75"/>
      <c r="J121" s="75"/>
      <c r="K121" s="75"/>
      <c r="L121" s="75"/>
      <c r="M121" s="75"/>
    </row>
    <row r="122" spans="1:13" ht="15.75" x14ac:dyDescent="0.25">
      <c r="A122" s="75" t="s">
        <v>753</v>
      </c>
      <c r="B122" s="75">
        <v>136</v>
      </c>
      <c r="C122" s="75" t="s">
        <v>1044</v>
      </c>
      <c r="D122" s="75" t="s">
        <v>799</v>
      </c>
      <c r="E122" s="75">
        <v>1</v>
      </c>
      <c r="F122" s="75"/>
      <c r="G122" s="75" t="s">
        <v>1045</v>
      </c>
      <c r="H122" s="75"/>
      <c r="I122" s="75"/>
      <c r="J122" s="75"/>
      <c r="K122" s="75"/>
      <c r="L122" s="75"/>
      <c r="M122" s="75"/>
    </row>
    <row r="123" spans="1:13" ht="15.75" x14ac:dyDescent="0.25">
      <c r="A123" s="75" t="s">
        <v>753</v>
      </c>
      <c r="B123" s="75">
        <v>137</v>
      </c>
      <c r="C123" s="75" t="s">
        <v>1046</v>
      </c>
      <c r="D123" s="75" t="s">
        <v>957</v>
      </c>
      <c r="E123" s="75">
        <v>2</v>
      </c>
      <c r="F123" s="75"/>
      <c r="G123" s="75" t="s">
        <v>1047</v>
      </c>
      <c r="H123" s="75"/>
      <c r="I123" s="75"/>
      <c r="J123" s="75"/>
      <c r="K123" s="75"/>
      <c r="L123" s="75"/>
      <c r="M123" s="75"/>
    </row>
    <row r="124" spans="1:13" ht="15.75" x14ac:dyDescent="0.25">
      <c r="A124" s="75" t="s">
        <v>753</v>
      </c>
      <c r="B124" s="75">
        <v>138</v>
      </c>
      <c r="C124" s="75" t="s">
        <v>1048</v>
      </c>
      <c r="D124" s="75" t="s">
        <v>967</v>
      </c>
      <c r="E124" s="75">
        <v>0</v>
      </c>
      <c r="F124" s="75"/>
      <c r="G124" s="75" t="s">
        <v>1049</v>
      </c>
      <c r="H124" s="75"/>
      <c r="I124" s="75"/>
      <c r="J124" s="75"/>
      <c r="K124" s="75"/>
      <c r="L124" s="75"/>
      <c r="M124" s="75"/>
    </row>
    <row r="125" spans="1:13" ht="15.75" x14ac:dyDescent="0.25">
      <c r="A125" s="75" t="s">
        <v>753</v>
      </c>
      <c r="B125" s="75">
        <v>139</v>
      </c>
      <c r="C125" s="75" t="s">
        <v>1050</v>
      </c>
      <c r="D125" s="75" t="s">
        <v>1051</v>
      </c>
      <c r="E125" s="75">
        <v>3</v>
      </c>
      <c r="F125" s="75"/>
      <c r="G125" s="75" t="s">
        <v>1052</v>
      </c>
      <c r="H125" s="75"/>
      <c r="I125" s="75"/>
      <c r="J125" s="75"/>
      <c r="K125" s="75"/>
      <c r="L125" s="75"/>
      <c r="M125" s="75"/>
    </row>
    <row r="126" spans="1:13" ht="15.75" x14ac:dyDescent="0.25">
      <c r="A126" s="75" t="s">
        <v>753</v>
      </c>
      <c r="B126" s="75">
        <v>140</v>
      </c>
      <c r="C126" s="75" t="s">
        <v>1053</v>
      </c>
      <c r="D126" s="75" t="s">
        <v>967</v>
      </c>
      <c r="E126" s="75">
        <v>0</v>
      </c>
      <c r="F126" s="75"/>
      <c r="G126" s="75" t="s">
        <v>1054</v>
      </c>
      <c r="H126" s="75"/>
      <c r="I126" s="75"/>
      <c r="J126" s="75"/>
      <c r="K126" s="75"/>
      <c r="L126" s="75"/>
      <c r="M126" s="75"/>
    </row>
    <row r="127" spans="1:13" ht="15.75" x14ac:dyDescent="0.25">
      <c r="A127" s="75" t="s">
        <v>753</v>
      </c>
      <c r="B127" s="75">
        <v>141</v>
      </c>
      <c r="C127" s="75" t="s">
        <v>1055</v>
      </c>
      <c r="D127" s="75" t="s">
        <v>1056</v>
      </c>
      <c r="E127" s="75">
        <v>4</v>
      </c>
      <c r="F127" s="75"/>
      <c r="G127" s="75" t="s">
        <v>1057</v>
      </c>
      <c r="H127" s="75"/>
      <c r="I127" s="75"/>
      <c r="J127" s="75"/>
      <c r="K127" s="75"/>
      <c r="L127" s="75"/>
      <c r="M127" s="75"/>
    </row>
    <row r="128" spans="1:13" ht="15.75" x14ac:dyDescent="0.25">
      <c r="A128" s="75" t="s">
        <v>753</v>
      </c>
      <c r="B128" s="75">
        <v>142</v>
      </c>
      <c r="C128" s="75" t="s">
        <v>1058</v>
      </c>
      <c r="D128" s="75" t="s">
        <v>967</v>
      </c>
      <c r="E128" s="75">
        <v>0</v>
      </c>
      <c r="F128" s="75"/>
      <c r="G128" s="75" t="s">
        <v>1059</v>
      </c>
      <c r="H128" s="75"/>
      <c r="I128" s="75"/>
      <c r="J128" s="75"/>
      <c r="K128" s="75"/>
      <c r="L128" s="75"/>
      <c r="M128" s="75"/>
    </row>
    <row r="129" spans="1:13" ht="15.75" x14ac:dyDescent="0.25">
      <c r="A129" s="75" t="s">
        <v>753</v>
      </c>
      <c r="B129" s="75">
        <v>143</v>
      </c>
      <c r="C129" s="75" t="s">
        <v>1060</v>
      </c>
      <c r="D129" s="75" t="s">
        <v>1061</v>
      </c>
      <c r="E129" s="75">
        <v>5</v>
      </c>
      <c r="F129" s="75"/>
      <c r="G129" s="75" t="s">
        <v>1062</v>
      </c>
      <c r="H129" s="75"/>
      <c r="I129" s="75"/>
      <c r="J129" s="75"/>
      <c r="K129" s="75"/>
      <c r="L129" s="75"/>
      <c r="M129" s="75"/>
    </row>
    <row r="130" spans="1:13" ht="15.75" x14ac:dyDescent="0.25">
      <c r="A130" s="75" t="s">
        <v>753</v>
      </c>
      <c r="B130" s="75">
        <v>144</v>
      </c>
      <c r="C130" s="75" t="s">
        <v>1063</v>
      </c>
      <c r="D130" s="75" t="s">
        <v>967</v>
      </c>
      <c r="E130" s="75">
        <v>0</v>
      </c>
      <c r="F130" s="75"/>
      <c r="G130" s="75" t="s">
        <v>1064</v>
      </c>
      <c r="H130" s="75"/>
      <c r="I130" s="75"/>
      <c r="J130" s="75"/>
      <c r="K130" s="75"/>
      <c r="L130" s="75"/>
      <c r="M130" s="75"/>
    </row>
    <row r="131" spans="1:13" ht="15.75" x14ac:dyDescent="0.25">
      <c r="A131" s="75" t="s">
        <v>753</v>
      </c>
      <c r="B131" s="75">
        <v>145</v>
      </c>
      <c r="C131" s="75" t="s">
        <v>1065</v>
      </c>
      <c r="D131" s="75" t="s">
        <v>1066</v>
      </c>
      <c r="E131" s="75">
        <v>6</v>
      </c>
      <c r="F131" s="75"/>
      <c r="G131" s="75" t="s">
        <v>1067</v>
      </c>
      <c r="H131" s="75"/>
      <c r="I131" s="75"/>
      <c r="J131" s="75"/>
      <c r="K131" s="75"/>
      <c r="L131" s="75"/>
      <c r="M131" s="75"/>
    </row>
    <row r="132" spans="1:13" ht="15.75" x14ac:dyDescent="0.25">
      <c r="A132" s="75" t="s">
        <v>753</v>
      </c>
      <c r="B132" s="75">
        <v>146</v>
      </c>
      <c r="C132" s="75" t="s">
        <v>1068</v>
      </c>
      <c r="D132" s="75" t="s">
        <v>1069</v>
      </c>
      <c r="E132" s="75">
        <v>7</v>
      </c>
      <c r="F132" s="75"/>
      <c r="G132" s="75" t="s">
        <v>1070</v>
      </c>
      <c r="H132" s="75"/>
      <c r="I132" s="75"/>
      <c r="J132" s="75"/>
      <c r="K132" s="75"/>
      <c r="L132" s="75"/>
      <c r="M132" s="75"/>
    </row>
    <row r="133" spans="1:13" ht="15.75" x14ac:dyDescent="0.25">
      <c r="A133" s="75" t="s">
        <v>753</v>
      </c>
      <c r="B133" s="75">
        <v>147</v>
      </c>
      <c r="C133" s="75" t="s">
        <v>1071</v>
      </c>
      <c r="D133" s="75" t="s">
        <v>961</v>
      </c>
      <c r="E133" s="75">
        <v>0</v>
      </c>
      <c r="F133" s="75"/>
      <c r="G133" s="75"/>
      <c r="H133" s="75"/>
      <c r="I133" s="75"/>
      <c r="J133" s="75"/>
      <c r="K133" s="75"/>
      <c r="L133" s="75"/>
      <c r="M133" s="75"/>
    </row>
    <row r="134" spans="1:13" ht="15.75" x14ac:dyDescent="0.25">
      <c r="A134" s="75" t="s">
        <v>753</v>
      </c>
      <c r="B134" s="75">
        <v>148</v>
      </c>
      <c r="C134" s="75" t="s">
        <v>1072</v>
      </c>
      <c r="D134" s="75" t="s">
        <v>844</v>
      </c>
      <c r="E134" s="75">
        <v>49</v>
      </c>
      <c r="F134" s="75"/>
      <c r="G134" s="75" t="s">
        <v>1073</v>
      </c>
      <c r="H134" s="75"/>
      <c r="I134" s="75"/>
      <c r="J134" s="75"/>
      <c r="K134" s="75"/>
      <c r="L134" s="75"/>
      <c r="M134" s="75"/>
    </row>
    <row r="135" spans="1:13" ht="15.75" x14ac:dyDescent="0.25">
      <c r="A135" s="75" t="s">
        <v>753</v>
      </c>
      <c r="B135" s="75">
        <v>149</v>
      </c>
      <c r="C135" s="75" t="s">
        <v>1074</v>
      </c>
      <c r="D135" s="75" t="s">
        <v>957</v>
      </c>
      <c r="E135" s="75">
        <v>2</v>
      </c>
      <c r="F135" s="75"/>
      <c r="G135" s="75" t="s">
        <v>1075</v>
      </c>
      <c r="H135" s="75"/>
      <c r="I135" s="75" t="s">
        <v>1076</v>
      </c>
      <c r="J135" s="75"/>
      <c r="K135" s="75"/>
      <c r="L135" s="75"/>
      <c r="M135" s="75"/>
    </row>
    <row r="136" spans="1:13" ht="15.75" x14ac:dyDescent="0.25">
      <c r="A136" s="75" t="s">
        <v>753</v>
      </c>
      <c r="B136" s="75">
        <v>150</v>
      </c>
      <c r="C136" s="75" t="s">
        <v>1077</v>
      </c>
      <c r="D136" s="75" t="s">
        <v>1078</v>
      </c>
      <c r="E136" s="75">
        <v>199</v>
      </c>
      <c r="F136" s="75"/>
      <c r="G136" s="75" t="s">
        <v>1079</v>
      </c>
      <c r="H136" s="75"/>
      <c r="I136" s="75" t="s">
        <v>1076</v>
      </c>
      <c r="J136" s="75"/>
      <c r="K136" s="75"/>
      <c r="L136" s="75"/>
      <c r="M136" s="75"/>
    </row>
    <row r="137" spans="1:13" ht="15.75" x14ac:dyDescent="0.25">
      <c r="A137" s="75" t="s">
        <v>756</v>
      </c>
      <c r="B137" s="75">
        <v>152</v>
      </c>
      <c r="C137" s="75" t="s">
        <v>1080</v>
      </c>
      <c r="D137" s="75" t="s">
        <v>761</v>
      </c>
      <c r="E137" s="75">
        <v>2016</v>
      </c>
      <c r="F137" s="75"/>
      <c r="G137" s="75" t="s">
        <v>1081</v>
      </c>
      <c r="H137" s="75"/>
      <c r="I137" s="75" t="s">
        <v>1076</v>
      </c>
      <c r="J137" s="75"/>
      <c r="K137" s="75"/>
      <c r="L137" s="75"/>
      <c r="M137" s="75"/>
    </row>
    <row r="138" spans="1:13" ht="15.75" x14ac:dyDescent="0.25">
      <c r="A138" s="75" t="s">
        <v>753</v>
      </c>
      <c r="B138" s="75">
        <v>153</v>
      </c>
      <c r="C138" s="75" t="s">
        <v>1082</v>
      </c>
      <c r="D138" s="75" t="s">
        <v>1083</v>
      </c>
      <c r="E138" s="75">
        <v>13</v>
      </c>
      <c r="F138" s="75"/>
      <c r="G138" s="75" t="s">
        <v>1084</v>
      </c>
      <c r="H138" s="75"/>
      <c r="I138" s="75" t="s">
        <v>1085</v>
      </c>
      <c r="J138" s="75"/>
      <c r="K138" s="75"/>
      <c r="L138" s="75"/>
      <c r="M138" s="75"/>
    </row>
    <row r="139" spans="1:13" ht="15.75" x14ac:dyDescent="0.25">
      <c r="A139" s="75" t="s">
        <v>816</v>
      </c>
      <c r="B139" s="75">
        <v>154</v>
      </c>
      <c r="C139" s="75" t="s">
        <v>1086</v>
      </c>
      <c r="D139" s="75" t="s">
        <v>1087</v>
      </c>
      <c r="E139" s="75">
        <v>-17</v>
      </c>
      <c r="F139" s="75"/>
      <c r="G139" s="75" t="s">
        <v>1088</v>
      </c>
      <c r="H139" s="75"/>
      <c r="I139" s="75"/>
      <c r="J139" s="75"/>
      <c r="K139" s="75"/>
      <c r="L139" s="75"/>
      <c r="M139" s="75"/>
    </row>
    <row r="140" spans="1:13" ht="15.75" x14ac:dyDescent="0.25">
      <c r="A140" s="75" t="s">
        <v>785</v>
      </c>
      <c r="B140" s="75">
        <v>155</v>
      </c>
      <c r="C140" s="75" t="s">
        <v>1089</v>
      </c>
      <c r="D140" s="75" t="s">
        <v>871</v>
      </c>
      <c r="E140" s="75">
        <v>2017</v>
      </c>
      <c r="F140" s="75"/>
      <c r="G140" s="75" t="s">
        <v>832</v>
      </c>
      <c r="H140" s="75"/>
      <c r="I140" s="75"/>
      <c r="J140" s="75"/>
      <c r="K140" s="75"/>
      <c r="L140" s="75"/>
      <c r="M140" s="75"/>
    </row>
    <row r="141" spans="1:13" ht="15.75" x14ac:dyDescent="0.25">
      <c r="A141" s="75" t="s">
        <v>753</v>
      </c>
      <c r="B141" s="75">
        <v>156</v>
      </c>
      <c r="C141" s="75" t="s">
        <v>1090</v>
      </c>
      <c r="D141" s="75" t="s">
        <v>988</v>
      </c>
      <c r="E141" s="75">
        <v>1</v>
      </c>
      <c r="F141" s="75"/>
      <c r="G141" s="75" t="s">
        <v>1091</v>
      </c>
      <c r="H141" s="75"/>
      <c r="I141" s="75"/>
      <c r="J141" s="75"/>
      <c r="K141" s="75"/>
      <c r="L141" s="75"/>
      <c r="M141" s="75"/>
    </row>
    <row r="142" spans="1:13" ht="15.75" x14ac:dyDescent="0.25">
      <c r="A142" s="75" t="s">
        <v>753</v>
      </c>
      <c r="B142" s="75">
        <v>157</v>
      </c>
      <c r="C142" s="75" t="s">
        <v>1092</v>
      </c>
      <c r="D142" s="75" t="s">
        <v>1093</v>
      </c>
      <c r="E142" s="75">
        <v>8</v>
      </c>
      <c r="F142" s="75"/>
      <c r="G142" s="75" t="s">
        <v>1094</v>
      </c>
      <c r="H142" s="75"/>
      <c r="I142" s="75" t="s">
        <v>1076</v>
      </c>
      <c r="J142" s="75"/>
      <c r="K142" s="75"/>
      <c r="L142" s="75"/>
      <c r="M142" s="75"/>
    </row>
    <row r="143" spans="1:13" ht="15.75" x14ac:dyDescent="0.25">
      <c r="A143" s="75" t="s">
        <v>753</v>
      </c>
      <c r="B143" s="75">
        <v>159</v>
      </c>
      <c r="C143" s="75" t="s">
        <v>1095</v>
      </c>
      <c r="D143" s="75" t="s">
        <v>1096</v>
      </c>
      <c r="E143" s="75">
        <v>15</v>
      </c>
      <c r="F143" s="75"/>
      <c r="G143" s="75" t="s">
        <v>1097</v>
      </c>
      <c r="H143" s="75"/>
      <c r="I143" s="75" t="s">
        <v>1098</v>
      </c>
      <c r="J143" s="75"/>
      <c r="K143" s="75"/>
      <c r="L143" s="75"/>
      <c r="M143" s="75"/>
    </row>
    <row r="144" spans="1:13" ht="15.75" x14ac:dyDescent="0.25">
      <c r="A144" s="75" t="s">
        <v>753</v>
      </c>
      <c r="B144" s="75">
        <v>160</v>
      </c>
      <c r="C144" s="75" t="s">
        <v>1099</v>
      </c>
      <c r="D144" s="75" t="s">
        <v>299</v>
      </c>
      <c r="E144" s="75">
        <v>745</v>
      </c>
      <c r="F144" s="75">
        <f>F49+E5</f>
        <v>745</v>
      </c>
      <c r="G144" s="75" t="s">
        <v>1100</v>
      </c>
      <c r="H144" s="75"/>
      <c r="I144" s="75"/>
      <c r="J144" s="75"/>
      <c r="K144" s="75"/>
      <c r="L144" s="75"/>
      <c r="M144" s="75"/>
    </row>
    <row r="145" spans="1:13" ht="15.75" x14ac:dyDescent="0.25">
      <c r="A145" s="75" t="s">
        <v>753</v>
      </c>
      <c r="B145" s="75">
        <v>161</v>
      </c>
      <c r="C145" s="75" t="s">
        <v>1101</v>
      </c>
      <c r="D145" s="75" t="s">
        <v>1083</v>
      </c>
      <c r="E145" s="75">
        <v>13</v>
      </c>
      <c r="F145" s="75"/>
      <c r="G145" s="75" t="s">
        <v>1102</v>
      </c>
      <c r="H145" s="75"/>
      <c r="I145" s="75"/>
      <c r="J145" s="75"/>
      <c r="K145" s="75"/>
      <c r="L145" s="75"/>
      <c r="M145" s="75"/>
    </row>
    <row r="146" spans="1:13" ht="15.75" x14ac:dyDescent="0.25">
      <c r="A146" s="75" t="s">
        <v>753</v>
      </c>
      <c r="B146" s="75">
        <v>162</v>
      </c>
      <c r="C146" s="75" t="s">
        <v>1103</v>
      </c>
      <c r="D146" s="75" t="s">
        <v>1104</v>
      </c>
      <c r="E146" s="75">
        <v>26</v>
      </c>
      <c r="F146" s="75"/>
      <c r="G146" s="75" t="s">
        <v>1105</v>
      </c>
      <c r="H146" s="75"/>
      <c r="I146" s="75"/>
      <c r="J146" s="75"/>
      <c r="K146" s="75"/>
      <c r="L146" s="75"/>
      <c r="M146" s="75"/>
    </row>
    <row r="147" spans="1:13" ht="15.75" x14ac:dyDescent="0.25">
      <c r="A147" s="75" t="s">
        <v>753</v>
      </c>
      <c r="B147" s="75">
        <v>163</v>
      </c>
      <c r="C147" s="75" t="s">
        <v>1106</v>
      </c>
      <c r="D147" s="75" t="s">
        <v>957</v>
      </c>
      <c r="E147" s="75">
        <v>2</v>
      </c>
      <c r="F147" s="75">
        <f>E135</f>
        <v>2</v>
      </c>
      <c r="G147" s="75" t="s">
        <v>1107</v>
      </c>
      <c r="H147" s="75"/>
      <c r="I147" s="75"/>
      <c r="J147" s="75"/>
      <c r="K147" s="75"/>
      <c r="L147" s="75"/>
      <c r="M147" s="75"/>
    </row>
    <row r="148" spans="1:13" ht="15.75" x14ac:dyDescent="0.25">
      <c r="A148" s="75" t="s">
        <v>753</v>
      </c>
      <c r="B148" s="75">
        <v>164</v>
      </c>
      <c r="C148" s="75" t="s">
        <v>1108</v>
      </c>
      <c r="D148" s="75" t="s">
        <v>827</v>
      </c>
      <c r="E148" s="75">
        <v>-49</v>
      </c>
      <c r="F148" s="75"/>
      <c r="G148" s="75" t="s">
        <v>1109</v>
      </c>
      <c r="H148" s="75"/>
      <c r="I148" s="75" t="s">
        <v>1098</v>
      </c>
      <c r="J148" s="75"/>
      <c r="K148" s="75"/>
      <c r="L148" s="75"/>
      <c r="M148" s="75"/>
    </row>
    <row r="149" spans="1:13" ht="15.75" x14ac:dyDescent="0.25">
      <c r="A149" s="75" t="s">
        <v>753</v>
      </c>
      <c r="B149" s="75">
        <v>165</v>
      </c>
      <c r="C149" s="75" t="s">
        <v>1110</v>
      </c>
      <c r="D149" s="75" t="s">
        <v>778</v>
      </c>
      <c r="E149" s="75">
        <v>50</v>
      </c>
      <c r="F149" s="75"/>
      <c r="G149" s="75" t="s">
        <v>1111</v>
      </c>
      <c r="H149" s="75"/>
      <c r="I149" s="75" t="s">
        <v>1098</v>
      </c>
      <c r="J149" s="75"/>
      <c r="K149" s="75"/>
      <c r="L149" s="75"/>
      <c r="M149" s="75"/>
    </row>
    <row r="150" spans="1:13" ht="15.75" x14ac:dyDescent="0.25">
      <c r="A150" s="75" t="s">
        <v>753</v>
      </c>
      <c r="B150" s="75">
        <v>166</v>
      </c>
      <c r="C150" s="75" t="s">
        <v>1112</v>
      </c>
      <c r="D150" s="75" t="s">
        <v>1113</v>
      </c>
      <c r="E150" s="75">
        <v>-199</v>
      </c>
      <c r="F150" s="75"/>
      <c r="G150" s="75" t="s">
        <v>1114</v>
      </c>
      <c r="H150" s="75"/>
      <c r="I150" s="75"/>
      <c r="J150" s="75"/>
      <c r="K150" s="75"/>
      <c r="L150" s="75"/>
      <c r="M150" s="75"/>
    </row>
    <row r="151" spans="1:13" ht="15.75" x14ac:dyDescent="0.25">
      <c r="A151" s="75" t="s">
        <v>753</v>
      </c>
      <c r="B151" s="75">
        <v>167</v>
      </c>
      <c r="C151" s="75" t="s">
        <v>1115</v>
      </c>
      <c r="D151" s="75" t="s">
        <v>988</v>
      </c>
      <c r="E151" s="75">
        <v>1</v>
      </c>
      <c r="F151" s="75"/>
      <c r="G151" s="75" t="s">
        <v>1116</v>
      </c>
      <c r="H151" s="75"/>
      <c r="I151" s="75"/>
      <c r="J151" s="75"/>
      <c r="K151" s="75"/>
      <c r="L151" s="75"/>
      <c r="M151" s="75"/>
    </row>
    <row r="152" spans="1:13" ht="15.75" x14ac:dyDescent="0.25">
      <c r="A152" s="75" t="s">
        <v>753</v>
      </c>
      <c r="B152" s="75">
        <v>168</v>
      </c>
      <c r="C152" s="75" t="s">
        <v>1117</v>
      </c>
      <c r="D152" s="75" t="s">
        <v>972</v>
      </c>
      <c r="E152" s="75">
        <v>2</v>
      </c>
      <c r="F152" s="75"/>
      <c r="G152" s="75" t="s">
        <v>1118</v>
      </c>
      <c r="H152" s="75"/>
      <c r="I152" s="75" t="s">
        <v>1098</v>
      </c>
      <c r="J152" s="75"/>
      <c r="K152" s="75"/>
      <c r="L152" s="75"/>
      <c r="M152" s="75"/>
    </row>
    <row r="153" spans="1:13" ht="15.75" x14ac:dyDescent="0.25">
      <c r="A153" s="75" t="s">
        <v>753</v>
      </c>
      <c r="B153" s="75">
        <v>169</v>
      </c>
      <c r="C153" s="75" t="s">
        <v>1119</v>
      </c>
      <c r="D153" s="75" t="s">
        <v>1120</v>
      </c>
      <c r="E153" s="75">
        <v>47</v>
      </c>
      <c r="F153" s="75"/>
      <c r="G153" s="75" t="s">
        <v>1121</v>
      </c>
      <c r="H153" s="75"/>
      <c r="I153" s="75"/>
      <c r="J153" s="75"/>
      <c r="K153" s="75"/>
      <c r="L153" s="75"/>
      <c r="M153" s="75"/>
    </row>
    <row r="154" spans="1:13" ht="15.75" x14ac:dyDescent="0.25">
      <c r="A154" s="75" t="s">
        <v>797</v>
      </c>
      <c r="B154" s="75">
        <v>174</v>
      </c>
      <c r="C154" s="75" t="s">
        <v>1122</v>
      </c>
      <c r="D154" s="75" t="s">
        <v>957</v>
      </c>
      <c r="E154" s="75">
        <v>2</v>
      </c>
      <c r="F154" s="75"/>
      <c r="G154" s="75" t="s">
        <v>1123</v>
      </c>
      <c r="H154" s="75"/>
      <c r="I154" s="75"/>
      <c r="J154" s="75"/>
      <c r="K154" s="75"/>
      <c r="L154" s="75"/>
      <c r="M154" s="75"/>
    </row>
    <row r="155" spans="1:13" ht="15.75" x14ac:dyDescent="0.25">
      <c r="A155" s="75" t="s">
        <v>756</v>
      </c>
      <c r="B155" s="75">
        <v>175</v>
      </c>
      <c r="C155" s="75" t="s">
        <v>1124</v>
      </c>
      <c r="D155" s="75" t="s">
        <v>761</v>
      </c>
      <c r="E155" s="75">
        <v>2016</v>
      </c>
      <c r="F155" s="75"/>
      <c r="G155" s="75" t="s">
        <v>1125</v>
      </c>
      <c r="H155" s="75"/>
      <c r="I155" s="75"/>
      <c r="J155" s="75"/>
      <c r="K155" s="75"/>
      <c r="L155" s="75"/>
      <c r="M155" s="75"/>
    </row>
    <row r="156" spans="1:13" ht="15.75" x14ac:dyDescent="0.25">
      <c r="A156" s="75" t="s">
        <v>756</v>
      </c>
      <c r="B156" s="75">
        <v>176</v>
      </c>
      <c r="C156" s="75" t="s">
        <v>1126</v>
      </c>
      <c r="D156" s="75" t="s">
        <v>836</v>
      </c>
      <c r="E156" s="75">
        <v>2014</v>
      </c>
      <c r="F156" s="75"/>
      <c r="G156" s="75" t="s">
        <v>1127</v>
      </c>
      <c r="H156" s="75"/>
      <c r="I156" s="75"/>
      <c r="J156" s="75"/>
      <c r="K156" s="75"/>
      <c r="L156" s="75"/>
      <c r="M156" s="75"/>
    </row>
    <row r="157" spans="1:13" ht="15.75" x14ac:dyDescent="0.25">
      <c r="A157" s="75" t="s">
        <v>753</v>
      </c>
      <c r="B157" s="75">
        <v>177</v>
      </c>
      <c r="C157" s="75" t="s">
        <v>1128</v>
      </c>
      <c r="D157" s="75" t="s">
        <v>844</v>
      </c>
      <c r="E157" s="75">
        <v>49</v>
      </c>
      <c r="F157" s="75"/>
      <c r="G157" s="75" t="s">
        <v>1129</v>
      </c>
      <c r="H157" s="75"/>
      <c r="I157" s="75"/>
      <c r="J157" s="75"/>
      <c r="K157" s="75"/>
      <c r="L157" s="75"/>
      <c r="M157" s="75"/>
    </row>
    <row r="158" spans="1:13" ht="15.75" x14ac:dyDescent="0.25">
      <c r="A158" s="75" t="s">
        <v>756</v>
      </c>
      <c r="B158" s="75">
        <v>178</v>
      </c>
      <c r="C158" s="75" t="s">
        <v>1130</v>
      </c>
      <c r="D158" s="75" t="s">
        <v>1131</v>
      </c>
      <c r="E158" s="75">
        <v>2016</v>
      </c>
      <c r="F158" s="75"/>
      <c r="G158" s="75"/>
      <c r="H158" s="75"/>
      <c r="I158" s="75"/>
      <c r="J158" s="75"/>
      <c r="K158" s="75"/>
      <c r="L158" s="75"/>
      <c r="M158" s="75"/>
    </row>
    <row r="159" spans="1:13" ht="15.75" x14ac:dyDescent="0.25">
      <c r="A159" s="75" t="s">
        <v>753</v>
      </c>
      <c r="B159" s="75">
        <v>179</v>
      </c>
      <c r="C159" s="75" t="s">
        <v>1132</v>
      </c>
      <c r="D159" s="75" t="s">
        <v>967</v>
      </c>
      <c r="E159" s="75">
        <v>0</v>
      </c>
      <c r="F159" s="75"/>
      <c r="G159" s="75" t="s">
        <v>1133</v>
      </c>
      <c r="H159" s="75"/>
      <c r="I159" s="75"/>
      <c r="J159" s="75"/>
      <c r="K159" s="75"/>
      <c r="L159" s="75"/>
      <c r="M159" s="75"/>
    </row>
    <row r="160" spans="1:13" ht="15.75" x14ac:dyDescent="0.25">
      <c r="A160" s="75" t="s">
        <v>753</v>
      </c>
      <c r="B160" s="75">
        <v>180</v>
      </c>
      <c r="C160" s="75" t="s">
        <v>1134</v>
      </c>
      <c r="D160" s="75" t="s">
        <v>799</v>
      </c>
      <c r="E160" s="75">
        <v>1</v>
      </c>
      <c r="F160" s="75"/>
      <c r="G160" s="75" t="s">
        <v>1135</v>
      </c>
      <c r="H160" s="75"/>
      <c r="I160" s="75"/>
      <c r="J160" s="75"/>
      <c r="K160" s="75"/>
      <c r="L160" s="75"/>
      <c r="M160" s="75"/>
    </row>
    <row r="161" spans="1:13" ht="15.75" x14ac:dyDescent="0.25">
      <c r="A161" s="75" t="s">
        <v>753</v>
      </c>
      <c r="B161" s="75">
        <v>181</v>
      </c>
      <c r="C161" s="75" t="s">
        <v>1136</v>
      </c>
      <c r="D161" s="75" t="s">
        <v>1137</v>
      </c>
      <c r="E161" s="75">
        <v>-4</v>
      </c>
      <c r="F161" s="75"/>
      <c r="G161" s="75" t="s">
        <v>1138</v>
      </c>
      <c r="H161" s="75"/>
      <c r="I161" s="75"/>
      <c r="J161" s="75"/>
      <c r="K161" s="75"/>
      <c r="L161" s="75"/>
      <c r="M161" s="75"/>
    </row>
    <row r="162" spans="1:13" ht="15.75" x14ac:dyDescent="0.25">
      <c r="A162" s="75" t="s">
        <v>753</v>
      </c>
      <c r="B162" s="75">
        <v>182</v>
      </c>
      <c r="C162" s="75" t="s">
        <v>1139</v>
      </c>
      <c r="D162" s="75" t="s">
        <v>1061</v>
      </c>
      <c r="E162" s="75">
        <v>5</v>
      </c>
      <c r="F162" s="75"/>
      <c r="G162" s="75" t="s">
        <v>1140</v>
      </c>
      <c r="H162" s="75"/>
      <c r="I162" s="75"/>
      <c r="J162" s="75"/>
      <c r="K162" s="75"/>
      <c r="L162" s="75"/>
      <c r="M162" s="75"/>
    </row>
    <row r="163" spans="1:13" ht="15.75" x14ac:dyDescent="0.25">
      <c r="A163" s="75" t="s">
        <v>753</v>
      </c>
      <c r="B163" s="75">
        <v>183</v>
      </c>
      <c r="C163" s="75" t="s">
        <v>1141</v>
      </c>
      <c r="D163" s="75" t="s">
        <v>1142</v>
      </c>
      <c r="E163" s="75">
        <v>-9</v>
      </c>
      <c r="F163" s="75"/>
      <c r="G163" s="75" t="s">
        <v>1143</v>
      </c>
      <c r="H163" s="75"/>
      <c r="I163" s="75"/>
      <c r="J163" s="75"/>
      <c r="K163" s="75"/>
      <c r="L163" s="75"/>
      <c r="M163" s="75"/>
    </row>
    <row r="164" spans="1:13" ht="15.75" x14ac:dyDescent="0.25">
      <c r="A164" s="75" t="s">
        <v>753</v>
      </c>
      <c r="B164" s="75">
        <v>184</v>
      </c>
      <c r="C164" s="75" t="s">
        <v>1144</v>
      </c>
      <c r="D164" s="75" t="s">
        <v>943</v>
      </c>
      <c r="E164" s="75">
        <v>10</v>
      </c>
      <c r="F164" s="75"/>
      <c r="G164" s="75" t="s">
        <v>1145</v>
      </c>
      <c r="H164" s="75"/>
      <c r="I164" s="75"/>
      <c r="J164" s="75"/>
      <c r="K164" s="75"/>
      <c r="L164" s="75"/>
      <c r="M164" s="75"/>
    </row>
    <row r="165" spans="1:13" ht="15.75" x14ac:dyDescent="0.25">
      <c r="A165" s="75" t="s">
        <v>816</v>
      </c>
      <c r="B165" s="75">
        <v>185</v>
      </c>
      <c r="C165" s="75" t="s">
        <v>1146</v>
      </c>
      <c r="D165" s="75" t="s">
        <v>818</v>
      </c>
      <c r="E165" s="75">
        <v>-14</v>
      </c>
      <c r="F165" s="75"/>
      <c r="G165" s="75" t="s">
        <v>1147</v>
      </c>
      <c r="H165" s="75"/>
      <c r="I165" s="75"/>
      <c r="J165" s="75"/>
      <c r="K165" s="75"/>
      <c r="L165" s="75"/>
      <c r="M165" s="75"/>
    </row>
    <row r="166" spans="1:13" ht="15.75" x14ac:dyDescent="0.25">
      <c r="A166" s="75" t="s">
        <v>753</v>
      </c>
      <c r="B166" s="75">
        <v>186</v>
      </c>
      <c r="C166" s="75" t="s">
        <v>1148</v>
      </c>
      <c r="D166" s="75" t="s">
        <v>1096</v>
      </c>
      <c r="E166" s="75">
        <v>15</v>
      </c>
      <c r="F166" s="75"/>
      <c r="G166" s="75" t="s">
        <v>1149</v>
      </c>
      <c r="H166" s="75"/>
      <c r="I166" s="75"/>
      <c r="J166" s="75"/>
      <c r="K166" s="75"/>
      <c r="L166" s="75"/>
      <c r="M166" s="75"/>
    </row>
    <row r="167" spans="1:13" ht="15.75" x14ac:dyDescent="0.25">
      <c r="A167" s="75" t="s">
        <v>753</v>
      </c>
      <c r="B167" s="75">
        <v>187</v>
      </c>
      <c r="C167" s="75" t="s">
        <v>1150</v>
      </c>
      <c r="D167" s="75" t="s">
        <v>1151</v>
      </c>
      <c r="E167" s="75">
        <v>-19</v>
      </c>
      <c r="F167" s="75"/>
      <c r="G167" s="75" t="s">
        <v>1152</v>
      </c>
      <c r="H167" s="75"/>
      <c r="I167" s="75"/>
      <c r="J167" s="75"/>
      <c r="K167" s="75"/>
      <c r="L167" s="75"/>
      <c r="M167" s="75"/>
    </row>
    <row r="168" spans="1:13" ht="15.75" x14ac:dyDescent="0.25">
      <c r="A168" s="75" t="s">
        <v>753</v>
      </c>
      <c r="B168" s="75">
        <v>188</v>
      </c>
      <c r="C168" s="75" t="s">
        <v>1153</v>
      </c>
      <c r="D168" s="75" t="s">
        <v>993</v>
      </c>
      <c r="E168" s="75">
        <v>20</v>
      </c>
      <c r="F168" s="75"/>
      <c r="G168" s="75" t="s">
        <v>1154</v>
      </c>
      <c r="H168" s="75"/>
      <c r="I168" s="75"/>
      <c r="J168" s="75"/>
      <c r="K168" s="75"/>
      <c r="L168" s="75"/>
      <c r="M168" s="75"/>
    </row>
    <row r="169" spans="1:13" ht="15.75" x14ac:dyDescent="0.25">
      <c r="A169" s="75" t="s">
        <v>753</v>
      </c>
      <c r="B169" s="75">
        <v>189</v>
      </c>
      <c r="C169" s="75" t="s">
        <v>1155</v>
      </c>
      <c r="D169" s="75" t="s">
        <v>1156</v>
      </c>
      <c r="E169" s="75">
        <v>-24</v>
      </c>
      <c r="F169" s="75"/>
      <c r="G169" s="75" t="s">
        <v>1157</v>
      </c>
      <c r="H169" s="75"/>
      <c r="I169" s="75"/>
      <c r="J169" s="75"/>
      <c r="K169" s="75"/>
      <c r="L169" s="75"/>
      <c r="M169" s="75"/>
    </row>
    <row r="170" spans="1:13" ht="15.75" x14ac:dyDescent="0.25">
      <c r="A170" s="75" t="s">
        <v>753</v>
      </c>
      <c r="B170" s="75">
        <v>190</v>
      </c>
      <c r="C170" s="75" t="s">
        <v>1158</v>
      </c>
      <c r="D170" s="75" t="s">
        <v>802</v>
      </c>
      <c r="E170" s="75">
        <v>25</v>
      </c>
      <c r="F170" s="75"/>
      <c r="G170" s="75" t="s">
        <v>1159</v>
      </c>
      <c r="H170" s="75"/>
      <c r="I170" s="75"/>
      <c r="J170" s="75"/>
      <c r="K170" s="75"/>
      <c r="L170" s="75"/>
      <c r="M170" s="75"/>
    </row>
    <row r="171" spans="1:13" ht="15.75" x14ac:dyDescent="0.25">
      <c r="A171" s="75" t="s">
        <v>753</v>
      </c>
      <c r="B171" s="75">
        <v>191</v>
      </c>
      <c r="C171" s="75" t="s">
        <v>1160</v>
      </c>
      <c r="D171" s="75" t="s">
        <v>1161</v>
      </c>
      <c r="E171" s="75">
        <v>-29</v>
      </c>
      <c r="F171" s="75"/>
      <c r="G171" s="75" t="s">
        <v>1162</v>
      </c>
      <c r="H171" s="75"/>
      <c r="I171" s="75"/>
      <c r="J171" s="75"/>
      <c r="K171" s="75"/>
      <c r="L171" s="75"/>
      <c r="M171" s="75"/>
    </row>
    <row r="172" spans="1:13" ht="15.75" x14ac:dyDescent="0.25">
      <c r="A172" s="75" t="s">
        <v>753</v>
      </c>
      <c r="B172" s="75">
        <v>192</v>
      </c>
      <c r="C172" s="75" t="s">
        <v>1163</v>
      </c>
      <c r="D172" s="75" t="s">
        <v>857</v>
      </c>
      <c r="E172" s="75">
        <v>30</v>
      </c>
      <c r="F172" s="75"/>
      <c r="G172" s="75" t="s">
        <v>1164</v>
      </c>
      <c r="H172" s="75"/>
      <c r="I172" s="75"/>
      <c r="J172" s="75"/>
      <c r="K172" s="75"/>
      <c r="L172" s="75"/>
      <c r="M172" s="75"/>
    </row>
    <row r="173" spans="1:13" ht="15.75" x14ac:dyDescent="0.25">
      <c r="A173" s="75" t="s">
        <v>753</v>
      </c>
      <c r="B173" s="75">
        <v>193</v>
      </c>
      <c r="C173" s="75" t="s">
        <v>1165</v>
      </c>
      <c r="D173" s="75" t="s">
        <v>1166</v>
      </c>
      <c r="E173" s="75">
        <v>-34</v>
      </c>
      <c r="F173" s="75"/>
      <c r="G173" s="75" t="s">
        <v>1167</v>
      </c>
      <c r="H173" s="75"/>
      <c r="I173" s="75"/>
      <c r="J173" s="75"/>
      <c r="K173" s="75"/>
      <c r="L173" s="75"/>
      <c r="M173" s="75"/>
    </row>
    <row r="174" spans="1:13" ht="15.75" x14ac:dyDescent="0.25">
      <c r="A174" s="75" t="s">
        <v>753</v>
      </c>
      <c r="B174" s="75">
        <v>194</v>
      </c>
      <c r="C174" s="75" t="s">
        <v>1168</v>
      </c>
      <c r="D174" s="75" t="s">
        <v>1169</v>
      </c>
      <c r="E174" s="75">
        <v>35</v>
      </c>
      <c r="F174" s="75"/>
      <c r="G174" s="75" t="s">
        <v>1170</v>
      </c>
      <c r="H174" s="75"/>
      <c r="I174" s="75"/>
      <c r="J174" s="75"/>
      <c r="K174" s="75"/>
      <c r="L174" s="75"/>
      <c r="M174" s="75"/>
    </row>
    <row r="175" spans="1:13" ht="15.75" x14ac:dyDescent="0.25">
      <c r="A175" s="75" t="s">
        <v>753</v>
      </c>
      <c r="B175" s="75">
        <v>195</v>
      </c>
      <c r="C175" s="75" t="s">
        <v>1171</v>
      </c>
      <c r="D175" s="75" t="s">
        <v>1172</v>
      </c>
      <c r="E175" s="75">
        <v>-39</v>
      </c>
      <c r="F175" s="75"/>
      <c r="G175" s="75" t="s">
        <v>1173</v>
      </c>
      <c r="H175" s="75"/>
      <c r="I175" s="75"/>
      <c r="J175" s="75"/>
      <c r="K175" s="75"/>
      <c r="L175" s="75"/>
      <c r="M175" s="75"/>
    </row>
    <row r="176" spans="1:13" ht="15.75" x14ac:dyDescent="0.25">
      <c r="A176" s="75" t="s">
        <v>753</v>
      </c>
      <c r="B176" s="75">
        <v>196</v>
      </c>
      <c r="C176" s="75" t="s">
        <v>1174</v>
      </c>
      <c r="D176" s="75" t="s">
        <v>764</v>
      </c>
      <c r="E176" s="75">
        <v>40</v>
      </c>
      <c r="F176" s="75"/>
      <c r="G176" s="75" t="s">
        <v>1175</v>
      </c>
      <c r="H176" s="75"/>
      <c r="I176" s="75"/>
      <c r="J176" s="75"/>
      <c r="K176" s="75"/>
      <c r="L176" s="75"/>
      <c r="M176" s="75"/>
    </row>
    <row r="177" spans="1:13" ht="15.75" x14ac:dyDescent="0.25">
      <c r="A177" s="75" t="s">
        <v>753</v>
      </c>
      <c r="B177" s="75">
        <v>197</v>
      </c>
      <c r="C177" s="75" t="s">
        <v>1176</v>
      </c>
      <c r="D177" s="75" t="s">
        <v>827</v>
      </c>
      <c r="E177" s="75">
        <v>-49</v>
      </c>
      <c r="F177" s="75"/>
      <c r="G177" s="75" t="s">
        <v>1177</v>
      </c>
      <c r="H177" s="75"/>
      <c r="I177" s="75"/>
      <c r="J177" s="75"/>
      <c r="K177" s="75"/>
      <c r="L177" s="75"/>
      <c r="M177" s="75"/>
    </row>
    <row r="178" spans="1:13" ht="15.75" x14ac:dyDescent="0.25">
      <c r="A178" s="75" t="s">
        <v>753</v>
      </c>
      <c r="B178" s="75">
        <v>198</v>
      </c>
      <c r="C178" s="75" t="s">
        <v>1178</v>
      </c>
      <c r="D178" s="75" t="s">
        <v>778</v>
      </c>
      <c r="E178" s="75">
        <v>50</v>
      </c>
      <c r="F178" s="75"/>
      <c r="G178" s="75" t="s">
        <v>1179</v>
      </c>
      <c r="H178" s="75"/>
      <c r="I178" s="75"/>
      <c r="J178" s="75"/>
      <c r="K178" s="75"/>
      <c r="L178" s="75"/>
      <c r="M178" s="75"/>
    </row>
    <row r="179" spans="1:13" ht="15.75" x14ac:dyDescent="0.25">
      <c r="A179" s="75" t="s">
        <v>753</v>
      </c>
      <c r="B179" s="75">
        <v>199</v>
      </c>
      <c r="C179" s="75" t="s">
        <v>1180</v>
      </c>
      <c r="D179" s="75" t="s">
        <v>1181</v>
      </c>
      <c r="E179" s="75">
        <v>-74</v>
      </c>
      <c r="F179" s="75"/>
      <c r="G179" s="75" t="s">
        <v>1182</v>
      </c>
      <c r="H179" s="75"/>
      <c r="I179" s="75"/>
      <c r="J179" s="75"/>
      <c r="K179" s="75"/>
      <c r="L179" s="75"/>
      <c r="M179" s="75"/>
    </row>
    <row r="180" spans="1:13" ht="15.75" x14ac:dyDescent="0.25">
      <c r="A180" s="75" t="s">
        <v>753</v>
      </c>
      <c r="B180" s="75">
        <v>200</v>
      </c>
      <c r="C180" s="75" t="s">
        <v>1183</v>
      </c>
      <c r="D180" s="75" t="s">
        <v>1184</v>
      </c>
      <c r="E180" s="75">
        <v>75</v>
      </c>
      <c r="F180" s="75"/>
      <c r="G180" s="75" t="s">
        <v>1185</v>
      </c>
      <c r="H180" s="75"/>
      <c r="I180" s="75"/>
      <c r="J180" s="75"/>
      <c r="K180" s="75"/>
      <c r="L180" s="75"/>
      <c r="M180" s="75"/>
    </row>
    <row r="181" spans="1:13" ht="15.75" x14ac:dyDescent="0.25">
      <c r="A181" s="75" t="s">
        <v>753</v>
      </c>
      <c r="B181" s="75">
        <v>201</v>
      </c>
      <c r="C181" s="75" t="s">
        <v>1186</v>
      </c>
      <c r="D181" s="75" t="s">
        <v>805</v>
      </c>
      <c r="E181" s="75">
        <v>-99</v>
      </c>
      <c r="F181" s="75"/>
      <c r="G181" s="75" t="s">
        <v>1187</v>
      </c>
      <c r="H181" s="75"/>
      <c r="I181" s="75"/>
      <c r="J181" s="75"/>
      <c r="K181" s="75"/>
      <c r="L181" s="75"/>
      <c r="M181" s="75"/>
    </row>
    <row r="182" spans="1:13" ht="15.75" x14ac:dyDescent="0.25">
      <c r="A182" s="75" t="s">
        <v>753</v>
      </c>
      <c r="B182" s="75">
        <v>202</v>
      </c>
      <c r="C182" s="75" t="s">
        <v>1188</v>
      </c>
      <c r="D182" s="75" t="s">
        <v>1189</v>
      </c>
      <c r="E182" s="75">
        <v>100</v>
      </c>
      <c r="F182" s="75"/>
      <c r="G182" s="75" t="s">
        <v>1190</v>
      </c>
      <c r="H182" s="75"/>
      <c r="I182" s="75"/>
      <c r="J182" s="75"/>
      <c r="K182" s="75"/>
      <c r="L182" s="75"/>
      <c r="M182" s="75"/>
    </row>
    <row r="183" spans="1:13" ht="15.75" x14ac:dyDescent="0.25">
      <c r="A183" s="75" t="s">
        <v>753</v>
      </c>
      <c r="B183" s="75">
        <v>203</v>
      </c>
      <c r="C183" s="75" t="s">
        <v>1191</v>
      </c>
      <c r="D183" s="75" t="s">
        <v>827</v>
      </c>
      <c r="E183" s="75">
        <v>-49</v>
      </c>
      <c r="F183" s="75"/>
      <c r="G183" s="75" t="s">
        <v>1192</v>
      </c>
      <c r="H183" s="75"/>
      <c r="I183" s="75"/>
      <c r="J183" s="75"/>
      <c r="K183" s="75"/>
      <c r="L183" s="75"/>
      <c r="M183" s="75"/>
    </row>
    <row r="184" spans="1:13" ht="15.75" x14ac:dyDescent="0.25">
      <c r="A184" s="75" t="s">
        <v>753</v>
      </c>
      <c r="B184" s="75">
        <v>204</v>
      </c>
      <c r="C184" s="75" t="s">
        <v>1193</v>
      </c>
      <c r="D184" s="75" t="s">
        <v>1194</v>
      </c>
      <c r="E184" s="75">
        <v>150</v>
      </c>
      <c r="F184" s="75"/>
      <c r="G184" s="75" t="s">
        <v>1195</v>
      </c>
      <c r="H184" s="75"/>
      <c r="I184" s="75"/>
      <c r="J184" s="75"/>
      <c r="K184" s="75"/>
      <c r="L184" s="75"/>
      <c r="M184" s="75"/>
    </row>
    <row r="185" spans="1:13" ht="15.75" x14ac:dyDescent="0.25">
      <c r="A185" s="75" t="s">
        <v>753</v>
      </c>
      <c r="B185" s="75">
        <v>205</v>
      </c>
      <c r="C185" s="75" t="s">
        <v>1196</v>
      </c>
      <c r="D185" s="75" t="s">
        <v>805</v>
      </c>
      <c r="E185" s="75">
        <v>-99</v>
      </c>
      <c r="F185" s="75"/>
      <c r="G185" s="75" t="s">
        <v>1197</v>
      </c>
      <c r="H185" s="75"/>
      <c r="I185" s="75"/>
      <c r="J185" s="75"/>
      <c r="K185" s="75"/>
      <c r="L185" s="75"/>
      <c r="M185" s="75"/>
    </row>
    <row r="186" spans="1:13" ht="15.75" x14ac:dyDescent="0.25">
      <c r="A186" s="75" t="s">
        <v>753</v>
      </c>
      <c r="B186" s="75">
        <v>206</v>
      </c>
      <c r="C186" s="75" t="s">
        <v>1198</v>
      </c>
      <c r="D186" s="75" t="s">
        <v>1199</v>
      </c>
      <c r="E186" s="75">
        <v>200</v>
      </c>
      <c r="F186" s="75"/>
      <c r="G186" s="75" t="s">
        <v>1200</v>
      </c>
      <c r="H186" s="75"/>
      <c r="I186" s="75"/>
      <c r="J186" s="75"/>
      <c r="K186" s="75"/>
      <c r="L186" s="75"/>
      <c r="M186" s="75"/>
    </row>
    <row r="187" spans="1:13" ht="15.75" x14ac:dyDescent="0.25">
      <c r="A187" s="75" t="s">
        <v>756</v>
      </c>
      <c r="B187" s="75">
        <v>207</v>
      </c>
      <c r="C187" s="75" t="s">
        <v>1201</v>
      </c>
      <c r="D187" s="75" t="s">
        <v>871</v>
      </c>
      <c r="E187" s="75">
        <v>2017</v>
      </c>
      <c r="F187" s="75"/>
      <c r="G187" s="75" t="s">
        <v>832</v>
      </c>
      <c r="H187" s="75"/>
      <c r="I187" s="75"/>
      <c r="J187" s="75"/>
      <c r="K187" s="75"/>
      <c r="L187" s="75"/>
      <c r="M187" s="75"/>
    </row>
    <row r="188" spans="1:13" ht="15.75" x14ac:dyDescent="0.25">
      <c r="A188" s="75" t="s">
        <v>797</v>
      </c>
      <c r="B188" s="75">
        <v>208</v>
      </c>
      <c r="C188" s="75" t="s">
        <v>1202</v>
      </c>
      <c r="D188" s="75" t="s">
        <v>799</v>
      </c>
      <c r="E188" s="75">
        <v>1</v>
      </c>
      <c r="F188" s="75"/>
      <c r="G188" s="75" t="s">
        <v>1203</v>
      </c>
      <c r="H188" s="75"/>
      <c r="I188" s="75"/>
      <c r="J188" s="75"/>
      <c r="K188" s="75"/>
      <c r="L188" s="75"/>
      <c r="M188" s="75"/>
    </row>
    <row r="189" spans="1:13" ht="15.75" x14ac:dyDescent="0.25">
      <c r="A189" s="75" t="s">
        <v>753</v>
      </c>
      <c r="B189" s="75">
        <v>209</v>
      </c>
      <c r="C189" s="75" t="s">
        <v>1204</v>
      </c>
      <c r="D189" s="75" t="s">
        <v>844</v>
      </c>
      <c r="E189" s="75">
        <v>49</v>
      </c>
      <c r="F189" s="75"/>
      <c r="G189" s="75" t="s">
        <v>1205</v>
      </c>
      <c r="H189" s="75"/>
      <c r="I189" s="75"/>
      <c r="J189" s="75"/>
      <c r="K189" s="75"/>
      <c r="L189" s="75"/>
      <c r="M189" s="75"/>
    </row>
    <row r="190" spans="1:13" ht="15.75" x14ac:dyDescent="0.25">
      <c r="A190" s="75" t="s">
        <v>756</v>
      </c>
      <c r="B190" s="75">
        <v>210</v>
      </c>
      <c r="C190" s="75" t="s">
        <v>1206</v>
      </c>
      <c r="D190" s="75" t="s">
        <v>758</v>
      </c>
      <c r="E190" s="75">
        <v>2012</v>
      </c>
      <c r="F190" s="75"/>
      <c r="G190" s="75" t="s">
        <v>1207</v>
      </c>
      <c r="H190" s="75"/>
      <c r="I190" s="75"/>
      <c r="J190" s="75"/>
      <c r="K190" s="75"/>
      <c r="L190" s="75"/>
      <c r="M190" s="75"/>
    </row>
    <row r="191" spans="1:13" ht="15.75" x14ac:dyDescent="0.25">
      <c r="A191" s="75" t="s">
        <v>753</v>
      </c>
      <c r="B191" s="75">
        <v>211</v>
      </c>
      <c r="C191" s="75" t="s">
        <v>1208</v>
      </c>
      <c r="D191" s="75" t="s">
        <v>988</v>
      </c>
      <c r="E191" s="75">
        <v>1</v>
      </c>
      <c r="F191" s="75"/>
      <c r="G191" s="75" t="s">
        <v>1209</v>
      </c>
      <c r="H191" s="75"/>
      <c r="I191" s="75"/>
      <c r="J191" s="75"/>
      <c r="K191" s="75"/>
      <c r="L191" s="75"/>
      <c r="M191" s="75"/>
    </row>
    <row r="192" spans="1:13" ht="15.75" x14ac:dyDescent="0.25">
      <c r="A192" s="75" t="s">
        <v>753</v>
      </c>
      <c r="B192" s="75">
        <v>213</v>
      </c>
      <c r="C192" s="75" t="s">
        <v>1210</v>
      </c>
      <c r="D192" s="75" t="s">
        <v>764</v>
      </c>
      <c r="E192" s="75">
        <v>40</v>
      </c>
      <c r="F192" s="75"/>
      <c r="G192" s="75" t="s">
        <v>1211</v>
      </c>
      <c r="H192" s="75"/>
      <c r="I192" s="75"/>
      <c r="J192" s="75"/>
      <c r="K192" s="75"/>
      <c r="L192" s="75"/>
      <c r="M192" s="75"/>
    </row>
    <row r="193" spans="1:13" ht="15.75" x14ac:dyDescent="0.25">
      <c r="A193" s="75" t="s">
        <v>753</v>
      </c>
      <c r="B193" s="75">
        <v>214</v>
      </c>
      <c r="C193" s="75" t="s">
        <v>1212</v>
      </c>
      <c r="D193" s="75" t="s">
        <v>827</v>
      </c>
      <c r="E193" s="75">
        <v>-49</v>
      </c>
      <c r="F193" s="75"/>
      <c r="G193" s="75" t="s">
        <v>1213</v>
      </c>
      <c r="H193" s="75"/>
      <c r="I193" s="75"/>
      <c r="J193" s="75"/>
      <c r="K193" s="75"/>
      <c r="L193" s="75"/>
      <c r="M193" s="75"/>
    </row>
    <row r="194" spans="1:13" ht="15.75" x14ac:dyDescent="0.25">
      <c r="A194" s="75" t="s">
        <v>753</v>
      </c>
      <c r="B194" s="75">
        <v>215</v>
      </c>
      <c r="C194" s="75" t="s">
        <v>1214</v>
      </c>
      <c r="D194" s="75" t="s">
        <v>778</v>
      </c>
      <c r="E194" s="75">
        <v>50</v>
      </c>
      <c r="F194" s="75"/>
      <c r="G194" s="75" t="s">
        <v>1215</v>
      </c>
      <c r="H194" s="75"/>
      <c r="I194" s="75"/>
      <c r="J194" s="75"/>
      <c r="K194" s="75"/>
      <c r="L194" s="75"/>
      <c r="M194" s="75"/>
    </row>
    <row r="195" spans="1:13" ht="15.75" x14ac:dyDescent="0.25">
      <c r="A195" s="75" t="s">
        <v>753</v>
      </c>
      <c r="B195" s="75">
        <v>216</v>
      </c>
      <c r="C195" s="75" t="s">
        <v>1216</v>
      </c>
      <c r="D195" s="75" t="s">
        <v>1215</v>
      </c>
      <c r="E195" s="75">
        <v>-74</v>
      </c>
      <c r="F195" s="75"/>
      <c r="G195" s="75"/>
      <c r="H195" s="75"/>
      <c r="I195" s="75"/>
      <c r="J195" s="75"/>
      <c r="K195" s="75"/>
      <c r="L195" s="75"/>
      <c r="M195" s="75"/>
    </row>
    <row r="196" spans="1:13" ht="15.75" x14ac:dyDescent="0.25">
      <c r="A196" s="75" t="s">
        <v>753</v>
      </c>
      <c r="B196" s="75">
        <v>217</v>
      </c>
      <c r="C196" s="75" t="s">
        <v>1217</v>
      </c>
      <c r="D196" s="75" t="s">
        <v>764</v>
      </c>
      <c r="E196" s="75">
        <v>40</v>
      </c>
      <c r="F196" s="75"/>
      <c r="G196" s="75" t="s">
        <v>1218</v>
      </c>
      <c r="H196" s="75"/>
      <c r="I196" s="75"/>
      <c r="J196" s="75"/>
      <c r="K196" s="75"/>
      <c r="L196" s="75"/>
      <c r="M196" s="75"/>
    </row>
    <row r="197" spans="1:13" ht="15.75" x14ac:dyDescent="0.25">
      <c r="A197" s="75" t="s">
        <v>753</v>
      </c>
      <c r="B197" s="75">
        <v>218</v>
      </c>
      <c r="C197" s="75" t="s">
        <v>1219</v>
      </c>
      <c r="D197" s="75" t="s">
        <v>1181</v>
      </c>
      <c r="E197" s="75">
        <v>-74</v>
      </c>
      <c r="F197" s="75"/>
      <c r="G197" s="75" t="s">
        <v>1220</v>
      </c>
      <c r="H197" s="75"/>
      <c r="I197" s="75"/>
      <c r="J197" s="75"/>
      <c r="K197" s="75"/>
      <c r="L197" s="75"/>
      <c r="M197" s="75"/>
    </row>
    <row r="198" spans="1:13" ht="15.75" x14ac:dyDescent="0.25">
      <c r="A198" s="75" t="s">
        <v>753</v>
      </c>
      <c r="B198" s="75">
        <v>220</v>
      </c>
      <c r="C198" s="75" t="s">
        <v>1221</v>
      </c>
      <c r="D198" s="75" t="s">
        <v>764</v>
      </c>
      <c r="E198" s="75">
        <v>40</v>
      </c>
      <c r="F198" s="75"/>
      <c r="G198" s="75" t="s">
        <v>1222</v>
      </c>
      <c r="H198" s="75"/>
      <c r="I198" s="75"/>
      <c r="J198" s="75"/>
      <c r="K198" s="75"/>
      <c r="L198" s="75"/>
      <c r="M198" s="75"/>
    </row>
    <row r="199" spans="1:13" ht="15.75" x14ac:dyDescent="0.25">
      <c r="A199" s="75" t="s">
        <v>753</v>
      </c>
      <c r="B199" s="75">
        <v>221</v>
      </c>
      <c r="C199" s="75" t="s">
        <v>1223</v>
      </c>
      <c r="D199" s="75" t="s">
        <v>827</v>
      </c>
      <c r="E199" s="75">
        <v>-49</v>
      </c>
      <c r="F199" s="75"/>
      <c r="G199" s="75" t="s">
        <v>1224</v>
      </c>
      <c r="H199" s="75"/>
      <c r="I199" s="75"/>
      <c r="J199" s="75"/>
      <c r="K199" s="75"/>
      <c r="L199" s="75"/>
      <c r="M199" s="75"/>
    </row>
    <row r="200" spans="1:13" ht="15.75" x14ac:dyDescent="0.25">
      <c r="A200" s="75" t="s">
        <v>753</v>
      </c>
      <c r="B200" s="75">
        <v>222</v>
      </c>
      <c r="C200" s="75" t="s">
        <v>1225</v>
      </c>
      <c r="D200" s="75" t="s">
        <v>1226</v>
      </c>
      <c r="E200" s="75">
        <v>0.45</v>
      </c>
      <c r="F200" s="75"/>
      <c r="G200" s="75" t="s">
        <v>1227</v>
      </c>
      <c r="H200" s="75" t="s">
        <v>766</v>
      </c>
      <c r="I200" s="75" t="s">
        <v>731</v>
      </c>
      <c r="J200" s="75"/>
      <c r="K200" s="75"/>
      <c r="L200" s="75"/>
      <c r="M200" s="75"/>
    </row>
    <row r="201" spans="1:13" ht="15.75" x14ac:dyDescent="0.25">
      <c r="A201" s="75" t="s">
        <v>753</v>
      </c>
      <c r="B201" s="75">
        <v>223</v>
      </c>
      <c r="C201" s="75" t="s">
        <v>1228</v>
      </c>
      <c r="D201" s="75" t="s">
        <v>1229</v>
      </c>
      <c r="E201" s="75">
        <v>0.37</v>
      </c>
      <c r="F201" s="75"/>
      <c r="G201" s="75" t="s">
        <v>1230</v>
      </c>
      <c r="H201" s="75" t="s">
        <v>766</v>
      </c>
      <c r="I201" s="75" t="s">
        <v>731</v>
      </c>
      <c r="J201" s="75"/>
      <c r="K201" s="75"/>
      <c r="L201" s="75"/>
      <c r="M201" s="75"/>
    </row>
    <row r="202" spans="1:13" ht="15.75" x14ac:dyDescent="0.25">
      <c r="A202" s="75" t="s">
        <v>756</v>
      </c>
      <c r="B202" s="75">
        <v>224</v>
      </c>
      <c r="C202" s="75" t="s">
        <v>1231</v>
      </c>
      <c r="D202" s="75" t="s">
        <v>1232</v>
      </c>
      <c r="E202" s="75">
        <v>2012</v>
      </c>
      <c r="F202" s="75"/>
      <c r="G202" s="75"/>
      <c r="H202" s="75"/>
      <c r="I202" s="75"/>
      <c r="J202" s="75"/>
      <c r="K202" s="75"/>
      <c r="L202" s="75"/>
      <c r="M202" s="75"/>
    </row>
    <row r="203" spans="1:13" ht="15.75" x14ac:dyDescent="0.25">
      <c r="A203" s="75" t="s">
        <v>797</v>
      </c>
      <c r="B203" s="75">
        <v>225</v>
      </c>
      <c r="C203" s="75" t="s">
        <v>1233</v>
      </c>
      <c r="D203" s="75" t="s">
        <v>799</v>
      </c>
      <c r="E203" s="75">
        <v>1</v>
      </c>
      <c r="F203" s="75"/>
      <c r="G203" s="75" t="s">
        <v>1234</v>
      </c>
      <c r="H203" s="75"/>
      <c r="I203" s="75"/>
      <c r="J203" s="75"/>
      <c r="K203" s="75"/>
      <c r="L203" s="75"/>
      <c r="M203" s="75"/>
    </row>
    <row r="204" spans="1:13" ht="15.75" x14ac:dyDescent="0.25">
      <c r="A204" s="75" t="s">
        <v>753</v>
      </c>
      <c r="B204" s="75">
        <v>227</v>
      </c>
      <c r="C204" s="75" t="s">
        <v>1235</v>
      </c>
      <c r="D204" s="75" t="s">
        <v>988</v>
      </c>
      <c r="E204" s="75">
        <v>1</v>
      </c>
      <c r="F204" s="75"/>
      <c r="G204" s="75" t="s">
        <v>1236</v>
      </c>
      <c r="H204" s="75"/>
      <c r="I204" s="75"/>
      <c r="J204" s="75"/>
      <c r="K204" s="75"/>
      <c r="L204" s="75"/>
      <c r="M204" s="75"/>
    </row>
    <row r="205" spans="1:13" ht="15.75" x14ac:dyDescent="0.25">
      <c r="A205" s="75" t="s">
        <v>753</v>
      </c>
      <c r="B205" s="75">
        <v>228</v>
      </c>
      <c r="C205" s="75" t="s">
        <v>1237</v>
      </c>
      <c r="D205" s="75" t="s">
        <v>778</v>
      </c>
      <c r="E205" s="75">
        <v>50</v>
      </c>
      <c r="F205" s="75"/>
      <c r="G205" s="75" t="s">
        <v>1238</v>
      </c>
      <c r="H205" s="75"/>
      <c r="I205" s="75"/>
      <c r="J205" s="75"/>
      <c r="K205" s="75"/>
      <c r="L205" s="75"/>
      <c r="M205" s="75"/>
    </row>
    <row r="206" spans="1:13" ht="15.75" x14ac:dyDescent="0.25">
      <c r="A206" s="75" t="s">
        <v>753</v>
      </c>
      <c r="B206" s="75">
        <v>229</v>
      </c>
      <c r="C206" s="75" t="s">
        <v>1239</v>
      </c>
      <c r="D206" s="75" t="s">
        <v>844</v>
      </c>
      <c r="E206" s="75">
        <v>49</v>
      </c>
      <c r="F206" s="75"/>
      <c r="G206" s="75" t="s">
        <v>1240</v>
      </c>
      <c r="H206" s="75"/>
      <c r="I206" s="75"/>
      <c r="J206" s="75"/>
      <c r="K206" s="75"/>
      <c r="L206" s="75"/>
      <c r="M206" s="75"/>
    </row>
    <row r="207" spans="1:13" ht="15.75" x14ac:dyDescent="0.25">
      <c r="A207" s="75" t="s">
        <v>753</v>
      </c>
      <c r="B207" s="75">
        <v>230</v>
      </c>
      <c r="C207" s="75" t="s">
        <v>1241</v>
      </c>
      <c r="D207" s="75" t="s">
        <v>778</v>
      </c>
      <c r="E207" s="75">
        <v>50</v>
      </c>
      <c r="F207" s="75"/>
      <c r="G207" s="75" t="s">
        <v>1242</v>
      </c>
      <c r="H207" s="75"/>
      <c r="I207" s="75"/>
      <c r="J207" s="75"/>
      <c r="K207" s="75"/>
      <c r="L207" s="75"/>
      <c r="M207" s="75"/>
    </row>
    <row r="208" spans="1:13" ht="15.75" x14ac:dyDescent="0.25">
      <c r="A208" s="75" t="s">
        <v>753</v>
      </c>
      <c r="B208" s="75">
        <v>231</v>
      </c>
      <c r="C208" s="75" t="s">
        <v>1243</v>
      </c>
      <c r="D208" s="75" t="s">
        <v>778</v>
      </c>
      <c r="E208" s="75">
        <v>50</v>
      </c>
      <c r="F208" s="75"/>
      <c r="G208" s="75" t="s">
        <v>1244</v>
      </c>
      <c r="H208" s="75"/>
      <c r="I208" s="75"/>
      <c r="J208" s="75"/>
      <c r="K208" s="75"/>
      <c r="L208" s="75"/>
      <c r="M208" s="75"/>
    </row>
    <row r="209" spans="1:13" ht="15.75" x14ac:dyDescent="0.25">
      <c r="A209" s="75" t="s">
        <v>753</v>
      </c>
      <c r="B209" s="75">
        <v>232</v>
      </c>
      <c r="C209" s="75" t="s">
        <v>894</v>
      </c>
      <c r="D209" s="75" t="s">
        <v>844</v>
      </c>
      <c r="E209" s="75">
        <v>49</v>
      </c>
      <c r="F209" s="75"/>
      <c r="G209" s="75" t="s">
        <v>1245</v>
      </c>
      <c r="H209" s="75"/>
      <c r="I209" s="75"/>
      <c r="J209" s="75"/>
      <c r="K209" s="75"/>
      <c r="L209" s="75"/>
      <c r="M209" s="75"/>
    </row>
    <row r="210" spans="1:13" ht="15.75" x14ac:dyDescent="0.25">
      <c r="A210" s="75" t="s">
        <v>753</v>
      </c>
      <c r="B210" s="75">
        <v>233</v>
      </c>
      <c r="C210" s="75" t="s">
        <v>1246</v>
      </c>
      <c r="D210" s="75" t="s">
        <v>778</v>
      </c>
      <c r="E210" s="75">
        <v>50</v>
      </c>
      <c r="F210" s="75"/>
      <c r="G210" s="75" t="s">
        <v>1247</v>
      </c>
      <c r="H210" s="75"/>
      <c r="I210" s="75"/>
      <c r="J210" s="75"/>
      <c r="K210" s="75"/>
      <c r="L210" s="75"/>
      <c r="M210" s="75"/>
    </row>
    <row r="211" spans="1:13" ht="15.75" x14ac:dyDescent="0.25">
      <c r="A211" s="75" t="s">
        <v>753</v>
      </c>
      <c r="B211" s="75">
        <v>235</v>
      </c>
      <c r="C211" s="75" t="s">
        <v>1248</v>
      </c>
      <c r="D211" s="75" t="s">
        <v>778</v>
      </c>
      <c r="E211" s="75">
        <v>50</v>
      </c>
      <c r="F211" s="75"/>
      <c r="G211" s="75" t="s">
        <v>1238</v>
      </c>
      <c r="H211" s="75"/>
      <c r="I211" s="75"/>
      <c r="J211" s="75"/>
      <c r="K211" s="75"/>
      <c r="L211" s="75"/>
      <c r="M211" s="75"/>
    </row>
    <row r="212" spans="1:13" ht="15.75" x14ac:dyDescent="0.25">
      <c r="A212" s="75" t="s">
        <v>753</v>
      </c>
      <c r="B212" s="75">
        <v>236</v>
      </c>
      <c r="C212" s="75" t="s">
        <v>1249</v>
      </c>
      <c r="D212" s="75" t="s">
        <v>764</v>
      </c>
      <c r="E212" s="75">
        <v>40</v>
      </c>
      <c r="F212" s="75"/>
      <c r="G212" s="75" t="s">
        <v>1250</v>
      </c>
      <c r="H212" s="75"/>
      <c r="I212" s="75"/>
      <c r="J212" s="75"/>
      <c r="K212" s="75"/>
      <c r="L212" s="75"/>
      <c r="M212" s="75"/>
    </row>
    <row r="213" spans="1:13" ht="15.75" x14ac:dyDescent="0.25">
      <c r="A213" s="75" t="s">
        <v>753</v>
      </c>
      <c r="B213" s="75">
        <v>237</v>
      </c>
      <c r="C213" s="75" t="s">
        <v>1251</v>
      </c>
      <c r="D213" s="75" t="s">
        <v>827</v>
      </c>
      <c r="E213" s="75">
        <v>-49</v>
      </c>
      <c r="F213" s="75"/>
      <c r="G213" s="75" t="s">
        <v>1252</v>
      </c>
      <c r="H213" s="75"/>
      <c r="I213" s="75"/>
      <c r="J213" s="75"/>
      <c r="K213" s="75"/>
      <c r="L213" s="75"/>
      <c r="M213" s="75"/>
    </row>
    <row r="214" spans="1:13" ht="15.75" x14ac:dyDescent="0.25">
      <c r="A214" s="75" t="s">
        <v>753</v>
      </c>
      <c r="B214" s="75">
        <v>238</v>
      </c>
      <c r="C214" s="75" t="s">
        <v>1253</v>
      </c>
      <c r="D214" s="75" t="s">
        <v>844</v>
      </c>
      <c r="E214" s="75">
        <v>49</v>
      </c>
      <c r="F214" s="75"/>
      <c r="G214" s="75" t="s">
        <v>1254</v>
      </c>
      <c r="H214" s="75"/>
      <c r="I214" s="75"/>
      <c r="J214" s="75"/>
      <c r="K214" s="75"/>
      <c r="L214" s="75"/>
      <c r="M214" s="75"/>
    </row>
    <row r="215" spans="1:13" ht="15.75" x14ac:dyDescent="0.25">
      <c r="A215" s="75" t="s">
        <v>901</v>
      </c>
      <c r="B215" s="75">
        <v>239</v>
      </c>
      <c r="C215" s="75" t="s">
        <v>1255</v>
      </c>
      <c r="D215" s="75" t="s">
        <v>957</v>
      </c>
      <c r="E215" s="75">
        <v>2</v>
      </c>
      <c r="F215" s="75"/>
      <c r="G215" s="75" t="s">
        <v>1256</v>
      </c>
      <c r="H215" s="75"/>
      <c r="I215" s="75"/>
      <c r="J215" s="75"/>
      <c r="K215" s="75"/>
      <c r="L215" s="75"/>
      <c r="M215" s="75"/>
    </row>
    <row r="216" spans="1:13" ht="15.75" x14ac:dyDescent="0.25">
      <c r="A216" s="75" t="s">
        <v>753</v>
      </c>
      <c r="B216" s="75">
        <v>240</v>
      </c>
      <c r="C216" s="75" t="s">
        <v>1257</v>
      </c>
      <c r="D216" s="75" t="s">
        <v>764</v>
      </c>
      <c r="E216" s="75">
        <v>40</v>
      </c>
      <c r="F216" s="75"/>
      <c r="G216" s="78" t="s">
        <v>1258</v>
      </c>
      <c r="H216" s="75"/>
      <c r="I216" s="75"/>
      <c r="J216" s="75"/>
      <c r="K216" s="75"/>
      <c r="L216" s="75"/>
      <c r="M216" s="75"/>
    </row>
    <row r="217" spans="1:13" ht="15.75" x14ac:dyDescent="0.25">
      <c r="A217" s="75" t="s">
        <v>753</v>
      </c>
      <c r="B217" s="75">
        <v>241</v>
      </c>
      <c r="C217" s="75" t="s">
        <v>1259</v>
      </c>
      <c r="D217" s="75" t="s">
        <v>827</v>
      </c>
      <c r="E217" s="75">
        <v>-49</v>
      </c>
      <c r="F217" s="75"/>
      <c r="G217" s="75" t="s">
        <v>1260</v>
      </c>
      <c r="H217" s="75"/>
      <c r="I217" s="75"/>
      <c r="J217" s="75"/>
      <c r="K217" s="75"/>
      <c r="L217" s="75"/>
      <c r="M217" s="75"/>
    </row>
    <row r="218" spans="1:13" ht="15.75" x14ac:dyDescent="0.25">
      <c r="A218" s="75" t="s">
        <v>756</v>
      </c>
      <c r="B218" s="75">
        <v>242</v>
      </c>
      <c r="C218" s="75" t="s">
        <v>1261</v>
      </c>
      <c r="D218" s="75" t="s">
        <v>758</v>
      </c>
      <c r="E218" s="75">
        <v>2012</v>
      </c>
      <c r="F218" s="75"/>
      <c r="G218" s="75" t="s">
        <v>1262</v>
      </c>
      <c r="H218" s="75"/>
      <c r="I218" s="75"/>
      <c r="J218" s="75"/>
      <c r="K218" s="75"/>
      <c r="L218" s="75"/>
      <c r="M218" s="75"/>
    </row>
    <row r="219" spans="1:13" ht="15.75" x14ac:dyDescent="0.25">
      <c r="A219" s="75" t="s">
        <v>753</v>
      </c>
      <c r="B219" s="75">
        <v>243</v>
      </c>
      <c r="C219" s="75" t="s">
        <v>1263</v>
      </c>
      <c r="D219" s="75" t="s">
        <v>1264</v>
      </c>
      <c r="E219" s="75">
        <v>7.6</v>
      </c>
      <c r="F219" s="81">
        <f>144306000/134175000-1</f>
        <v>7.5505869200670706E-2</v>
      </c>
      <c r="G219" s="75" t="s">
        <v>1265</v>
      </c>
      <c r="H219" s="75" t="s">
        <v>1266</v>
      </c>
      <c r="I219" s="75" t="s">
        <v>1267</v>
      </c>
      <c r="J219" s="75"/>
      <c r="K219" s="75"/>
      <c r="L219" s="75"/>
      <c r="M219" s="75"/>
    </row>
    <row r="220" spans="1:13" ht="15.75" x14ac:dyDescent="0.25">
      <c r="A220" s="75" t="s">
        <v>753</v>
      </c>
      <c r="B220" s="75">
        <v>244</v>
      </c>
      <c r="C220" s="75" t="s">
        <v>1268</v>
      </c>
      <c r="D220" s="75">
        <v>636842</v>
      </c>
      <c r="E220" s="75">
        <v>636842</v>
      </c>
      <c r="F220" s="75"/>
      <c r="G220" s="75" t="s">
        <v>1269</v>
      </c>
      <c r="H220" s="75"/>
      <c r="I220" s="75" t="s">
        <v>1270</v>
      </c>
      <c r="J220" s="75"/>
      <c r="K220" s="75"/>
      <c r="L220" s="75"/>
      <c r="M220" s="75"/>
    </row>
    <row r="221" spans="1:13" ht="15.75" x14ac:dyDescent="0.25">
      <c r="A221" s="75" t="s">
        <v>753</v>
      </c>
      <c r="B221" s="75">
        <v>245</v>
      </c>
      <c r="C221" s="75" t="s">
        <v>1271</v>
      </c>
      <c r="D221" s="75" t="s">
        <v>844</v>
      </c>
      <c r="E221" s="75">
        <v>49</v>
      </c>
      <c r="F221" s="75"/>
      <c r="G221" s="75" t="s">
        <v>1272</v>
      </c>
      <c r="H221" s="75"/>
      <c r="I221" s="75"/>
      <c r="J221" s="75"/>
      <c r="K221" s="75"/>
      <c r="L221" s="75"/>
      <c r="M221" s="75"/>
    </row>
    <row r="222" spans="1:13" ht="15.75" x14ac:dyDescent="0.25">
      <c r="A222" s="75" t="s">
        <v>753</v>
      </c>
      <c r="B222" s="75">
        <v>246</v>
      </c>
      <c r="C222" s="75" t="s">
        <v>1273</v>
      </c>
      <c r="D222" s="75" t="s">
        <v>778</v>
      </c>
      <c r="E222" s="75">
        <v>50</v>
      </c>
      <c r="F222" s="75"/>
      <c r="G222" s="75" t="s">
        <v>1274</v>
      </c>
      <c r="H222" s="75"/>
      <c r="I222" s="75"/>
      <c r="J222" s="75"/>
      <c r="K222" s="75"/>
      <c r="L222" s="75"/>
      <c r="M222" s="75"/>
    </row>
    <row r="223" spans="1:13" ht="15.75" x14ac:dyDescent="0.25">
      <c r="A223" s="75" t="s">
        <v>753</v>
      </c>
      <c r="B223" s="75">
        <v>247</v>
      </c>
      <c r="C223" s="75" t="s">
        <v>1275</v>
      </c>
      <c r="D223" s="75" t="s">
        <v>764</v>
      </c>
      <c r="E223" s="75">
        <v>40</v>
      </c>
      <c r="F223" s="75"/>
      <c r="G223" s="75" t="s">
        <v>1276</v>
      </c>
      <c r="H223" s="75" t="s">
        <v>1277</v>
      </c>
      <c r="I223" s="75"/>
      <c r="J223" s="75"/>
      <c r="K223" s="75"/>
      <c r="L223" s="75"/>
      <c r="M223" s="75"/>
    </row>
    <row r="224" spans="1:13" ht="15.75" x14ac:dyDescent="0.25">
      <c r="A224" s="75" t="s">
        <v>753</v>
      </c>
      <c r="B224" s="75">
        <v>248</v>
      </c>
      <c r="C224" s="75" t="s">
        <v>1278</v>
      </c>
      <c r="D224" s="75">
        <v>15921</v>
      </c>
      <c r="E224" s="75">
        <v>15921</v>
      </c>
      <c r="F224" s="75"/>
      <c r="G224" s="75" t="s">
        <v>1279</v>
      </c>
      <c r="H224" s="75"/>
      <c r="I224" s="75" t="s">
        <v>1270</v>
      </c>
      <c r="J224" s="75"/>
      <c r="K224" s="75"/>
      <c r="L224" s="75"/>
      <c r="M224" s="75"/>
    </row>
    <row r="225" spans="1:13" ht="15.75" x14ac:dyDescent="0.25">
      <c r="A225" s="75" t="s">
        <v>753</v>
      </c>
      <c r="B225" s="75">
        <v>249</v>
      </c>
      <c r="C225" s="75" t="s">
        <v>1280</v>
      </c>
      <c r="D225" s="75" t="s">
        <v>844</v>
      </c>
      <c r="E225" s="75">
        <v>49</v>
      </c>
      <c r="F225" s="75"/>
      <c r="G225" s="75" t="s">
        <v>1281</v>
      </c>
      <c r="H225" s="75"/>
      <c r="I225" s="75"/>
      <c r="J225" s="75"/>
      <c r="K225" s="75"/>
      <c r="L225" s="75"/>
      <c r="M225" s="75"/>
    </row>
    <row r="226" spans="1:13" ht="15.75" x14ac:dyDescent="0.25">
      <c r="A226" s="75" t="s">
        <v>753</v>
      </c>
      <c r="B226" s="75">
        <v>250</v>
      </c>
      <c r="C226" s="75" t="s">
        <v>1282</v>
      </c>
      <c r="D226" s="75" t="s">
        <v>778</v>
      </c>
      <c r="E226" s="75">
        <v>50</v>
      </c>
      <c r="F226" s="75"/>
      <c r="G226" s="75" t="s">
        <v>1283</v>
      </c>
      <c r="H226" s="75"/>
      <c r="I226" s="75"/>
      <c r="J226" s="75"/>
      <c r="K226" s="75"/>
      <c r="L226" s="75"/>
      <c r="M226" s="75"/>
    </row>
    <row r="227" spans="1:13" ht="15.75" x14ac:dyDescent="0.25">
      <c r="A227" s="75" t="s">
        <v>756</v>
      </c>
      <c r="B227" s="75">
        <v>251</v>
      </c>
      <c r="C227" s="75" t="s">
        <v>1284</v>
      </c>
      <c r="D227" s="75" t="s">
        <v>1131</v>
      </c>
      <c r="E227" s="75">
        <v>2016</v>
      </c>
      <c r="F227" s="75"/>
      <c r="G227" s="75"/>
      <c r="H227" s="75"/>
      <c r="I227" s="75"/>
      <c r="J227" s="75"/>
      <c r="K227" s="75"/>
      <c r="L227" s="75"/>
      <c r="M227" s="75"/>
    </row>
    <row r="228" spans="1:13" ht="15.75" x14ac:dyDescent="0.25">
      <c r="A228" s="75" t="s">
        <v>753</v>
      </c>
      <c r="B228" s="75">
        <v>252</v>
      </c>
      <c r="C228" s="75" t="s">
        <v>1285</v>
      </c>
      <c r="D228" s="75" t="s">
        <v>802</v>
      </c>
      <c r="E228" s="75">
        <v>25</v>
      </c>
      <c r="F228" s="75"/>
      <c r="G228" s="75" t="s">
        <v>1286</v>
      </c>
      <c r="H228" s="75"/>
      <c r="I228" s="75"/>
      <c r="J228" s="75"/>
      <c r="K228" s="75"/>
      <c r="L228" s="75"/>
      <c r="M228" s="75"/>
    </row>
    <row r="229" spans="1:13" ht="15.75" x14ac:dyDescent="0.25">
      <c r="A229" s="75" t="s">
        <v>753</v>
      </c>
      <c r="B229" s="75">
        <v>253</v>
      </c>
      <c r="C229" s="75" t="s">
        <v>1287</v>
      </c>
      <c r="D229" s="75" t="s">
        <v>827</v>
      </c>
      <c r="E229" s="75">
        <v>-49</v>
      </c>
      <c r="F229" s="75"/>
      <c r="G229" s="75" t="s">
        <v>1288</v>
      </c>
      <c r="H229" s="75"/>
      <c r="I229" s="75"/>
      <c r="J229" s="75"/>
      <c r="K229" s="75"/>
      <c r="L229" s="75"/>
      <c r="M229" s="75"/>
    </row>
    <row r="230" spans="1:13" ht="15.75" x14ac:dyDescent="0.25">
      <c r="A230" s="75" t="s">
        <v>756</v>
      </c>
      <c r="B230" s="75">
        <v>254</v>
      </c>
      <c r="C230" s="75" t="s">
        <v>1289</v>
      </c>
      <c r="D230" s="75" t="s">
        <v>793</v>
      </c>
      <c r="E230" s="75">
        <v>2015</v>
      </c>
      <c r="F230" s="75"/>
      <c r="G230" s="75" t="s">
        <v>1290</v>
      </c>
      <c r="H230" s="75"/>
      <c r="I230" s="75"/>
      <c r="J230" s="75"/>
      <c r="K230" s="75"/>
      <c r="L230" s="75"/>
      <c r="M230" s="75"/>
    </row>
    <row r="231" spans="1:13" ht="15.75" x14ac:dyDescent="0.25">
      <c r="A231" s="75" t="s">
        <v>816</v>
      </c>
      <c r="B231" s="75">
        <v>255</v>
      </c>
      <c r="C231" s="75" t="s">
        <v>1291</v>
      </c>
      <c r="D231" s="75" t="s">
        <v>1292</v>
      </c>
      <c r="E231" s="75">
        <v>-16</v>
      </c>
      <c r="F231" s="75"/>
      <c r="G231" s="75" t="s">
        <v>1293</v>
      </c>
      <c r="H231" s="75"/>
      <c r="I231" s="75"/>
      <c r="J231" s="75"/>
      <c r="K231" s="75"/>
      <c r="L231" s="75"/>
      <c r="M231" s="75"/>
    </row>
    <row r="232" spans="1:13" ht="15.75" x14ac:dyDescent="0.25">
      <c r="A232" s="75" t="s">
        <v>756</v>
      </c>
      <c r="B232" s="75">
        <v>256</v>
      </c>
      <c r="C232" s="75" t="s">
        <v>1294</v>
      </c>
      <c r="D232" s="75" t="s">
        <v>1295</v>
      </c>
      <c r="E232" s="75">
        <v>2013</v>
      </c>
      <c r="F232" s="75"/>
      <c r="G232" s="75" t="s">
        <v>1296</v>
      </c>
      <c r="H232" s="75"/>
      <c r="I232" s="75"/>
      <c r="J232" s="75"/>
      <c r="K232" s="75"/>
      <c r="L232" s="75"/>
      <c r="M232" s="75"/>
    </row>
    <row r="233" spans="1:13" ht="15.75" x14ac:dyDescent="0.25">
      <c r="A233" s="75" t="s">
        <v>816</v>
      </c>
      <c r="B233" s="75">
        <v>257</v>
      </c>
      <c r="C233" s="75" t="s">
        <v>1297</v>
      </c>
      <c r="D233" s="75" t="s">
        <v>1296</v>
      </c>
      <c r="E233" s="75">
        <v>-14</v>
      </c>
      <c r="F233" s="75"/>
      <c r="G233" s="75"/>
      <c r="H233" s="75"/>
      <c r="I233" s="75"/>
      <c r="J233" s="75"/>
      <c r="K233" s="75"/>
      <c r="L233" s="75"/>
      <c r="M233" s="75"/>
    </row>
    <row r="234" spans="1:13" ht="15.75" x14ac:dyDescent="0.25">
      <c r="A234" s="75" t="s">
        <v>901</v>
      </c>
      <c r="B234" s="75">
        <v>258</v>
      </c>
      <c r="C234" s="75" t="s">
        <v>1298</v>
      </c>
      <c r="D234" s="75" t="s">
        <v>957</v>
      </c>
      <c r="E234" s="75">
        <v>2</v>
      </c>
      <c r="F234" s="75"/>
      <c r="G234" s="75" t="s">
        <v>1299</v>
      </c>
      <c r="H234" s="75"/>
      <c r="I234" s="75"/>
      <c r="J234" s="75"/>
      <c r="K234" s="75"/>
      <c r="L234" s="75"/>
      <c r="M234" s="75"/>
    </row>
    <row r="235" spans="1:13" ht="15.75" x14ac:dyDescent="0.25">
      <c r="A235" s="75" t="s">
        <v>753</v>
      </c>
      <c r="B235" s="75">
        <v>261</v>
      </c>
      <c r="C235" s="75" t="s">
        <v>1300</v>
      </c>
      <c r="D235" s="75" t="s">
        <v>764</v>
      </c>
      <c r="E235" s="75">
        <v>40</v>
      </c>
      <c r="F235" s="75"/>
      <c r="G235" s="75" t="s">
        <v>1301</v>
      </c>
      <c r="H235" s="75"/>
      <c r="I235" s="75"/>
      <c r="J235" s="75"/>
      <c r="K235" s="75"/>
      <c r="L235" s="75"/>
      <c r="M235" s="75"/>
    </row>
    <row r="236" spans="1:13" ht="15.75" x14ac:dyDescent="0.25">
      <c r="A236" s="75" t="s">
        <v>753</v>
      </c>
      <c r="B236" s="75">
        <v>262</v>
      </c>
      <c r="C236" s="75" t="s">
        <v>1302</v>
      </c>
      <c r="D236" s="75" t="s">
        <v>827</v>
      </c>
      <c r="E236" s="75">
        <v>-49</v>
      </c>
      <c r="F236" s="75"/>
      <c r="G236" s="75" t="s">
        <v>1303</v>
      </c>
      <c r="H236" s="75"/>
      <c r="I236" s="75"/>
      <c r="J236" s="75"/>
      <c r="K236" s="75"/>
      <c r="L236" s="75"/>
      <c r="M236" s="75"/>
    </row>
    <row r="237" spans="1:13" ht="15.75" x14ac:dyDescent="0.25">
      <c r="A237" s="75" t="s">
        <v>753</v>
      </c>
      <c r="B237" s="75">
        <v>263</v>
      </c>
      <c r="C237" s="75" t="s">
        <v>1304</v>
      </c>
      <c r="D237" s="75" t="s">
        <v>802</v>
      </c>
      <c r="E237" s="75">
        <v>25</v>
      </c>
      <c r="F237" s="75"/>
      <c r="G237" s="75" t="s">
        <v>1305</v>
      </c>
      <c r="H237" s="75"/>
      <c r="I237" s="75"/>
      <c r="J237" s="75"/>
      <c r="K237" s="75"/>
      <c r="L237" s="75"/>
      <c r="M237" s="75"/>
    </row>
    <row r="238" spans="1:13" ht="15.75" x14ac:dyDescent="0.25">
      <c r="A238" s="75" t="s">
        <v>753</v>
      </c>
      <c r="B238" s="75">
        <v>264</v>
      </c>
      <c r="C238" s="75" t="s">
        <v>1306</v>
      </c>
      <c r="D238" s="75" t="s">
        <v>827</v>
      </c>
      <c r="E238" s="75">
        <v>-49</v>
      </c>
      <c r="F238" s="75"/>
      <c r="G238" s="75" t="s">
        <v>1307</v>
      </c>
      <c r="H238" s="75"/>
      <c r="I238" s="75"/>
      <c r="J238" s="75"/>
      <c r="K238" s="75"/>
      <c r="L238" s="75"/>
      <c r="M238" s="75"/>
    </row>
    <row r="239" spans="1:13" ht="15.75" x14ac:dyDescent="0.25">
      <c r="A239" s="75" t="s">
        <v>753</v>
      </c>
      <c r="B239" s="75">
        <v>265</v>
      </c>
      <c r="C239" s="75" t="s">
        <v>1308</v>
      </c>
      <c r="D239" s="75" t="s">
        <v>844</v>
      </c>
      <c r="E239" s="75">
        <v>49</v>
      </c>
      <c r="F239" s="75"/>
      <c r="G239" s="75" t="s">
        <v>1309</v>
      </c>
      <c r="H239" s="75"/>
      <c r="I239" s="75"/>
      <c r="J239" s="75"/>
      <c r="K239" s="75"/>
      <c r="L239" s="75"/>
      <c r="M239" s="75"/>
    </row>
    <row r="240" spans="1:13" ht="15.75" x14ac:dyDescent="0.25">
      <c r="A240" s="75" t="s">
        <v>753</v>
      </c>
      <c r="B240" s="75">
        <v>267</v>
      </c>
      <c r="C240" s="75" t="s">
        <v>1310</v>
      </c>
      <c r="D240" s="75" t="s">
        <v>764</v>
      </c>
      <c r="E240" s="75">
        <v>40</v>
      </c>
      <c r="F240" s="75"/>
      <c r="G240" s="75" t="s">
        <v>1311</v>
      </c>
      <c r="H240" s="75"/>
      <c r="I240" s="75"/>
      <c r="J240" s="75"/>
      <c r="K240" s="75"/>
      <c r="L240" s="75"/>
      <c r="M240" s="75"/>
    </row>
    <row r="241" spans="1:13" ht="15.75" x14ac:dyDescent="0.25">
      <c r="A241" s="75" t="s">
        <v>753</v>
      </c>
      <c r="B241" s="75">
        <v>268</v>
      </c>
      <c r="C241" s="75" t="s">
        <v>1312</v>
      </c>
      <c r="D241" s="75" t="s">
        <v>827</v>
      </c>
      <c r="E241" s="75">
        <v>-49</v>
      </c>
      <c r="F241" s="75"/>
      <c r="G241" s="75" t="s">
        <v>1313</v>
      </c>
      <c r="H241" s="75"/>
      <c r="I241" s="75"/>
      <c r="J241" s="75"/>
      <c r="K241" s="75"/>
      <c r="L241" s="75"/>
      <c r="M241" s="75"/>
    </row>
    <row r="242" spans="1:13" ht="15.75" x14ac:dyDescent="0.25">
      <c r="A242" s="75" t="s">
        <v>753</v>
      </c>
      <c r="B242" s="75">
        <v>269</v>
      </c>
      <c r="C242" s="75" t="s">
        <v>1314</v>
      </c>
      <c r="D242" s="75" t="s">
        <v>844</v>
      </c>
      <c r="E242" s="75">
        <v>49</v>
      </c>
      <c r="F242" s="75"/>
      <c r="G242" s="75" t="s">
        <v>1315</v>
      </c>
      <c r="H242" s="75"/>
      <c r="I242" s="75"/>
      <c r="J242" s="75"/>
      <c r="K242" s="75"/>
      <c r="L242" s="75"/>
      <c r="M242" s="75"/>
    </row>
    <row r="243" spans="1:13" ht="15.75" x14ac:dyDescent="0.25">
      <c r="A243" s="75" t="s">
        <v>753</v>
      </c>
      <c r="B243" s="75">
        <v>275</v>
      </c>
      <c r="C243" s="75" t="s">
        <v>1316</v>
      </c>
      <c r="D243" s="75" t="s">
        <v>844</v>
      </c>
      <c r="E243" s="75">
        <v>49</v>
      </c>
      <c r="F243" s="75"/>
      <c r="G243" s="75" t="s">
        <v>1317</v>
      </c>
      <c r="H243" s="75"/>
      <c r="I243" s="75"/>
      <c r="J243" s="75"/>
      <c r="K243" s="75"/>
      <c r="L243" s="75"/>
      <c r="M243" s="75"/>
    </row>
    <row r="244" spans="1:13" ht="15.75" x14ac:dyDescent="0.25">
      <c r="A244" s="75" t="s">
        <v>753</v>
      </c>
      <c r="B244" s="75">
        <v>276</v>
      </c>
      <c r="C244" s="75" t="s">
        <v>1318</v>
      </c>
      <c r="D244" s="75" t="s">
        <v>778</v>
      </c>
      <c r="E244" s="75">
        <v>50</v>
      </c>
      <c r="F244" s="75"/>
      <c r="G244" s="75" t="s">
        <v>1319</v>
      </c>
      <c r="H244" s="75"/>
      <c r="I244" s="75"/>
      <c r="J244" s="75"/>
      <c r="K244" s="75"/>
      <c r="L244" s="75"/>
      <c r="M244" s="75"/>
    </row>
    <row r="245" spans="1:13" ht="15.75" x14ac:dyDescent="0.25">
      <c r="A245" s="75" t="s">
        <v>753</v>
      </c>
      <c r="B245" s="75">
        <v>277</v>
      </c>
      <c r="C245" s="75" t="s">
        <v>1320</v>
      </c>
      <c r="D245" s="75" t="s">
        <v>972</v>
      </c>
      <c r="E245" s="75">
        <v>2</v>
      </c>
      <c r="F245" s="75"/>
      <c r="G245" s="75" t="s">
        <v>1321</v>
      </c>
      <c r="H245" s="75"/>
      <c r="I245" s="75"/>
      <c r="J245" s="75"/>
      <c r="K245" s="75"/>
      <c r="L245" s="75"/>
      <c r="M245" s="75"/>
    </row>
    <row r="246" spans="1:13" ht="15.75" x14ac:dyDescent="0.25">
      <c r="A246" s="75" t="s">
        <v>753</v>
      </c>
      <c r="B246" s="75">
        <v>278</v>
      </c>
      <c r="C246" s="75" t="s">
        <v>1322</v>
      </c>
      <c r="D246" s="75" t="s">
        <v>844</v>
      </c>
      <c r="E246" s="75">
        <v>49</v>
      </c>
      <c r="F246" s="75"/>
      <c r="G246" s="75" t="s">
        <v>1323</v>
      </c>
      <c r="H246" s="75"/>
      <c r="I246" s="75"/>
      <c r="J246" s="75"/>
      <c r="K246" s="75"/>
      <c r="L246" s="75"/>
      <c r="M246" s="75"/>
    </row>
    <row r="247" spans="1:13" ht="15.75" x14ac:dyDescent="0.25">
      <c r="A247" s="75" t="s">
        <v>753</v>
      </c>
      <c r="B247" s="75">
        <v>279</v>
      </c>
      <c r="C247" s="75" t="s">
        <v>1324</v>
      </c>
      <c r="D247" s="75" t="s">
        <v>778</v>
      </c>
      <c r="E247" s="75">
        <v>50</v>
      </c>
      <c r="F247" s="75"/>
      <c r="G247" s="75" t="s">
        <v>1325</v>
      </c>
      <c r="H247" s="75"/>
      <c r="I247" s="75"/>
      <c r="J247" s="75"/>
      <c r="K247" s="75"/>
      <c r="L247" s="75"/>
      <c r="M247" s="75"/>
    </row>
    <row r="248" spans="1:13" ht="15.75" x14ac:dyDescent="0.25">
      <c r="A248" s="75" t="s">
        <v>753</v>
      </c>
      <c r="B248" s="75">
        <v>280</v>
      </c>
      <c r="C248" s="75" t="s">
        <v>1326</v>
      </c>
      <c r="D248" s="75" t="s">
        <v>844</v>
      </c>
      <c r="E248" s="75">
        <v>49</v>
      </c>
      <c r="F248" s="75"/>
      <c r="G248" s="75" t="s">
        <v>1315</v>
      </c>
      <c r="H248" s="75"/>
      <c r="I248" s="75"/>
      <c r="J248" s="75"/>
      <c r="K248" s="75"/>
      <c r="L248" s="75"/>
      <c r="M248" s="75"/>
    </row>
    <row r="249" spans="1:13" ht="15.75" x14ac:dyDescent="0.25">
      <c r="A249" s="75" t="s">
        <v>901</v>
      </c>
      <c r="B249" s="75">
        <v>281</v>
      </c>
      <c r="C249" s="75" t="s">
        <v>1327</v>
      </c>
      <c r="D249" s="75" t="s">
        <v>957</v>
      </c>
      <c r="E249" s="75">
        <v>2</v>
      </c>
      <c r="F249" s="75"/>
      <c r="G249" s="75" t="s">
        <v>1328</v>
      </c>
      <c r="H249" s="75"/>
      <c r="I249" s="75"/>
      <c r="J249" s="75"/>
      <c r="K249" s="75"/>
      <c r="L249" s="75"/>
      <c r="M249" s="75"/>
    </row>
    <row r="250" spans="1:13" ht="15.75" x14ac:dyDescent="0.25">
      <c r="A250" s="75" t="s">
        <v>753</v>
      </c>
      <c r="B250" s="75">
        <v>282</v>
      </c>
      <c r="C250" s="75" t="s">
        <v>1329</v>
      </c>
      <c r="D250" s="75" t="s">
        <v>778</v>
      </c>
      <c r="E250" s="75">
        <v>50</v>
      </c>
      <c r="F250" s="75"/>
      <c r="G250" s="75" t="s">
        <v>1330</v>
      </c>
      <c r="H250" s="75"/>
      <c r="I250" s="75"/>
      <c r="J250" s="75"/>
      <c r="K250" s="75"/>
      <c r="L250" s="75"/>
      <c r="M250" s="75"/>
    </row>
    <row r="251" spans="1:13" ht="15.75" x14ac:dyDescent="0.25">
      <c r="A251" s="75" t="s">
        <v>753</v>
      </c>
      <c r="B251" s="75">
        <v>283</v>
      </c>
      <c r="C251" s="75" t="s">
        <v>1331</v>
      </c>
      <c r="D251" s="75" t="s">
        <v>805</v>
      </c>
      <c r="E251" s="75">
        <v>-99</v>
      </c>
      <c r="F251" s="75"/>
      <c r="G251" s="75" t="s">
        <v>1332</v>
      </c>
      <c r="H251" s="75"/>
      <c r="I251" s="75"/>
      <c r="J251" s="75"/>
      <c r="K251" s="75"/>
      <c r="L251" s="75"/>
      <c r="M251" s="75"/>
    </row>
    <row r="252" spans="1:13" ht="15.75" x14ac:dyDescent="0.25">
      <c r="A252" s="75" t="s">
        <v>756</v>
      </c>
      <c r="B252" s="75">
        <v>284</v>
      </c>
      <c r="C252" s="75" t="s">
        <v>1333</v>
      </c>
      <c r="D252" s="75" t="s">
        <v>1295</v>
      </c>
      <c r="E252" s="75">
        <v>2013</v>
      </c>
      <c r="F252" s="75"/>
      <c r="G252" s="75" t="s">
        <v>1334</v>
      </c>
      <c r="H252" s="75"/>
      <c r="I252" s="75"/>
      <c r="J252" s="75"/>
      <c r="K252" s="75"/>
      <c r="L252" s="75"/>
      <c r="M252" s="75"/>
    </row>
    <row r="253" spans="1:13" ht="15.75" x14ac:dyDescent="0.25">
      <c r="A253" s="75" t="s">
        <v>816</v>
      </c>
      <c r="B253" s="75">
        <v>285</v>
      </c>
      <c r="C253" s="75" t="s">
        <v>1335</v>
      </c>
      <c r="D253" s="75" t="s">
        <v>818</v>
      </c>
      <c r="E253" s="75">
        <v>-14</v>
      </c>
      <c r="F253" s="75"/>
      <c r="G253" s="75" t="s">
        <v>1336</v>
      </c>
      <c r="H253" s="75"/>
      <c r="I253" s="75"/>
      <c r="J253" s="75"/>
      <c r="K253" s="75"/>
      <c r="L253" s="75"/>
      <c r="M253" s="75"/>
    </row>
    <row r="254" spans="1:13" ht="15.75" x14ac:dyDescent="0.25">
      <c r="A254" s="75" t="s">
        <v>753</v>
      </c>
      <c r="B254" s="75">
        <v>286</v>
      </c>
      <c r="C254" s="75" t="s">
        <v>1337</v>
      </c>
      <c r="D254" s="75" t="s">
        <v>980</v>
      </c>
      <c r="E254" s="75">
        <v>0</v>
      </c>
      <c r="F254" s="75"/>
      <c r="G254" s="75" t="s">
        <v>1338</v>
      </c>
      <c r="H254" s="75"/>
      <c r="I254" s="75"/>
      <c r="J254" s="75"/>
      <c r="K254" s="75"/>
      <c r="L254" s="75"/>
      <c r="M254" s="75"/>
    </row>
    <row r="255" spans="1:13" ht="15.75" x14ac:dyDescent="0.25">
      <c r="A255" s="75" t="s">
        <v>753</v>
      </c>
      <c r="B255" s="75">
        <v>287</v>
      </c>
      <c r="C255" s="75" t="s">
        <v>1339</v>
      </c>
      <c r="D255" s="75" t="s">
        <v>844</v>
      </c>
      <c r="E255" s="75">
        <v>49</v>
      </c>
      <c r="F255" s="75"/>
      <c r="G255" s="75" t="s">
        <v>1340</v>
      </c>
      <c r="H255" s="75"/>
      <c r="I255" s="75"/>
      <c r="J255" s="75"/>
      <c r="K255" s="75"/>
      <c r="L255" s="75"/>
      <c r="M255" s="75"/>
    </row>
    <row r="256" spans="1:13" ht="15.75" x14ac:dyDescent="0.25">
      <c r="A256" s="75" t="s">
        <v>753</v>
      </c>
      <c r="B256" s="75">
        <v>289</v>
      </c>
      <c r="C256" s="75" t="s">
        <v>1341</v>
      </c>
      <c r="D256" s="75" t="s">
        <v>778</v>
      </c>
      <c r="E256" s="75">
        <v>50</v>
      </c>
      <c r="F256" s="75"/>
      <c r="G256" s="75" t="s">
        <v>1342</v>
      </c>
      <c r="H256" s="75"/>
      <c r="I256" s="75"/>
      <c r="J256" s="75"/>
      <c r="K256" s="75"/>
      <c r="L256" s="75"/>
      <c r="M256" s="75"/>
    </row>
    <row r="257" spans="1:13" ht="15.75" x14ac:dyDescent="0.25">
      <c r="A257" s="75" t="s">
        <v>753</v>
      </c>
      <c r="B257" s="75">
        <v>290</v>
      </c>
      <c r="C257" s="75" t="s">
        <v>1343</v>
      </c>
      <c r="D257" s="75" t="s">
        <v>805</v>
      </c>
      <c r="E257" s="75">
        <v>-99</v>
      </c>
      <c r="F257" s="75"/>
      <c r="G257" s="75" t="s">
        <v>1344</v>
      </c>
      <c r="H257" s="75"/>
      <c r="I257" s="75"/>
      <c r="J257" s="75"/>
      <c r="K257" s="75"/>
      <c r="L257" s="75"/>
      <c r="M257" s="75"/>
    </row>
    <row r="258" spans="1:13" ht="15.75" x14ac:dyDescent="0.25">
      <c r="A258" s="75" t="s">
        <v>753</v>
      </c>
      <c r="B258" s="75">
        <v>291</v>
      </c>
      <c r="C258" s="75" t="s">
        <v>1345</v>
      </c>
      <c r="D258" s="75" t="s">
        <v>844</v>
      </c>
      <c r="E258" s="75">
        <v>49</v>
      </c>
      <c r="F258" s="75"/>
      <c r="G258" s="75" t="s">
        <v>1346</v>
      </c>
      <c r="H258" s="75"/>
      <c r="I258" s="75"/>
      <c r="J258" s="75"/>
      <c r="K258" s="75"/>
      <c r="L258" s="75"/>
      <c r="M258" s="75"/>
    </row>
    <row r="259" spans="1:13" ht="15.75" x14ac:dyDescent="0.25">
      <c r="A259" s="75" t="s">
        <v>753</v>
      </c>
      <c r="B259" s="75">
        <v>292</v>
      </c>
      <c r="C259" s="75" t="s">
        <v>1347</v>
      </c>
      <c r="D259" s="75" t="s">
        <v>778</v>
      </c>
      <c r="E259" s="75">
        <v>50</v>
      </c>
      <c r="F259" s="75"/>
      <c r="G259" s="75" t="s">
        <v>1348</v>
      </c>
      <c r="H259" s="75"/>
      <c r="I259" s="75"/>
      <c r="J259" s="75"/>
      <c r="K259" s="75"/>
      <c r="L259" s="75"/>
      <c r="M259" s="75"/>
    </row>
    <row r="260" spans="1:13" ht="15.75" x14ac:dyDescent="0.25">
      <c r="A260" s="75" t="s">
        <v>753</v>
      </c>
      <c r="B260" s="75">
        <v>293</v>
      </c>
      <c r="C260" s="75" t="s">
        <v>1349</v>
      </c>
      <c r="D260" s="75" t="s">
        <v>805</v>
      </c>
      <c r="E260" s="75">
        <v>-99</v>
      </c>
      <c r="F260" s="75"/>
      <c r="G260" s="75" t="s">
        <v>1350</v>
      </c>
      <c r="H260" s="75"/>
      <c r="I260" s="75"/>
      <c r="J260" s="75"/>
      <c r="K260" s="75"/>
      <c r="L260" s="75"/>
      <c r="M260" s="75"/>
    </row>
    <row r="261" spans="1:13" ht="15.75" x14ac:dyDescent="0.25">
      <c r="A261" s="75" t="s">
        <v>753</v>
      </c>
      <c r="B261" s="75">
        <v>295</v>
      </c>
      <c r="C261" s="75" t="s">
        <v>1351</v>
      </c>
      <c r="D261" s="75" t="s">
        <v>972</v>
      </c>
      <c r="E261" s="75">
        <v>2</v>
      </c>
      <c r="F261" s="75"/>
      <c r="G261" s="75" t="s">
        <v>1352</v>
      </c>
      <c r="H261" s="75"/>
      <c r="I261" s="75"/>
      <c r="J261" s="75"/>
      <c r="K261" s="75"/>
      <c r="L261" s="75"/>
      <c r="M261" s="75"/>
    </row>
    <row r="262" spans="1:13" ht="15.75" x14ac:dyDescent="0.25">
      <c r="A262" s="75" t="s">
        <v>901</v>
      </c>
      <c r="B262" s="75">
        <v>296</v>
      </c>
      <c r="C262" s="75" t="s">
        <v>1353</v>
      </c>
      <c r="D262" s="75" t="s">
        <v>957</v>
      </c>
      <c r="E262" s="75">
        <v>2</v>
      </c>
      <c r="F262" s="75"/>
      <c r="G262" s="75" t="s">
        <v>1354</v>
      </c>
      <c r="H262" s="75"/>
      <c r="I262" s="75"/>
      <c r="J262" s="75"/>
      <c r="K262" s="75"/>
      <c r="L262" s="75"/>
      <c r="M262" s="75"/>
    </row>
    <row r="263" spans="1:13" ht="15.75" x14ac:dyDescent="0.25">
      <c r="A263" s="75" t="s">
        <v>753</v>
      </c>
      <c r="B263" s="75">
        <v>297</v>
      </c>
      <c r="C263" s="75" t="s">
        <v>1355</v>
      </c>
      <c r="D263" s="75" t="s">
        <v>844</v>
      </c>
      <c r="E263" s="75">
        <v>49</v>
      </c>
      <c r="F263" s="75"/>
      <c r="G263" s="75" t="s">
        <v>1356</v>
      </c>
      <c r="H263" s="75"/>
      <c r="I263" s="75"/>
      <c r="J263" s="75"/>
      <c r="K263" s="75"/>
      <c r="L263" s="75"/>
      <c r="M263" s="75"/>
    </row>
    <row r="264" spans="1:13" ht="15.75" x14ac:dyDescent="0.25">
      <c r="A264" s="75" t="s">
        <v>753</v>
      </c>
      <c r="B264" s="75">
        <v>298</v>
      </c>
      <c r="C264" s="75" t="s">
        <v>1357</v>
      </c>
      <c r="D264" s="75" t="s">
        <v>778</v>
      </c>
      <c r="E264" s="75">
        <v>50</v>
      </c>
      <c r="F264" s="75"/>
      <c r="G264" s="75" t="s">
        <v>1358</v>
      </c>
      <c r="H264" s="75"/>
      <c r="I264" s="75"/>
      <c r="J264" s="75"/>
      <c r="K264" s="75"/>
      <c r="L264" s="75"/>
      <c r="M264" s="75"/>
    </row>
    <row r="265" spans="1:13" ht="15.75" x14ac:dyDescent="0.25">
      <c r="A265" s="75" t="s">
        <v>753</v>
      </c>
      <c r="B265" s="75">
        <v>299</v>
      </c>
      <c r="C265" s="75" t="s">
        <v>1359</v>
      </c>
      <c r="D265" s="75" t="s">
        <v>844</v>
      </c>
      <c r="E265" s="75">
        <v>49</v>
      </c>
      <c r="F265" s="75"/>
      <c r="G265" s="75" t="s">
        <v>1360</v>
      </c>
      <c r="H265" s="75"/>
      <c r="I265" s="75"/>
      <c r="J265" s="75"/>
      <c r="K265" s="75"/>
      <c r="L265" s="75"/>
      <c r="M265" s="75"/>
    </row>
    <row r="266" spans="1:13" ht="15.75" x14ac:dyDescent="0.25">
      <c r="A266" s="75" t="s">
        <v>753</v>
      </c>
      <c r="B266" s="75">
        <v>300</v>
      </c>
      <c r="C266" s="75" t="s">
        <v>1361</v>
      </c>
      <c r="D266" s="75" t="s">
        <v>778</v>
      </c>
      <c r="E266" s="75">
        <v>50</v>
      </c>
      <c r="F266" s="75"/>
      <c r="G266" s="75" t="s">
        <v>1362</v>
      </c>
      <c r="H266" s="75"/>
      <c r="I266" s="75"/>
      <c r="J266" s="75"/>
      <c r="K266" s="75"/>
      <c r="L266" s="75"/>
      <c r="M266" s="75"/>
    </row>
    <row r="267" spans="1:13" ht="15.75" x14ac:dyDescent="0.25">
      <c r="A267" s="75" t="s">
        <v>753</v>
      </c>
      <c r="B267" s="75">
        <v>301</v>
      </c>
      <c r="C267" s="75" t="s">
        <v>1363</v>
      </c>
      <c r="D267" s="75" t="s">
        <v>943</v>
      </c>
      <c r="E267" s="75">
        <v>10</v>
      </c>
      <c r="F267" s="75"/>
      <c r="G267" s="75" t="s">
        <v>1364</v>
      </c>
      <c r="H267" s="75" t="s">
        <v>1277</v>
      </c>
      <c r="I267" s="75"/>
      <c r="J267" s="75"/>
      <c r="K267" s="75"/>
      <c r="L267" s="75"/>
      <c r="M267" s="75"/>
    </row>
    <row r="268" spans="1:13" ht="15.75" x14ac:dyDescent="0.25">
      <c r="A268" s="75" t="s">
        <v>753</v>
      </c>
      <c r="B268" s="75">
        <v>302</v>
      </c>
      <c r="C268" s="75" t="s">
        <v>1365</v>
      </c>
      <c r="D268" s="75" t="s">
        <v>943</v>
      </c>
      <c r="E268" s="75">
        <v>10</v>
      </c>
      <c r="F268" s="75">
        <f>E267</f>
        <v>10</v>
      </c>
      <c r="G268" s="75" t="s">
        <v>1366</v>
      </c>
      <c r="H268" s="75"/>
      <c r="I268" s="75"/>
      <c r="J268" s="75"/>
      <c r="K268" s="75"/>
      <c r="L268" s="75"/>
      <c r="M268" s="75"/>
    </row>
    <row r="269" spans="1:13" ht="15.75" x14ac:dyDescent="0.25">
      <c r="A269" s="75" t="s">
        <v>753</v>
      </c>
      <c r="B269" s="75">
        <v>303</v>
      </c>
      <c r="C269" s="75" t="s">
        <v>1367</v>
      </c>
      <c r="D269" s="75" t="s">
        <v>844</v>
      </c>
      <c r="E269" s="75">
        <v>49</v>
      </c>
      <c r="F269" s="75"/>
      <c r="G269" s="75" t="s">
        <v>1356</v>
      </c>
      <c r="H269" s="75"/>
      <c r="I269" s="75"/>
      <c r="J269" s="75"/>
      <c r="K269" s="75"/>
      <c r="L269" s="75"/>
      <c r="M269" s="75"/>
    </row>
    <row r="270" spans="1:13" ht="15.75" x14ac:dyDescent="0.25">
      <c r="A270" s="75" t="s">
        <v>753</v>
      </c>
      <c r="B270" s="75">
        <v>304</v>
      </c>
      <c r="C270" s="75" t="s">
        <v>1368</v>
      </c>
      <c r="D270" s="75" t="s">
        <v>778</v>
      </c>
      <c r="E270" s="75">
        <v>50</v>
      </c>
      <c r="F270" s="75"/>
      <c r="G270" s="75" t="s">
        <v>1358</v>
      </c>
      <c r="H270" s="75"/>
      <c r="I270" s="75"/>
      <c r="J270" s="75"/>
      <c r="K270" s="75"/>
      <c r="L270" s="75"/>
      <c r="M270" s="75"/>
    </row>
    <row r="271" spans="1:13" ht="15.75" x14ac:dyDescent="0.25">
      <c r="A271" s="75" t="s">
        <v>753</v>
      </c>
      <c r="B271" s="75">
        <v>305</v>
      </c>
      <c r="C271" s="75" t="s">
        <v>1369</v>
      </c>
      <c r="D271" s="75" t="s">
        <v>771</v>
      </c>
      <c r="E271" s="75">
        <v>28000</v>
      </c>
      <c r="F271" s="75">
        <f>E10</f>
        <v>28000</v>
      </c>
      <c r="G271" s="75" t="s">
        <v>1370</v>
      </c>
      <c r="H271" s="75"/>
      <c r="I271" s="75"/>
      <c r="J271" s="75"/>
      <c r="K271" s="75"/>
      <c r="L271" s="75"/>
      <c r="M271" s="75"/>
    </row>
    <row r="272" spans="1:13" ht="15.75" x14ac:dyDescent="0.25">
      <c r="A272" s="75" t="s">
        <v>753</v>
      </c>
      <c r="B272" s="75">
        <v>306</v>
      </c>
      <c r="C272" s="75" t="s">
        <v>1371</v>
      </c>
      <c r="D272" s="75" t="s">
        <v>775</v>
      </c>
      <c r="E272" s="75">
        <v>50000</v>
      </c>
      <c r="F272" s="75">
        <f>E11</f>
        <v>50000</v>
      </c>
      <c r="G272" s="75" t="s">
        <v>1372</v>
      </c>
      <c r="H272" s="75"/>
      <c r="I272" s="75"/>
      <c r="J272" s="75"/>
      <c r="K272" s="75"/>
      <c r="L272" s="75"/>
      <c r="M272" s="75"/>
    </row>
    <row r="273" spans="1:13" ht="15.75" x14ac:dyDescent="0.25">
      <c r="A273" s="75" t="s">
        <v>753</v>
      </c>
      <c r="B273" s="75">
        <v>307</v>
      </c>
      <c r="C273" s="75" t="s">
        <v>1373</v>
      </c>
      <c r="D273" s="75" t="s">
        <v>844</v>
      </c>
      <c r="E273" s="75">
        <v>49</v>
      </c>
      <c r="F273" s="75"/>
      <c r="G273" s="75" t="s">
        <v>1374</v>
      </c>
      <c r="H273" s="75"/>
      <c r="I273" s="75"/>
      <c r="J273" s="75"/>
      <c r="K273" s="75"/>
      <c r="L273" s="75"/>
      <c r="M273" s="75"/>
    </row>
    <row r="274" spans="1:13" ht="15.75" x14ac:dyDescent="0.25">
      <c r="A274" s="75" t="s">
        <v>753</v>
      </c>
      <c r="B274" s="75">
        <v>308</v>
      </c>
      <c r="C274" s="75" t="s">
        <v>1375</v>
      </c>
      <c r="D274" s="75" t="s">
        <v>1376</v>
      </c>
      <c r="E274" s="75">
        <v>9000</v>
      </c>
      <c r="F274" s="75"/>
      <c r="G274" s="75" t="s">
        <v>1377</v>
      </c>
      <c r="H274" s="75"/>
      <c r="I274" s="75" t="s">
        <v>1270</v>
      </c>
      <c r="J274" s="75"/>
      <c r="K274" s="75"/>
      <c r="L274" s="75"/>
      <c r="M274" s="75"/>
    </row>
    <row r="275" spans="1:13" ht="15.75" x14ac:dyDescent="0.25">
      <c r="A275" s="75" t="s">
        <v>753</v>
      </c>
      <c r="B275" s="75">
        <v>309</v>
      </c>
      <c r="C275" s="75" t="s">
        <v>1378</v>
      </c>
      <c r="D275" s="75" t="s">
        <v>1379</v>
      </c>
      <c r="E275" s="75">
        <v>16000</v>
      </c>
      <c r="F275" s="75"/>
      <c r="G275" s="75" t="s">
        <v>1380</v>
      </c>
      <c r="H275" s="75"/>
      <c r="I275" s="75" t="s">
        <v>1270</v>
      </c>
      <c r="J275" s="75"/>
      <c r="K275" s="75"/>
      <c r="L275" s="75"/>
      <c r="M275" s="75"/>
    </row>
    <row r="276" spans="1:13" ht="15.75" x14ac:dyDescent="0.25">
      <c r="A276" s="75" t="s">
        <v>753</v>
      </c>
      <c r="B276" s="75">
        <v>310</v>
      </c>
      <c r="C276" s="75" t="s">
        <v>1381</v>
      </c>
      <c r="D276" s="75" t="s">
        <v>778</v>
      </c>
      <c r="E276" s="75">
        <v>50</v>
      </c>
      <c r="F276" s="75"/>
      <c r="G276" s="75" t="s">
        <v>1238</v>
      </c>
      <c r="H276" s="75"/>
      <c r="I276" s="75"/>
      <c r="J276" s="75"/>
      <c r="K276" s="75"/>
      <c r="L276" s="75"/>
      <c r="M276" s="75"/>
    </row>
    <row r="277" spans="1:13" ht="15.75" x14ac:dyDescent="0.25">
      <c r="A277" s="75" t="s">
        <v>753</v>
      </c>
      <c r="B277" s="75">
        <v>311</v>
      </c>
      <c r="C277" s="75" t="s">
        <v>1382</v>
      </c>
      <c r="D277" s="75" t="s">
        <v>844</v>
      </c>
      <c r="E277" s="75">
        <v>49</v>
      </c>
      <c r="F277" s="75"/>
      <c r="G277" s="75" t="s">
        <v>1383</v>
      </c>
      <c r="H277" s="75"/>
      <c r="I277" s="75"/>
      <c r="J277" s="75"/>
      <c r="K277" s="75"/>
      <c r="L277" s="75"/>
      <c r="M277" s="75"/>
    </row>
    <row r="278" spans="1:13" ht="15.75" x14ac:dyDescent="0.25">
      <c r="A278" s="75" t="s">
        <v>753</v>
      </c>
      <c r="B278" s="75">
        <v>312</v>
      </c>
      <c r="C278" s="75" t="s">
        <v>1384</v>
      </c>
      <c r="D278" s="75" t="s">
        <v>844</v>
      </c>
      <c r="E278" s="75">
        <v>49</v>
      </c>
      <c r="F278" s="75"/>
      <c r="G278" s="75" t="s">
        <v>1385</v>
      </c>
      <c r="H278" s="75"/>
      <c r="I278" s="75"/>
      <c r="J278" s="75"/>
      <c r="K278" s="75"/>
      <c r="L278" s="75"/>
      <c r="M278" s="75"/>
    </row>
    <row r="279" spans="1:13" ht="15.75" x14ac:dyDescent="0.25">
      <c r="A279" s="75" t="s">
        <v>753</v>
      </c>
      <c r="B279" s="75">
        <v>313</v>
      </c>
      <c r="C279" s="75" t="s">
        <v>1386</v>
      </c>
      <c r="D279" s="75" t="s">
        <v>1387</v>
      </c>
      <c r="E279" s="75">
        <v>10</v>
      </c>
      <c r="F279" s="75"/>
      <c r="G279" s="75" t="s">
        <v>1388</v>
      </c>
      <c r="H279" s="75" t="s">
        <v>1277</v>
      </c>
      <c r="I279" s="75"/>
      <c r="J279" s="75"/>
      <c r="K279" s="75"/>
      <c r="L279" s="75"/>
      <c r="M279" s="75"/>
    </row>
    <row r="280" spans="1:13" ht="15.75" x14ac:dyDescent="0.25">
      <c r="A280" s="75" t="s">
        <v>753</v>
      </c>
      <c r="B280" s="75">
        <v>314</v>
      </c>
      <c r="C280" s="75" t="s">
        <v>1389</v>
      </c>
      <c r="D280" s="75" t="s">
        <v>778</v>
      </c>
      <c r="E280" s="75">
        <v>50</v>
      </c>
      <c r="F280" s="75"/>
      <c r="G280" s="75" t="s">
        <v>1390</v>
      </c>
      <c r="H280" s="75"/>
      <c r="I280" s="75"/>
      <c r="J280" s="75"/>
      <c r="K280" s="75"/>
      <c r="L280" s="75"/>
      <c r="M280" s="75"/>
    </row>
    <row r="281" spans="1:13" ht="15.75" x14ac:dyDescent="0.25">
      <c r="A281" s="75" t="s">
        <v>753</v>
      </c>
      <c r="B281" s="75">
        <v>315</v>
      </c>
      <c r="C281" s="75" t="s">
        <v>1391</v>
      </c>
      <c r="D281" s="75" t="s">
        <v>1181</v>
      </c>
      <c r="E281" s="75">
        <v>-74</v>
      </c>
      <c r="F281" s="75"/>
      <c r="G281" s="75" t="s">
        <v>1392</v>
      </c>
      <c r="H281" s="75"/>
      <c r="I281" s="75"/>
      <c r="J281" s="75"/>
      <c r="K281" s="75"/>
      <c r="L281" s="75"/>
      <c r="M281" s="75"/>
    </row>
    <row r="282" spans="1:13" ht="15.75" x14ac:dyDescent="0.25">
      <c r="A282" s="75" t="s">
        <v>756</v>
      </c>
      <c r="B282" s="75">
        <v>316</v>
      </c>
      <c r="C282" s="75" t="s">
        <v>1393</v>
      </c>
      <c r="D282" s="75" t="s">
        <v>836</v>
      </c>
      <c r="E282" s="75">
        <v>2014</v>
      </c>
      <c r="F282" s="75"/>
      <c r="G282" s="75" t="s">
        <v>1394</v>
      </c>
      <c r="H282" s="75"/>
      <c r="I282" s="75"/>
      <c r="J282" s="75"/>
      <c r="K282" s="75"/>
      <c r="L282" s="75"/>
      <c r="M282" s="75"/>
    </row>
    <row r="283" spans="1:13" ht="15.75" x14ac:dyDescent="0.25">
      <c r="A283" s="75" t="s">
        <v>785</v>
      </c>
      <c r="B283" s="75">
        <v>317</v>
      </c>
      <c r="C283" s="75" t="s">
        <v>1395</v>
      </c>
      <c r="D283" s="75" t="s">
        <v>761</v>
      </c>
      <c r="E283" s="75">
        <v>2016</v>
      </c>
      <c r="F283" s="75"/>
      <c r="G283" s="75" t="s">
        <v>1396</v>
      </c>
      <c r="H283" s="75"/>
      <c r="I283" s="75"/>
      <c r="J283" s="75"/>
      <c r="K283" s="75"/>
      <c r="L283" s="75"/>
      <c r="M283" s="75"/>
    </row>
    <row r="284" spans="1:13" ht="15.75" x14ac:dyDescent="0.25">
      <c r="A284" s="75" t="s">
        <v>901</v>
      </c>
      <c r="B284" s="75">
        <v>318</v>
      </c>
      <c r="C284" s="75" t="s">
        <v>902</v>
      </c>
      <c r="D284" s="75" t="s">
        <v>1051</v>
      </c>
      <c r="E284" s="75">
        <v>3</v>
      </c>
      <c r="F284" s="75"/>
      <c r="G284" s="75" t="s">
        <v>1397</v>
      </c>
      <c r="H284" s="75"/>
      <c r="I284" s="75"/>
      <c r="J284" s="75"/>
      <c r="K284" s="75"/>
      <c r="L284" s="75"/>
      <c r="M284" s="75"/>
    </row>
    <row r="285" spans="1:13" ht="15.75" x14ac:dyDescent="0.25">
      <c r="A285" s="75" t="s">
        <v>753</v>
      </c>
      <c r="B285" s="75">
        <v>319</v>
      </c>
      <c r="C285" s="75" t="s">
        <v>1398</v>
      </c>
      <c r="D285" s="75" t="s">
        <v>1399</v>
      </c>
      <c r="E285" s="75">
        <v>64</v>
      </c>
      <c r="F285" s="75"/>
      <c r="G285" s="75" t="s">
        <v>1400</v>
      </c>
      <c r="H285" s="75"/>
      <c r="I285" s="75" t="s">
        <v>1401</v>
      </c>
      <c r="J285" s="75"/>
      <c r="K285" s="75"/>
      <c r="L285" s="75"/>
      <c r="M285" s="75"/>
    </row>
    <row r="286" spans="1:13" ht="15.75" x14ac:dyDescent="0.25">
      <c r="A286" s="75" t="s">
        <v>753</v>
      </c>
      <c r="B286" s="75">
        <v>321</v>
      </c>
      <c r="C286" s="75" t="s">
        <v>1402</v>
      </c>
      <c r="D286" s="75" t="s">
        <v>1403</v>
      </c>
      <c r="E286" s="75">
        <v>74</v>
      </c>
      <c r="F286" s="75"/>
      <c r="G286" s="75"/>
      <c r="H286" s="75"/>
      <c r="I286" s="75" t="s">
        <v>1401</v>
      </c>
      <c r="J286" s="75"/>
      <c r="K286" s="75"/>
      <c r="L286" s="75"/>
      <c r="M286" s="75"/>
    </row>
    <row r="287" spans="1:13" ht="15.75" x14ac:dyDescent="0.25">
      <c r="A287" s="75" t="s">
        <v>797</v>
      </c>
      <c r="B287" s="75">
        <v>322</v>
      </c>
      <c r="C287" s="75" t="s">
        <v>1404</v>
      </c>
      <c r="D287" s="75" t="s">
        <v>1051</v>
      </c>
      <c r="E287" s="75">
        <v>3</v>
      </c>
      <c r="F287" s="75"/>
      <c r="G287" s="75" t="s">
        <v>1405</v>
      </c>
      <c r="H287" s="75"/>
      <c r="I287" s="75"/>
      <c r="J287" s="75"/>
      <c r="K287" s="75"/>
      <c r="L287" s="75"/>
      <c r="M287" s="75"/>
    </row>
    <row r="288" spans="1:13" ht="15.75" x14ac:dyDescent="0.25">
      <c r="A288" s="75" t="s">
        <v>753</v>
      </c>
      <c r="B288" s="75">
        <v>324</v>
      </c>
      <c r="C288" s="75" t="s">
        <v>1406</v>
      </c>
      <c r="D288" s="75" t="s">
        <v>857</v>
      </c>
      <c r="E288" s="75">
        <v>30</v>
      </c>
      <c r="F288" s="75"/>
      <c r="G288" s="75" t="s">
        <v>1407</v>
      </c>
      <c r="H288" s="75"/>
      <c r="I288" s="75" t="s">
        <v>1408</v>
      </c>
      <c r="J288" s="75"/>
      <c r="K288" s="75"/>
      <c r="L288" s="75"/>
      <c r="M288" s="75"/>
    </row>
    <row r="289" spans="1:13" ht="15.75" x14ac:dyDescent="0.25">
      <c r="A289" s="75" t="s">
        <v>753</v>
      </c>
      <c r="B289" s="75">
        <v>325</v>
      </c>
      <c r="C289" s="75" t="s">
        <v>1409</v>
      </c>
      <c r="D289" s="75" t="s">
        <v>844</v>
      </c>
      <c r="E289" s="75">
        <v>49</v>
      </c>
      <c r="F289" s="75"/>
      <c r="G289" s="75" t="s">
        <v>984</v>
      </c>
      <c r="H289" s="75"/>
      <c r="I289" s="75" t="s">
        <v>1408</v>
      </c>
      <c r="J289" s="75"/>
      <c r="K289" s="75"/>
      <c r="L289" s="75"/>
      <c r="M289" s="75"/>
    </row>
    <row r="290" spans="1:13" ht="15.75" x14ac:dyDescent="0.25">
      <c r="A290" s="75" t="s">
        <v>753</v>
      </c>
      <c r="B290" s="75">
        <v>326</v>
      </c>
      <c r="C290" s="75" t="s">
        <v>1410</v>
      </c>
      <c r="D290" s="75" t="s">
        <v>778</v>
      </c>
      <c r="E290" s="75">
        <v>50</v>
      </c>
      <c r="F290" s="75"/>
      <c r="G290" s="75" t="s">
        <v>984</v>
      </c>
      <c r="H290" s="75"/>
      <c r="I290" s="75" t="s">
        <v>1408</v>
      </c>
      <c r="J290" s="75"/>
      <c r="K290" s="75"/>
      <c r="L290" s="75"/>
      <c r="M290" s="75"/>
    </row>
    <row r="291" spans="1:13" ht="15.75" x14ac:dyDescent="0.25">
      <c r="A291" s="75" t="s">
        <v>797</v>
      </c>
      <c r="B291" s="75">
        <v>327</v>
      </c>
      <c r="C291" s="75" t="s">
        <v>1411</v>
      </c>
      <c r="D291" s="75" t="s">
        <v>1051</v>
      </c>
      <c r="E291" s="75">
        <v>3</v>
      </c>
      <c r="F291" s="75"/>
      <c r="G291" s="75" t="s">
        <v>1412</v>
      </c>
      <c r="H291" s="75"/>
      <c r="I291" s="75"/>
      <c r="J291" s="75"/>
      <c r="K291" s="75"/>
      <c r="L291" s="75"/>
      <c r="M291" s="75"/>
    </row>
    <row r="292" spans="1:13" ht="15.75" x14ac:dyDescent="0.25">
      <c r="A292" s="75" t="s">
        <v>797</v>
      </c>
      <c r="B292" s="75">
        <v>328</v>
      </c>
      <c r="C292" s="75" t="s">
        <v>1404</v>
      </c>
      <c r="D292" s="75" t="s">
        <v>1051</v>
      </c>
      <c r="E292" s="75">
        <v>3</v>
      </c>
      <c r="F292" s="75"/>
      <c r="G292" s="75" t="s">
        <v>1413</v>
      </c>
      <c r="H292" s="75"/>
      <c r="I292" s="75"/>
      <c r="J292" s="75"/>
      <c r="K292" s="75"/>
      <c r="L292" s="75"/>
      <c r="M292" s="75"/>
    </row>
    <row r="293" spans="1:13" ht="15.75" x14ac:dyDescent="0.25">
      <c r="A293" s="75" t="s">
        <v>753</v>
      </c>
      <c r="B293" s="75">
        <v>329</v>
      </c>
      <c r="C293" s="75" t="s">
        <v>1414</v>
      </c>
      <c r="D293" s="75" t="s">
        <v>857</v>
      </c>
      <c r="E293" s="75">
        <v>30</v>
      </c>
      <c r="F293" s="75"/>
      <c r="G293" s="75" t="s">
        <v>1415</v>
      </c>
      <c r="H293" s="75"/>
      <c r="I293" s="75"/>
      <c r="J293" s="75"/>
      <c r="K293" s="75"/>
      <c r="L293" s="75"/>
      <c r="M293" s="75"/>
    </row>
    <row r="294" spans="1:13" ht="15.75" x14ac:dyDescent="0.25">
      <c r="A294" s="75" t="s">
        <v>753</v>
      </c>
      <c r="B294" s="75">
        <v>330</v>
      </c>
      <c r="C294" s="75" t="s">
        <v>1416</v>
      </c>
      <c r="D294" s="75" t="s">
        <v>844</v>
      </c>
      <c r="E294" s="75">
        <v>49</v>
      </c>
      <c r="F294" s="75"/>
      <c r="G294" s="75" t="s">
        <v>1417</v>
      </c>
      <c r="H294" s="75"/>
      <c r="I294" s="75"/>
      <c r="J294" s="75"/>
      <c r="K294" s="75"/>
      <c r="L294" s="75"/>
      <c r="M294" s="75"/>
    </row>
    <row r="295" spans="1:13" ht="15.75" x14ac:dyDescent="0.25">
      <c r="A295" s="75" t="s">
        <v>901</v>
      </c>
      <c r="B295" s="75">
        <v>331</v>
      </c>
      <c r="C295" s="75" t="s">
        <v>1418</v>
      </c>
      <c r="D295" s="75" t="s">
        <v>1056</v>
      </c>
      <c r="E295" s="75">
        <v>4</v>
      </c>
      <c r="F295" s="75"/>
      <c r="G295" s="75" t="s">
        <v>1419</v>
      </c>
      <c r="H295" s="75"/>
      <c r="I295" s="75"/>
      <c r="J295" s="75"/>
      <c r="K295" s="75"/>
      <c r="L295" s="75"/>
      <c r="M295" s="75"/>
    </row>
    <row r="296" spans="1:13" ht="15.75" x14ac:dyDescent="0.25">
      <c r="A296" s="75" t="s">
        <v>753</v>
      </c>
      <c r="B296" s="75">
        <v>332</v>
      </c>
      <c r="C296" s="75" t="s">
        <v>1420</v>
      </c>
      <c r="D296" s="75" t="s">
        <v>1421</v>
      </c>
      <c r="E296" s="75">
        <v>0.12</v>
      </c>
      <c r="F296" s="75"/>
      <c r="G296" s="75" t="s">
        <v>1422</v>
      </c>
      <c r="H296" s="75"/>
      <c r="I296" s="75" t="s">
        <v>1423</v>
      </c>
      <c r="J296" s="75"/>
      <c r="K296" s="75"/>
      <c r="L296" s="75"/>
      <c r="M296" s="75"/>
    </row>
    <row r="297" spans="1:13" ht="15.75" x14ac:dyDescent="0.25">
      <c r="A297" s="75" t="s">
        <v>753</v>
      </c>
      <c r="B297" s="75">
        <v>333</v>
      </c>
      <c r="C297" s="75" t="s">
        <v>1424</v>
      </c>
      <c r="D297" s="75" t="s">
        <v>1425</v>
      </c>
      <c r="E297" s="75">
        <v>0.2</v>
      </c>
      <c r="F297" s="75"/>
      <c r="G297" s="75" t="s">
        <v>1426</v>
      </c>
      <c r="H297" s="75"/>
      <c r="I297" s="75" t="s">
        <v>1423</v>
      </c>
      <c r="J297" s="75"/>
      <c r="K297" s="75"/>
      <c r="L297" s="75"/>
      <c r="M297" s="75"/>
    </row>
    <row r="298" spans="1:13" ht="15.75" x14ac:dyDescent="0.25">
      <c r="A298" s="75" t="s">
        <v>797</v>
      </c>
      <c r="B298" s="75">
        <v>334</v>
      </c>
      <c r="C298" s="75" t="s">
        <v>1427</v>
      </c>
      <c r="D298" s="75" t="s">
        <v>1036</v>
      </c>
      <c r="E298" s="75">
        <v>3</v>
      </c>
      <c r="F298" s="75"/>
      <c r="G298" s="75"/>
      <c r="H298" s="75"/>
      <c r="I298" s="75"/>
      <c r="J298" s="75"/>
      <c r="K298" s="75"/>
      <c r="L298" s="75"/>
      <c r="M298" s="75"/>
    </row>
    <row r="299" spans="1:13" ht="15.75" x14ac:dyDescent="0.25">
      <c r="A299" s="75" t="s">
        <v>753</v>
      </c>
      <c r="B299" s="75">
        <v>335</v>
      </c>
      <c r="C299" s="75" t="s">
        <v>1428</v>
      </c>
      <c r="D299" s="75" t="s">
        <v>1056</v>
      </c>
      <c r="E299" s="75">
        <v>4</v>
      </c>
      <c r="F299" s="75">
        <f>5-1</f>
        <v>4</v>
      </c>
      <c r="G299" s="75" t="s">
        <v>1429</v>
      </c>
      <c r="H299" s="75"/>
      <c r="I299" s="75" t="s">
        <v>1430</v>
      </c>
      <c r="J299" s="75"/>
      <c r="K299" s="75"/>
      <c r="L299" s="75"/>
      <c r="M299" s="75"/>
    </row>
    <row r="300" spans="1:13" ht="15.75" x14ac:dyDescent="0.25">
      <c r="A300" s="75" t="s">
        <v>753</v>
      </c>
      <c r="B300" s="75">
        <v>336</v>
      </c>
      <c r="C300" s="75" t="s">
        <v>1431</v>
      </c>
      <c r="D300" s="75" t="s">
        <v>1432</v>
      </c>
      <c r="E300" s="75">
        <v>20</v>
      </c>
      <c r="F300" s="82">
        <f>0.049075*F299</f>
        <v>0.1963</v>
      </c>
      <c r="G300" s="75" t="s">
        <v>1433</v>
      </c>
      <c r="H300" s="75"/>
      <c r="I300" s="75" t="s">
        <v>1423</v>
      </c>
      <c r="J300" s="75"/>
      <c r="K300" s="75"/>
      <c r="L300" s="75"/>
      <c r="M300" s="75"/>
    </row>
    <row r="301" spans="1:13" ht="15.75" x14ac:dyDescent="0.25">
      <c r="A301" s="75" t="s">
        <v>797</v>
      </c>
      <c r="B301" s="75">
        <v>337</v>
      </c>
      <c r="C301" s="75" t="s">
        <v>1434</v>
      </c>
      <c r="D301" s="75" t="s">
        <v>1051</v>
      </c>
      <c r="E301" s="75">
        <v>3</v>
      </c>
      <c r="F301" s="75"/>
      <c r="G301" s="75" t="s">
        <v>1435</v>
      </c>
      <c r="H301" s="75"/>
      <c r="I301" s="75" t="s">
        <v>1408</v>
      </c>
      <c r="J301" s="75"/>
      <c r="K301" s="75"/>
      <c r="L301" s="75"/>
      <c r="M301" s="75"/>
    </row>
    <row r="302" spans="1:13" ht="15.75" x14ac:dyDescent="0.25">
      <c r="A302" s="75" t="s">
        <v>753</v>
      </c>
      <c r="B302" s="75">
        <v>338</v>
      </c>
      <c r="C302" s="75" t="s">
        <v>1436</v>
      </c>
      <c r="D302" s="75" t="s">
        <v>1432</v>
      </c>
      <c r="E302" s="75">
        <v>20</v>
      </c>
      <c r="F302" s="83">
        <f>F300</f>
        <v>0.1963</v>
      </c>
      <c r="G302" s="75" t="s">
        <v>1437</v>
      </c>
      <c r="H302" s="75"/>
      <c r="I302" s="75"/>
      <c r="J302" s="75"/>
      <c r="K302" s="75"/>
      <c r="L302" s="75"/>
      <c r="M302" s="75"/>
    </row>
    <row r="303" spans="1:13" ht="15.75" x14ac:dyDescent="0.25">
      <c r="A303" s="75" t="s">
        <v>753</v>
      </c>
      <c r="B303" s="75">
        <v>340</v>
      </c>
      <c r="C303" s="75" t="s">
        <v>1438</v>
      </c>
      <c r="D303" s="75" t="s">
        <v>844</v>
      </c>
      <c r="E303" s="75">
        <v>49</v>
      </c>
      <c r="F303" s="75"/>
      <c r="G303" s="75" t="s">
        <v>1439</v>
      </c>
      <c r="H303" s="75"/>
      <c r="I303" s="75"/>
      <c r="J303" s="75"/>
      <c r="K303" s="75"/>
      <c r="L303" s="75"/>
      <c r="M303" s="75"/>
    </row>
    <row r="304" spans="1:13" ht="15.75" x14ac:dyDescent="0.25">
      <c r="A304" s="75" t="s">
        <v>753</v>
      </c>
      <c r="B304" s="75">
        <v>341</v>
      </c>
      <c r="C304" s="75" t="s">
        <v>1440</v>
      </c>
      <c r="D304" s="75" t="s">
        <v>778</v>
      </c>
      <c r="E304" s="75">
        <v>50</v>
      </c>
      <c r="F304" s="75"/>
      <c r="G304" s="75" t="s">
        <v>1441</v>
      </c>
      <c r="H304" s="75"/>
      <c r="I304" s="75"/>
      <c r="J304" s="75"/>
      <c r="K304" s="75"/>
      <c r="L304" s="75"/>
      <c r="M304" s="75"/>
    </row>
    <row r="305" spans="1:13" ht="15.75" x14ac:dyDescent="0.25">
      <c r="A305" s="75" t="s">
        <v>753</v>
      </c>
      <c r="B305" s="75">
        <v>342</v>
      </c>
      <c r="C305" s="75" t="s">
        <v>1442</v>
      </c>
      <c r="D305" s="75" t="s">
        <v>857</v>
      </c>
      <c r="E305" s="75">
        <v>30</v>
      </c>
      <c r="F305" s="75"/>
      <c r="G305" s="75" t="s">
        <v>1443</v>
      </c>
      <c r="H305" s="75"/>
      <c r="I305" s="75"/>
      <c r="J305" s="75"/>
      <c r="K305" s="75"/>
      <c r="L305" s="75"/>
      <c r="M305" s="75"/>
    </row>
    <row r="306" spans="1:13" ht="15.75" x14ac:dyDescent="0.25">
      <c r="A306" s="75" t="s">
        <v>753</v>
      </c>
      <c r="B306" s="75">
        <v>343</v>
      </c>
      <c r="C306" s="75" t="s">
        <v>1444</v>
      </c>
      <c r="D306" s="75" t="s">
        <v>827</v>
      </c>
      <c r="E306" s="75">
        <v>-49</v>
      </c>
      <c r="F306" s="75"/>
      <c r="G306" s="75" t="s">
        <v>1445</v>
      </c>
      <c r="H306" s="75"/>
      <c r="I306" s="75"/>
      <c r="J306" s="75"/>
      <c r="K306" s="75"/>
      <c r="L306" s="75"/>
      <c r="M306" s="75"/>
    </row>
    <row r="307" spans="1:13" ht="15.75" x14ac:dyDescent="0.25">
      <c r="A307" s="75" t="s">
        <v>753</v>
      </c>
      <c r="B307" s="75">
        <v>345</v>
      </c>
      <c r="C307" s="75" t="s">
        <v>1446</v>
      </c>
      <c r="D307" s="75" t="s">
        <v>1447</v>
      </c>
      <c r="E307" s="75">
        <v>3</v>
      </c>
      <c r="F307" s="75"/>
      <c r="G307" s="75" t="s">
        <v>1448</v>
      </c>
      <c r="H307" s="75"/>
      <c r="I307" s="75"/>
      <c r="J307" s="75"/>
      <c r="K307" s="75"/>
      <c r="L307" s="75"/>
      <c r="M307" s="75"/>
    </row>
    <row r="308" spans="1:13" ht="15.75" x14ac:dyDescent="0.25">
      <c r="A308" s="75" t="s">
        <v>753</v>
      </c>
      <c r="B308" s="75">
        <v>346</v>
      </c>
      <c r="C308" s="75" t="s">
        <v>1449</v>
      </c>
      <c r="D308" s="75" t="s">
        <v>943</v>
      </c>
      <c r="E308" s="75">
        <v>10</v>
      </c>
      <c r="F308" s="75"/>
      <c r="G308" s="75" t="s">
        <v>1450</v>
      </c>
      <c r="H308" s="75"/>
      <c r="I308" s="75"/>
      <c r="J308" s="75"/>
      <c r="K308" s="75"/>
      <c r="L308" s="75"/>
      <c r="M308" s="75"/>
    </row>
    <row r="309" spans="1:13" ht="15.75" x14ac:dyDescent="0.25">
      <c r="A309" s="75" t="s">
        <v>753</v>
      </c>
      <c r="B309" s="75">
        <v>347</v>
      </c>
      <c r="C309" s="75" t="s">
        <v>1451</v>
      </c>
      <c r="D309" s="75" t="s">
        <v>1452</v>
      </c>
      <c r="E309" s="75">
        <v>11</v>
      </c>
      <c r="F309" s="75"/>
      <c r="G309" s="75" t="s">
        <v>1453</v>
      </c>
      <c r="H309" s="75"/>
      <c r="I309" s="75"/>
      <c r="J309" s="75"/>
      <c r="K309" s="75"/>
      <c r="L309" s="75"/>
      <c r="M309" s="75"/>
    </row>
    <row r="310" spans="1:13" ht="15.75" x14ac:dyDescent="0.25">
      <c r="A310" s="75" t="s">
        <v>753</v>
      </c>
      <c r="B310" s="75">
        <v>348</v>
      </c>
      <c r="C310" s="75" t="s">
        <v>1454</v>
      </c>
      <c r="D310" s="75" t="s">
        <v>1078</v>
      </c>
      <c r="E310" s="75">
        <v>199</v>
      </c>
      <c r="F310" s="75"/>
      <c r="G310" s="75" t="s">
        <v>1455</v>
      </c>
      <c r="H310" s="75"/>
      <c r="I310" s="75"/>
      <c r="J310" s="75"/>
      <c r="K310" s="75"/>
      <c r="L310" s="75"/>
      <c r="M310" s="75"/>
    </row>
    <row r="311" spans="1:13" ht="15.75" x14ac:dyDescent="0.25">
      <c r="A311" s="75" t="s">
        <v>753</v>
      </c>
      <c r="B311" s="75">
        <v>349</v>
      </c>
      <c r="C311" s="75" t="s">
        <v>1456</v>
      </c>
      <c r="D311" s="75" t="s">
        <v>967</v>
      </c>
      <c r="E311" s="75">
        <v>0</v>
      </c>
      <c r="F311" s="75"/>
      <c r="G311" s="75" t="s">
        <v>1457</v>
      </c>
      <c r="H311" s="75"/>
      <c r="I311" s="75"/>
      <c r="J311" s="75"/>
      <c r="K311" s="75"/>
      <c r="L311" s="75"/>
      <c r="M311" s="75"/>
    </row>
    <row r="312" spans="1:13" ht="15.75" x14ac:dyDescent="0.25">
      <c r="A312" s="75" t="s">
        <v>753</v>
      </c>
      <c r="B312" s="75">
        <v>350</v>
      </c>
      <c r="C312" s="75" t="s">
        <v>1458</v>
      </c>
      <c r="D312" s="75" t="s">
        <v>799</v>
      </c>
      <c r="E312" s="75">
        <v>1</v>
      </c>
      <c r="F312" s="75"/>
      <c r="G312" s="75" t="s">
        <v>1459</v>
      </c>
      <c r="H312" s="75"/>
      <c r="I312" s="75"/>
      <c r="J312" s="75"/>
      <c r="K312" s="75"/>
      <c r="L312" s="75"/>
      <c r="M312" s="75"/>
    </row>
    <row r="313" spans="1:13" ht="15.75" x14ac:dyDescent="0.25">
      <c r="A313" s="75" t="s">
        <v>753</v>
      </c>
      <c r="B313" s="75">
        <v>351</v>
      </c>
      <c r="C313" s="75" t="s">
        <v>1460</v>
      </c>
      <c r="D313" s="75" t="s">
        <v>1461</v>
      </c>
      <c r="E313" s="75">
        <v>249</v>
      </c>
      <c r="F313" s="75"/>
      <c r="G313" s="75" t="s">
        <v>1462</v>
      </c>
      <c r="H313" s="75"/>
      <c r="I313" s="75"/>
      <c r="J313" s="75"/>
      <c r="K313" s="75"/>
      <c r="L313" s="75"/>
      <c r="M313" s="75"/>
    </row>
    <row r="314" spans="1:13" ht="15.75" x14ac:dyDescent="0.25">
      <c r="A314" s="75" t="s">
        <v>753</v>
      </c>
      <c r="B314" s="75">
        <v>352</v>
      </c>
      <c r="C314" s="75" t="s">
        <v>1463</v>
      </c>
      <c r="D314" s="75" t="s">
        <v>957</v>
      </c>
      <c r="E314" s="75">
        <v>2</v>
      </c>
      <c r="F314" s="75"/>
      <c r="G314" s="75" t="s">
        <v>1464</v>
      </c>
      <c r="H314" s="75"/>
      <c r="I314" s="75"/>
      <c r="J314" s="75"/>
      <c r="K314" s="75"/>
      <c r="L314" s="75"/>
      <c r="M314" s="75"/>
    </row>
    <row r="315" spans="1:13" ht="15.75" x14ac:dyDescent="0.25">
      <c r="A315" s="75" t="s">
        <v>753</v>
      </c>
      <c r="B315" s="75">
        <v>353</v>
      </c>
      <c r="C315" s="75" t="s">
        <v>1465</v>
      </c>
      <c r="D315" s="75" t="s">
        <v>1051</v>
      </c>
      <c r="E315" s="75">
        <v>3</v>
      </c>
      <c r="F315" s="75"/>
      <c r="G315" s="75" t="s">
        <v>1466</v>
      </c>
      <c r="H315" s="75"/>
      <c r="I315" s="75"/>
      <c r="J315" s="75"/>
      <c r="K315" s="75"/>
      <c r="L315" s="75"/>
      <c r="M315" s="75"/>
    </row>
    <row r="316" spans="1:13" ht="15.75" x14ac:dyDescent="0.25">
      <c r="A316" s="75" t="s">
        <v>753</v>
      </c>
      <c r="B316" s="75">
        <v>355</v>
      </c>
      <c r="C316" s="75" t="s">
        <v>894</v>
      </c>
      <c r="D316" s="75" t="s">
        <v>972</v>
      </c>
      <c r="E316" s="75">
        <v>2</v>
      </c>
      <c r="F316" s="75"/>
      <c r="G316" s="75" t="s">
        <v>1467</v>
      </c>
      <c r="H316" s="75"/>
      <c r="I316" s="75"/>
      <c r="J316" s="75"/>
      <c r="K316" s="75"/>
      <c r="L316" s="75"/>
      <c r="M316" s="75"/>
    </row>
    <row r="317" spans="1:13" ht="15.75" x14ac:dyDescent="0.25">
      <c r="A317" s="75" t="s">
        <v>901</v>
      </c>
      <c r="B317" s="75">
        <v>356</v>
      </c>
      <c r="C317" s="75" t="s">
        <v>1468</v>
      </c>
      <c r="D317" s="75" t="s">
        <v>1469</v>
      </c>
      <c r="E317" s="75">
        <v>4</v>
      </c>
      <c r="F317" s="75"/>
      <c r="G317" s="75"/>
      <c r="H317" s="75"/>
      <c r="I317" s="75"/>
      <c r="J317" s="75"/>
      <c r="K317" s="75"/>
      <c r="L317" s="75"/>
      <c r="M317" s="75"/>
    </row>
    <row r="318" spans="1:13" ht="15.75" x14ac:dyDescent="0.25">
      <c r="A318" s="75" t="s">
        <v>753</v>
      </c>
      <c r="B318" s="75">
        <v>357</v>
      </c>
      <c r="C318" s="75" t="s">
        <v>1470</v>
      </c>
      <c r="D318" s="75" t="s">
        <v>1471</v>
      </c>
      <c r="E318" s="75">
        <v>0.26700000000000002</v>
      </c>
      <c r="F318" s="75"/>
      <c r="G318" s="75" t="s">
        <v>1472</v>
      </c>
      <c r="H318" s="75"/>
      <c r="I318" s="75" t="s">
        <v>1423</v>
      </c>
      <c r="J318" s="75"/>
      <c r="K318" s="75"/>
      <c r="L318" s="75"/>
      <c r="M318" s="75"/>
    </row>
    <row r="319" spans="1:13" ht="15.75" x14ac:dyDescent="0.25">
      <c r="A319" s="75" t="s">
        <v>753</v>
      </c>
      <c r="B319" s="75">
        <v>358</v>
      </c>
      <c r="C319" s="75" t="s">
        <v>1473</v>
      </c>
      <c r="D319" s="75" t="s">
        <v>857</v>
      </c>
      <c r="E319" s="75">
        <v>30</v>
      </c>
      <c r="F319" s="75"/>
      <c r="G319" s="75" t="s">
        <v>1474</v>
      </c>
      <c r="H319" s="75"/>
      <c r="I319" s="75"/>
      <c r="J319" s="75"/>
      <c r="K319" s="75"/>
      <c r="L319" s="75"/>
      <c r="M319" s="75"/>
    </row>
    <row r="320" spans="1:13" ht="15.75" x14ac:dyDescent="0.25">
      <c r="A320" s="75" t="s">
        <v>753</v>
      </c>
      <c r="B320" s="75">
        <v>359</v>
      </c>
      <c r="C320" s="75" t="s">
        <v>1475</v>
      </c>
      <c r="D320" s="75" t="s">
        <v>827</v>
      </c>
      <c r="E320" s="75">
        <v>-49</v>
      </c>
      <c r="F320" s="75"/>
      <c r="G320" s="75" t="s">
        <v>1476</v>
      </c>
      <c r="H320" s="75"/>
      <c r="I320" s="75"/>
      <c r="J320" s="75"/>
      <c r="K320" s="75"/>
      <c r="L320" s="75"/>
      <c r="M320" s="75"/>
    </row>
    <row r="321" spans="1:13" ht="15.75" x14ac:dyDescent="0.25">
      <c r="A321" s="75" t="s">
        <v>753</v>
      </c>
      <c r="B321" s="75">
        <v>360</v>
      </c>
      <c r="C321" s="75" t="s">
        <v>1477</v>
      </c>
      <c r="D321" s="75" t="s">
        <v>1478</v>
      </c>
      <c r="E321" s="75">
        <v>26.7</v>
      </c>
      <c r="F321" s="81">
        <f>E318</f>
        <v>0.26700000000000002</v>
      </c>
      <c r="G321" s="75" t="s">
        <v>1479</v>
      </c>
      <c r="H321" s="75"/>
      <c r="I321" s="75"/>
      <c r="J321" s="75"/>
      <c r="K321" s="75"/>
      <c r="L321" s="75"/>
      <c r="M321" s="75"/>
    </row>
    <row r="322" spans="1:13" ht="15.75" x14ac:dyDescent="0.25">
      <c r="A322" s="75" t="s">
        <v>753</v>
      </c>
      <c r="B322" s="75">
        <v>362</v>
      </c>
      <c r="C322" s="75" t="s">
        <v>1480</v>
      </c>
      <c r="D322" s="75" t="s">
        <v>1481</v>
      </c>
      <c r="E322" s="75">
        <v>12</v>
      </c>
      <c r="F322" s="75"/>
      <c r="G322" s="75" t="s">
        <v>1482</v>
      </c>
      <c r="H322" s="75" t="s">
        <v>1483</v>
      </c>
      <c r="I322" s="75" t="s">
        <v>1423</v>
      </c>
      <c r="J322" s="75"/>
      <c r="K322" s="75"/>
      <c r="L322" s="75"/>
      <c r="M322" s="75"/>
    </row>
    <row r="323" spans="1:13" ht="15.75" x14ac:dyDescent="0.25">
      <c r="A323" s="75" t="s">
        <v>753</v>
      </c>
      <c r="B323" s="75">
        <v>363</v>
      </c>
      <c r="C323" s="75" t="s">
        <v>1484</v>
      </c>
      <c r="D323" s="75" t="s">
        <v>1485</v>
      </c>
      <c r="E323" s="75">
        <v>-27</v>
      </c>
      <c r="F323" s="75"/>
      <c r="G323" s="75" t="s">
        <v>1486</v>
      </c>
      <c r="H323" s="75" t="s">
        <v>1483</v>
      </c>
      <c r="I323" s="75" t="s">
        <v>1423</v>
      </c>
      <c r="J323" s="75"/>
      <c r="K323" s="75"/>
      <c r="L323" s="75"/>
      <c r="M323" s="75"/>
    </row>
    <row r="324" spans="1:13" ht="15.75" x14ac:dyDescent="0.25">
      <c r="A324" s="75" t="s">
        <v>753</v>
      </c>
      <c r="B324" s="75">
        <v>364</v>
      </c>
      <c r="C324" s="75" t="s">
        <v>1487</v>
      </c>
      <c r="D324" s="75" t="s">
        <v>844</v>
      </c>
      <c r="E324" s="75">
        <v>49</v>
      </c>
      <c r="F324" s="75"/>
      <c r="G324" s="75" t="s">
        <v>1488</v>
      </c>
      <c r="H324" s="75"/>
      <c r="I324" s="75"/>
      <c r="J324" s="75"/>
      <c r="K324" s="75"/>
      <c r="L324" s="75"/>
      <c r="M324" s="75"/>
    </row>
    <row r="325" spans="1:13" ht="15.75" x14ac:dyDescent="0.25">
      <c r="A325" s="75" t="s">
        <v>753</v>
      </c>
      <c r="B325" s="75">
        <v>365</v>
      </c>
      <c r="C325" s="75" t="s">
        <v>1489</v>
      </c>
      <c r="D325" s="75" t="s">
        <v>1490</v>
      </c>
      <c r="E325" s="75">
        <v>0.27</v>
      </c>
      <c r="F325" s="75"/>
      <c r="G325" s="75" t="s">
        <v>1491</v>
      </c>
      <c r="H325" s="75"/>
      <c r="I325" s="75"/>
      <c r="J325" s="75"/>
      <c r="K325" s="75"/>
      <c r="L325" s="75"/>
      <c r="M325" s="75"/>
    </row>
    <row r="326" spans="1:13" ht="15.75" x14ac:dyDescent="0.25">
      <c r="A326" s="75" t="s">
        <v>753</v>
      </c>
      <c r="B326" s="75">
        <v>366</v>
      </c>
      <c r="C326" s="75" t="s">
        <v>1492</v>
      </c>
      <c r="D326" s="75" t="s">
        <v>1493</v>
      </c>
      <c r="E326" s="75"/>
      <c r="F326" s="75"/>
      <c r="G326" s="75" t="s">
        <v>1494</v>
      </c>
      <c r="H326" s="75"/>
      <c r="I326" s="75" t="s">
        <v>1423</v>
      </c>
      <c r="J326" s="75"/>
      <c r="K326" s="75"/>
      <c r="L326" s="75"/>
      <c r="M326" s="75"/>
    </row>
    <row r="327" spans="1:13" ht="15.75" x14ac:dyDescent="0.25">
      <c r="A327" s="75" t="s">
        <v>753</v>
      </c>
      <c r="B327" s="75">
        <v>367</v>
      </c>
      <c r="C327" s="75" t="s">
        <v>1495</v>
      </c>
      <c r="D327" s="75" t="s">
        <v>847</v>
      </c>
      <c r="E327" s="75">
        <v>4</v>
      </c>
      <c r="F327" s="75"/>
      <c r="G327" s="75" t="s">
        <v>1496</v>
      </c>
      <c r="H327" s="75"/>
      <c r="I327" s="75" t="s">
        <v>1423</v>
      </c>
      <c r="J327" s="75"/>
      <c r="K327" s="75"/>
      <c r="L327" s="75"/>
      <c r="M327" s="75"/>
    </row>
    <row r="328" spans="1:13" ht="15.75" x14ac:dyDescent="0.25">
      <c r="A328" s="75" t="s">
        <v>753</v>
      </c>
      <c r="B328" s="75">
        <v>368</v>
      </c>
      <c r="C328" s="75" t="s">
        <v>1497</v>
      </c>
      <c r="D328" s="75" t="s">
        <v>980</v>
      </c>
      <c r="E328" s="75">
        <v>0</v>
      </c>
      <c r="F328" s="75"/>
      <c r="G328" s="75" t="s">
        <v>1498</v>
      </c>
      <c r="H328" s="75"/>
      <c r="I328" s="75"/>
      <c r="J328" s="75"/>
      <c r="K328" s="75"/>
      <c r="L328" s="75"/>
      <c r="M328" s="75"/>
    </row>
    <row r="329" spans="1:13" ht="15.75" x14ac:dyDescent="0.25">
      <c r="A329" s="75" t="s">
        <v>756</v>
      </c>
      <c r="B329" s="75">
        <v>369</v>
      </c>
      <c r="C329" s="75" t="s">
        <v>1499</v>
      </c>
      <c r="D329" s="75" t="s">
        <v>761</v>
      </c>
      <c r="E329" s="75">
        <v>2016</v>
      </c>
      <c r="F329" s="75"/>
      <c r="G329" s="75" t="s">
        <v>1500</v>
      </c>
      <c r="H329" s="75"/>
      <c r="I329" s="75"/>
      <c r="J329" s="75"/>
      <c r="K329" s="75"/>
      <c r="L329" s="75"/>
      <c r="M329" s="75"/>
    </row>
    <row r="330" spans="1:13" ht="15.75" x14ac:dyDescent="0.25">
      <c r="A330" s="75" t="s">
        <v>756</v>
      </c>
      <c r="B330" s="75">
        <v>372</v>
      </c>
      <c r="C330" s="75" t="s">
        <v>1501</v>
      </c>
      <c r="D330" s="75" t="s">
        <v>761</v>
      </c>
      <c r="E330" s="75">
        <v>2016</v>
      </c>
      <c r="F330" s="75"/>
      <c r="G330" s="75" t="s">
        <v>1502</v>
      </c>
      <c r="H330" s="75"/>
      <c r="I330" s="75"/>
      <c r="J330" s="75"/>
      <c r="K330" s="75"/>
      <c r="L330" s="75"/>
      <c r="M330" s="75"/>
    </row>
    <row r="331" spans="1:13" ht="15.75" x14ac:dyDescent="0.25">
      <c r="A331" s="75" t="s">
        <v>753</v>
      </c>
      <c r="B331" s="75">
        <v>373</v>
      </c>
      <c r="C331" s="75" t="s">
        <v>1503</v>
      </c>
      <c r="D331" s="75" t="s">
        <v>988</v>
      </c>
      <c r="E331" s="75">
        <v>1</v>
      </c>
      <c r="F331" s="75"/>
      <c r="G331" s="75" t="s">
        <v>1504</v>
      </c>
      <c r="H331" s="75"/>
      <c r="I331" s="75"/>
      <c r="J331" s="75"/>
      <c r="K331" s="75"/>
      <c r="L331" s="75"/>
      <c r="M331" s="75"/>
    </row>
    <row r="332" spans="1:13" ht="15.75" x14ac:dyDescent="0.25">
      <c r="A332" s="75" t="s">
        <v>753</v>
      </c>
      <c r="B332" s="75">
        <v>374</v>
      </c>
      <c r="C332" s="75" t="s">
        <v>1505</v>
      </c>
      <c r="D332" s="75" t="s">
        <v>1493</v>
      </c>
      <c r="E332" s="75"/>
      <c r="F332" s="84">
        <f>-0.079/0.267</f>
        <v>-0.29588014981273408</v>
      </c>
      <c r="G332" s="75" t="s">
        <v>1506</v>
      </c>
      <c r="H332" s="75"/>
      <c r="I332" s="75"/>
      <c r="J332" s="75"/>
      <c r="K332" s="75"/>
      <c r="L332" s="75"/>
      <c r="M332" s="75"/>
    </row>
    <row r="333" spans="1:13" ht="15.75" x14ac:dyDescent="0.25">
      <c r="A333" s="75" t="s">
        <v>901</v>
      </c>
      <c r="B333" s="75">
        <v>376</v>
      </c>
      <c r="C333" s="75" t="s">
        <v>902</v>
      </c>
      <c r="D333" s="75" t="s">
        <v>1061</v>
      </c>
      <c r="E333" s="75">
        <v>5</v>
      </c>
      <c r="F333" s="75"/>
      <c r="G333" s="75" t="s">
        <v>1507</v>
      </c>
      <c r="H333" s="75"/>
      <c r="I333" s="75"/>
      <c r="J333" s="75"/>
      <c r="K333" s="75"/>
      <c r="L333" s="75"/>
      <c r="M333" s="75"/>
    </row>
    <row r="334" spans="1:13" ht="15.75" x14ac:dyDescent="0.25">
      <c r="A334" s="75" t="s">
        <v>753</v>
      </c>
      <c r="B334" s="75">
        <v>377</v>
      </c>
      <c r="C334" s="75" t="s">
        <v>1508</v>
      </c>
      <c r="D334" s="75" t="s">
        <v>844</v>
      </c>
      <c r="E334" s="75">
        <v>49</v>
      </c>
      <c r="F334" s="75"/>
      <c r="G334" s="75" t="s">
        <v>1509</v>
      </c>
      <c r="H334" s="75"/>
      <c r="I334" s="75"/>
      <c r="J334" s="75"/>
      <c r="K334" s="75"/>
      <c r="L334" s="75"/>
      <c r="M334" s="75"/>
    </row>
    <row r="335" spans="1:13" ht="15.75" x14ac:dyDescent="0.25">
      <c r="A335" s="75" t="s">
        <v>753</v>
      </c>
      <c r="B335" s="75">
        <v>378</v>
      </c>
      <c r="C335" s="75" t="s">
        <v>1510</v>
      </c>
      <c r="D335" s="75" t="s">
        <v>1061</v>
      </c>
      <c r="E335" s="75">
        <v>5</v>
      </c>
      <c r="F335" s="75"/>
      <c r="G335" s="78" t="s">
        <v>1511</v>
      </c>
      <c r="H335" s="75"/>
      <c r="I335" s="75"/>
      <c r="J335" s="75"/>
      <c r="K335" s="75"/>
      <c r="L335" s="75"/>
      <c r="M335" s="75"/>
    </row>
    <row r="336" spans="1:13" ht="15.75" x14ac:dyDescent="0.25">
      <c r="A336" s="75" t="s">
        <v>753</v>
      </c>
      <c r="B336" s="75">
        <v>379</v>
      </c>
      <c r="C336" s="75" t="s">
        <v>1512</v>
      </c>
      <c r="D336" s="75" t="s">
        <v>1113</v>
      </c>
      <c r="E336" s="75">
        <v>-199</v>
      </c>
      <c r="F336" s="75"/>
      <c r="G336" s="75" t="s">
        <v>1513</v>
      </c>
      <c r="H336" s="75"/>
      <c r="I336" s="75"/>
      <c r="J336" s="75"/>
      <c r="K336" s="75"/>
      <c r="L336" s="75"/>
      <c r="M336" s="75"/>
    </row>
    <row r="337" spans="1:13" ht="15.75" x14ac:dyDescent="0.25">
      <c r="A337" s="75" t="s">
        <v>753</v>
      </c>
      <c r="B337" s="75">
        <v>380</v>
      </c>
      <c r="C337" s="75" t="s">
        <v>1514</v>
      </c>
      <c r="D337" s="78" t="s">
        <v>1515</v>
      </c>
      <c r="E337" s="75">
        <v>0.14099999999999999</v>
      </c>
      <c r="F337" s="75"/>
      <c r="G337" s="75" t="s">
        <v>1516</v>
      </c>
      <c r="H337" s="75"/>
      <c r="I337" s="75" t="s">
        <v>1517</v>
      </c>
      <c r="J337" s="75"/>
      <c r="K337" s="75"/>
      <c r="L337" s="75"/>
      <c r="M337" s="75"/>
    </row>
    <row r="338" spans="1:13" ht="15.75" x14ac:dyDescent="0.25">
      <c r="A338" s="75" t="s">
        <v>756</v>
      </c>
      <c r="B338" s="75">
        <v>382</v>
      </c>
      <c r="C338" s="75" t="s">
        <v>894</v>
      </c>
      <c r="D338" s="75" t="s">
        <v>836</v>
      </c>
      <c r="E338" s="75">
        <v>2014</v>
      </c>
      <c r="F338" s="75"/>
      <c r="G338" s="75" t="s">
        <v>1518</v>
      </c>
      <c r="H338" s="75"/>
      <c r="I338" s="75"/>
      <c r="J338" s="75"/>
      <c r="K338" s="75"/>
      <c r="L338" s="75"/>
      <c r="M338" s="75"/>
    </row>
    <row r="339" spans="1:13" ht="15.75" x14ac:dyDescent="0.25">
      <c r="A339" s="75" t="s">
        <v>756</v>
      </c>
      <c r="B339" s="75">
        <v>383</v>
      </c>
      <c r="C339" s="75" t="s">
        <v>1519</v>
      </c>
      <c r="D339" s="75" t="s">
        <v>761</v>
      </c>
      <c r="E339" s="75">
        <v>2016</v>
      </c>
      <c r="F339" s="75"/>
      <c r="G339" s="75" t="s">
        <v>1520</v>
      </c>
      <c r="H339" s="75"/>
      <c r="I339" s="75"/>
      <c r="J339" s="75"/>
      <c r="K339" s="75"/>
      <c r="L339" s="75"/>
      <c r="M339" s="75"/>
    </row>
    <row r="340" spans="1:13" ht="15.75" x14ac:dyDescent="0.25">
      <c r="A340" s="75" t="s">
        <v>753</v>
      </c>
      <c r="B340" s="75">
        <v>384</v>
      </c>
      <c r="C340" s="75" t="s">
        <v>1521</v>
      </c>
      <c r="D340" s="75" t="s">
        <v>1522</v>
      </c>
      <c r="E340" s="75">
        <v>44</v>
      </c>
      <c r="F340" s="80">
        <f>42.679871*144306000/138958000</f>
        <v>44.322467684667309</v>
      </c>
      <c r="G340" s="75" t="s">
        <v>1523</v>
      </c>
      <c r="H340" s="75" t="s">
        <v>1524</v>
      </c>
      <c r="I340" s="75" t="s">
        <v>731</v>
      </c>
      <c r="J340" s="75"/>
      <c r="K340" s="75"/>
      <c r="L340" s="75"/>
      <c r="M340" s="75"/>
    </row>
    <row r="341" spans="1:13" ht="15.75" x14ac:dyDescent="0.25">
      <c r="A341" s="75" t="s">
        <v>756</v>
      </c>
      <c r="B341" s="75">
        <v>385</v>
      </c>
      <c r="C341" s="75" t="s">
        <v>1525</v>
      </c>
      <c r="D341" s="75" t="s">
        <v>761</v>
      </c>
      <c r="E341" s="75">
        <v>2016</v>
      </c>
      <c r="F341" s="75"/>
      <c r="G341" s="75" t="s">
        <v>1526</v>
      </c>
      <c r="H341" s="75"/>
      <c r="I341" s="75"/>
      <c r="J341" s="75"/>
      <c r="K341" s="75"/>
      <c r="L341" s="75"/>
      <c r="M341" s="75"/>
    </row>
    <row r="342" spans="1:13" ht="15.75" x14ac:dyDescent="0.25">
      <c r="A342" s="75" t="s">
        <v>753</v>
      </c>
      <c r="B342" s="75">
        <v>386</v>
      </c>
      <c r="C342" s="75" t="s">
        <v>1527</v>
      </c>
      <c r="D342" s="75" t="s">
        <v>1061</v>
      </c>
      <c r="E342" s="75">
        <v>5</v>
      </c>
      <c r="F342" s="75"/>
      <c r="G342" s="75" t="s">
        <v>1528</v>
      </c>
      <c r="H342" s="75"/>
      <c r="I342" s="75"/>
      <c r="J342" s="75"/>
      <c r="K342" s="75"/>
      <c r="L342" s="75"/>
      <c r="M342" s="75"/>
    </row>
    <row r="343" spans="1:13" ht="15.75" x14ac:dyDescent="0.25">
      <c r="A343" s="75" t="s">
        <v>753</v>
      </c>
      <c r="B343" s="75">
        <v>387</v>
      </c>
      <c r="C343" s="75" t="s">
        <v>1529</v>
      </c>
      <c r="D343" s="75" t="s">
        <v>1113</v>
      </c>
      <c r="E343" s="75">
        <v>-199</v>
      </c>
      <c r="F343" s="75"/>
      <c r="G343" s="75" t="s">
        <v>1530</v>
      </c>
      <c r="H343" s="75"/>
      <c r="I343" s="75"/>
      <c r="J343" s="75"/>
      <c r="K343" s="75"/>
      <c r="L343" s="75"/>
      <c r="M343" s="75"/>
    </row>
    <row r="344" spans="1:13" ht="15.75" x14ac:dyDescent="0.25">
      <c r="A344" s="75" t="s">
        <v>753</v>
      </c>
      <c r="B344" s="75">
        <v>389</v>
      </c>
      <c r="C344" s="75" t="s">
        <v>1531</v>
      </c>
      <c r="D344" s="75" t="s">
        <v>1066</v>
      </c>
      <c r="E344" s="75">
        <v>6</v>
      </c>
      <c r="F344" s="75"/>
      <c r="G344" s="75" t="s">
        <v>1532</v>
      </c>
      <c r="H344" s="75"/>
      <c r="I344" s="75" t="s">
        <v>1517</v>
      </c>
      <c r="J344" s="75"/>
      <c r="K344" s="75"/>
      <c r="L344" s="75"/>
      <c r="M344" s="75"/>
    </row>
    <row r="345" spans="1:13" ht="15.75" x14ac:dyDescent="0.25">
      <c r="A345" s="75" t="s">
        <v>753</v>
      </c>
      <c r="B345" s="75">
        <v>390</v>
      </c>
      <c r="C345" s="75" t="s">
        <v>1533</v>
      </c>
      <c r="D345" s="75" t="s">
        <v>857</v>
      </c>
      <c r="E345" s="75">
        <v>30</v>
      </c>
      <c r="F345" s="75"/>
      <c r="G345" s="75" t="s">
        <v>1534</v>
      </c>
      <c r="H345" s="75"/>
      <c r="I345" s="75" t="s">
        <v>1517</v>
      </c>
      <c r="J345" s="75"/>
      <c r="K345" s="75"/>
      <c r="L345" s="75"/>
      <c r="M345" s="75"/>
    </row>
    <row r="346" spans="1:13" ht="15.75" x14ac:dyDescent="0.25">
      <c r="A346" s="75" t="s">
        <v>753</v>
      </c>
      <c r="B346" s="75">
        <v>391</v>
      </c>
      <c r="C346" s="75" t="s">
        <v>1535</v>
      </c>
      <c r="D346" s="75" t="s">
        <v>827</v>
      </c>
      <c r="E346" s="75">
        <v>-49</v>
      </c>
      <c r="F346" s="75"/>
      <c r="G346" s="75" t="s">
        <v>1536</v>
      </c>
      <c r="H346" s="79"/>
      <c r="I346" s="79" t="s">
        <v>1517</v>
      </c>
      <c r="J346" s="75"/>
      <c r="K346" s="75"/>
      <c r="L346" s="75"/>
      <c r="M346" s="75"/>
    </row>
    <row r="347" spans="1:13" ht="15.75" x14ac:dyDescent="0.25">
      <c r="A347" s="75" t="s">
        <v>753</v>
      </c>
      <c r="B347" s="75">
        <v>393</v>
      </c>
      <c r="C347" s="75" t="s">
        <v>1537</v>
      </c>
      <c r="D347" s="75" t="s">
        <v>1471</v>
      </c>
      <c r="E347" s="75">
        <v>0.26700000000000002</v>
      </c>
      <c r="F347" s="75">
        <f>E318</f>
        <v>0.26700000000000002</v>
      </c>
      <c r="G347" s="75" t="s">
        <v>1538</v>
      </c>
      <c r="H347" s="75"/>
      <c r="I347" s="75" t="s">
        <v>1423</v>
      </c>
      <c r="J347" s="75"/>
      <c r="K347" s="75"/>
      <c r="L347" s="75"/>
      <c r="M347" s="75"/>
    </row>
    <row r="348" spans="1:13" ht="15.75" x14ac:dyDescent="0.25">
      <c r="A348" s="75" t="s">
        <v>901</v>
      </c>
      <c r="B348" s="75">
        <v>394</v>
      </c>
      <c r="C348" s="75" t="s">
        <v>1539</v>
      </c>
      <c r="D348" s="75" t="s">
        <v>1056</v>
      </c>
      <c r="E348" s="75">
        <v>4</v>
      </c>
      <c r="F348" s="75"/>
      <c r="G348" s="75" t="s">
        <v>1540</v>
      </c>
      <c r="H348" s="75"/>
      <c r="I348" s="75"/>
      <c r="J348" s="75"/>
      <c r="K348" s="75"/>
      <c r="L348" s="75"/>
      <c r="M348" s="75"/>
    </row>
    <row r="349" spans="1:13" ht="15.75" x14ac:dyDescent="0.25">
      <c r="A349" s="75" t="s">
        <v>753</v>
      </c>
      <c r="B349" s="75">
        <v>395</v>
      </c>
      <c r="C349" s="75" t="s">
        <v>1541</v>
      </c>
      <c r="D349" s="75" t="s">
        <v>844</v>
      </c>
      <c r="E349" s="75">
        <v>49</v>
      </c>
      <c r="F349" s="75"/>
      <c r="G349" s="75" t="s">
        <v>1542</v>
      </c>
      <c r="H349" s="75"/>
      <c r="I349" s="75"/>
      <c r="J349" s="75"/>
      <c r="K349" s="75"/>
      <c r="L349" s="75"/>
      <c r="M349" s="75"/>
    </row>
    <row r="350" spans="1:13" ht="15.75" x14ac:dyDescent="0.25">
      <c r="A350" s="75" t="s">
        <v>753</v>
      </c>
      <c r="B350" s="75">
        <v>396</v>
      </c>
      <c r="C350" s="75" t="s">
        <v>1543</v>
      </c>
      <c r="D350" s="75" t="s">
        <v>1544</v>
      </c>
      <c r="E350" s="75">
        <v>1.7</v>
      </c>
      <c r="F350" s="75"/>
      <c r="G350" s="75" t="s">
        <v>1545</v>
      </c>
      <c r="H350" s="79"/>
      <c r="I350" s="79" t="s">
        <v>1517</v>
      </c>
      <c r="J350" s="75"/>
      <c r="K350" s="75"/>
      <c r="L350" s="75"/>
      <c r="M350" s="75"/>
    </row>
    <row r="351" spans="1:13" ht="15.75" x14ac:dyDescent="0.25">
      <c r="A351" s="75" t="s">
        <v>753</v>
      </c>
      <c r="B351" s="75">
        <v>397</v>
      </c>
      <c r="C351" s="75" t="s">
        <v>1546</v>
      </c>
      <c r="D351" s="75">
        <v>38327</v>
      </c>
      <c r="E351" s="75">
        <v>38327</v>
      </c>
      <c r="F351" s="75"/>
      <c r="G351" s="75" t="s">
        <v>1547</v>
      </c>
      <c r="H351" s="79"/>
      <c r="I351" s="79" t="s">
        <v>1517</v>
      </c>
      <c r="J351" s="75"/>
      <c r="K351" s="75"/>
      <c r="L351" s="75"/>
      <c r="M351" s="75"/>
    </row>
    <row r="352" spans="1:13" ht="15.75" x14ac:dyDescent="0.25">
      <c r="A352" s="75" t="s">
        <v>753</v>
      </c>
      <c r="B352" s="75">
        <v>398</v>
      </c>
      <c r="C352" s="75" t="s">
        <v>1548</v>
      </c>
      <c r="D352" s="75" t="s">
        <v>844</v>
      </c>
      <c r="E352" s="75">
        <v>49</v>
      </c>
      <c r="F352" s="75"/>
      <c r="G352" s="75" t="s">
        <v>1549</v>
      </c>
      <c r="H352" s="75"/>
      <c r="I352" s="75"/>
      <c r="J352" s="75"/>
      <c r="K352" s="75"/>
      <c r="L352" s="75"/>
      <c r="M352" s="75"/>
    </row>
    <row r="353" spans="1:13" ht="15.75" x14ac:dyDescent="0.25">
      <c r="A353" s="75" t="s">
        <v>901</v>
      </c>
      <c r="B353" s="75">
        <v>399</v>
      </c>
      <c r="C353" s="75" t="s">
        <v>902</v>
      </c>
      <c r="D353" s="75" t="s">
        <v>1061</v>
      </c>
      <c r="E353" s="75">
        <v>5</v>
      </c>
      <c r="F353" s="75"/>
      <c r="G353" s="75" t="s">
        <v>1550</v>
      </c>
      <c r="H353" s="75"/>
      <c r="I353" s="75"/>
      <c r="J353" s="75"/>
      <c r="K353" s="75"/>
      <c r="L353" s="75"/>
      <c r="M353" s="75"/>
    </row>
    <row r="354" spans="1:13" ht="15.75" x14ac:dyDescent="0.25">
      <c r="A354" s="75" t="s">
        <v>753</v>
      </c>
      <c r="B354" s="75">
        <v>400</v>
      </c>
      <c r="C354" s="75" t="s">
        <v>1551</v>
      </c>
      <c r="D354" s="75">
        <v>38327</v>
      </c>
      <c r="E354" s="75">
        <v>38327</v>
      </c>
      <c r="F354" s="75">
        <f>E351</f>
        <v>38327</v>
      </c>
      <c r="G354" s="75" t="s">
        <v>1552</v>
      </c>
      <c r="H354" s="75"/>
      <c r="I354" s="75"/>
      <c r="J354" s="75"/>
      <c r="K354" s="75"/>
      <c r="L354" s="75"/>
      <c r="M354" s="75"/>
    </row>
    <row r="355" spans="1:13" ht="15.75" x14ac:dyDescent="0.25">
      <c r="A355" s="75" t="s">
        <v>901</v>
      </c>
      <c r="B355" s="75">
        <v>402</v>
      </c>
      <c r="C355" s="75" t="s">
        <v>1553</v>
      </c>
      <c r="D355" s="75" t="s">
        <v>1554</v>
      </c>
      <c r="E355" s="75">
        <v>2</v>
      </c>
      <c r="F355" s="75"/>
      <c r="G355" s="75"/>
      <c r="H355" s="75"/>
      <c r="I355" s="75"/>
      <c r="J355" s="75"/>
      <c r="K355" s="75"/>
      <c r="L355" s="75"/>
      <c r="M355" s="75"/>
    </row>
    <row r="356" spans="1:13" ht="15.75" x14ac:dyDescent="0.25">
      <c r="A356" s="75" t="s">
        <v>901</v>
      </c>
      <c r="B356" s="75">
        <v>403</v>
      </c>
      <c r="C356" s="75" t="s">
        <v>902</v>
      </c>
      <c r="D356" s="75" t="s">
        <v>1051</v>
      </c>
      <c r="E356" s="75">
        <v>3</v>
      </c>
      <c r="F356" s="75"/>
      <c r="G356" s="75" t="s">
        <v>1555</v>
      </c>
      <c r="H356" s="75"/>
      <c r="I356" s="75"/>
      <c r="J356" s="75"/>
      <c r="K356" s="75"/>
      <c r="L356" s="75"/>
      <c r="M356" s="75"/>
    </row>
    <row r="357" spans="1:13" ht="15.75" x14ac:dyDescent="0.25">
      <c r="A357" s="75" t="s">
        <v>756</v>
      </c>
      <c r="B357" s="75">
        <v>404</v>
      </c>
      <c r="C357" s="75" t="s">
        <v>1556</v>
      </c>
      <c r="D357" s="75" t="s">
        <v>1295</v>
      </c>
      <c r="E357" s="75">
        <v>2013</v>
      </c>
      <c r="F357" s="75"/>
      <c r="G357" s="75" t="s">
        <v>1557</v>
      </c>
      <c r="H357" s="75"/>
      <c r="I357" s="75"/>
      <c r="J357" s="75"/>
      <c r="K357" s="75"/>
      <c r="L357" s="75"/>
      <c r="M357" s="75"/>
    </row>
    <row r="358" spans="1:13" ht="15.75" x14ac:dyDescent="0.25">
      <c r="A358" s="75" t="s">
        <v>756</v>
      </c>
      <c r="B358" s="75">
        <v>405</v>
      </c>
      <c r="C358" s="75" t="s">
        <v>1558</v>
      </c>
      <c r="D358" s="75" t="s">
        <v>761</v>
      </c>
      <c r="E358" s="75">
        <v>2016</v>
      </c>
      <c r="F358" s="75"/>
      <c r="G358" s="75" t="s">
        <v>1559</v>
      </c>
      <c r="H358" s="75"/>
      <c r="I358" s="75"/>
      <c r="J358" s="75"/>
      <c r="K358" s="75"/>
      <c r="L358" s="75"/>
      <c r="M358" s="75"/>
    </row>
    <row r="359" spans="1:13" ht="15.75" x14ac:dyDescent="0.25">
      <c r="A359" s="75" t="s">
        <v>756</v>
      </c>
      <c r="B359" s="75">
        <v>406</v>
      </c>
      <c r="C359" s="75" t="s">
        <v>1560</v>
      </c>
      <c r="D359" s="75" t="s">
        <v>1561</v>
      </c>
      <c r="E359" s="75">
        <v>2013</v>
      </c>
      <c r="F359" s="75"/>
      <c r="G359" s="75"/>
      <c r="H359" s="75"/>
      <c r="I359" s="75"/>
      <c r="J359" s="75"/>
      <c r="K359" s="75"/>
      <c r="L359" s="75"/>
      <c r="M359" s="75"/>
    </row>
    <row r="360" spans="1:13" ht="15.75" x14ac:dyDescent="0.25">
      <c r="A360" s="75" t="s">
        <v>753</v>
      </c>
      <c r="B360" s="75">
        <v>407</v>
      </c>
      <c r="C360" s="75" t="s">
        <v>1562</v>
      </c>
      <c r="D360" s="75" t="s">
        <v>1447</v>
      </c>
      <c r="E360" s="75">
        <v>3</v>
      </c>
      <c r="F360" s="75"/>
      <c r="G360" s="75" t="s">
        <v>1563</v>
      </c>
      <c r="H360" s="75"/>
      <c r="I360" s="75"/>
      <c r="J360" s="75"/>
      <c r="K360" s="75"/>
      <c r="L360" s="75"/>
      <c r="M360" s="75"/>
    </row>
    <row r="361" spans="1:13" ht="15.75" x14ac:dyDescent="0.25">
      <c r="A361" s="75" t="s">
        <v>901</v>
      </c>
      <c r="B361" s="75">
        <v>408</v>
      </c>
      <c r="C361" s="75" t="s">
        <v>1564</v>
      </c>
      <c r="D361" s="75" t="s">
        <v>1056</v>
      </c>
      <c r="E361" s="75">
        <v>4</v>
      </c>
      <c r="F361" s="75"/>
      <c r="G361" s="75" t="s">
        <v>1565</v>
      </c>
      <c r="H361" s="75"/>
      <c r="I361" s="75"/>
      <c r="J361" s="75"/>
      <c r="K361" s="75"/>
      <c r="L361" s="75"/>
      <c r="M361" s="75"/>
    </row>
    <row r="362" spans="1:13" ht="15.75" x14ac:dyDescent="0.25">
      <c r="A362" s="75" t="s">
        <v>753</v>
      </c>
      <c r="B362" s="75">
        <v>409</v>
      </c>
      <c r="C362" s="75" t="s">
        <v>1566</v>
      </c>
      <c r="D362" s="75" t="s">
        <v>839</v>
      </c>
      <c r="E362" s="75">
        <v>5</v>
      </c>
      <c r="F362" s="75"/>
      <c r="G362" s="75" t="s">
        <v>1567</v>
      </c>
      <c r="H362" s="75"/>
      <c r="I362" s="75"/>
      <c r="J362" s="75"/>
      <c r="K362" s="75"/>
      <c r="L362" s="75"/>
      <c r="M362" s="75"/>
    </row>
    <row r="363" spans="1:13" ht="15.75" x14ac:dyDescent="0.25">
      <c r="A363" s="75" t="s">
        <v>901</v>
      </c>
      <c r="B363" s="75">
        <v>410</v>
      </c>
      <c r="C363" s="75" t="s">
        <v>902</v>
      </c>
      <c r="D363" s="75" t="s">
        <v>1051</v>
      </c>
      <c r="E363" s="75">
        <v>3</v>
      </c>
      <c r="F363" s="75"/>
      <c r="G363" s="75" t="s">
        <v>1568</v>
      </c>
      <c r="H363" s="75"/>
      <c r="I363" s="75"/>
      <c r="J363" s="75"/>
      <c r="K363" s="75"/>
      <c r="L363" s="75"/>
      <c r="M363" s="75"/>
    </row>
    <row r="364" spans="1:13" ht="15.75" x14ac:dyDescent="0.25">
      <c r="A364" s="75" t="s">
        <v>753</v>
      </c>
      <c r="B364" s="75">
        <v>411</v>
      </c>
      <c r="C364" s="75" t="s">
        <v>1569</v>
      </c>
      <c r="D364" s="75" t="s">
        <v>1570</v>
      </c>
      <c r="E364" s="75">
        <v>6</v>
      </c>
      <c r="F364" s="75"/>
      <c r="G364" s="75" t="s">
        <v>1571</v>
      </c>
      <c r="H364" s="75"/>
      <c r="I364" s="75" t="s">
        <v>1401</v>
      </c>
      <c r="J364" s="75"/>
      <c r="K364" s="75"/>
      <c r="L364" s="75"/>
      <c r="M364" s="75"/>
    </row>
    <row r="365" spans="1:13" ht="15.75" x14ac:dyDescent="0.25">
      <c r="A365" s="75" t="s">
        <v>901</v>
      </c>
      <c r="B365" s="75">
        <v>412</v>
      </c>
      <c r="C365" s="75" t="s">
        <v>902</v>
      </c>
      <c r="D365" s="75" t="s">
        <v>1056</v>
      </c>
      <c r="E365" s="75">
        <v>4</v>
      </c>
      <c r="F365" s="75"/>
      <c r="G365" s="75" t="s">
        <v>1572</v>
      </c>
      <c r="H365" s="75"/>
      <c r="I365" s="75"/>
      <c r="J365" s="75"/>
      <c r="K365" s="75"/>
      <c r="L365" s="75"/>
      <c r="M365" s="75"/>
    </row>
    <row r="366" spans="1:13" ht="15.75" x14ac:dyDescent="0.25">
      <c r="A366" s="75" t="s">
        <v>753</v>
      </c>
      <c r="B366" s="75">
        <v>413</v>
      </c>
      <c r="C366" s="75" t="s">
        <v>1573</v>
      </c>
      <c r="D366" s="75" t="s">
        <v>857</v>
      </c>
      <c r="E366" s="75">
        <v>30</v>
      </c>
      <c r="F366" s="75"/>
      <c r="G366" s="75" t="s">
        <v>1574</v>
      </c>
      <c r="H366" s="75"/>
      <c r="I366" s="75" t="s">
        <v>1423</v>
      </c>
      <c r="J366" s="75"/>
      <c r="K366" s="75"/>
      <c r="L366" s="75"/>
      <c r="M366" s="75"/>
    </row>
    <row r="367" spans="1:13" ht="15.75" x14ac:dyDescent="0.25">
      <c r="A367" s="75" t="s">
        <v>753</v>
      </c>
      <c r="B367" s="75">
        <v>414</v>
      </c>
      <c r="C367" s="75" t="s">
        <v>1575</v>
      </c>
      <c r="D367" s="75" t="s">
        <v>827</v>
      </c>
      <c r="E367" s="75">
        <v>-49</v>
      </c>
      <c r="F367" s="75"/>
      <c r="G367" s="75" t="s">
        <v>1576</v>
      </c>
      <c r="H367" s="75"/>
      <c r="I367" s="75"/>
      <c r="J367" s="75"/>
      <c r="K367" s="75"/>
      <c r="L367" s="75"/>
      <c r="M367" s="75"/>
    </row>
    <row r="368" spans="1:13" ht="15.75" x14ac:dyDescent="0.25">
      <c r="A368" s="75" t="s">
        <v>756</v>
      </c>
      <c r="B368" s="75">
        <v>415</v>
      </c>
      <c r="C368" s="75" t="s">
        <v>1577</v>
      </c>
      <c r="D368" s="75" t="s">
        <v>1131</v>
      </c>
      <c r="E368" s="75">
        <v>2016</v>
      </c>
      <c r="F368" s="75"/>
      <c r="G368" s="75"/>
      <c r="H368" s="75"/>
      <c r="I368" s="75"/>
      <c r="J368" s="75"/>
      <c r="K368" s="75"/>
      <c r="L368" s="75"/>
      <c r="M368" s="75"/>
    </row>
    <row r="369" spans="1:13" ht="15.75" x14ac:dyDescent="0.25">
      <c r="A369" s="75" t="s">
        <v>753</v>
      </c>
      <c r="B369" s="75">
        <v>416</v>
      </c>
      <c r="C369" s="75" t="s">
        <v>1578</v>
      </c>
      <c r="D369" s="75" t="s">
        <v>1579</v>
      </c>
      <c r="E369" s="75">
        <v>0.5</v>
      </c>
      <c r="F369" s="85">
        <f>E370/E371</f>
        <v>0.62921348314606751</v>
      </c>
      <c r="G369" s="75" t="s">
        <v>1580</v>
      </c>
      <c r="H369" s="75"/>
      <c r="I369" s="75"/>
      <c r="J369" s="75"/>
      <c r="K369" s="75"/>
      <c r="L369" s="75"/>
      <c r="M369" s="75"/>
    </row>
    <row r="370" spans="1:13" ht="15.75" x14ac:dyDescent="0.25">
      <c r="A370" s="75" t="s">
        <v>753</v>
      </c>
      <c r="B370" s="75">
        <v>417</v>
      </c>
      <c r="C370" s="75" t="s">
        <v>1581</v>
      </c>
      <c r="D370" s="75" t="s">
        <v>1582</v>
      </c>
      <c r="E370" s="75">
        <v>16.8</v>
      </c>
      <c r="F370" s="75"/>
      <c r="G370" s="75" t="s">
        <v>1583</v>
      </c>
      <c r="H370" s="75"/>
      <c r="I370" s="75" t="s">
        <v>1584</v>
      </c>
      <c r="J370" s="75"/>
      <c r="K370" s="75"/>
      <c r="L370" s="75"/>
      <c r="M370" s="75"/>
    </row>
    <row r="371" spans="1:13" ht="15.75" x14ac:dyDescent="0.25">
      <c r="A371" s="75" t="s">
        <v>753</v>
      </c>
      <c r="B371" s="75">
        <v>418</v>
      </c>
      <c r="C371" s="75" t="s">
        <v>1585</v>
      </c>
      <c r="D371" s="75" t="s">
        <v>1478</v>
      </c>
      <c r="E371" s="75">
        <v>26.7</v>
      </c>
      <c r="F371" s="75">
        <f>E321</f>
        <v>26.7</v>
      </c>
      <c r="G371" s="75" t="s">
        <v>1586</v>
      </c>
      <c r="H371" s="75"/>
      <c r="I371" s="75" t="s">
        <v>1423</v>
      </c>
      <c r="J371" s="75"/>
      <c r="K371" s="75"/>
      <c r="L371" s="75"/>
      <c r="M371" s="75"/>
    </row>
    <row r="372" spans="1:13" ht="15.75" x14ac:dyDescent="0.25">
      <c r="A372" s="75" t="s">
        <v>753</v>
      </c>
      <c r="B372" s="75">
        <v>420</v>
      </c>
      <c r="C372" s="75" t="s">
        <v>1587</v>
      </c>
      <c r="D372" s="75" t="s">
        <v>778</v>
      </c>
      <c r="E372" s="75">
        <v>50</v>
      </c>
      <c r="F372" s="75"/>
      <c r="G372" s="75" t="s">
        <v>1588</v>
      </c>
      <c r="H372" s="75"/>
      <c r="I372" s="75"/>
      <c r="J372" s="75"/>
      <c r="K372" s="75"/>
      <c r="L372" s="75"/>
      <c r="M372" s="75"/>
    </row>
    <row r="373" spans="1:13" ht="15.75" x14ac:dyDescent="0.25">
      <c r="A373" s="75" t="s">
        <v>753</v>
      </c>
      <c r="B373" s="75">
        <v>421</v>
      </c>
      <c r="C373" s="75" t="s">
        <v>1589</v>
      </c>
      <c r="D373" s="75" t="s">
        <v>778</v>
      </c>
      <c r="E373" s="75">
        <v>50</v>
      </c>
      <c r="F373" s="75"/>
      <c r="G373" s="75" t="s">
        <v>1590</v>
      </c>
      <c r="H373" s="75"/>
      <c r="I373" s="75"/>
      <c r="J373" s="75"/>
      <c r="K373" s="75"/>
      <c r="L373" s="75"/>
      <c r="M373" s="75"/>
    </row>
    <row r="374" spans="1:13" s="86" customFormat="1" ht="15.75" x14ac:dyDescent="0.25">
      <c r="A374" s="75" t="s">
        <v>753</v>
      </c>
      <c r="B374" s="75">
        <v>424</v>
      </c>
      <c r="C374" s="75" t="s">
        <v>1591</v>
      </c>
      <c r="D374" s="75" t="s">
        <v>1592</v>
      </c>
      <c r="E374" s="75">
        <v>0.46</v>
      </c>
      <c r="F374" s="75"/>
      <c r="G374" s="75" t="s">
        <v>1593</v>
      </c>
      <c r="H374" s="75"/>
      <c r="I374" s="75" t="s">
        <v>739</v>
      </c>
      <c r="J374" s="75"/>
      <c r="K374" s="75"/>
      <c r="L374" s="75"/>
      <c r="M374" s="75"/>
    </row>
    <row r="375" spans="1:13" ht="15.75" x14ac:dyDescent="0.25">
      <c r="A375" s="75" t="s">
        <v>753</v>
      </c>
      <c r="B375" s="75">
        <v>425</v>
      </c>
      <c r="C375" s="75" t="s">
        <v>1594</v>
      </c>
      <c r="D375" s="78" t="s">
        <v>1595</v>
      </c>
      <c r="E375" s="75">
        <v>0.34</v>
      </c>
      <c r="F375" s="75"/>
      <c r="G375" s="75" t="s">
        <v>1596</v>
      </c>
      <c r="H375" s="75"/>
      <c r="I375" s="75" t="s">
        <v>739</v>
      </c>
      <c r="J375" s="75"/>
      <c r="K375" s="75"/>
      <c r="L375" s="75"/>
      <c r="M375" s="75"/>
    </row>
    <row r="376" spans="1:13" ht="15.75" x14ac:dyDescent="0.25">
      <c r="A376" s="75" t="s">
        <v>901</v>
      </c>
      <c r="B376" s="75">
        <v>426</v>
      </c>
      <c r="C376" s="75" t="s">
        <v>902</v>
      </c>
      <c r="D376" s="75" t="s">
        <v>1066</v>
      </c>
      <c r="E376" s="75">
        <v>6</v>
      </c>
      <c r="F376" s="75"/>
      <c r="G376" s="75" t="s">
        <v>1597</v>
      </c>
      <c r="H376" s="75"/>
      <c r="I376" s="75"/>
      <c r="J376" s="75"/>
      <c r="K376" s="75"/>
      <c r="L376" s="75"/>
      <c r="M376" s="75"/>
    </row>
    <row r="377" spans="1:13" ht="15.75" x14ac:dyDescent="0.25">
      <c r="A377" s="75" t="s">
        <v>901</v>
      </c>
      <c r="B377" s="75">
        <v>427</v>
      </c>
      <c r="C377" s="75" t="s">
        <v>1598</v>
      </c>
      <c r="D377" s="75" t="s">
        <v>1056</v>
      </c>
      <c r="E377" s="75">
        <v>4</v>
      </c>
      <c r="F377" s="75"/>
      <c r="G377" s="75" t="s">
        <v>1599</v>
      </c>
      <c r="H377" s="75"/>
      <c r="I377" s="75"/>
      <c r="J377" s="75"/>
      <c r="K377" s="75"/>
      <c r="L377" s="75"/>
      <c r="M377" s="75"/>
    </row>
    <row r="378" spans="1:13" ht="15.75" x14ac:dyDescent="0.25">
      <c r="A378" s="75" t="s">
        <v>753</v>
      </c>
      <c r="B378" s="75">
        <v>428</v>
      </c>
      <c r="C378" s="75" t="s">
        <v>1600</v>
      </c>
      <c r="D378" s="75" t="s">
        <v>972</v>
      </c>
      <c r="E378" s="75">
        <v>2</v>
      </c>
      <c r="F378" s="75"/>
      <c r="G378" s="75" t="s">
        <v>1601</v>
      </c>
      <c r="H378" s="75"/>
      <c r="I378" s="75"/>
      <c r="J378" s="75"/>
      <c r="K378" s="75"/>
      <c r="L378" s="75"/>
      <c r="M378" s="75"/>
    </row>
    <row r="379" spans="1:13" ht="15.75" x14ac:dyDescent="0.25">
      <c r="A379" s="75" t="s">
        <v>753</v>
      </c>
      <c r="B379" s="75">
        <v>429</v>
      </c>
      <c r="C379" s="75" t="s">
        <v>1602</v>
      </c>
      <c r="D379" s="75" t="s">
        <v>778</v>
      </c>
      <c r="E379" s="75">
        <v>50</v>
      </c>
      <c r="F379" s="75"/>
      <c r="G379" s="75" t="s">
        <v>1603</v>
      </c>
      <c r="H379" s="75"/>
      <c r="I379" s="75"/>
      <c r="J379" s="75"/>
      <c r="K379" s="75"/>
      <c r="L379" s="75"/>
      <c r="M379" s="75"/>
    </row>
    <row r="380" spans="1:13" ht="15.75" x14ac:dyDescent="0.25">
      <c r="A380" s="75" t="s">
        <v>753</v>
      </c>
      <c r="B380" s="75">
        <v>430</v>
      </c>
      <c r="C380" s="75" t="s">
        <v>1604</v>
      </c>
      <c r="D380" s="75" t="s">
        <v>844</v>
      </c>
      <c r="E380" s="75">
        <v>49</v>
      </c>
      <c r="F380" s="75"/>
      <c r="G380" s="75" t="s">
        <v>1605</v>
      </c>
      <c r="H380" s="75"/>
      <c r="I380" s="75"/>
      <c r="J380" s="75"/>
      <c r="K380" s="75"/>
      <c r="L380" s="75"/>
      <c r="M380" s="75"/>
    </row>
    <row r="381" spans="1:13" ht="15.75" x14ac:dyDescent="0.25">
      <c r="A381" s="75" t="s">
        <v>753</v>
      </c>
      <c r="B381" s="75">
        <v>431</v>
      </c>
      <c r="C381" s="75" t="s">
        <v>1606</v>
      </c>
      <c r="D381" s="75" t="s">
        <v>844</v>
      </c>
      <c r="E381" s="75">
        <v>49</v>
      </c>
      <c r="F381" s="75"/>
      <c r="G381" s="75" t="s">
        <v>1607</v>
      </c>
      <c r="H381" s="75"/>
      <c r="I381" s="75"/>
      <c r="J381" s="75"/>
      <c r="K381" s="75"/>
      <c r="L381" s="75"/>
      <c r="M381" s="75"/>
    </row>
    <row r="382" spans="1:13" ht="15.75" x14ac:dyDescent="0.25">
      <c r="A382" s="75" t="s">
        <v>753</v>
      </c>
      <c r="B382" s="75">
        <v>432</v>
      </c>
      <c r="C382" s="75" t="s">
        <v>1608</v>
      </c>
      <c r="D382" s="75" t="s">
        <v>844</v>
      </c>
      <c r="E382" s="75">
        <v>49</v>
      </c>
      <c r="F382" s="75"/>
      <c r="G382" s="75" t="s">
        <v>1609</v>
      </c>
      <c r="H382" s="75"/>
      <c r="I382" s="75"/>
      <c r="J382" s="75"/>
      <c r="K382" s="75"/>
      <c r="L382" s="75"/>
      <c r="M382" s="75"/>
    </row>
    <row r="383" spans="1:13" ht="15.75" x14ac:dyDescent="0.25">
      <c r="A383" s="75" t="s">
        <v>753</v>
      </c>
      <c r="B383" s="75">
        <v>433</v>
      </c>
      <c r="C383" s="75" t="s">
        <v>1610</v>
      </c>
      <c r="D383" s="75" t="s">
        <v>844</v>
      </c>
      <c r="E383" s="75">
        <v>49</v>
      </c>
      <c r="F383" s="75"/>
      <c r="G383" s="75" t="s">
        <v>1611</v>
      </c>
      <c r="H383" s="75"/>
      <c r="I383" s="75"/>
      <c r="J383" s="75"/>
      <c r="K383" s="75"/>
      <c r="L383" s="75"/>
      <c r="M383" s="75"/>
    </row>
    <row r="384" spans="1:13" ht="15.75" x14ac:dyDescent="0.25">
      <c r="A384" s="75" t="s">
        <v>753</v>
      </c>
      <c r="B384" s="75">
        <v>434</v>
      </c>
      <c r="C384" s="75" t="s">
        <v>1612</v>
      </c>
      <c r="D384" s="75" t="s">
        <v>844</v>
      </c>
      <c r="E384" s="75">
        <v>49</v>
      </c>
      <c r="F384" s="75"/>
      <c r="G384" s="75" t="s">
        <v>1613</v>
      </c>
      <c r="H384" s="75"/>
      <c r="I384" s="75"/>
      <c r="J384" s="75"/>
      <c r="K384" s="75"/>
      <c r="L384" s="75"/>
      <c r="M384" s="75"/>
    </row>
    <row r="385" spans="1:13" ht="15.75" x14ac:dyDescent="0.25">
      <c r="A385" s="75" t="s">
        <v>753</v>
      </c>
      <c r="B385" s="75">
        <v>435</v>
      </c>
      <c r="C385" s="75" t="s">
        <v>1614</v>
      </c>
      <c r="D385" s="75" t="s">
        <v>799</v>
      </c>
      <c r="E385" s="75">
        <v>1</v>
      </c>
      <c r="F385" s="75"/>
      <c r="G385" s="75" t="s">
        <v>1615</v>
      </c>
      <c r="H385" s="75"/>
      <c r="I385" s="75"/>
      <c r="J385" s="75"/>
      <c r="K385" s="75"/>
      <c r="L385" s="75"/>
      <c r="M385" s="75"/>
    </row>
    <row r="386" spans="1:13" ht="15.75" x14ac:dyDescent="0.25">
      <c r="A386" s="75" t="s">
        <v>753</v>
      </c>
      <c r="B386" s="75">
        <v>436</v>
      </c>
      <c r="C386" s="75" t="s">
        <v>1616</v>
      </c>
      <c r="D386" s="75" t="s">
        <v>844</v>
      </c>
      <c r="E386" s="75">
        <v>49</v>
      </c>
      <c r="F386" s="75"/>
      <c r="G386" s="75" t="s">
        <v>1617</v>
      </c>
      <c r="H386" s="75"/>
      <c r="I386" s="75"/>
      <c r="J386" s="75"/>
      <c r="K386" s="75"/>
      <c r="L386" s="75"/>
      <c r="M386" s="75"/>
    </row>
    <row r="387" spans="1:13" ht="15.75" x14ac:dyDescent="0.25">
      <c r="A387" s="75" t="s">
        <v>753</v>
      </c>
      <c r="B387" s="75">
        <v>437</v>
      </c>
      <c r="C387" s="75" t="s">
        <v>1618</v>
      </c>
      <c r="D387" s="75" t="s">
        <v>844</v>
      </c>
      <c r="E387" s="75">
        <v>49</v>
      </c>
      <c r="F387" s="75"/>
      <c r="G387" s="75" t="s">
        <v>1619</v>
      </c>
      <c r="H387" s="75"/>
      <c r="I387" s="75"/>
      <c r="J387" s="75"/>
      <c r="K387" s="75"/>
      <c r="L387" s="75"/>
      <c r="M387" s="75"/>
    </row>
    <row r="388" spans="1:13" ht="15.75" x14ac:dyDescent="0.25">
      <c r="A388" s="75" t="s">
        <v>901</v>
      </c>
      <c r="B388" s="75">
        <v>438</v>
      </c>
      <c r="C388" s="75" t="s">
        <v>902</v>
      </c>
      <c r="D388" s="75" t="s">
        <v>1069</v>
      </c>
      <c r="E388" s="75">
        <v>7</v>
      </c>
      <c r="F388" s="75"/>
      <c r="G388" s="75" t="s">
        <v>1620</v>
      </c>
      <c r="H388" s="75"/>
      <c r="I388" s="75"/>
      <c r="J388" s="75"/>
      <c r="K388" s="75"/>
      <c r="L388" s="75"/>
      <c r="M388" s="75"/>
    </row>
    <row r="389" spans="1:13" ht="15.75" x14ac:dyDescent="0.25">
      <c r="A389" s="75" t="s">
        <v>753</v>
      </c>
      <c r="B389" s="75">
        <v>439</v>
      </c>
      <c r="C389" s="75" t="s">
        <v>1621</v>
      </c>
      <c r="D389" s="75" t="s">
        <v>844</v>
      </c>
      <c r="E389" s="75">
        <v>49</v>
      </c>
      <c r="F389" s="75"/>
      <c r="G389" s="75" t="s">
        <v>1622</v>
      </c>
      <c r="H389" s="75"/>
      <c r="I389" s="75"/>
      <c r="J389" s="75"/>
      <c r="K389" s="75"/>
      <c r="L389" s="75"/>
      <c r="M389" s="75"/>
    </row>
    <row r="390" spans="1:13" ht="15.75" x14ac:dyDescent="0.25">
      <c r="A390" s="75" t="s">
        <v>753</v>
      </c>
      <c r="B390" s="75">
        <v>440</v>
      </c>
      <c r="C390" s="75" t="s">
        <v>1623</v>
      </c>
      <c r="D390" s="75" t="s">
        <v>1066</v>
      </c>
      <c r="E390" s="75">
        <v>6</v>
      </c>
      <c r="F390" s="75"/>
      <c r="G390" s="75" t="s">
        <v>1624</v>
      </c>
      <c r="H390" s="75" t="s">
        <v>1277</v>
      </c>
      <c r="I390" s="75" t="s">
        <v>784</v>
      </c>
      <c r="J390" s="75"/>
      <c r="K390" s="75"/>
      <c r="L390" s="75"/>
      <c r="M390" s="75"/>
    </row>
    <row r="391" spans="1:13" ht="15.75" x14ac:dyDescent="0.25">
      <c r="A391" s="75" t="s">
        <v>753</v>
      </c>
      <c r="B391" s="75">
        <v>442</v>
      </c>
      <c r="C391" s="75" t="s">
        <v>1625</v>
      </c>
      <c r="D391" s="75" t="s">
        <v>844</v>
      </c>
      <c r="E391" s="75">
        <v>49</v>
      </c>
      <c r="F391" s="75"/>
      <c r="G391" s="75" t="s">
        <v>1626</v>
      </c>
      <c r="H391" s="75"/>
      <c r="I391" s="75"/>
      <c r="J391" s="75"/>
      <c r="K391" s="75"/>
      <c r="L391" s="75"/>
      <c r="M391" s="75"/>
    </row>
    <row r="392" spans="1:13" ht="15.75" x14ac:dyDescent="0.25">
      <c r="A392" s="75" t="s">
        <v>753</v>
      </c>
      <c r="B392" s="75">
        <v>443</v>
      </c>
      <c r="C392" s="75" t="s">
        <v>1627</v>
      </c>
      <c r="D392" s="75" t="s">
        <v>782</v>
      </c>
      <c r="E392" s="75">
        <v>250000</v>
      </c>
      <c r="F392" s="75"/>
      <c r="G392" s="75" t="s">
        <v>1628</v>
      </c>
      <c r="H392" s="75"/>
      <c r="I392" s="75" t="s">
        <v>784</v>
      </c>
      <c r="J392" s="75"/>
      <c r="K392" s="75"/>
      <c r="L392" s="75"/>
      <c r="M392" s="75"/>
    </row>
    <row r="393" spans="1:13" ht="15.75" x14ac:dyDescent="0.25">
      <c r="A393" s="75" t="s">
        <v>753</v>
      </c>
      <c r="B393" s="75">
        <v>444</v>
      </c>
      <c r="C393" s="75" t="s">
        <v>1629</v>
      </c>
      <c r="D393" s="75" t="s">
        <v>844</v>
      </c>
      <c r="E393" s="75">
        <v>49</v>
      </c>
      <c r="F393" s="75"/>
      <c r="G393" s="75" t="s">
        <v>1315</v>
      </c>
      <c r="H393" s="75"/>
      <c r="I393" s="75"/>
      <c r="J393" s="75"/>
      <c r="K393" s="75"/>
      <c r="L393" s="75"/>
      <c r="M393" s="75"/>
    </row>
    <row r="394" spans="1:13" ht="15.75" x14ac:dyDescent="0.25">
      <c r="A394" s="75" t="s">
        <v>753</v>
      </c>
      <c r="B394" s="75">
        <v>445</v>
      </c>
      <c r="C394" s="75" t="s">
        <v>1630</v>
      </c>
      <c r="D394" s="75" t="s">
        <v>943</v>
      </c>
      <c r="E394" s="75">
        <v>10</v>
      </c>
      <c r="F394" s="75"/>
      <c r="G394" s="75" t="s">
        <v>1631</v>
      </c>
      <c r="H394" s="75" t="s">
        <v>1277</v>
      </c>
      <c r="I394" s="75" t="s">
        <v>784</v>
      </c>
      <c r="J394" s="75"/>
      <c r="K394" s="75"/>
      <c r="L394" s="75"/>
      <c r="M394" s="75"/>
    </row>
    <row r="395" spans="1:13" ht="15.75" x14ac:dyDescent="0.25">
      <c r="A395" s="75" t="s">
        <v>753</v>
      </c>
      <c r="B395" s="75">
        <v>446</v>
      </c>
      <c r="C395" s="75" t="s">
        <v>1632</v>
      </c>
      <c r="D395" s="75" t="s">
        <v>844</v>
      </c>
      <c r="E395" s="75">
        <v>49</v>
      </c>
      <c r="F395" s="75"/>
      <c r="G395" s="75" t="s">
        <v>1633</v>
      </c>
      <c r="H395" s="75"/>
      <c r="I395" s="75"/>
      <c r="J395" s="75"/>
      <c r="K395" s="75"/>
      <c r="L395" s="75"/>
      <c r="M395" s="75"/>
    </row>
    <row r="396" spans="1:13" ht="15.75" x14ac:dyDescent="0.25">
      <c r="A396" s="75" t="s">
        <v>753</v>
      </c>
      <c r="B396" s="75">
        <v>447</v>
      </c>
      <c r="C396" s="75" t="s">
        <v>1634</v>
      </c>
      <c r="D396" s="75" t="s">
        <v>1635</v>
      </c>
      <c r="E396" s="75">
        <v>400000</v>
      </c>
      <c r="F396" s="75"/>
      <c r="G396" s="75" t="s">
        <v>1636</v>
      </c>
      <c r="H396" s="75"/>
      <c r="I396" s="75" t="s">
        <v>784</v>
      </c>
      <c r="J396" s="75"/>
      <c r="K396" s="75"/>
      <c r="L396" s="75"/>
      <c r="M396" s="75"/>
    </row>
    <row r="397" spans="1:13" ht="15.75" x14ac:dyDescent="0.25">
      <c r="A397" s="75" t="s">
        <v>753</v>
      </c>
      <c r="B397" s="75">
        <v>449</v>
      </c>
      <c r="C397" s="75" t="s">
        <v>1637</v>
      </c>
      <c r="D397" s="75" t="s">
        <v>844</v>
      </c>
      <c r="E397" s="75">
        <v>49</v>
      </c>
      <c r="F397" s="75"/>
      <c r="G397" s="75" t="s">
        <v>1638</v>
      </c>
      <c r="H397" s="75"/>
      <c r="I397" s="75"/>
      <c r="J397" s="75"/>
      <c r="K397" s="75"/>
      <c r="L397" s="75"/>
      <c r="M397" s="75"/>
    </row>
    <row r="398" spans="1:13" ht="15.75" x14ac:dyDescent="0.25">
      <c r="A398" s="75" t="s">
        <v>753</v>
      </c>
      <c r="B398" s="75">
        <v>450</v>
      </c>
      <c r="C398" s="75" t="s">
        <v>1639</v>
      </c>
      <c r="D398" s="75" t="s">
        <v>1447</v>
      </c>
      <c r="E398" s="75">
        <v>3</v>
      </c>
      <c r="F398" s="75"/>
      <c r="G398" s="75" t="s">
        <v>1640</v>
      </c>
      <c r="H398" s="75"/>
      <c r="I398" s="75"/>
      <c r="J398" s="75"/>
      <c r="K398" s="75"/>
      <c r="L398" s="75"/>
      <c r="M398" s="75"/>
    </row>
    <row r="399" spans="1:13" ht="15.75" x14ac:dyDescent="0.25">
      <c r="A399" s="75" t="s">
        <v>753</v>
      </c>
      <c r="B399" s="75">
        <v>451</v>
      </c>
      <c r="C399" s="75" t="s">
        <v>1641</v>
      </c>
      <c r="D399" s="75" t="s">
        <v>847</v>
      </c>
      <c r="E399" s="75">
        <v>4</v>
      </c>
      <c r="F399" s="75"/>
      <c r="G399" s="75" t="s">
        <v>1642</v>
      </c>
      <c r="H399" s="75"/>
      <c r="I399" s="75"/>
      <c r="J399" s="75"/>
      <c r="K399" s="75"/>
      <c r="L399" s="75"/>
      <c r="M399" s="75"/>
    </row>
    <row r="400" spans="1:13" ht="15.75" x14ac:dyDescent="0.25">
      <c r="A400" s="75" t="s">
        <v>753</v>
      </c>
      <c r="B400" s="75">
        <v>452</v>
      </c>
      <c r="C400" s="75" t="s">
        <v>1643</v>
      </c>
      <c r="D400" s="75" t="s">
        <v>1387</v>
      </c>
      <c r="E400" s="75">
        <v>10</v>
      </c>
      <c r="F400" s="75"/>
      <c r="G400" s="75" t="s">
        <v>1644</v>
      </c>
      <c r="H400" s="75"/>
      <c r="I400" s="75"/>
      <c r="J400" s="75"/>
      <c r="K400" s="75"/>
      <c r="L400" s="75"/>
      <c r="M400" s="75"/>
    </row>
    <row r="401" spans="1:13" ht="15.75" x14ac:dyDescent="0.25">
      <c r="A401" s="75" t="s">
        <v>753</v>
      </c>
      <c r="B401" s="75">
        <v>453</v>
      </c>
      <c r="C401" s="75" t="s">
        <v>1645</v>
      </c>
      <c r="D401" s="75" t="s">
        <v>844</v>
      </c>
      <c r="E401" s="75">
        <v>49</v>
      </c>
      <c r="F401" s="75"/>
      <c r="G401" s="75" t="s">
        <v>1646</v>
      </c>
      <c r="H401" s="75"/>
      <c r="I401" s="75"/>
      <c r="J401" s="75"/>
      <c r="K401" s="75"/>
      <c r="L401" s="75"/>
      <c r="M401" s="75"/>
    </row>
    <row r="402" spans="1:13" ht="15.75" x14ac:dyDescent="0.25">
      <c r="A402" s="75" t="s">
        <v>753</v>
      </c>
      <c r="B402" s="75">
        <v>454</v>
      </c>
      <c r="C402" s="75" t="s">
        <v>1647</v>
      </c>
      <c r="D402" s="75" t="s">
        <v>844</v>
      </c>
      <c r="E402" s="75">
        <v>49</v>
      </c>
      <c r="F402" s="75"/>
      <c r="G402" s="75" t="s">
        <v>1648</v>
      </c>
      <c r="H402" s="75"/>
      <c r="I402" s="75"/>
      <c r="J402" s="75"/>
      <c r="K402" s="75"/>
      <c r="L402" s="75"/>
      <c r="M402" s="75"/>
    </row>
    <row r="403" spans="1:13" ht="15.75" x14ac:dyDescent="0.25">
      <c r="A403" s="75" t="s">
        <v>753</v>
      </c>
      <c r="B403" s="75">
        <v>455</v>
      </c>
      <c r="C403" s="75" t="s">
        <v>1649</v>
      </c>
      <c r="D403" s="75" t="s">
        <v>844</v>
      </c>
      <c r="E403" s="75">
        <v>49</v>
      </c>
      <c r="F403" s="75"/>
      <c r="G403" s="75" t="s">
        <v>1650</v>
      </c>
      <c r="H403" s="75"/>
      <c r="I403" s="75"/>
      <c r="J403" s="75"/>
      <c r="K403" s="75"/>
      <c r="L403" s="75"/>
      <c r="M403" s="75"/>
    </row>
    <row r="404" spans="1:13" ht="15.75" x14ac:dyDescent="0.25">
      <c r="A404" s="75" t="s">
        <v>797</v>
      </c>
      <c r="B404" s="75">
        <v>456</v>
      </c>
      <c r="C404" s="75" t="s">
        <v>1651</v>
      </c>
      <c r="D404" s="75" t="s">
        <v>799</v>
      </c>
      <c r="E404" s="75">
        <v>1</v>
      </c>
      <c r="F404" s="75"/>
      <c r="G404" s="75" t="s">
        <v>832</v>
      </c>
      <c r="H404" s="75"/>
      <c r="I404" s="75"/>
      <c r="J404" s="75"/>
      <c r="K404" s="75"/>
      <c r="L404" s="75"/>
      <c r="M404" s="75"/>
    </row>
    <row r="405" spans="1:13" ht="15.75" x14ac:dyDescent="0.25">
      <c r="A405" s="75" t="s">
        <v>753</v>
      </c>
      <c r="B405" s="75">
        <v>457</v>
      </c>
      <c r="C405" s="75" t="s">
        <v>1652</v>
      </c>
      <c r="D405" s="75" t="s">
        <v>844</v>
      </c>
      <c r="E405" s="75">
        <v>49</v>
      </c>
      <c r="F405" s="75"/>
      <c r="G405" s="75" t="s">
        <v>1653</v>
      </c>
      <c r="H405" s="75"/>
      <c r="I405" s="75"/>
      <c r="J405" s="75"/>
      <c r="K405" s="75"/>
      <c r="L405" s="75"/>
      <c r="M405" s="75"/>
    </row>
    <row r="406" spans="1:13" ht="15.75" x14ac:dyDescent="0.25">
      <c r="A406" s="75" t="s">
        <v>753</v>
      </c>
      <c r="B406" s="75">
        <v>458</v>
      </c>
      <c r="C406" s="75" t="s">
        <v>1654</v>
      </c>
      <c r="D406" s="75" t="s">
        <v>778</v>
      </c>
      <c r="E406" s="75">
        <v>50</v>
      </c>
      <c r="F406" s="75"/>
      <c r="G406" s="75" t="s">
        <v>1655</v>
      </c>
      <c r="H406" s="75"/>
      <c r="I406" s="75"/>
      <c r="J406" s="75"/>
      <c r="K406" s="75"/>
      <c r="L406" s="75"/>
      <c r="M406" s="75"/>
    </row>
    <row r="407" spans="1:13" ht="15.75" x14ac:dyDescent="0.25">
      <c r="A407" s="75" t="s">
        <v>753</v>
      </c>
      <c r="B407" s="75">
        <v>459</v>
      </c>
      <c r="C407" s="75" t="s">
        <v>1656</v>
      </c>
      <c r="D407" s="75" t="s">
        <v>933</v>
      </c>
      <c r="E407" s="75">
        <v>51</v>
      </c>
      <c r="F407" s="75"/>
      <c r="G407" s="75" t="s">
        <v>1657</v>
      </c>
      <c r="H407" s="75"/>
      <c r="I407" s="75"/>
      <c r="J407" s="75"/>
      <c r="K407" s="75"/>
      <c r="L407" s="75"/>
      <c r="M407" s="75"/>
    </row>
    <row r="408" spans="1:13" ht="15.75" x14ac:dyDescent="0.25">
      <c r="A408" s="75" t="s">
        <v>753</v>
      </c>
      <c r="B408" s="75">
        <v>460</v>
      </c>
      <c r="C408" s="75" t="s">
        <v>1658</v>
      </c>
      <c r="D408" s="75" t="s">
        <v>778</v>
      </c>
      <c r="E408" s="75">
        <v>50</v>
      </c>
      <c r="F408" s="75"/>
      <c r="G408" s="75" t="s">
        <v>1659</v>
      </c>
      <c r="H408" s="75"/>
      <c r="I408" s="75"/>
      <c r="J408" s="75"/>
      <c r="K408" s="75"/>
      <c r="L408" s="75"/>
      <c r="M408" s="75"/>
    </row>
    <row r="409" spans="1:13" ht="15.75" x14ac:dyDescent="0.25">
      <c r="A409" s="75" t="s">
        <v>753</v>
      </c>
      <c r="B409" s="75">
        <v>461</v>
      </c>
      <c r="C409" s="75" t="s">
        <v>1660</v>
      </c>
      <c r="D409" s="75" t="s">
        <v>933</v>
      </c>
      <c r="E409" s="75">
        <v>51</v>
      </c>
      <c r="F409" s="75"/>
      <c r="G409" s="75" t="s">
        <v>1661</v>
      </c>
      <c r="H409" s="75"/>
      <c r="I409" s="75"/>
      <c r="J409" s="75"/>
      <c r="K409" s="75"/>
      <c r="L409" s="75"/>
      <c r="M409" s="75"/>
    </row>
    <row r="410" spans="1:13" ht="15.75" x14ac:dyDescent="0.25">
      <c r="A410" s="75" t="s">
        <v>901</v>
      </c>
      <c r="B410" s="75">
        <v>463</v>
      </c>
      <c r="C410" s="75" t="s">
        <v>1662</v>
      </c>
      <c r="D410" s="75" t="s">
        <v>957</v>
      </c>
      <c r="E410" s="75">
        <v>2</v>
      </c>
      <c r="F410" s="75"/>
      <c r="G410" s="75" t="s">
        <v>1663</v>
      </c>
      <c r="H410" s="75"/>
      <c r="I410" s="75"/>
      <c r="J410" s="75"/>
      <c r="K410" s="75"/>
      <c r="L410" s="75"/>
      <c r="M410" s="75"/>
    </row>
    <row r="411" spans="1:13" ht="15.75" x14ac:dyDescent="0.25">
      <c r="A411" s="75" t="s">
        <v>753</v>
      </c>
      <c r="B411" s="75">
        <v>464</v>
      </c>
      <c r="C411" s="75" t="s">
        <v>1664</v>
      </c>
      <c r="D411" s="75" t="s">
        <v>844</v>
      </c>
      <c r="E411" s="75">
        <v>49</v>
      </c>
      <c r="F411" s="75"/>
      <c r="G411" s="75" t="s">
        <v>1315</v>
      </c>
      <c r="H411" s="75"/>
      <c r="I411" s="75"/>
      <c r="J411" s="75"/>
      <c r="K411" s="75"/>
      <c r="L411" s="75"/>
      <c r="M411" s="75"/>
    </row>
    <row r="412" spans="1:13" ht="15.75" x14ac:dyDescent="0.25">
      <c r="A412" s="75" t="s">
        <v>901</v>
      </c>
      <c r="B412" s="75">
        <v>465</v>
      </c>
      <c r="C412" s="75" t="s">
        <v>1665</v>
      </c>
      <c r="D412" s="75" t="s">
        <v>957</v>
      </c>
      <c r="E412" s="75">
        <v>2</v>
      </c>
      <c r="F412" s="75"/>
      <c r="G412" s="75" t="s">
        <v>1666</v>
      </c>
      <c r="H412" s="75"/>
      <c r="I412" s="75"/>
      <c r="J412" s="75"/>
      <c r="K412" s="75"/>
      <c r="L412" s="75"/>
      <c r="M412" s="75"/>
    </row>
    <row r="413" spans="1:13" ht="15.75" x14ac:dyDescent="0.25">
      <c r="A413" s="75" t="s">
        <v>753</v>
      </c>
      <c r="B413" s="75">
        <v>466</v>
      </c>
      <c r="C413" s="75" t="s">
        <v>1667</v>
      </c>
      <c r="D413" s="75" t="s">
        <v>1668</v>
      </c>
      <c r="E413" s="75">
        <v>192657</v>
      </c>
      <c r="F413" s="75"/>
      <c r="G413" s="75" t="s">
        <v>1669</v>
      </c>
      <c r="H413" s="75"/>
      <c r="I413" s="75" t="s">
        <v>1270</v>
      </c>
      <c r="J413" s="75"/>
      <c r="K413" s="75"/>
      <c r="L413" s="75"/>
      <c r="M413" s="75"/>
    </row>
    <row r="414" spans="1:13" ht="15.75" x14ac:dyDescent="0.25">
      <c r="A414" s="75" t="s">
        <v>756</v>
      </c>
      <c r="B414" s="75">
        <v>467</v>
      </c>
      <c r="C414" s="75" t="s">
        <v>1670</v>
      </c>
      <c r="D414" s="75" t="s">
        <v>793</v>
      </c>
      <c r="E414" s="75">
        <v>2015</v>
      </c>
      <c r="F414" s="75"/>
      <c r="G414" s="75" t="s">
        <v>1671</v>
      </c>
      <c r="H414" s="75"/>
      <c r="I414" s="75"/>
      <c r="J414" s="75"/>
      <c r="K414" s="75"/>
      <c r="L414" s="75"/>
      <c r="M414" s="75"/>
    </row>
    <row r="415" spans="1:13" ht="15.75" x14ac:dyDescent="0.25">
      <c r="A415" s="75" t="s">
        <v>816</v>
      </c>
      <c r="B415" s="75">
        <v>468</v>
      </c>
      <c r="C415" s="75" t="s">
        <v>1672</v>
      </c>
      <c r="D415" s="75" t="s">
        <v>1292</v>
      </c>
      <c r="E415" s="75">
        <v>-16</v>
      </c>
      <c r="F415" s="75"/>
      <c r="G415" s="75" t="s">
        <v>1673</v>
      </c>
      <c r="H415" s="75"/>
      <c r="I415" s="75"/>
      <c r="J415" s="75"/>
      <c r="K415" s="75"/>
      <c r="L415" s="75"/>
      <c r="M415" s="75"/>
    </row>
    <row r="416" spans="1:13" ht="15.75" x14ac:dyDescent="0.25">
      <c r="A416" s="75" t="s">
        <v>753</v>
      </c>
      <c r="B416" s="75">
        <v>469</v>
      </c>
      <c r="C416" s="75" t="s">
        <v>1674</v>
      </c>
      <c r="D416" s="75" t="s">
        <v>778</v>
      </c>
      <c r="E416" s="75">
        <v>50</v>
      </c>
      <c r="F416" s="75"/>
      <c r="G416" s="75" t="s">
        <v>1675</v>
      </c>
      <c r="H416" s="75"/>
      <c r="I416" s="75"/>
      <c r="J416" s="75"/>
      <c r="K416" s="75"/>
      <c r="L416" s="75"/>
      <c r="M416" s="75"/>
    </row>
    <row r="417" spans="1:13" ht="15.75" x14ac:dyDescent="0.25">
      <c r="A417" s="75" t="s">
        <v>753</v>
      </c>
      <c r="B417" s="75">
        <v>470</v>
      </c>
      <c r="C417" s="75" t="s">
        <v>1676</v>
      </c>
      <c r="D417" s="75" t="s">
        <v>805</v>
      </c>
      <c r="E417" s="75">
        <v>-99</v>
      </c>
      <c r="F417" s="75"/>
      <c r="G417" s="75" t="s">
        <v>1677</v>
      </c>
      <c r="H417" s="75"/>
      <c r="I417" s="75"/>
      <c r="J417" s="75"/>
      <c r="K417" s="75"/>
      <c r="L417" s="75"/>
      <c r="M417" s="75"/>
    </row>
    <row r="418" spans="1:13" ht="15.75" x14ac:dyDescent="0.25">
      <c r="A418" s="75" t="s">
        <v>756</v>
      </c>
      <c r="B418" s="75">
        <v>471</v>
      </c>
      <c r="C418" s="75" t="s">
        <v>1678</v>
      </c>
      <c r="D418" s="75" t="s">
        <v>1295</v>
      </c>
      <c r="E418" s="75">
        <v>2013</v>
      </c>
      <c r="F418" s="75"/>
      <c r="G418" s="75" t="s">
        <v>1679</v>
      </c>
      <c r="H418" s="75"/>
      <c r="I418" s="75"/>
      <c r="J418" s="75"/>
      <c r="K418" s="75"/>
      <c r="L418" s="75"/>
      <c r="M418" s="75"/>
    </row>
    <row r="419" spans="1:13" ht="15.75" x14ac:dyDescent="0.25">
      <c r="A419" s="75" t="s">
        <v>816</v>
      </c>
      <c r="B419" s="75">
        <v>472</v>
      </c>
      <c r="C419" s="75" t="s">
        <v>1680</v>
      </c>
      <c r="D419" s="75" t="s">
        <v>818</v>
      </c>
      <c r="E419" s="75">
        <v>-14</v>
      </c>
      <c r="F419" s="75"/>
      <c r="G419" s="75" t="s">
        <v>1681</v>
      </c>
      <c r="H419" s="75"/>
      <c r="I419" s="75"/>
      <c r="J419" s="75"/>
      <c r="K419" s="75"/>
      <c r="L419" s="75"/>
      <c r="M419" s="75"/>
    </row>
    <row r="420" spans="1:13" ht="15.75" x14ac:dyDescent="0.25">
      <c r="A420" s="75" t="s">
        <v>753</v>
      </c>
      <c r="B420" s="75">
        <v>473</v>
      </c>
      <c r="C420" s="75" t="s">
        <v>1682</v>
      </c>
      <c r="D420" s="75" t="s">
        <v>1683</v>
      </c>
      <c r="E420" s="75">
        <v>399158</v>
      </c>
      <c r="F420" s="75"/>
      <c r="G420" s="75" t="s">
        <v>1684</v>
      </c>
      <c r="H420" s="75"/>
      <c r="I420" s="75" t="s">
        <v>1270</v>
      </c>
      <c r="J420" s="75"/>
      <c r="K420" s="75"/>
      <c r="L420" s="75"/>
      <c r="M420" s="75"/>
    </row>
    <row r="421" spans="1:13" ht="15.75" x14ac:dyDescent="0.25">
      <c r="A421" s="75" t="s">
        <v>753</v>
      </c>
      <c r="B421" s="75">
        <v>474</v>
      </c>
      <c r="C421" s="75" t="s">
        <v>1685</v>
      </c>
      <c r="D421" s="75" t="s">
        <v>844</v>
      </c>
      <c r="E421" s="75">
        <v>49</v>
      </c>
      <c r="F421" s="75"/>
      <c r="G421" s="75" t="s">
        <v>1686</v>
      </c>
      <c r="H421" s="75"/>
      <c r="I421" s="75"/>
      <c r="J421" s="75"/>
      <c r="K421" s="75"/>
      <c r="L421" s="75"/>
      <c r="M421" s="75"/>
    </row>
    <row r="422" spans="1:13" ht="15.75" x14ac:dyDescent="0.25">
      <c r="A422" s="75" t="s">
        <v>753</v>
      </c>
      <c r="B422" s="75">
        <v>475</v>
      </c>
      <c r="C422" s="75" t="s">
        <v>1687</v>
      </c>
      <c r="D422" s="75" t="s">
        <v>778</v>
      </c>
      <c r="E422" s="75">
        <v>50</v>
      </c>
      <c r="F422" s="75"/>
      <c r="G422" s="75" t="s">
        <v>1688</v>
      </c>
      <c r="H422" s="75"/>
      <c r="I422" s="75"/>
      <c r="J422" s="75"/>
      <c r="K422" s="75"/>
      <c r="L422" s="75"/>
      <c r="M422" s="75"/>
    </row>
    <row r="423" spans="1:13" ht="15.75" x14ac:dyDescent="0.25">
      <c r="A423" s="75" t="s">
        <v>753</v>
      </c>
      <c r="B423" s="75">
        <v>476</v>
      </c>
      <c r="C423" s="75" t="s">
        <v>1689</v>
      </c>
      <c r="D423" s="75" t="s">
        <v>844</v>
      </c>
      <c r="E423" s="75">
        <v>49</v>
      </c>
      <c r="F423" s="75"/>
      <c r="G423" s="75" t="s">
        <v>1690</v>
      </c>
      <c r="H423" s="75"/>
      <c r="I423" s="75"/>
      <c r="J423" s="75"/>
      <c r="K423" s="75"/>
      <c r="L423" s="75"/>
      <c r="M423" s="75"/>
    </row>
    <row r="424" spans="1:13" ht="15.75" x14ac:dyDescent="0.25">
      <c r="A424" s="75" t="s">
        <v>753</v>
      </c>
      <c r="B424" s="75">
        <v>477</v>
      </c>
      <c r="C424" s="75" t="s">
        <v>1691</v>
      </c>
      <c r="D424" s="75" t="s">
        <v>778</v>
      </c>
      <c r="E424" s="75">
        <v>50</v>
      </c>
      <c r="F424" s="75"/>
      <c r="G424" s="75" t="s">
        <v>1692</v>
      </c>
      <c r="H424" s="75"/>
      <c r="I424" s="75"/>
      <c r="J424" s="75"/>
      <c r="K424" s="75"/>
      <c r="L424" s="75"/>
      <c r="M424" s="75"/>
    </row>
    <row r="425" spans="1:13" ht="15.75" x14ac:dyDescent="0.25">
      <c r="A425" s="75" t="s">
        <v>753</v>
      </c>
      <c r="B425" s="75">
        <v>478</v>
      </c>
      <c r="C425" s="75" t="s">
        <v>1693</v>
      </c>
      <c r="D425" s="75" t="s">
        <v>844</v>
      </c>
      <c r="E425" s="75">
        <v>49</v>
      </c>
      <c r="F425" s="75"/>
      <c r="G425" s="75" t="s">
        <v>1694</v>
      </c>
      <c r="H425" s="75"/>
      <c r="I425" s="75"/>
      <c r="J425" s="75"/>
      <c r="K425" s="75"/>
      <c r="L425" s="75"/>
      <c r="M425" s="75"/>
    </row>
    <row r="426" spans="1:13" ht="15.75" x14ac:dyDescent="0.25">
      <c r="A426" s="75" t="s">
        <v>901</v>
      </c>
      <c r="B426" s="75">
        <v>479</v>
      </c>
      <c r="C426" s="75" t="s">
        <v>1695</v>
      </c>
      <c r="D426" s="75" t="s">
        <v>957</v>
      </c>
      <c r="E426" s="75">
        <v>2</v>
      </c>
      <c r="F426" s="75"/>
      <c r="G426" s="75" t="s">
        <v>1696</v>
      </c>
      <c r="H426" s="75"/>
      <c r="I426" s="75"/>
      <c r="J426" s="75"/>
      <c r="K426" s="75"/>
      <c r="L426" s="75"/>
      <c r="M426" s="75"/>
    </row>
    <row r="427" spans="1:13" ht="15.75" x14ac:dyDescent="0.25">
      <c r="A427" s="75" t="s">
        <v>753</v>
      </c>
      <c r="B427" s="75">
        <v>480</v>
      </c>
      <c r="C427" s="75" t="s">
        <v>1697</v>
      </c>
      <c r="D427" s="75" t="s">
        <v>844</v>
      </c>
      <c r="E427" s="75">
        <v>49</v>
      </c>
      <c r="F427" s="75"/>
      <c r="G427" s="75" t="s">
        <v>1698</v>
      </c>
      <c r="H427" s="75"/>
      <c r="I427" s="75"/>
      <c r="J427" s="75"/>
      <c r="K427" s="75"/>
      <c r="L427" s="75"/>
      <c r="M427" s="75"/>
    </row>
    <row r="428" spans="1:13" ht="15.75" x14ac:dyDescent="0.25">
      <c r="A428" s="75" t="s">
        <v>753</v>
      </c>
      <c r="B428" s="75">
        <v>481</v>
      </c>
      <c r="C428" s="75" t="s">
        <v>1699</v>
      </c>
      <c r="D428" s="75" t="s">
        <v>778</v>
      </c>
      <c r="E428" s="75">
        <v>50</v>
      </c>
      <c r="F428" s="75"/>
      <c r="G428" s="75" t="s">
        <v>1224</v>
      </c>
      <c r="H428" s="75"/>
      <c r="I428" s="75"/>
      <c r="J428" s="75"/>
      <c r="K428" s="75"/>
      <c r="L428" s="75"/>
      <c r="M428" s="75"/>
    </row>
    <row r="429" spans="1:13" ht="15.75" x14ac:dyDescent="0.25">
      <c r="A429" s="75" t="s">
        <v>753</v>
      </c>
      <c r="B429" s="75">
        <v>482</v>
      </c>
      <c r="C429" s="75" t="s">
        <v>1700</v>
      </c>
      <c r="D429" s="75" t="s">
        <v>1701</v>
      </c>
      <c r="E429" s="75">
        <v>20000</v>
      </c>
      <c r="F429" s="75"/>
      <c r="G429" s="75" t="s">
        <v>1702</v>
      </c>
      <c r="H429" s="75" t="s">
        <v>1277</v>
      </c>
      <c r="I429" s="75"/>
      <c r="J429" s="75"/>
      <c r="K429" s="75"/>
      <c r="L429" s="75"/>
      <c r="M429" s="75"/>
    </row>
    <row r="430" spans="1:13" ht="15.75" x14ac:dyDescent="0.25">
      <c r="A430" s="75" t="s">
        <v>753</v>
      </c>
      <c r="B430" s="75">
        <v>483</v>
      </c>
      <c r="C430" s="75" t="s">
        <v>1703</v>
      </c>
      <c r="D430" s="75" t="s">
        <v>943</v>
      </c>
      <c r="E430" s="75">
        <v>10</v>
      </c>
      <c r="F430" s="80">
        <f>E413/E429</f>
        <v>9.6328499999999995</v>
      </c>
      <c r="G430" s="75" t="s">
        <v>1704</v>
      </c>
      <c r="H430" s="75"/>
      <c r="I430" s="75"/>
      <c r="J430" s="75"/>
      <c r="K430" s="75"/>
      <c r="L430" s="75"/>
      <c r="M430" s="75"/>
    </row>
    <row r="431" spans="1:13" ht="15.75" x14ac:dyDescent="0.25">
      <c r="A431" s="75" t="s">
        <v>753</v>
      </c>
      <c r="B431" s="75">
        <v>484</v>
      </c>
      <c r="C431" s="75" t="s">
        <v>1705</v>
      </c>
      <c r="D431" s="75" t="s">
        <v>993</v>
      </c>
      <c r="E431" s="75">
        <v>20</v>
      </c>
      <c r="F431" s="80">
        <f>E420/E429</f>
        <v>19.957899999999999</v>
      </c>
      <c r="G431" s="75" t="s">
        <v>1706</v>
      </c>
      <c r="H431" s="75"/>
      <c r="I431" s="75"/>
      <c r="J431" s="75"/>
      <c r="K431" s="75"/>
      <c r="L431" s="75"/>
      <c r="M431" s="75"/>
    </row>
    <row r="432" spans="1:13" ht="15.75" x14ac:dyDescent="0.25">
      <c r="A432" s="75" t="s">
        <v>753</v>
      </c>
      <c r="B432" s="75">
        <v>485</v>
      </c>
      <c r="C432" s="75" t="s">
        <v>1630</v>
      </c>
      <c r="D432" s="75" t="s">
        <v>1707</v>
      </c>
      <c r="E432" s="75">
        <v>40000</v>
      </c>
      <c r="F432" s="75"/>
      <c r="G432" s="75" t="s">
        <v>1708</v>
      </c>
      <c r="H432" s="75" t="s">
        <v>1277</v>
      </c>
      <c r="I432" s="75"/>
      <c r="J432" s="75"/>
      <c r="K432" s="75"/>
      <c r="L432" s="75"/>
      <c r="M432" s="75"/>
    </row>
    <row r="433" spans="1:13" ht="15.75" x14ac:dyDescent="0.25">
      <c r="A433" s="75" t="s">
        <v>753</v>
      </c>
      <c r="B433" s="75">
        <v>486</v>
      </c>
      <c r="C433" s="75" t="s">
        <v>1709</v>
      </c>
      <c r="D433" s="75" t="s">
        <v>1061</v>
      </c>
      <c r="E433" s="75">
        <v>5</v>
      </c>
      <c r="F433" s="80">
        <f>E413/E432</f>
        <v>4.8164249999999997</v>
      </c>
      <c r="G433" s="75" t="s">
        <v>1710</v>
      </c>
      <c r="H433" s="75"/>
      <c r="I433" s="75"/>
      <c r="J433" s="75"/>
      <c r="K433" s="75"/>
      <c r="L433" s="75"/>
      <c r="M433" s="75"/>
    </row>
    <row r="434" spans="1:13" ht="15.75" x14ac:dyDescent="0.25">
      <c r="A434" s="75" t="s">
        <v>753</v>
      </c>
      <c r="B434" s="75">
        <v>487</v>
      </c>
      <c r="C434" s="75" t="s">
        <v>1711</v>
      </c>
      <c r="D434" s="75" t="s">
        <v>1712</v>
      </c>
      <c r="E434" s="75">
        <v>10</v>
      </c>
      <c r="F434" s="80">
        <f>E420/E432</f>
        <v>9.9789499999999993</v>
      </c>
      <c r="G434" s="75"/>
      <c r="H434" s="75"/>
      <c r="I434" s="75"/>
      <c r="J434" s="75"/>
      <c r="K434" s="75"/>
      <c r="L434" s="75"/>
      <c r="M434" s="75"/>
    </row>
    <row r="435" spans="1:13" ht="15.75" x14ac:dyDescent="0.25">
      <c r="A435" s="75" t="s">
        <v>901</v>
      </c>
      <c r="B435" s="75">
        <v>488</v>
      </c>
      <c r="C435" s="75" t="s">
        <v>1713</v>
      </c>
      <c r="D435" s="75" t="s">
        <v>957</v>
      </c>
      <c r="E435" s="75">
        <v>2</v>
      </c>
      <c r="F435" s="75"/>
      <c r="G435" s="75" t="s">
        <v>1714</v>
      </c>
      <c r="H435" s="75"/>
      <c r="I435" s="75"/>
      <c r="J435" s="75"/>
      <c r="K435" s="75"/>
      <c r="L435" s="75"/>
      <c r="M435" s="75"/>
    </row>
    <row r="436" spans="1:13" ht="15.75" x14ac:dyDescent="0.25">
      <c r="A436" s="75" t="s">
        <v>753</v>
      </c>
      <c r="B436" s="75">
        <v>489</v>
      </c>
      <c r="C436" s="75" t="s">
        <v>1715</v>
      </c>
      <c r="D436" s="75" t="s">
        <v>844</v>
      </c>
      <c r="E436" s="75">
        <v>49</v>
      </c>
      <c r="F436" s="75"/>
      <c r="G436" s="75" t="s">
        <v>1716</v>
      </c>
      <c r="H436" s="75"/>
      <c r="I436" s="75"/>
      <c r="J436" s="75"/>
      <c r="K436" s="75"/>
      <c r="L436" s="75"/>
      <c r="M436" s="75"/>
    </row>
    <row r="437" spans="1:13" ht="15.75" x14ac:dyDescent="0.25">
      <c r="A437" s="75" t="s">
        <v>753</v>
      </c>
      <c r="B437" s="75">
        <v>490</v>
      </c>
      <c r="C437" s="75" t="s">
        <v>1717</v>
      </c>
      <c r="D437" s="75" t="s">
        <v>1668</v>
      </c>
      <c r="E437" s="75">
        <v>192657</v>
      </c>
      <c r="F437" s="75">
        <f>E413</f>
        <v>192657</v>
      </c>
      <c r="G437" s="75" t="s">
        <v>1718</v>
      </c>
      <c r="H437" s="75"/>
      <c r="I437" s="75" t="s">
        <v>1270</v>
      </c>
      <c r="J437" s="75"/>
      <c r="K437" s="75"/>
      <c r="L437" s="75"/>
      <c r="M437" s="75"/>
    </row>
    <row r="438" spans="1:13" ht="15.75" x14ac:dyDescent="0.25">
      <c r="A438" s="75" t="s">
        <v>753</v>
      </c>
      <c r="B438" s="75">
        <v>491</v>
      </c>
      <c r="C438" s="75" t="s">
        <v>1719</v>
      </c>
      <c r="D438" s="75" t="s">
        <v>1683</v>
      </c>
      <c r="E438" s="75">
        <v>399158</v>
      </c>
      <c r="F438" s="75">
        <f>E420</f>
        <v>399158</v>
      </c>
      <c r="G438" s="75" t="s">
        <v>1720</v>
      </c>
      <c r="H438" s="75"/>
      <c r="I438" s="75" t="s">
        <v>1270</v>
      </c>
      <c r="J438" s="75"/>
      <c r="K438" s="75"/>
      <c r="L438" s="75"/>
      <c r="M438" s="75"/>
    </row>
    <row r="439" spans="1:13" ht="15.75" x14ac:dyDescent="0.25">
      <c r="A439" s="75" t="s">
        <v>753</v>
      </c>
      <c r="B439" s="75">
        <v>492</v>
      </c>
      <c r="C439" s="75" t="s">
        <v>1721</v>
      </c>
      <c r="D439" s="75" t="s">
        <v>844</v>
      </c>
      <c r="E439" s="75">
        <v>49</v>
      </c>
      <c r="F439" s="75"/>
      <c r="G439" s="75" t="s">
        <v>1722</v>
      </c>
      <c r="H439" s="75"/>
      <c r="I439" s="75"/>
      <c r="J439" s="75"/>
      <c r="K439" s="75"/>
      <c r="L439" s="75"/>
      <c r="M439" s="75"/>
    </row>
    <row r="440" spans="1:13" ht="15.75" x14ac:dyDescent="0.25">
      <c r="A440" s="75" t="s">
        <v>753</v>
      </c>
      <c r="B440" s="75">
        <v>493</v>
      </c>
      <c r="C440" s="75" t="s">
        <v>1723</v>
      </c>
      <c r="D440" s="75" t="s">
        <v>778</v>
      </c>
      <c r="E440" s="75">
        <v>50</v>
      </c>
      <c r="F440" s="75"/>
      <c r="G440" s="75" t="s">
        <v>1724</v>
      </c>
      <c r="H440" s="75"/>
      <c r="I440" s="75"/>
      <c r="J440" s="75"/>
      <c r="K440" s="75"/>
      <c r="L440" s="75"/>
      <c r="M440" s="75"/>
    </row>
    <row r="441" spans="1:13" ht="15.75" x14ac:dyDescent="0.25">
      <c r="A441" s="75" t="s">
        <v>753</v>
      </c>
      <c r="B441" s="75">
        <v>495</v>
      </c>
      <c r="C441" s="75" t="s">
        <v>1725</v>
      </c>
      <c r="D441" s="75" t="s">
        <v>782</v>
      </c>
      <c r="E441" s="75">
        <v>250000</v>
      </c>
      <c r="F441" s="75"/>
      <c r="G441" s="75" t="s">
        <v>1726</v>
      </c>
      <c r="H441" s="75"/>
      <c r="I441" s="75"/>
      <c r="J441" s="75"/>
      <c r="K441" s="75"/>
      <c r="L441" s="75"/>
      <c r="M441" s="75"/>
    </row>
    <row r="442" spans="1:13" ht="15.75" x14ac:dyDescent="0.25">
      <c r="A442" s="75" t="s">
        <v>1727</v>
      </c>
      <c r="B442" s="75">
        <v>496</v>
      </c>
      <c r="C442" s="75"/>
      <c r="D442" s="75" t="s">
        <v>782</v>
      </c>
      <c r="E442" s="75">
        <v>250000</v>
      </c>
      <c r="F442" s="75"/>
      <c r="G442" s="75" t="s">
        <v>1728</v>
      </c>
      <c r="H442" s="75"/>
      <c r="I442" s="75"/>
      <c r="J442" s="75"/>
      <c r="K442" s="75"/>
      <c r="L442" s="75"/>
      <c r="M442" s="75"/>
    </row>
    <row r="443" spans="1:13" ht="15.75" x14ac:dyDescent="0.25">
      <c r="A443" s="75" t="s">
        <v>753</v>
      </c>
      <c r="B443" s="75">
        <v>497</v>
      </c>
      <c r="C443" s="75" t="s">
        <v>1729</v>
      </c>
      <c r="D443" s="75">
        <v>38327</v>
      </c>
      <c r="E443" s="75">
        <v>38327</v>
      </c>
      <c r="F443" s="75">
        <f>E354</f>
        <v>38327</v>
      </c>
      <c r="G443" s="75" t="s">
        <v>1730</v>
      </c>
      <c r="H443" s="75"/>
      <c r="I443" s="75"/>
      <c r="J443" s="75"/>
      <c r="K443" s="75"/>
      <c r="L443" s="75"/>
      <c r="M443" s="75"/>
    </row>
    <row r="444" spans="1:13" ht="15.75" x14ac:dyDescent="0.25">
      <c r="A444" s="75" t="s">
        <v>753</v>
      </c>
      <c r="B444" s="75">
        <v>498</v>
      </c>
      <c r="C444" s="75" t="s">
        <v>1731</v>
      </c>
      <c r="D444" s="75" t="s">
        <v>1732</v>
      </c>
      <c r="E444" s="75">
        <v>82000</v>
      </c>
      <c r="F444" s="75"/>
      <c r="G444" s="75" t="s">
        <v>1733</v>
      </c>
      <c r="H444" s="75" t="s">
        <v>1734</v>
      </c>
      <c r="I444" s="75" t="s">
        <v>731</v>
      </c>
      <c r="J444" s="75"/>
      <c r="K444" s="75"/>
      <c r="L444" s="75"/>
      <c r="M444" s="75"/>
    </row>
    <row r="445" spans="1:13" ht="15.75" x14ac:dyDescent="0.25">
      <c r="A445" s="75" t="s">
        <v>753</v>
      </c>
      <c r="B445" s="75">
        <v>499</v>
      </c>
      <c r="C445" s="75" t="s">
        <v>1735</v>
      </c>
      <c r="D445" s="75" t="s">
        <v>778</v>
      </c>
      <c r="E445" s="75">
        <v>50</v>
      </c>
      <c r="F445" s="75"/>
      <c r="G445" s="75" t="s">
        <v>1736</v>
      </c>
      <c r="H445" s="75"/>
      <c r="I445" s="75"/>
      <c r="J445" s="75"/>
      <c r="K445" s="75"/>
      <c r="L445" s="75"/>
      <c r="M445" s="75"/>
    </row>
    <row r="446" spans="1:13" ht="15.75" x14ac:dyDescent="0.25">
      <c r="A446" s="75" t="s">
        <v>753</v>
      </c>
      <c r="B446" s="75">
        <v>500</v>
      </c>
      <c r="C446" s="75" t="s">
        <v>1737</v>
      </c>
      <c r="D446" s="75" t="s">
        <v>1181</v>
      </c>
      <c r="E446" s="75">
        <v>-74</v>
      </c>
      <c r="F446" s="75"/>
      <c r="G446" s="75" t="s">
        <v>1738</v>
      </c>
      <c r="H446" s="75"/>
      <c r="I446" s="75"/>
      <c r="J446" s="75"/>
      <c r="K446" s="75"/>
      <c r="L446" s="75"/>
      <c r="M446" s="75"/>
    </row>
    <row r="447" spans="1:13" ht="15.75" x14ac:dyDescent="0.25">
      <c r="A447" s="75" t="s">
        <v>756</v>
      </c>
      <c r="B447" s="75">
        <v>501</v>
      </c>
      <c r="C447" s="75" t="s">
        <v>1739</v>
      </c>
      <c r="D447" s="78" t="s">
        <v>836</v>
      </c>
      <c r="E447" s="75">
        <v>2014</v>
      </c>
      <c r="F447" s="75"/>
      <c r="G447" s="75" t="s">
        <v>1740</v>
      </c>
      <c r="H447" s="75"/>
      <c r="I447" s="75"/>
      <c r="J447" s="75"/>
      <c r="K447" s="75"/>
      <c r="L447" s="75"/>
      <c r="M447" s="75"/>
    </row>
    <row r="448" spans="1:13" ht="15.75" x14ac:dyDescent="0.25">
      <c r="A448" s="75" t="s">
        <v>753</v>
      </c>
      <c r="B448" s="75">
        <v>502</v>
      </c>
      <c r="C448" s="75" t="s">
        <v>1741</v>
      </c>
      <c r="D448" s="75" t="s">
        <v>1707</v>
      </c>
      <c r="E448" s="75">
        <v>40000</v>
      </c>
      <c r="F448" s="75"/>
      <c r="G448" s="75" t="s">
        <v>1742</v>
      </c>
      <c r="H448" s="75" t="s">
        <v>1734</v>
      </c>
      <c r="I448" s="75" t="s">
        <v>731</v>
      </c>
      <c r="J448" s="75"/>
      <c r="K448" s="75"/>
      <c r="L448" s="75"/>
      <c r="M448" s="75"/>
    </row>
    <row r="449" spans="1:13" ht="15.75" x14ac:dyDescent="0.25">
      <c r="A449" s="75" t="s">
        <v>753</v>
      </c>
      <c r="B449" s="75">
        <v>503</v>
      </c>
      <c r="C449" s="75" t="s">
        <v>1743</v>
      </c>
      <c r="D449" s="75" t="s">
        <v>1184</v>
      </c>
      <c r="E449" s="75">
        <v>75</v>
      </c>
      <c r="F449" s="75"/>
      <c r="G449" s="75" t="s">
        <v>1744</v>
      </c>
      <c r="H449" s="75"/>
      <c r="I449" s="75"/>
      <c r="J449" s="75"/>
      <c r="K449" s="75"/>
      <c r="L449" s="75"/>
      <c r="M449" s="75"/>
    </row>
    <row r="450" spans="1:13" ht="15.75" x14ac:dyDescent="0.25">
      <c r="A450" s="75" t="s">
        <v>753</v>
      </c>
      <c r="B450" s="75">
        <v>504</v>
      </c>
      <c r="C450" s="75" t="s">
        <v>1745</v>
      </c>
      <c r="D450" s="75" t="s">
        <v>805</v>
      </c>
      <c r="E450" s="75">
        <v>-99</v>
      </c>
      <c r="F450" s="75"/>
      <c r="G450" s="75" t="s">
        <v>1224</v>
      </c>
      <c r="H450" s="75"/>
      <c r="J450" s="75"/>
      <c r="K450" s="75"/>
      <c r="L450" s="75"/>
      <c r="M450" s="75"/>
    </row>
    <row r="451" spans="1:13" ht="15.75" x14ac:dyDescent="0.25">
      <c r="A451" s="75" t="s">
        <v>753</v>
      </c>
      <c r="B451" s="75">
        <v>505</v>
      </c>
      <c r="C451" s="75" t="s">
        <v>1746</v>
      </c>
      <c r="D451" s="75" t="s">
        <v>1061</v>
      </c>
      <c r="E451" s="75">
        <v>5</v>
      </c>
      <c r="F451" s="75"/>
      <c r="G451" s="75" t="s">
        <v>1747</v>
      </c>
      <c r="H451" s="75" t="s">
        <v>1734</v>
      </c>
      <c r="I451" s="75" t="s">
        <v>731</v>
      </c>
      <c r="J451" s="75"/>
      <c r="K451" s="75"/>
      <c r="L451" s="75"/>
      <c r="M451" s="75"/>
    </row>
    <row r="452" spans="1:13" ht="15.75" x14ac:dyDescent="0.25">
      <c r="A452" s="75" t="s">
        <v>753</v>
      </c>
      <c r="B452" s="75">
        <v>506</v>
      </c>
      <c r="C452" s="75" t="s">
        <v>1748</v>
      </c>
      <c r="D452" s="75" t="s">
        <v>1749</v>
      </c>
      <c r="E452" s="75">
        <v>8</v>
      </c>
      <c r="F452" s="75"/>
      <c r="G452" s="75" t="s">
        <v>1750</v>
      </c>
      <c r="H452" s="75" t="s">
        <v>1734</v>
      </c>
      <c r="I452" s="75" t="s">
        <v>731</v>
      </c>
      <c r="J452" s="75"/>
      <c r="K452" s="75"/>
      <c r="L452" s="75"/>
      <c r="M452" s="75"/>
    </row>
    <row r="453" spans="1:13" ht="15.75" x14ac:dyDescent="0.25">
      <c r="A453" s="75" t="s">
        <v>753</v>
      </c>
      <c r="B453" s="75">
        <v>507</v>
      </c>
      <c r="C453" s="75" t="s">
        <v>1751</v>
      </c>
      <c r="D453" s="75" t="s">
        <v>1447</v>
      </c>
      <c r="E453" s="75">
        <v>3</v>
      </c>
      <c r="F453" s="81">
        <f>144306000/138958000-1</f>
        <v>3.8486449142906443E-2</v>
      </c>
      <c r="G453" s="75" t="s">
        <v>1752</v>
      </c>
      <c r="H453" s="75" t="s">
        <v>1753</v>
      </c>
      <c r="I453" s="75" t="s">
        <v>1754</v>
      </c>
      <c r="J453" s="75"/>
      <c r="K453" s="75"/>
      <c r="L453" s="75"/>
      <c r="M453" s="75"/>
    </row>
    <row r="454" spans="1:13" ht="15.75" x14ac:dyDescent="0.25">
      <c r="A454" s="75" t="s">
        <v>753</v>
      </c>
      <c r="B454" s="75">
        <v>508</v>
      </c>
      <c r="C454" s="75" t="s">
        <v>1755</v>
      </c>
      <c r="D454" s="75" t="s">
        <v>847</v>
      </c>
      <c r="E454" s="75">
        <v>4</v>
      </c>
      <c r="F454" s="87">
        <f>F453</f>
        <v>3.8486449142906443E-2</v>
      </c>
      <c r="G454" s="75" t="s">
        <v>1756</v>
      </c>
      <c r="H454" s="75" t="s">
        <v>1753</v>
      </c>
      <c r="I454" s="75" t="s">
        <v>1754</v>
      </c>
      <c r="J454" s="75"/>
      <c r="K454" s="75"/>
      <c r="L454" s="75"/>
      <c r="M454" s="75"/>
    </row>
    <row r="455" spans="1:13" ht="15.75" x14ac:dyDescent="0.25">
      <c r="A455" s="75" t="s">
        <v>753</v>
      </c>
      <c r="B455" s="75">
        <v>509</v>
      </c>
      <c r="C455" s="75" t="s">
        <v>1757</v>
      </c>
      <c r="D455" s="75" t="s">
        <v>778</v>
      </c>
      <c r="E455" s="75">
        <v>50</v>
      </c>
      <c r="F455" s="75"/>
      <c r="G455" s="75" t="s">
        <v>1758</v>
      </c>
      <c r="H455" s="75"/>
      <c r="I455" s="75"/>
      <c r="J455" s="75"/>
      <c r="K455" s="75"/>
      <c r="L455" s="75"/>
      <c r="M455" s="75"/>
    </row>
    <row r="456" spans="1:13" ht="15.75" x14ac:dyDescent="0.25">
      <c r="A456" s="75" t="s">
        <v>753</v>
      </c>
      <c r="B456" s="75">
        <v>510</v>
      </c>
      <c r="C456" s="75" t="s">
        <v>1759</v>
      </c>
      <c r="D456" s="75" t="s">
        <v>805</v>
      </c>
      <c r="E456" s="75">
        <v>-99</v>
      </c>
      <c r="F456" s="75"/>
      <c r="G456" s="75" t="s">
        <v>1760</v>
      </c>
      <c r="H456" s="75"/>
      <c r="I456" s="75"/>
      <c r="J456" s="75"/>
      <c r="K456" s="75"/>
      <c r="L456" s="75"/>
      <c r="M456" s="75"/>
    </row>
    <row r="457" spans="1:13" ht="15.75" x14ac:dyDescent="0.25">
      <c r="A457" s="75" t="s">
        <v>753</v>
      </c>
      <c r="B457" s="75">
        <v>511</v>
      </c>
      <c r="C457" s="75" t="s">
        <v>1761</v>
      </c>
      <c r="D457" s="75" t="s">
        <v>1189</v>
      </c>
      <c r="E457" s="75">
        <v>100</v>
      </c>
      <c r="F457" s="75"/>
      <c r="G457" s="75" t="s">
        <v>1762</v>
      </c>
      <c r="H457" s="75" t="s">
        <v>1763</v>
      </c>
      <c r="I457" s="75" t="s">
        <v>705</v>
      </c>
      <c r="J457" s="75"/>
      <c r="K457" s="75"/>
      <c r="L457" s="75"/>
      <c r="M457" s="75"/>
    </row>
    <row r="458" spans="1:13" ht="15.75" x14ac:dyDescent="0.25">
      <c r="A458" s="75" t="s">
        <v>753</v>
      </c>
      <c r="B458" s="75">
        <v>512</v>
      </c>
      <c r="C458" s="75" t="s">
        <v>1764</v>
      </c>
      <c r="D458" s="75" t="s">
        <v>1765</v>
      </c>
      <c r="E458" s="75">
        <v>-999</v>
      </c>
      <c r="F458" s="75"/>
      <c r="G458" s="75" t="s">
        <v>1766</v>
      </c>
      <c r="H458" s="75"/>
      <c r="I458" s="75"/>
      <c r="J458" s="75"/>
      <c r="K458" s="75"/>
      <c r="L458" s="75"/>
      <c r="M458" s="75"/>
    </row>
    <row r="459" spans="1:13" ht="15.75" x14ac:dyDescent="0.25">
      <c r="A459" s="75" t="s">
        <v>756</v>
      </c>
      <c r="B459" s="75">
        <v>513</v>
      </c>
      <c r="C459" s="75" t="s">
        <v>1767</v>
      </c>
      <c r="D459" s="75" t="s">
        <v>1295</v>
      </c>
      <c r="E459" s="75">
        <v>2013</v>
      </c>
      <c r="F459" s="75"/>
      <c r="G459" s="75" t="s">
        <v>1768</v>
      </c>
      <c r="H459" s="75"/>
      <c r="I459" s="75"/>
      <c r="J459" s="75"/>
      <c r="K459" s="75"/>
      <c r="L459" s="75"/>
      <c r="M459" s="75"/>
    </row>
    <row r="460" spans="1:13" ht="15.75" x14ac:dyDescent="0.25">
      <c r="A460" s="75" t="s">
        <v>816</v>
      </c>
      <c r="B460" s="75">
        <v>514</v>
      </c>
      <c r="C460" s="75" t="s">
        <v>1769</v>
      </c>
      <c r="D460" s="75" t="s">
        <v>818</v>
      </c>
      <c r="E460" s="75">
        <v>-14</v>
      </c>
      <c r="F460" s="75"/>
      <c r="G460" s="75" t="s">
        <v>1770</v>
      </c>
      <c r="H460" s="75"/>
      <c r="I460" s="75"/>
      <c r="J460" s="75"/>
      <c r="K460" s="75"/>
      <c r="L460" s="75"/>
      <c r="M460" s="75"/>
    </row>
    <row r="461" spans="1:13" ht="15.75" x14ac:dyDescent="0.25">
      <c r="A461" s="75" t="s">
        <v>756</v>
      </c>
      <c r="B461" s="75">
        <v>515</v>
      </c>
      <c r="C461" s="75" t="s">
        <v>1771</v>
      </c>
      <c r="D461" s="75" t="s">
        <v>793</v>
      </c>
      <c r="E461" s="75">
        <v>2015</v>
      </c>
      <c r="F461" s="75"/>
      <c r="G461" s="75" t="s">
        <v>1772</v>
      </c>
      <c r="H461" s="75"/>
      <c r="I461" s="75"/>
      <c r="J461" s="75"/>
      <c r="K461" s="75"/>
      <c r="L461" s="75"/>
      <c r="M461" s="75"/>
    </row>
    <row r="462" spans="1:13" ht="15.75" x14ac:dyDescent="0.25">
      <c r="A462" s="75" t="s">
        <v>816</v>
      </c>
      <c r="B462" s="75">
        <v>516</v>
      </c>
      <c r="C462" s="75" t="s">
        <v>1773</v>
      </c>
      <c r="D462" s="75" t="s">
        <v>1292</v>
      </c>
      <c r="E462" s="75">
        <v>-16</v>
      </c>
      <c r="F462" s="75"/>
      <c r="G462" s="75" t="s">
        <v>1774</v>
      </c>
      <c r="H462" s="75"/>
      <c r="I462" s="75"/>
      <c r="J462" s="75"/>
      <c r="K462" s="75"/>
      <c r="L462" s="75"/>
      <c r="M462" s="75"/>
    </row>
    <row r="463" spans="1:13" ht="15.75" x14ac:dyDescent="0.25">
      <c r="A463" s="75" t="s">
        <v>753</v>
      </c>
      <c r="B463" s="75">
        <v>517</v>
      </c>
      <c r="C463" s="75" t="s">
        <v>1775</v>
      </c>
      <c r="D463" s="75" t="s">
        <v>299</v>
      </c>
      <c r="E463" s="75">
        <v>745</v>
      </c>
      <c r="F463" s="75"/>
      <c r="G463" s="75" t="s">
        <v>1776</v>
      </c>
      <c r="I463" s="75" t="s">
        <v>731</v>
      </c>
      <c r="J463" s="75"/>
      <c r="K463" s="75"/>
      <c r="L463" s="75"/>
      <c r="M463" s="75"/>
    </row>
    <row r="464" spans="1:13" ht="15.75" x14ac:dyDescent="0.25">
      <c r="A464" s="75" t="s">
        <v>753</v>
      </c>
      <c r="B464" s="75">
        <v>518</v>
      </c>
      <c r="C464" s="75" t="s">
        <v>1777</v>
      </c>
      <c r="D464" s="75" t="s">
        <v>957</v>
      </c>
      <c r="E464" s="75">
        <v>2</v>
      </c>
      <c r="F464" s="75"/>
      <c r="G464" s="78" t="s">
        <v>1778</v>
      </c>
      <c r="H464" s="75"/>
      <c r="I464" s="75" t="s">
        <v>1076</v>
      </c>
      <c r="J464" s="75"/>
      <c r="K464" s="75"/>
      <c r="L464" s="75"/>
      <c r="M464" s="75"/>
    </row>
    <row r="465" spans="1:13" ht="15.75" x14ac:dyDescent="0.25">
      <c r="A465" s="75" t="s">
        <v>753</v>
      </c>
      <c r="B465" s="75">
        <v>519</v>
      </c>
      <c r="C465" s="75" t="s">
        <v>1779</v>
      </c>
      <c r="D465" s="75" t="s">
        <v>1780</v>
      </c>
      <c r="E465" s="75">
        <v>-200</v>
      </c>
      <c r="F465" s="75"/>
      <c r="G465" s="75" t="s">
        <v>1781</v>
      </c>
      <c r="H465" s="75"/>
      <c r="I465" s="75"/>
      <c r="J465" s="75"/>
      <c r="K465" s="75"/>
      <c r="L465" s="75"/>
      <c r="M465" s="75"/>
    </row>
    <row r="466" spans="1:13" ht="15.75" x14ac:dyDescent="0.25">
      <c r="A466" s="75" t="s">
        <v>753</v>
      </c>
      <c r="B466" s="75">
        <v>520</v>
      </c>
      <c r="C466" s="75" t="s">
        <v>1782</v>
      </c>
      <c r="D466" s="75" t="s">
        <v>844</v>
      </c>
      <c r="E466" s="75">
        <v>49</v>
      </c>
      <c r="F466" s="75"/>
      <c r="G466" s="75" t="s">
        <v>1488</v>
      </c>
      <c r="H466" s="75"/>
      <c r="I466" s="75"/>
      <c r="J466" s="75"/>
      <c r="K466" s="75"/>
      <c r="L466" s="75"/>
      <c r="M466" s="75"/>
    </row>
    <row r="467" spans="1:13" ht="15.75" x14ac:dyDescent="0.25">
      <c r="A467" s="75" t="s">
        <v>753</v>
      </c>
      <c r="B467" s="75">
        <v>521</v>
      </c>
      <c r="C467" s="75" t="s">
        <v>1783</v>
      </c>
      <c r="D467" s="75" t="s">
        <v>778</v>
      </c>
      <c r="E467" s="75">
        <v>50</v>
      </c>
      <c r="F467" s="75"/>
      <c r="G467" s="75" t="s">
        <v>1784</v>
      </c>
      <c r="H467" s="75"/>
      <c r="I467" s="75"/>
      <c r="J467" s="75"/>
      <c r="K467" s="75"/>
      <c r="L467" s="75"/>
      <c r="M467" s="75"/>
    </row>
    <row r="468" spans="1:13" ht="15.75" x14ac:dyDescent="0.25">
      <c r="A468" s="75" t="s">
        <v>753</v>
      </c>
      <c r="B468" s="75">
        <v>522</v>
      </c>
      <c r="C468" s="75" t="s">
        <v>1785</v>
      </c>
      <c r="D468" s="75" t="s">
        <v>1786</v>
      </c>
      <c r="E468" s="75">
        <v>70000</v>
      </c>
      <c r="F468" s="75">
        <f>E67</f>
        <v>68987</v>
      </c>
      <c r="G468" s="75" t="s">
        <v>1787</v>
      </c>
      <c r="H468" s="75"/>
      <c r="I468" s="75"/>
      <c r="J468" s="75"/>
      <c r="K468" s="75"/>
      <c r="L468" s="75"/>
      <c r="M468" s="75"/>
    </row>
    <row r="469" spans="1:13" ht="15.75" x14ac:dyDescent="0.25">
      <c r="A469" s="75" t="s">
        <v>756</v>
      </c>
      <c r="B469" s="75">
        <v>523</v>
      </c>
      <c r="C469" s="75" t="s">
        <v>1788</v>
      </c>
      <c r="D469" s="75" t="s">
        <v>758</v>
      </c>
      <c r="E469" s="75">
        <v>2012</v>
      </c>
      <c r="F469" s="75"/>
      <c r="G469" s="75" t="s">
        <v>1789</v>
      </c>
      <c r="H469" s="75"/>
      <c r="I469" s="75"/>
      <c r="J469" s="75"/>
      <c r="K469" s="75"/>
      <c r="L469" s="75"/>
      <c r="M469" s="75"/>
    </row>
    <row r="470" spans="1:13" ht="15.75" x14ac:dyDescent="0.25">
      <c r="A470" s="75" t="s">
        <v>756</v>
      </c>
      <c r="B470" s="75">
        <v>524</v>
      </c>
      <c r="C470" s="75" t="s">
        <v>1790</v>
      </c>
      <c r="D470" s="75" t="s">
        <v>761</v>
      </c>
      <c r="E470" s="75">
        <v>2016</v>
      </c>
      <c r="F470" s="75"/>
      <c r="G470" s="75" t="s">
        <v>1791</v>
      </c>
      <c r="H470" s="75"/>
      <c r="I470" s="75"/>
      <c r="J470" s="75"/>
      <c r="K470" s="75"/>
      <c r="L470" s="75"/>
      <c r="M470" s="75"/>
    </row>
    <row r="471" spans="1:13" ht="15.75" x14ac:dyDescent="0.25">
      <c r="A471" s="75" t="s">
        <v>753</v>
      </c>
      <c r="B471" s="75">
        <v>525</v>
      </c>
      <c r="C471" s="75" t="s">
        <v>1792</v>
      </c>
      <c r="D471" s="75" t="s">
        <v>764</v>
      </c>
      <c r="E471" s="75">
        <v>40</v>
      </c>
      <c r="F471" s="75"/>
      <c r="G471" s="75" t="s">
        <v>1215</v>
      </c>
      <c r="H471" s="75"/>
      <c r="I471" s="75"/>
      <c r="J471" s="75"/>
      <c r="K471" s="75"/>
      <c r="L471" s="75"/>
      <c r="M471" s="75"/>
    </row>
    <row r="472" spans="1:13" ht="15.75" x14ac:dyDescent="0.25">
      <c r="A472" s="75" t="s">
        <v>753</v>
      </c>
      <c r="B472" s="75">
        <v>526</v>
      </c>
      <c r="C472" s="75" t="s">
        <v>1793</v>
      </c>
      <c r="D472" s="75" t="s">
        <v>1215</v>
      </c>
      <c r="E472" s="75">
        <v>-74</v>
      </c>
      <c r="G472" s="75"/>
      <c r="H472" s="75"/>
      <c r="I472" s="75"/>
      <c r="J472" s="75"/>
      <c r="K472" s="75"/>
      <c r="L472" s="75"/>
      <c r="M472" s="75"/>
    </row>
    <row r="473" spans="1:13" ht="15.75" x14ac:dyDescent="0.25">
      <c r="A473" s="75" t="s">
        <v>753</v>
      </c>
      <c r="B473" s="75">
        <v>527</v>
      </c>
      <c r="C473" s="75" t="s">
        <v>1794</v>
      </c>
      <c r="D473" s="75" t="s">
        <v>1795</v>
      </c>
      <c r="E473" s="75">
        <v>37</v>
      </c>
      <c r="F473" s="82">
        <f>E201</f>
        <v>0.37</v>
      </c>
      <c r="G473" s="75" t="s">
        <v>1796</v>
      </c>
      <c r="H473" s="75"/>
      <c r="I473" s="75"/>
      <c r="J473" s="75"/>
      <c r="K473" s="75"/>
      <c r="L473" s="75"/>
      <c r="M473" s="75"/>
    </row>
    <row r="474" spans="1:13" ht="15.75" x14ac:dyDescent="0.25">
      <c r="A474" s="75" t="s">
        <v>753</v>
      </c>
      <c r="B474" s="75">
        <v>528</v>
      </c>
      <c r="C474" s="75" t="s">
        <v>1797</v>
      </c>
      <c r="D474" s="75" t="s">
        <v>1798</v>
      </c>
      <c r="E474" s="75">
        <v>45</v>
      </c>
      <c r="F474" s="82">
        <f>E200</f>
        <v>0.45</v>
      </c>
      <c r="G474" s="75" t="s">
        <v>1799</v>
      </c>
      <c r="H474" s="75"/>
      <c r="I474" s="75"/>
      <c r="J474" s="75"/>
      <c r="K474" s="75"/>
      <c r="L474" s="75"/>
      <c r="M474" s="75"/>
    </row>
    <row r="475" spans="1:13" ht="15.75" x14ac:dyDescent="0.25">
      <c r="A475" s="75" t="s">
        <v>753</v>
      </c>
      <c r="B475" s="75">
        <v>529</v>
      </c>
      <c r="C475" s="75" t="s">
        <v>1800</v>
      </c>
      <c r="D475" s="75" t="s">
        <v>844</v>
      </c>
      <c r="E475" s="75">
        <v>49</v>
      </c>
      <c r="F475" s="75"/>
      <c r="G475" s="75" t="s">
        <v>1801</v>
      </c>
      <c r="H475" s="75"/>
      <c r="I475" s="75"/>
      <c r="J475" s="75"/>
      <c r="K475" s="75"/>
      <c r="L475" s="75"/>
      <c r="M475" s="75"/>
    </row>
    <row r="476" spans="1:13" ht="15.75" x14ac:dyDescent="0.25">
      <c r="A476" s="75" t="s">
        <v>753</v>
      </c>
      <c r="B476" s="75">
        <v>530</v>
      </c>
      <c r="C476" s="75" t="s">
        <v>1802</v>
      </c>
      <c r="D476" s="75" t="s">
        <v>778</v>
      </c>
      <c r="E476" s="75">
        <v>50</v>
      </c>
      <c r="F476" s="75"/>
      <c r="G476" s="75" t="s">
        <v>1803</v>
      </c>
      <c r="H476" s="75"/>
      <c r="I476" s="75"/>
      <c r="J476" s="75"/>
      <c r="K476" s="75"/>
      <c r="L476" s="75"/>
      <c r="M476" s="75"/>
    </row>
    <row r="477" spans="1:13" ht="15.75" x14ac:dyDescent="0.25">
      <c r="A477" s="75" t="s">
        <v>753</v>
      </c>
      <c r="B477" s="75">
        <v>531</v>
      </c>
      <c r="C477" s="75" t="s">
        <v>1804</v>
      </c>
      <c r="D477" s="75" t="s">
        <v>1010</v>
      </c>
      <c r="E477" s="75">
        <v>50</v>
      </c>
      <c r="F477" s="75"/>
      <c r="G477" s="75"/>
      <c r="H477" s="75"/>
      <c r="I477" s="75"/>
      <c r="J477" s="75"/>
      <c r="K477" s="75"/>
      <c r="L477" s="75"/>
      <c r="M477" s="75"/>
    </row>
    <row r="478" spans="1:13" ht="15.75" x14ac:dyDescent="0.25">
      <c r="A478" s="75" t="s">
        <v>756</v>
      </c>
      <c r="B478" s="75">
        <v>532</v>
      </c>
      <c r="C478" s="75" t="s">
        <v>1805</v>
      </c>
      <c r="D478" s="75" t="s">
        <v>793</v>
      </c>
      <c r="E478" s="75">
        <v>2015</v>
      </c>
      <c r="F478" s="75"/>
      <c r="G478" s="75" t="s">
        <v>1806</v>
      </c>
      <c r="H478" s="75"/>
      <c r="I478" s="75"/>
      <c r="J478" s="75"/>
      <c r="K478" s="75"/>
      <c r="L478" s="75"/>
      <c r="M478" s="75"/>
    </row>
    <row r="479" spans="1:13" ht="15.75" x14ac:dyDescent="0.25">
      <c r="A479" s="75" t="s">
        <v>753</v>
      </c>
      <c r="B479" s="75">
        <v>533</v>
      </c>
      <c r="C479" s="75" t="s">
        <v>1807</v>
      </c>
      <c r="D479" s="75" t="s">
        <v>778</v>
      </c>
      <c r="E479" s="75">
        <v>50</v>
      </c>
      <c r="F479" s="75"/>
      <c r="G479" s="75" t="s">
        <v>1808</v>
      </c>
      <c r="H479" s="75"/>
      <c r="I479" s="75"/>
      <c r="J479" s="75"/>
      <c r="K479" s="75"/>
      <c r="L479" s="75"/>
      <c r="M479" s="75"/>
    </row>
    <row r="480" spans="1:13" ht="15.75" x14ac:dyDescent="0.25">
      <c r="A480" s="75" t="s">
        <v>753</v>
      </c>
      <c r="B480" s="75">
        <v>534</v>
      </c>
      <c r="C480" s="75" t="s">
        <v>1809</v>
      </c>
      <c r="D480" s="75" t="s">
        <v>857</v>
      </c>
      <c r="E480" s="75">
        <v>30</v>
      </c>
      <c r="F480" s="75"/>
      <c r="G480" s="75" t="s">
        <v>1810</v>
      </c>
      <c r="H480" s="75"/>
      <c r="I480" s="75" t="s">
        <v>1408</v>
      </c>
      <c r="J480" s="75"/>
      <c r="K480" s="75"/>
      <c r="L480" s="75"/>
      <c r="M480" s="75"/>
    </row>
    <row r="481" spans="1:13" ht="15.75" x14ac:dyDescent="0.25">
      <c r="A481" s="75" t="s">
        <v>753</v>
      </c>
      <c r="B481" s="75">
        <v>535</v>
      </c>
      <c r="C481" s="75" t="s">
        <v>1811</v>
      </c>
      <c r="D481" s="75" t="s">
        <v>857</v>
      </c>
      <c r="E481" s="75">
        <v>30</v>
      </c>
      <c r="F481" s="75"/>
      <c r="G481" s="75" t="s">
        <v>1812</v>
      </c>
      <c r="H481" s="75"/>
      <c r="I481" s="75"/>
      <c r="J481" s="75"/>
      <c r="K481" s="75"/>
      <c r="L481" s="75"/>
      <c r="M481" s="75"/>
    </row>
    <row r="482" spans="1:13" ht="15.75" x14ac:dyDescent="0.25">
      <c r="A482" s="75" t="s">
        <v>753</v>
      </c>
      <c r="B482" s="75">
        <v>536</v>
      </c>
      <c r="C482" s="75" t="s">
        <v>1813</v>
      </c>
      <c r="D482" s="75" t="s">
        <v>827</v>
      </c>
      <c r="E482" s="75">
        <v>-49</v>
      </c>
      <c r="F482" s="75"/>
      <c r="G482" s="75" t="s">
        <v>984</v>
      </c>
      <c r="H482" s="75"/>
      <c r="I482" s="75"/>
      <c r="J482" s="75"/>
      <c r="K482" s="75"/>
      <c r="L482" s="75"/>
      <c r="M482" s="75"/>
    </row>
    <row r="483" spans="1:13" ht="15.75" x14ac:dyDescent="0.25">
      <c r="A483" s="75" t="s">
        <v>753</v>
      </c>
      <c r="B483" s="75">
        <v>537</v>
      </c>
      <c r="C483" s="75" t="s">
        <v>1814</v>
      </c>
      <c r="D483" s="75" t="s">
        <v>844</v>
      </c>
      <c r="E483" s="75">
        <v>49</v>
      </c>
      <c r="F483" s="75"/>
      <c r="G483" s="75" t="s">
        <v>1815</v>
      </c>
      <c r="H483" s="75"/>
      <c r="I483" s="75"/>
      <c r="J483" s="75"/>
      <c r="K483" s="75"/>
      <c r="L483" s="75"/>
      <c r="M483" s="75"/>
    </row>
    <row r="484" spans="1:13" ht="15.75" x14ac:dyDescent="0.25">
      <c r="A484" s="75" t="s">
        <v>753</v>
      </c>
      <c r="B484" s="75">
        <v>538</v>
      </c>
      <c r="C484" s="75" t="s">
        <v>1816</v>
      </c>
      <c r="D484" s="75" t="s">
        <v>778</v>
      </c>
      <c r="E484" s="75">
        <v>50</v>
      </c>
      <c r="F484" s="75"/>
      <c r="G484" s="75" t="s">
        <v>1808</v>
      </c>
      <c r="H484" s="75"/>
      <c r="I484" s="75"/>
      <c r="J484" s="75"/>
      <c r="K484" s="75"/>
      <c r="L484" s="75"/>
      <c r="M484" s="75"/>
    </row>
    <row r="485" spans="1:13" ht="15.75" x14ac:dyDescent="0.25">
      <c r="A485" s="75" t="s">
        <v>753</v>
      </c>
      <c r="B485" s="75">
        <v>539</v>
      </c>
      <c r="C485" s="75" t="s">
        <v>1817</v>
      </c>
      <c r="D485" s="75">
        <v>38327</v>
      </c>
      <c r="E485" s="75">
        <v>38327</v>
      </c>
      <c r="F485" s="75">
        <f>E354</f>
        <v>38327</v>
      </c>
      <c r="G485" s="75" t="s">
        <v>1818</v>
      </c>
      <c r="H485" s="75"/>
      <c r="I485" s="75"/>
      <c r="J485" s="75"/>
      <c r="K485" s="75"/>
      <c r="L485" s="75"/>
      <c r="M485" s="75"/>
    </row>
    <row r="486" spans="1:13" ht="15.75" x14ac:dyDescent="0.25">
      <c r="A486" s="75" t="s">
        <v>753</v>
      </c>
      <c r="B486" s="75">
        <v>540</v>
      </c>
      <c r="C486" s="75" t="s">
        <v>1819</v>
      </c>
      <c r="D486" s="75" t="s">
        <v>844</v>
      </c>
      <c r="E486" s="75">
        <v>49</v>
      </c>
      <c r="F486" s="75"/>
      <c r="G486" s="75" t="s">
        <v>1820</v>
      </c>
      <c r="H486" s="75"/>
      <c r="I486" s="75"/>
      <c r="J486" s="75"/>
      <c r="K486" s="75"/>
      <c r="L486" s="75"/>
      <c r="M486" s="75"/>
    </row>
    <row r="487" spans="1:13" ht="15.75" x14ac:dyDescent="0.25">
      <c r="A487" s="75" t="s">
        <v>753</v>
      </c>
      <c r="B487" s="75">
        <v>541</v>
      </c>
      <c r="C487" s="75" t="s">
        <v>1821</v>
      </c>
      <c r="D487" s="75" t="s">
        <v>1544</v>
      </c>
      <c r="E487" s="75">
        <v>1.7</v>
      </c>
      <c r="F487" s="75">
        <f>E350</f>
        <v>1.7</v>
      </c>
      <c r="G487" s="75" t="s">
        <v>1822</v>
      </c>
      <c r="H487" s="75"/>
      <c r="I487" s="75"/>
      <c r="J487" s="75"/>
      <c r="K487" s="75"/>
      <c r="L487" s="75"/>
      <c r="M487" s="75"/>
    </row>
    <row r="488" spans="1:13" ht="15.75" x14ac:dyDescent="0.25">
      <c r="A488" s="75" t="s">
        <v>753</v>
      </c>
      <c r="B488" s="75">
        <v>542</v>
      </c>
      <c r="C488" s="75" t="s">
        <v>781</v>
      </c>
      <c r="D488" s="75" t="s">
        <v>782</v>
      </c>
      <c r="E488" s="75">
        <v>250000</v>
      </c>
      <c r="F488" s="75">
        <f>E392</f>
        <v>250000</v>
      </c>
      <c r="G488" s="75" t="s">
        <v>1823</v>
      </c>
      <c r="H488" s="75"/>
      <c r="I488" s="75"/>
      <c r="J488" s="75"/>
      <c r="K488" s="75"/>
      <c r="L488" s="75"/>
      <c r="M488" s="75"/>
    </row>
    <row r="489" spans="1:13" ht="15.75" x14ac:dyDescent="0.25">
      <c r="A489" s="75" t="s">
        <v>753</v>
      </c>
      <c r="B489" s="75">
        <v>543</v>
      </c>
      <c r="C489" s="75" t="s">
        <v>1824</v>
      </c>
      <c r="D489" s="75" t="s">
        <v>844</v>
      </c>
      <c r="E489" s="75">
        <v>49</v>
      </c>
      <c r="F489" s="75"/>
      <c r="G489" s="75" t="s">
        <v>1825</v>
      </c>
      <c r="H489" s="75"/>
      <c r="I489" s="75"/>
      <c r="J489" s="75"/>
      <c r="K489" s="75"/>
      <c r="L489" s="75"/>
      <c r="M489" s="75"/>
    </row>
    <row r="490" spans="1:13" ht="15.75" x14ac:dyDescent="0.25">
      <c r="A490" s="75" t="s">
        <v>753</v>
      </c>
      <c r="B490" s="75">
        <v>544</v>
      </c>
      <c r="C490" s="75" t="s">
        <v>1826</v>
      </c>
      <c r="D490" s="75">
        <v>38327</v>
      </c>
      <c r="E490" s="75">
        <v>38327</v>
      </c>
      <c r="F490" s="75">
        <f>F485</f>
        <v>38327</v>
      </c>
      <c r="G490" s="75" t="s">
        <v>1827</v>
      </c>
      <c r="H490" s="75"/>
      <c r="I490" s="75"/>
      <c r="J490" s="75"/>
      <c r="K490" s="75"/>
      <c r="L490" s="75"/>
      <c r="M490" s="75"/>
    </row>
    <row r="491" spans="1:13" ht="15.75" x14ac:dyDescent="0.25">
      <c r="A491" s="75" t="s">
        <v>753</v>
      </c>
      <c r="B491" s="75">
        <v>545</v>
      </c>
      <c r="C491" s="75" t="s">
        <v>1828</v>
      </c>
      <c r="D491" s="75" t="s">
        <v>844</v>
      </c>
      <c r="E491" s="75">
        <v>49</v>
      </c>
      <c r="F491" s="75"/>
      <c r="G491" s="75" t="s">
        <v>1829</v>
      </c>
      <c r="H491" s="75"/>
      <c r="I491" s="75"/>
      <c r="J491" s="75"/>
      <c r="K491" s="75"/>
      <c r="L491" s="75"/>
      <c r="M491" s="75"/>
    </row>
    <row r="492" spans="1:13" ht="15.75" x14ac:dyDescent="0.25">
      <c r="A492" s="75" t="s">
        <v>753</v>
      </c>
      <c r="B492" s="75">
        <v>546</v>
      </c>
      <c r="C492" s="75" t="s">
        <v>1830</v>
      </c>
      <c r="D492" s="75" t="s">
        <v>844</v>
      </c>
      <c r="E492" s="75">
        <v>49</v>
      </c>
      <c r="F492" s="75"/>
      <c r="G492" s="75" t="s">
        <v>1831</v>
      </c>
      <c r="H492" s="75"/>
      <c r="I492" s="75"/>
      <c r="J492" s="75"/>
      <c r="K492" s="75"/>
      <c r="L492" s="75"/>
      <c r="M492" s="75"/>
    </row>
    <row r="493" spans="1:13" ht="15.75" x14ac:dyDescent="0.25">
      <c r="A493" s="75" t="s">
        <v>753</v>
      </c>
      <c r="B493" s="75">
        <v>547</v>
      </c>
      <c r="C493" s="75" t="s">
        <v>1832</v>
      </c>
      <c r="D493" s="75" t="s">
        <v>844</v>
      </c>
      <c r="E493" s="75">
        <v>49</v>
      </c>
      <c r="F493" s="75"/>
      <c r="G493" s="75" t="s">
        <v>1833</v>
      </c>
      <c r="H493" s="75"/>
      <c r="I493" s="75"/>
      <c r="J493" s="75"/>
      <c r="K493" s="75"/>
      <c r="L493" s="75"/>
      <c r="M493" s="75"/>
    </row>
    <row r="494" spans="1:13" ht="15.75" x14ac:dyDescent="0.25">
      <c r="A494" s="75" t="s">
        <v>753</v>
      </c>
      <c r="B494" s="75">
        <v>548</v>
      </c>
      <c r="C494" s="75" t="s">
        <v>1834</v>
      </c>
      <c r="D494" s="78" t="s">
        <v>778</v>
      </c>
      <c r="E494" s="75">
        <v>50</v>
      </c>
      <c r="F494" s="75"/>
      <c r="G494" s="75" t="s">
        <v>1835</v>
      </c>
      <c r="H494" s="75"/>
      <c r="I494" s="75"/>
      <c r="J494" s="75"/>
      <c r="K494" s="75"/>
      <c r="L494" s="75"/>
      <c r="M494" s="75"/>
    </row>
    <row r="495" spans="1:13" ht="15.75" x14ac:dyDescent="0.25">
      <c r="A495" s="75" t="s">
        <v>753</v>
      </c>
      <c r="B495" s="75">
        <v>550</v>
      </c>
      <c r="C495" s="75" t="s">
        <v>1836</v>
      </c>
      <c r="D495" s="75" t="s">
        <v>857</v>
      </c>
      <c r="E495" s="75">
        <v>30</v>
      </c>
      <c r="F495" s="75"/>
      <c r="G495" s="75" t="s">
        <v>1837</v>
      </c>
      <c r="H495" s="75"/>
      <c r="I495" s="75" t="s">
        <v>1584</v>
      </c>
      <c r="J495" s="75"/>
      <c r="K495" s="75"/>
      <c r="L495" s="75"/>
      <c r="M495" s="75"/>
    </row>
    <row r="496" spans="1:13" ht="15.75" x14ac:dyDescent="0.25">
      <c r="A496" s="75" t="s">
        <v>753</v>
      </c>
      <c r="B496" s="75">
        <v>551</v>
      </c>
      <c r="C496" s="75" t="s">
        <v>1838</v>
      </c>
      <c r="D496" s="75" t="s">
        <v>827</v>
      </c>
      <c r="E496" s="75">
        <v>-49</v>
      </c>
      <c r="F496" s="75"/>
      <c r="G496" s="75" t="s">
        <v>1839</v>
      </c>
      <c r="H496" s="75"/>
      <c r="I496" s="75"/>
      <c r="J496" s="75"/>
      <c r="K496" s="75"/>
      <c r="L496" s="75"/>
      <c r="M496" s="75"/>
    </row>
    <row r="497" spans="1:13" ht="15.75" x14ac:dyDescent="0.25">
      <c r="A497" s="75" t="s">
        <v>753</v>
      </c>
      <c r="B497" s="75">
        <v>552</v>
      </c>
      <c r="C497" s="75" t="s">
        <v>1840</v>
      </c>
      <c r="D497" s="75" t="s">
        <v>1493</v>
      </c>
      <c r="E497" s="75"/>
      <c r="F497" s="75"/>
      <c r="G497" s="75" t="s">
        <v>1841</v>
      </c>
      <c r="H497" s="75" t="s">
        <v>1842</v>
      </c>
      <c r="I497" s="75"/>
      <c r="J497" s="75"/>
      <c r="K497" s="75"/>
      <c r="L497" s="75"/>
      <c r="M497" s="75"/>
    </row>
    <row r="498" spans="1:13" ht="15.75" x14ac:dyDescent="0.25">
      <c r="A498" s="75" t="s">
        <v>785</v>
      </c>
      <c r="B498" s="75">
        <v>553</v>
      </c>
      <c r="C498" s="75" t="s">
        <v>1843</v>
      </c>
      <c r="D498" s="75" t="s">
        <v>836</v>
      </c>
      <c r="E498" s="75">
        <v>2014</v>
      </c>
      <c r="F498" s="75"/>
      <c r="G498" s="75" t="s">
        <v>1844</v>
      </c>
      <c r="H498" s="75"/>
      <c r="I498" s="75"/>
      <c r="J498" s="75"/>
      <c r="K498" s="75"/>
      <c r="L498" s="75"/>
      <c r="M498" s="75"/>
    </row>
    <row r="499" spans="1:13" ht="15.75" x14ac:dyDescent="0.25">
      <c r="A499" s="75" t="s">
        <v>785</v>
      </c>
      <c r="B499" s="75">
        <v>554</v>
      </c>
      <c r="C499" s="75" t="s">
        <v>1845</v>
      </c>
      <c r="D499" s="75" t="s">
        <v>793</v>
      </c>
      <c r="E499" s="75">
        <v>2015</v>
      </c>
      <c r="F499" s="75"/>
      <c r="G499" s="75" t="s">
        <v>1396</v>
      </c>
      <c r="H499" s="75"/>
      <c r="I499" s="75"/>
      <c r="J499" s="75"/>
      <c r="K499" s="75"/>
      <c r="L499" s="75"/>
      <c r="M499" s="75"/>
    </row>
    <row r="500" spans="1:13" ht="15.75" x14ac:dyDescent="0.25">
      <c r="A500" s="75" t="s">
        <v>753</v>
      </c>
      <c r="B500" s="75">
        <v>556</v>
      </c>
      <c r="C500" s="75" t="s">
        <v>1846</v>
      </c>
      <c r="D500" s="75" t="s">
        <v>844</v>
      </c>
      <c r="E500" s="75">
        <v>49</v>
      </c>
      <c r="F500" s="75"/>
      <c r="G500" s="75" t="s">
        <v>1847</v>
      </c>
      <c r="H500" s="75"/>
      <c r="I500" s="75"/>
      <c r="J500" s="75"/>
      <c r="K500" s="75"/>
      <c r="L500" s="75"/>
      <c r="M500" s="75"/>
    </row>
    <row r="501" spans="1:13" ht="15.75" x14ac:dyDescent="0.25">
      <c r="A501" s="75" t="s">
        <v>753</v>
      </c>
      <c r="B501" s="75">
        <v>557</v>
      </c>
      <c r="C501" s="75" t="s">
        <v>1848</v>
      </c>
      <c r="D501" s="75" t="s">
        <v>844</v>
      </c>
      <c r="E501" s="75">
        <v>49</v>
      </c>
      <c r="F501" s="75"/>
      <c r="G501" s="75" t="s">
        <v>1849</v>
      </c>
      <c r="H501" s="75"/>
      <c r="I501" s="75"/>
      <c r="J501" s="75"/>
      <c r="K501" s="75"/>
      <c r="L501" s="75"/>
      <c r="M501" s="75"/>
    </row>
    <row r="502" spans="1:13" ht="15.75" x14ac:dyDescent="0.25">
      <c r="A502" s="75" t="s">
        <v>753</v>
      </c>
      <c r="B502" s="75">
        <v>559</v>
      </c>
      <c r="C502" s="75" t="s">
        <v>1850</v>
      </c>
      <c r="D502" s="75" t="s">
        <v>844</v>
      </c>
      <c r="E502" s="75">
        <v>49</v>
      </c>
      <c r="F502" s="75"/>
      <c r="G502" s="75" t="s">
        <v>1851</v>
      </c>
      <c r="H502" s="75"/>
      <c r="I502" s="75"/>
      <c r="J502" s="75"/>
      <c r="K502" s="75"/>
      <c r="L502" s="75"/>
      <c r="M502" s="75"/>
    </row>
    <row r="503" spans="1:13" ht="15.75" x14ac:dyDescent="0.25">
      <c r="A503" s="75" t="s">
        <v>753</v>
      </c>
      <c r="B503" s="75">
        <v>561</v>
      </c>
      <c r="C503" s="75" t="s">
        <v>1852</v>
      </c>
      <c r="D503" s="75" t="s">
        <v>778</v>
      </c>
      <c r="E503" s="75">
        <v>50</v>
      </c>
      <c r="F503" s="75"/>
      <c r="G503" s="75" t="s">
        <v>1853</v>
      </c>
      <c r="H503" s="75"/>
      <c r="I503" s="75"/>
      <c r="J503" s="75"/>
      <c r="K503" s="75"/>
      <c r="L503" s="75"/>
      <c r="M503" s="75"/>
    </row>
    <row r="504" spans="1:13" ht="15.75" x14ac:dyDescent="0.25">
      <c r="A504" s="75" t="s">
        <v>785</v>
      </c>
      <c r="B504" s="75">
        <v>562</v>
      </c>
      <c r="C504" s="75" t="s">
        <v>1854</v>
      </c>
      <c r="D504" s="75" t="s">
        <v>1855</v>
      </c>
      <c r="E504" s="75">
        <v>2011</v>
      </c>
      <c r="F504" s="75"/>
      <c r="G504" s="75" t="s">
        <v>1856</v>
      </c>
      <c r="H504" s="75"/>
      <c r="I504" s="75"/>
      <c r="J504" s="75"/>
      <c r="K504" s="75"/>
      <c r="L504" s="75"/>
      <c r="M504" s="75"/>
    </row>
    <row r="505" spans="1:13" ht="15.75" x14ac:dyDescent="0.25">
      <c r="A505" s="75" t="s">
        <v>785</v>
      </c>
      <c r="B505" s="75">
        <v>563</v>
      </c>
      <c r="C505" s="75" t="s">
        <v>1857</v>
      </c>
      <c r="D505" s="75" t="s">
        <v>871</v>
      </c>
      <c r="E505" s="75">
        <v>2017</v>
      </c>
      <c r="F505" s="75"/>
      <c r="G505" s="75" t="s">
        <v>832</v>
      </c>
      <c r="H505" s="75"/>
      <c r="I505" s="75"/>
      <c r="J505" s="75"/>
      <c r="K505" s="75"/>
      <c r="L505" s="75"/>
      <c r="M505" s="75"/>
    </row>
    <row r="506" spans="1:13" ht="15.75" x14ac:dyDescent="0.25">
      <c r="A506" s="75" t="s">
        <v>753</v>
      </c>
      <c r="B506" s="75">
        <v>565</v>
      </c>
      <c r="C506" s="75" t="s">
        <v>1858</v>
      </c>
      <c r="D506" s="75" t="s">
        <v>1859</v>
      </c>
      <c r="E506" s="75">
        <v>250000</v>
      </c>
      <c r="F506" s="75">
        <f>E392</f>
        <v>250000</v>
      </c>
      <c r="G506" s="75"/>
      <c r="H506" s="75"/>
      <c r="I506" s="75"/>
      <c r="J506" s="75"/>
      <c r="K506" s="75"/>
      <c r="L506" s="75"/>
      <c r="M506" s="75"/>
    </row>
    <row r="507" spans="1:13" ht="15.75" x14ac:dyDescent="0.25">
      <c r="A507" s="75" t="s">
        <v>753</v>
      </c>
      <c r="B507" s="75">
        <v>566</v>
      </c>
      <c r="C507" s="75" t="s">
        <v>1860</v>
      </c>
      <c r="D507" s="75" t="s">
        <v>844</v>
      </c>
      <c r="E507" s="75">
        <v>49</v>
      </c>
      <c r="F507" s="75"/>
      <c r="G507" s="75" t="s">
        <v>1861</v>
      </c>
      <c r="H507" s="75"/>
      <c r="I507" s="75"/>
      <c r="J507" s="75"/>
      <c r="K507" s="75"/>
      <c r="L507" s="75"/>
      <c r="M507" s="75"/>
    </row>
    <row r="508" spans="1:13" ht="15.75" x14ac:dyDescent="0.25">
      <c r="A508" s="75" t="s">
        <v>753</v>
      </c>
      <c r="B508" s="75">
        <v>567</v>
      </c>
      <c r="C508" s="75" t="s">
        <v>1862</v>
      </c>
      <c r="D508" s="75" t="s">
        <v>802</v>
      </c>
      <c r="E508" s="75">
        <v>25</v>
      </c>
      <c r="F508" s="75"/>
      <c r="G508" s="75" t="s">
        <v>1863</v>
      </c>
      <c r="H508" s="75"/>
      <c r="I508" s="75"/>
      <c r="J508" s="75"/>
      <c r="K508" s="75"/>
      <c r="L508" s="75"/>
      <c r="M508" s="75"/>
    </row>
    <row r="509" spans="1:13" ht="15.75" x14ac:dyDescent="0.25">
      <c r="A509" s="75" t="s">
        <v>753</v>
      </c>
      <c r="B509" s="75">
        <v>568</v>
      </c>
      <c r="C509" s="75" t="s">
        <v>1864</v>
      </c>
      <c r="D509" s="75" t="s">
        <v>827</v>
      </c>
      <c r="E509" s="75">
        <v>-49</v>
      </c>
      <c r="F509" s="75"/>
      <c r="G509" s="75" t="s">
        <v>1865</v>
      </c>
      <c r="H509" s="75"/>
      <c r="I509" s="75"/>
      <c r="J509" s="75"/>
      <c r="K509" s="75"/>
      <c r="L509" s="75"/>
      <c r="M509" s="75"/>
    </row>
    <row r="510" spans="1:13" ht="15.75" x14ac:dyDescent="0.25">
      <c r="A510" s="75" t="s">
        <v>753</v>
      </c>
      <c r="B510" s="75">
        <v>569</v>
      </c>
      <c r="C510" s="75" t="s">
        <v>1866</v>
      </c>
      <c r="D510" s="75" t="s">
        <v>778</v>
      </c>
      <c r="E510" s="75">
        <v>50</v>
      </c>
      <c r="F510" s="75"/>
      <c r="G510" s="75" t="s">
        <v>1867</v>
      </c>
      <c r="H510" s="75"/>
      <c r="I510" s="75"/>
      <c r="J510" s="75"/>
      <c r="K510" s="75"/>
      <c r="L510" s="75"/>
      <c r="M510" s="75"/>
    </row>
    <row r="511" spans="1:13" ht="15.75" x14ac:dyDescent="0.25">
      <c r="A511" s="75" t="s">
        <v>753</v>
      </c>
      <c r="B511" s="75">
        <v>570</v>
      </c>
      <c r="C511" s="75" t="s">
        <v>1868</v>
      </c>
      <c r="D511" s="75" t="s">
        <v>1867</v>
      </c>
      <c r="E511" s="75">
        <v>-99</v>
      </c>
      <c r="F511" s="75"/>
      <c r="G511" s="75"/>
      <c r="H511" s="75"/>
      <c r="I511" s="75"/>
      <c r="J511" s="75"/>
      <c r="K511" s="75"/>
      <c r="L511" s="75"/>
      <c r="M511" s="75"/>
    </row>
    <row r="512" spans="1:13" ht="15.75" x14ac:dyDescent="0.25">
      <c r="A512" s="75" t="s">
        <v>756</v>
      </c>
      <c r="B512" s="75">
        <v>571</v>
      </c>
      <c r="C512" s="75" t="s">
        <v>1869</v>
      </c>
      <c r="D512" s="75" t="s">
        <v>793</v>
      </c>
      <c r="E512" s="75">
        <v>2015</v>
      </c>
      <c r="F512" s="75"/>
      <c r="G512" s="75" t="s">
        <v>1870</v>
      </c>
      <c r="H512" s="75"/>
      <c r="I512" s="75"/>
      <c r="J512" s="75"/>
      <c r="K512" s="75"/>
      <c r="L512" s="75"/>
      <c r="M512" s="75"/>
    </row>
    <row r="513" spans="1:13" ht="15.75" x14ac:dyDescent="0.25">
      <c r="A513" s="75" t="s">
        <v>756</v>
      </c>
      <c r="B513" s="75">
        <v>572</v>
      </c>
      <c r="C513" s="75" t="s">
        <v>1871</v>
      </c>
      <c r="D513" s="75" t="s">
        <v>761</v>
      </c>
      <c r="E513" s="75">
        <v>2016</v>
      </c>
      <c r="F513" s="75"/>
      <c r="G513" s="75" t="s">
        <v>1872</v>
      </c>
      <c r="H513" s="75"/>
      <c r="I513" s="75"/>
      <c r="J513" s="75"/>
      <c r="K513" s="75"/>
      <c r="L513" s="75"/>
      <c r="M513" s="75"/>
    </row>
    <row r="514" spans="1:13" ht="15.75" x14ac:dyDescent="0.25">
      <c r="A514" s="75" t="s">
        <v>753</v>
      </c>
      <c r="B514" s="75">
        <v>573</v>
      </c>
      <c r="C514" s="75" t="s">
        <v>1873</v>
      </c>
      <c r="D514" s="75" t="s">
        <v>1874</v>
      </c>
      <c r="E514" s="75">
        <v>800000</v>
      </c>
      <c r="F514" s="75"/>
      <c r="G514" s="75" t="s">
        <v>1875</v>
      </c>
      <c r="H514" s="75"/>
      <c r="I514" s="75" t="s">
        <v>1876</v>
      </c>
      <c r="J514" s="75"/>
      <c r="K514" s="75"/>
      <c r="L514" s="75"/>
      <c r="M514" s="75"/>
    </row>
    <row r="515" spans="1:13" ht="15.75" x14ac:dyDescent="0.25">
      <c r="A515" s="79" t="s">
        <v>785</v>
      </c>
      <c r="B515" s="75">
        <v>574</v>
      </c>
      <c r="C515" s="75" t="s">
        <v>1877</v>
      </c>
      <c r="D515" s="75" t="s">
        <v>761</v>
      </c>
      <c r="E515" s="75">
        <v>2016</v>
      </c>
      <c r="F515" s="75"/>
      <c r="G515" s="75" t="s">
        <v>832</v>
      </c>
      <c r="H515" s="75"/>
      <c r="I515" s="75"/>
      <c r="J515" s="75"/>
      <c r="K515" s="75"/>
      <c r="L515" s="75"/>
      <c r="M515" s="75"/>
    </row>
    <row r="516" spans="1:13" ht="15.75" x14ac:dyDescent="0.25">
      <c r="A516" s="75" t="s">
        <v>753</v>
      </c>
      <c r="B516" s="75">
        <v>575</v>
      </c>
      <c r="C516" s="75" t="s">
        <v>1878</v>
      </c>
      <c r="D516" s="75" t="s">
        <v>844</v>
      </c>
      <c r="E516" s="75">
        <v>49</v>
      </c>
      <c r="F516" s="75"/>
      <c r="G516" s="75" t="s">
        <v>1879</v>
      </c>
      <c r="H516" s="75"/>
      <c r="I516" s="75"/>
      <c r="J516" s="75"/>
      <c r="K516" s="75"/>
      <c r="L516" s="75"/>
      <c r="M516" s="75"/>
    </row>
    <row r="517" spans="1:13" ht="15.75" x14ac:dyDescent="0.25">
      <c r="A517" s="75" t="s">
        <v>753</v>
      </c>
      <c r="B517" s="75">
        <v>576</v>
      </c>
      <c r="C517" s="75" t="s">
        <v>1880</v>
      </c>
      <c r="D517" s="75" t="s">
        <v>778</v>
      </c>
      <c r="E517" s="75">
        <v>50</v>
      </c>
      <c r="F517" s="75"/>
      <c r="G517" s="75" t="s">
        <v>1881</v>
      </c>
      <c r="H517" s="75" t="s">
        <v>1882</v>
      </c>
      <c r="I517" s="75"/>
      <c r="J517" s="75"/>
      <c r="K517" s="75"/>
      <c r="L517" s="75"/>
      <c r="M517" s="75"/>
    </row>
    <row r="518" spans="1:13" ht="15.75" x14ac:dyDescent="0.25">
      <c r="A518" s="75" t="s">
        <v>753</v>
      </c>
      <c r="B518" s="75">
        <v>577</v>
      </c>
      <c r="C518" s="75" t="s">
        <v>1883</v>
      </c>
      <c r="D518" s="75" t="s">
        <v>782</v>
      </c>
      <c r="E518" s="75">
        <v>250000</v>
      </c>
      <c r="F518" s="75">
        <f>E392</f>
        <v>250000</v>
      </c>
      <c r="G518" s="75" t="s">
        <v>1884</v>
      </c>
      <c r="H518" s="75"/>
      <c r="I518" s="75"/>
      <c r="J518" s="75"/>
      <c r="K518" s="75"/>
      <c r="L518" s="75"/>
      <c r="M518" s="75"/>
    </row>
    <row r="519" spans="1:13" ht="15.75" x14ac:dyDescent="0.25">
      <c r="A519" s="75" t="s">
        <v>753</v>
      </c>
      <c r="B519" s="75">
        <v>578</v>
      </c>
      <c r="C519" s="75" t="s">
        <v>1885</v>
      </c>
      <c r="D519" s="75" t="s">
        <v>844</v>
      </c>
      <c r="E519" s="75">
        <v>49</v>
      </c>
      <c r="F519" s="75"/>
      <c r="G519" s="75" t="s">
        <v>1886</v>
      </c>
      <c r="H519" s="75"/>
      <c r="I519" s="75"/>
      <c r="J519" s="75"/>
      <c r="K519" s="75"/>
      <c r="L519" s="75"/>
      <c r="M519" s="75"/>
    </row>
    <row r="520" spans="1:13" ht="15.75" x14ac:dyDescent="0.25">
      <c r="A520" s="75" t="s">
        <v>753</v>
      </c>
      <c r="B520" s="75">
        <v>579</v>
      </c>
      <c r="C520" s="75" t="s">
        <v>1887</v>
      </c>
      <c r="D520" s="75" t="s">
        <v>988</v>
      </c>
      <c r="E520" s="75">
        <v>1</v>
      </c>
      <c r="F520" s="84">
        <f>F518/E514</f>
        <v>0.3125</v>
      </c>
      <c r="G520" s="75" t="s">
        <v>1888</v>
      </c>
      <c r="H520" s="75"/>
      <c r="I520" s="75"/>
      <c r="J520" s="75"/>
      <c r="K520" s="75"/>
      <c r="L520" s="75"/>
      <c r="M520" s="75"/>
    </row>
    <row r="521" spans="1:13" ht="15.75" x14ac:dyDescent="0.25">
      <c r="A521" s="75" t="s">
        <v>753</v>
      </c>
      <c r="B521" s="75">
        <v>580</v>
      </c>
      <c r="C521" s="75" t="s">
        <v>1889</v>
      </c>
      <c r="D521" s="75" t="s">
        <v>1493</v>
      </c>
      <c r="E521" s="75"/>
      <c r="F521" s="84">
        <f>F520</f>
        <v>0.3125</v>
      </c>
      <c r="G521" s="75" t="s">
        <v>1890</v>
      </c>
      <c r="H521" s="75"/>
      <c r="I521" s="75"/>
      <c r="J521" s="75"/>
      <c r="K521" s="75"/>
      <c r="L521" s="75"/>
      <c r="M521" s="75"/>
    </row>
    <row r="522" spans="1:13" ht="15.75" x14ac:dyDescent="0.25">
      <c r="A522" s="75" t="s">
        <v>753</v>
      </c>
      <c r="B522" s="75">
        <v>581</v>
      </c>
      <c r="C522" s="75" t="s">
        <v>1891</v>
      </c>
      <c r="D522" s="75" t="s">
        <v>1701</v>
      </c>
      <c r="E522" s="75">
        <v>20000</v>
      </c>
      <c r="F522" s="75"/>
      <c r="G522" s="75" t="s">
        <v>1892</v>
      </c>
      <c r="H522" s="75" t="s">
        <v>1893</v>
      </c>
      <c r="I522" s="75"/>
      <c r="J522" s="75"/>
      <c r="K522" s="75"/>
      <c r="L522" s="75"/>
      <c r="M522" s="75"/>
    </row>
    <row r="523" spans="1:13" ht="15.75" x14ac:dyDescent="0.25">
      <c r="A523" s="75" t="s">
        <v>753</v>
      </c>
      <c r="B523" s="75">
        <v>582</v>
      </c>
      <c r="C523" s="75" t="s">
        <v>1894</v>
      </c>
      <c r="D523" s="75" t="s">
        <v>1061</v>
      </c>
      <c r="E523" s="75">
        <v>5</v>
      </c>
      <c r="F523" s="75">
        <f>E522*E518/1000000000</f>
        <v>5</v>
      </c>
      <c r="G523" s="75" t="s">
        <v>1895</v>
      </c>
      <c r="H523" s="75"/>
      <c r="I523" s="75"/>
      <c r="J523" s="75"/>
      <c r="K523" s="75"/>
      <c r="L523" s="75"/>
      <c r="M523" s="75"/>
    </row>
    <row r="524" spans="1:13" ht="15.75" x14ac:dyDescent="0.25">
      <c r="A524" s="75" t="s">
        <v>753</v>
      </c>
      <c r="B524" s="75">
        <v>583</v>
      </c>
      <c r="C524" s="75" t="s">
        <v>1896</v>
      </c>
      <c r="D524" s="75">
        <v>38327</v>
      </c>
      <c r="E524" s="75">
        <v>38327</v>
      </c>
      <c r="F524" s="75">
        <f>F485</f>
        <v>38327</v>
      </c>
      <c r="G524" s="75" t="s">
        <v>1897</v>
      </c>
      <c r="H524" s="75"/>
      <c r="I524" s="75"/>
      <c r="J524" s="75"/>
      <c r="K524" s="75"/>
      <c r="L524" s="75"/>
      <c r="M524" s="75"/>
    </row>
    <row r="525" spans="1:13" ht="15.75" x14ac:dyDescent="0.25">
      <c r="A525" s="75" t="s">
        <v>753</v>
      </c>
      <c r="B525" s="75">
        <v>584</v>
      </c>
      <c r="C525" s="75" t="s">
        <v>1898</v>
      </c>
      <c r="D525" s="75" t="s">
        <v>922</v>
      </c>
      <c r="E525" s="75">
        <v>68987</v>
      </c>
      <c r="F525" s="75">
        <f>F468</f>
        <v>68987</v>
      </c>
      <c r="G525" s="75" t="s">
        <v>1899</v>
      </c>
      <c r="H525" s="75"/>
      <c r="I525" s="75"/>
      <c r="J525" s="75"/>
      <c r="K525" s="75"/>
      <c r="L525" s="75"/>
      <c r="M525" s="75"/>
    </row>
    <row r="526" spans="1:13" ht="15.75" x14ac:dyDescent="0.25">
      <c r="A526" s="75" t="s">
        <v>753</v>
      </c>
      <c r="B526" s="75">
        <v>585</v>
      </c>
      <c r="C526" s="75" t="s">
        <v>1900</v>
      </c>
      <c r="D526" s="75" t="s">
        <v>799</v>
      </c>
      <c r="E526" s="75">
        <v>1</v>
      </c>
      <c r="F526" s="85">
        <f>F524*F525*(1/2)/1000000000</f>
        <v>1.3220323745</v>
      </c>
      <c r="G526" s="75" t="s">
        <v>1901</v>
      </c>
      <c r="H526" s="75"/>
      <c r="I526" s="75"/>
      <c r="J526" s="75"/>
      <c r="K526" s="75"/>
      <c r="L526" s="75"/>
      <c r="M526" s="75"/>
    </row>
    <row r="527" spans="1:13" ht="15.75" x14ac:dyDescent="0.25">
      <c r="A527" s="75" t="s">
        <v>901</v>
      </c>
      <c r="B527" s="75">
        <v>586</v>
      </c>
      <c r="C527" s="75" t="s">
        <v>902</v>
      </c>
      <c r="D527" s="75" t="s">
        <v>1749</v>
      </c>
      <c r="E527" s="75">
        <v>8</v>
      </c>
      <c r="F527" s="75"/>
      <c r="G527" s="75" t="s">
        <v>1902</v>
      </c>
      <c r="H527" s="75"/>
      <c r="I527" s="75"/>
      <c r="J527" s="75"/>
      <c r="K527" s="75"/>
      <c r="L527" s="75"/>
      <c r="M527" s="75"/>
    </row>
    <row r="528" spans="1:13" ht="15.75" x14ac:dyDescent="0.25">
      <c r="A528" s="75" t="s">
        <v>756</v>
      </c>
      <c r="B528" s="75">
        <v>592</v>
      </c>
      <c r="C528" s="75" t="s">
        <v>1903</v>
      </c>
      <c r="D528" s="75" t="s">
        <v>1904</v>
      </c>
      <c r="E528" s="75">
        <v>2014</v>
      </c>
      <c r="F528" s="75"/>
      <c r="G528" s="75"/>
      <c r="H528" s="75"/>
      <c r="I528" s="75"/>
      <c r="J528" s="75"/>
      <c r="K528" s="75"/>
      <c r="L528" s="75"/>
      <c r="M528" s="75"/>
    </row>
    <row r="529" spans="1:13" ht="15.75" x14ac:dyDescent="0.25">
      <c r="A529" s="75" t="s">
        <v>797</v>
      </c>
      <c r="B529" s="75">
        <v>593</v>
      </c>
      <c r="C529" s="75" t="s">
        <v>1404</v>
      </c>
      <c r="D529" s="75" t="s">
        <v>957</v>
      </c>
      <c r="E529" s="75">
        <v>2</v>
      </c>
      <c r="F529" s="75"/>
      <c r="G529" s="75" t="s">
        <v>1905</v>
      </c>
      <c r="H529" s="75"/>
      <c r="I529" s="75"/>
      <c r="J529" s="75"/>
      <c r="K529" s="75"/>
      <c r="L529" s="75"/>
      <c r="M529" s="75"/>
    </row>
    <row r="530" spans="1:13" ht="15.75" x14ac:dyDescent="0.25">
      <c r="A530" s="75" t="s">
        <v>753</v>
      </c>
      <c r="B530" s="75">
        <v>594</v>
      </c>
      <c r="C530" s="75" t="s">
        <v>1906</v>
      </c>
      <c r="D530" s="75" t="s">
        <v>1061</v>
      </c>
      <c r="E530" s="75">
        <v>5</v>
      </c>
      <c r="F530" s="75"/>
      <c r="G530" s="75" t="s">
        <v>1907</v>
      </c>
      <c r="H530" s="75"/>
      <c r="I530" s="75" t="s">
        <v>1908</v>
      </c>
      <c r="J530" s="75"/>
      <c r="K530" s="75"/>
      <c r="L530" s="75"/>
      <c r="M530" s="75"/>
    </row>
    <row r="531" spans="1:13" ht="15.75" x14ac:dyDescent="0.25">
      <c r="A531" s="75" t="s">
        <v>753</v>
      </c>
      <c r="B531" s="75">
        <v>595</v>
      </c>
      <c r="C531" s="75" t="s">
        <v>1909</v>
      </c>
      <c r="D531" s="75" t="s">
        <v>1113</v>
      </c>
      <c r="E531" s="75">
        <v>-199</v>
      </c>
      <c r="F531" s="75"/>
      <c r="G531" s="75" t="s">
        <v>1910</v>
      </c>
      <c r="H531" s="75"/>
      <c r="I531" s="75" t="s">
        <v>1908</v>
      </c>
      <c r="J531" s="75"/>
      <c r="K531" s="75"/>
      <c r="L531" s="75"/>
      <c r="M531" s="75"/>
    </row>
    <row r="532" spans="1:13" ht="15.75" x14ac:dyDescent="0.25">
      <c r="A532" s="75" t="s">
        <v>901</v>
      </c>
      <c r="B532" s="75">
        <v>598</v>
      </c>
      <c r="C532" s="75" t="s">
        <v>1911</v>
      </c>
      <c r="D532" s="75" t="s">
        <v>1912</v>
      </c>
      <c r="E532" s="75">
        <v>5</v>
      </c>
      <c r="F532" s="75"/>
      <c r="G532" s="75"/>
      <c r="H532" s="75"/>
      <c r="I532" s="75"/>
      <c r="J532" s="75"/>
      <c r="K532" s="75"/>
      <c r="L532" s="75"/>
      <c r="M532" s="75"/>
    </row>
    <row r="533" spans="1:13" ht="15.75" x14ac:dyDescent="0.25">
      <c r="A533" s="75" t="s">
        <v>753</v>
      </c>
      <c r="B533" s="75">
        <v>599</v>
      </c>
      <c r="C533" s="75" t="s">
        <v>1913</v>
      </c>
      <c r="D533" s="75" t="s">
        <v>1061</v>
      </c>
      <c r="E533" s="75">
        <v>5</v>
      </c>
      <c r="F533" s="75"/>
      <c r="G533" s="75" t="s">
        <v>1914</v>
      </c>
      <c r="H533" s="75"/>
      <c r="I533" s="75" t="s">
        <v>1517</v>
      </c>
      <c r="J533" s="75"/>
      <c r="K533" s="75"/>
      <c r="L533" s="75"/>
      <c r="M533" s="75"/>
    </row>
    <row r="534" spans="1:13" ht="15.75" x14ac:dyDescent="0.25">
      <c r="A534" s="75" t="s">
        <v>753</v>
      </c>
      <c r="B534" s="75">
        <v>600</v>
      </c>
      <c r="C534" s="75" t="s">
        <v>1915</v>
      </c>
      <c r="D534" s="75" t="s">
        <v>1113</v>
      </c>
      <c r="E534" s="75">
        <v>-199</v>
      </c>
      <c r="F534" s="75"/>
      <c r="G534" s="75" t="s">
        <v>1916</v>
      </c>
      <c r="H534" s="75"/>
      <c r="I534" s="75"/>
      <c r="J534" s="75"/>
      <c r="K534" s="75"/>
      <c r="L534" s="75"/>
      <c r="M534" s="75"/>
    </row>
    <row r="535" spans="1:13" ht="15.75" x14ac:dyDescent="0.25">
      <c r="A535" s="75" t="s">
        <v>756</v>
      </c>
      <c r="B535" s="75">
        <v>601</v>
      </c>
      <c r="C535" s="75" t="s">
        <v>1917</v>
      </c>
      <c r="D535" s="75" t="s">
        <v>836</v>
      </c>
      <c r="E535" s="75">
        <v>2014</v>
      </c>
      <c r="F535" s="75"/>
      <c r="G535" s="75" t="s">
        <v>1918</v>
      </c>
      <c r="H535" s="75"/>
      <c r="I535" s="75"/>
      <c r="J535" s="75"/>
      <c r="K535" s="75"/>
      <c r="L535" s="75"/>
      <c r="M535" s="75"/>
    </row>
    <row r="536" spans="1:13" ht="15.75" x14ac:dyDescent="0.25">
      <c r="A536" s="75" t="s">
        <v>753</v>
      </c>
      <c r="B536" s="75">
        <v>602</v>
      </c>
      <c r="C536" s="75" t="s">
        <v>1919</v>
      </c>
      <c r="D536" s="75" t="s">
        <v>1061</v>
      </c>
      <c r="E536" s="75">
        <v>5</v>
      </c>
      <c r="F536" s="75"/>
      <c r="G536" s="75" t="s">
        <v>1920</v>
      </c>
      <c r="H536" s="75"/>
      <c r="I536" s="75" t="s">
        <v>1517</v>
      </c>
      <c r="J536" s="75"/>
      <c r="K536" s="75"/>
      <c r="L536" s="75"/>
      <c r="M536" s="75"/>
    </row>
    <row r="537" spans="1:13" ht="15.75" x14ac:dyDescent="0.25">
      <c r="A537" s="75" t="s">
        <v>753</v>
      </c>
      <c r="B537" s="75">
        <v>603</v>
      </c>
      <c r="C537" s="75" t="s">
        <v>1921</v>
      </c>
      <c r="D537" s="75" t="s">
        <v>1113</v>
      </c>
      <c r="E537" s="75">
        <v>-199</v>
      </c>
      <c r="F537" s="75"/>
      <c r="G537" s="75" t="s">
        <v>1922</v>
      </c>
      <c r="H537" s="75"/>
      <c r="I537" s="75" t="s">
        <v>1517</v>
      </c>
      <c r="J537" s="75"/>
      <c r="K537" s="75"/>
      <c r="L537" s="75"/>
      <c r="M537" s="75"/>
    </row>
    <row r="538" spans="1:13" ht="15.75" x14ac:dyDescent="0.25">
      <c r="A538" s="75" t="s">
        <v>753</v>
      </c>
      <c r="B538" s="75">
        <v>604</v>
      </c>
      <c r="C538" s="75" t="s">
        <v>1923</v>
      </c>
      <c r="D538" s="75" t="s">
        <v>1051</v>
      </c>
      <c r="E538" s="75">
        <v>3</v>
      </c>
      <c r="F538" s="75"/>
      <c r="G538" s="75" t="s">
        <v>1924</v>
      </c>
      <c r="H538" s="75"/>
      <c r="I538" s="75" t="s">
        <v>1517</v>
      </c>
      <c r="J538" s="75"/>
      <c r="K538" s="75"/>
      <c r="L538" s="75"/>
      <c r="M538" s="75"/>
    </row>
    <row r="539" spans="1:13" ht="15.75" x14ac:dyDescent="0.25">
      <c r="A539" s="75" t="s">
        <v>901</v>
      </c>
      <c r="B539" s="75">
        <v>605</v>
      </c>
      <c r="C539" s="75" t="s">
        <v>1925</v>
      </c>
      <c r="D539" s="75" t="s">
        <v>1061</v>
      </c>
      <c r="E539" s="75">
        <v>5</v>
      </c>
      <c r="F539" s="75"/>
      <c r="G539" s="75" t="s">
        <v>1926</v>
      </c>
      <c r="H539" s="75"/>
      <c r="I539" s="75"/>
      <c r="J539" s="75"/>
      <c r="K539" s="75"/>
      <c r="L539" s="75"/>
      <c r="M539" s="75"/>
    </row>
    <row r="540" spans="1:13" ht="15.75" x14ac:dyDescent="0.25">
      <c r="A540" s="75" t="s">
        <v>756</v>
      </c>
      <c r="B540" s="75">
        <v>606</v>
      </c>
      <c r="C540" s="75" t="s">
        <v>1927</v>
      </c>
      <c r="D540" s="75" t="s">
        <v>761</v>
      </c>
      <c r="E540" s="75">
        <v>2016</v>
      </c>
      <c r="F540" s="75"/>
      <c r="G540" s="75" t="s">
        <v>1928</v>
      </c>
      <c r="H540" s="75"/>
      <c r="I540" s="75"/>
      <c r="J540" s="75"/>
      <c r="K540" s="75"/>
      <c r="L540" s="75"/>
      <c r="M540" s="75"/>
    </row>
    <row r="541" spans="1:13" ht="15.75" x14ac:dyDescent="0.25">
      <c r="A541" s="75" t="s">
        <v>753</v>
      </c>
      <c r="B541" s="75">
        <v>607</v>
      </c>
      <c r="C541" s="75" t="s">
        <v>1929</v>
      </c>
      <c r="D541" s="75" t="s">
        <v>972</v>
      </c>
      <c r="E541" s="75">
        <v>2</v>
      </c>
      <c r="F541" s="75"/>
      <c r="G541" s="75" t="s">
        <v>1930</v>
      </c>
      <c r="H541" s="75"/>
      <c r="I541" s="75" t="s">
        <v>1517</v>
      </c>
      <c r="J541" s="75"/>
      <c r="K541" s="75"/>
      <c r="L541" s="75"/>
      <c r="M541" s="75"/>
    </row>
    <row r="542" spans="1:13" ht="15.75" x14ac:dyDescent="0.25">
      <c r="A542" s="75" t="s">
        <v>753</v>
      </c>
      <c r="B542" s="75">
        <v>608</v>
      </c>
      <c r="C542" s="75" t="s">
        <v>1931</v>
      </c>
      <c r="D542" s="75" t="s">
        <v>1056</v>
      </c>
      <c r="E542" s="75">
        <v>4</v>
      </c>
      <c r="F542" s="75"/>
      <c r="G542" s="75" t="s">
        <v>1932</v>
      </c>
      <c r="H542" s="75"/>
      <c r="I542" s="75" t="s">
        <v>1517</v>
      </c>
      <c r="J542" s="75"/>
      <c r="K542" s="75"/>
      <c r="L542" s="75"/>
      <c r="M542" s="75"/>
    </row>
    <row r="543" spans="1:13" ht="15.75" x14ac:dyDescent="0.25">
      <c r="A543" s="75" t="s">
        <v>753</v>
      </c>
      <c r="B543" s="75">
        <v>609</v>
      </c>
      <c r="C543" s="75" t="s">
        <v>1933</v>
      </c>
      <c r="D543" s="75" t="s">
        <v>1061</v>
      </c>
      <c r="E543" s="75">
        <v>5</v>
      </c>
      <c r="F543" s="75"/>
      <c r="G543" s="75" t="s">
        <v>1934</v>
      </c>
      <c r="H543" s="75"/>
      <c r="I543" s="75" t="s">
        <v>1517</v>
      </c>
      <c r="J543" s="75"/>
      <c r="K543" s="75"/>
      <c r="L543" s="75"/>
      <c r="M543" s="75"/>
    </row>
    <row r="544" spans="1:13" ht="15.75" x14ac:dyDescent="0.25">
      <c r="A544" s="75" t="s">
        <v>901</v>
      </c>
      <c r="B544" s="75">
        <v>610</v>
      </c>
      <c r="C544" s="75" t="s">
        <v>1935</v>
      </c>
      <c r="D544" s="75" t="s">
        <v>1061</v>
      </c>
      <c r="E544" s="75">
        <v>5</v>
      </c>
      <c r="F544" s="75"/>
      <c r="G544" s="75" t="s">
        <v>832</v>
      </c>
      <c r="H544" s="75"/>
      <c r="I544" s="75" t="s">
        <v>1517</v>
      </c>
      <c r="J544" s="75"/>
      <c r="K544" s="75"/>
      <c r="L544" s="75"/>
      <c r="M544" s="75"/>
    </row>
    <row r="545" spans="1:13" ht="15.75" x14ac:dyDescent="0.25">
      <c r="A545" s="75" t="s">
        <v>753</v>
      </c>
      <c r="B545" s="75">
        <v>612</v>
      </c>
      <c r="C545" s="75" t="s">
        <v>1936</v>
      </c>
      <c r="D545" s="75" t="s">
        <v>1749</v>
      </c>
      <c r="E545" s="75">
        <v>8</v>
      </c>
      <c r="F545" s="75"/>
      <c r="G545" s="75" t="s">
        <v>1937</v>
      </c>
      <c r="H545" s="75"/>
      <c r="I545" s="75" t="s">
        <v>1517</v>
      </c>
      <c r="J545" s="75"/>
      <c r="K545" s="75"/>
      <c r="L545" s="75"/>
      <c r="M545" s="75"/>
    </row>
    <row r="546" spans="1:13" ht="15.75" x14ac:dyDescent="0.25">
      <c r="A546" s="75" t="s">
        <v>901</v>
      </c>
      <c r="B546" s="75">
        <v>613</v>
      </c>
      <c r="C546" s="75" t="s">
        <v>1938</v>
      </c>
      <c r="D546" s="75" t="s">
        <v>1061</v>
      </c>
      <c r="E546" s="75">
        <v>5</v>
      </c>
      <c r="F546" s="75"/>
      <c r="G546" s="75" t="s">
        <v>1939</v>
      </c>
      <c r="H546" s="75"/>
      <c r="I546" s="75"/>
      <c r="J546" s="75"/>
      <c r="K546" s="75"/>
      <c r="L546" s="75"/>
      <c r="M546" s="75"/>
    </row>
    <row r="547" spans="1:13" ht="15.75" x14ac:dyDescent="0.25">
      <c r="A547" s="75" t="s">
        <v>901</v>
      </c>
      <c r="B547" s="75">
        <v>614</v>
      </c>
      <c r="C547" s="75" t="s">
        <v>902</v>
      </c>
      <c r="D547" s="75" t="s">
        <v>1051</v>
      </c>
      <c r="E547" s="75">
        <v>3</v>
      </c>
      <c r="F547" s="75"/>
      <c r="G547" s="75" t="s">
        <v>1940</v>
      </c>
      <c r="H547" s="75"/>
      <c r="I547" s="75"/>
      <c r="J547" s="75"/>
      <c r="K547" s="75"/>
      <c r="L547" s="75"/>
      <c r="M547" s="75"/>
    </row>
    <row r="548" spans="1:13" ht="15.75" x14ac:dyDescent="0.25">
      <c r="A548" s="75" t="s">
        <v>901</v>
      </c>
      <c r="B548" s="75">
        <v>615</v>
      </c>
      <c r="C548" s="75" t="s">
        <v>902</v>
      </c>
      <c r="D548" s="75" t="s">
        <v>1061</v>
      </c>
      <c r="E548" s="75">
        <v>5</v>
      </c>
      <c r="F548" s="75"/>
      <c r="G548" s="75" t="s">
        <v>1941</v>
      </c>
      <c r="H548" s="75"/>
      <c r="I548" s="75"/>
      <c r="J548" s="75"/>
      <c r="K548" s="75"/>
      <c r="L548" s="75"/>
      <c r="M548" s="75"/>
    </row>
    <row r="549" spans="1:13" ht="15.75" x14ac:dyDescent="0.25">
      <c r="A549" s="75" t="s">
        <v>753</v>
      </c>
      <c r="B549" s="75">
        <v>616</v>
      </c>
      <c r="C549" s="75" t="s">
        <v>1942</v>
      </c>
      <c r="D549" s="75" t="s">
        <v>957</v>
      </c>
      <c r="E549" s="75">
        <v>2</v>
      </c>
      <c r="F549" s="75"/>
      <c r="G549" s="75" t="s">
        <v>1943</v>
      </c>
      <c r="H549" s="75"/>
      <c r="I549" s="75" t="s">
        <v>1517</v>
      </c>
      <c r="J549" s="75"/>
      <c r="K549" s="75"/>
      <c r="L549" s="75"/>
      <c r="M549" s="75"/>
    </row>
    <row r="550" spans="1:13" ht="15.75" x14ac:dyDescent="0.25">
      <c r="A550" s="75" t="s">
        <v>753</v>
      </c>
      <c r="B550" s="75">
        <v>617</v>
      </c>
      <c r="C550" s="75" t="s">
        <v>1944</v>
      </c>
      <c r="D550" s="75" t="s">
        <v>857</v>
      </c>
      <c r="E550" s="75">
        <v>30</v>
      </c>
      <c r="F550" s="75"/>
      <c r="G550" s="75" t="s">
        <v>1574</v>
      </c>
      <c r="H550" s="75"/>
      <c r="I550" s="75" t="s">
        <v>1517</v>
      </c>
      <c r="J550" s="75"/>
      <c r="K550" s="75"/>
      <c r="L550" s="75"/>
      <c r="M550" s="75"/>
    </row>
    <row r="551" spans="1:13" ht="15.75" x14ac:dyDescent="0.25">
      <c r="A551" s="75" t="s">
        <v>753</v>
      </c>
      <c r="B551" s="75">
        <v>618</v>
      </c>
      <c r="C551" s="75" t="s">
        <v>1945</v>
      </c>
      <c r="D551" s="75" t="s">
        <v>827</v>
      </c>
      <c r="E551" s="75">
        <v>-49</v>
      </c>
      <c r="F551" s="75"/>
      <c r="G551" s="75" t="s">
        <v>1576</v>
      </c>
      <c r="H551" s="75"/>
      <c r="I551" s="75" t="s">
        <v>1517</v>
      </c>
      <c r="J551" s="75"/>
      <c r="K551" s="75"/>
      <c r="L551" s="75"/>
      <c r="M551" s="75"/>
    </row>
    <row r="552" spans="1:13" ht="15.75" x14ac:dyDescent="0.25">
      <c r="A552" s="75" t="s">
        <v>756</v>
      </c>
      <c r="B552" s="75">
        <v>619</v>
      </c>
      <c r="C552" s="75" t="s">
        <v>1946</v>
      </c>
      <c r="D552" s="75" t="s">
        <v>1131</v>
      </c>
      <c r="E552" s="75">
        <v>2016</v>
      </c>
      <c r="F552" s="75"/>
      <c r="G552" s="75"/>
      <c r="H552" s="75"/>
      <c r="I552" s="75"/>
      <c r="J552" s="75"/>
      <c r="K552" s="75"/>
      <c r="L552" s="75"/>
      <c r="M552" s="75"/>
    </row>
    <row r="553" spans="1:13" ht="15.75" x14ac:dyDescent="0.25">
      <c r="A553" s="75" t="s">
        <v>901</v>
      </c>
      <c r="B553" s="75">
        <v>620</v>
      </c>
      <c r="C553" s="75" t="s">
        <v>902</v>
      </c>
      <c r="D553" s="75" t="s">
        <v>1947</v>
      </c>
      <c r="E553" s="75">
        <v>9</v>
      </c>
      <c r="F553" s="75"/>
      <c r="G553" s="75" t="s">
        <v>1948</v>
      </c>
      <c r="H553" s="75"/>
      <c r="I553" s="75"/>
      <c r="J553" s="75"/>
      <c r="K553" s="75"/>
      <c r="L553" s="75"/>
      <c r="M553" s="75"/>
    </row>
    <row r="554" spans="1:13" ht="15.75" x14ac:dyDescent="0.25">
      <c r="A554" s="75" t="s">
        <v>753</v>
      </c>
      <c r="B554" s="75">
        <v>621</v>
      </c>
      <c r="C554" s="75" t="s">
        <v>1949</v>
      </c>
      <c r="D554" s="75" t="s">
        <v>802</v>
      </c>
      <c r="E554" s="75">
        <v>25</v>
      </c>
      <c r="F554" s="75">
        <f>E77</f>
        <v>25</v>
      </c>
      <c r="G554" s="75" t="s">
        <v>1950</v>
      </c>
      <c r="H554" s="75"/>
      <c r="I554" s="75" t="s">
        <v>945</v>
      </c>
      <c r="J554" s="75"/>
      <c r="K554" s="75"/>
      <c r="L554" s="75"/>
      <c r="M554" s="75"/>
    </row>
    <row r="555" spans="1:13" ht="15.75" x14ac:dyDescent="0.25">
      <c r="A555" s="75" t="s">
        <v>756</v>
      </c>
      <c r="B555" s="75">
        <v>624</v>
      </c>
      <c r="C555" s="75" t="s">
        <v>1951</v>
      </c>
      <c r="D555" s="75" t="s">
        <v>871</v>
      </c>
      <c r="E555" s="75">
        <v>2017</v>
      </c>
      <c r="F555" s="75"/>
      <c r="G555" s="75" t="s">
        <v>1952</v>
      </c>
      <c r="H555" s="75"/>
      <c r="I555" s="75"/>
      <c r="J555" s="75"/>
      <c r="K555" s="75"/>
      <c r="L555" s="75"/>
      <c r="M555" s="75"/>
    </row>
    <row r="556" spans="1:13" ht="15.75" x14ac:dyDescent="0.25">
      <c r="A556" s="75" t="s">
        <v>753</v>
      </c>
      <c r="B556" s="75">
        <v>625</v>
      </c>
      <c r="C556" s="75" t="s">
        <v>1953</v>
      </c>
      <c r="D556" s="75" t="s">
        <v>1954</v>
      </c>
      <c r="E556" s="75">
        <v>150000</v>
      </c>
      <c r="F556" s="75"/>
      <c r="G556" s="75" t="s">
        <v>1955</v>
      </c>
      <c r="H556" s="75"/>
      <c r="I556" s="75"/>
      <c r="J556" s="75"/>
      <c r="K556" s="75"/>
      <c r="L556" s="75"/>
      <c r="M556" s="75"/>
    </row>
    <row r="557" spans="1:13" ht="15.75" x14ac:dyDescent="0.25">
      <c r="A557" s="75" t="s">
        <v>753</v>
      </c>
      <c r="B557" s="75">
        <v>626</v>
      </c>
      <c r="C557" s="75" t="s">
        <v>1956</v>
      </c>
      <c r="D557" s="75" t="s">
        <v>1957</v>
      </c>
      <c r="E557" s="75">
        <v>100000</v>
      </c>
      <c r="F557" s="75"/>
      <c r="G557" s="75" t="s">
        <v>1958</v>
      </c>
      <c r="H557" s="75"/>
      <c r="I557" s="75"/>
      <c r="J557" s="75"/>
      <c r="K557" s="75"/>
      <c r="L557" s="75"/>
      <c r="M557" s="75"/>
    </row>
    <row r="558" spans="1:13" ht="15.75" x14ac:dyDescent="0.25">
      <c r="A558" s="75" t="s">
        <v>753</v>
      </c>
      <c r="B558" s="75">
        <v>627</v>
      </c>
      <c r="C558" s="75" t="s">
        <v>1959</v>
      </c>
      <c r="D558" s="75" t="s">
        <v>1957</v>
      </c>
      <c r="E558" s="75">
        <v>100000</v>
      </c>
      <c r="F558" s="75"/>
      <c r="G558" s="75" t="s">
        <v>1960</v>
      </c>
      <c r="H558" s="75"/>
      <c r="I558" s="75"/>
      <c r="J558" s="75"/>
      <c r="K558" s="75"/>
      <c r="L558" s="75"/>
      <c r="M558" s="75"/>
    </row>
    <row r="559" spans="1:13" ht="15.75" x14ac:dyDescent="0.25">
      <c r="A559" s="75" t="s">
        <v>753</v>
      </c>
      <c r="B559" s="75">
        <v>628</v>
      </c>
      <c r="C559" s="75" t="s">
        <v>1961</v>
      </c>
      <c r="D559" s="75" t="s">
        <v>1061</v>
      </c>
      <c r="E559" s="75">
        <v>5</v>
      </c>
      <c r="F559" s="75"/>
      <c r="G559" s="75" t="s">
        <v>1962</v>
      </c>
      <c r="H559" s="75" t="s">
        <v>1734</v>
      </c>
      <c r="I559" s="75" t="s">
        <v>731</v>
      </c>
      <c r="J559" s="75"/>
      <c r="K559" s="75"/>
      <c r="L559" s="75"/>
      <c r="M559" s="75"/>
    </row>
    <row r="560" spans="1:13" ht="15.75" x14ac:dyDescent="0.25">
      <c r="A560" s="75" t="s">
        <v>753</v>
      </c>
      <c r="B560" s="75">
        <v>629</v>
      </c>
      <c r="C560" s="75" t="s">
        <v>1963</v>
      </c>
      <c r="D560" s="75" t="s">
        <v>802</v>
      </c>
      <c r="E560" s="75">
        <v>25</v>
      </c>
      <c r="F560" s="75"/>
      <c r="G560" s="75" t="s">
        <v>1224</v>
      </c>
      <c r="H560" s="75" t="s">
        <v>1734</v>
      </c>
      <c r="I560" s="75" t="s">
        <v>731</v>
      </c>
      <c r="J560" s="75"/>
      <c r="K560" s="75"/>
      <c r="L560" s="75"/>
      <c r="M560" s="75"/>
    </row>
    <row r="561" spans="1:13" ht="15.75" x14ac:dyDescent="0.25">
      <c r="A561" s="75" t="s">
        <v>785</v>
      </c>
      <c r="B561" s="75">
        <v>630</v>
      </c>
      <c r="C561" s="75" t="s">
        <v>1964</v>
      </c>
      <c r="D561" s="75" t="s">
        <v>761</v>
      </c>
      <c r="E561" s="75">
        <v>2016</v>
      </c>
      <c r="F561" s="75"/>
      <c r="G561" s="75" t="s">
        <v>1965</v>
      </c>
      <c r="H561" s="75"/>
      <c r="J561" s="75"/>
      <c r="K561" s="75"/>
      <c r="L561" s="75"/>
      <c r="M561" s="75"/>
    </row>
    <row r="562" spans="1:13" ht="15.75" x14ac:dyDescent="0.25">
      <c r="A562" s="75" t="s">
        <v>753</v>
      </c>
      <c r="B562" s="75">
        <v>631</v>
      </c>
      <c r="C562" s="75" t="s">
        <v>1966</v>
      </c>
      <c r="D562" s="75" t="s">
        <v>1967</v>
      </c>
      <c r="E562" s="75">
        <v>181000</v>
      </c>
      <c r="F562" s="75"/>
      <c r="G562" s="75" t="s">
        <v>1968</v>
      </c>
      <c r="H562" s="75"/>
      <c r="I562" s="75" t="s">
        <v>1969</v>
      </c>
      <c r="J562" s="75"/>
      <c r="K562" s="75"/>
      <c r="L562" s="75"/>
      <c r="M562" s="75"/>
    </row>
    <row r="563" spans="1:13" ht="15.75" x14ac:dyDescent="0.25">
      <c r="A563" s="75" t="s">
        <v>756</v>
      </c>
      <c r="B563" s="75">
        <v>632</v>
      </c>
      <c r="C563" s="75" t="s">
        <v>1970</v>
      </c>
      <c r="D563" s="75" t="s">
        <v>1904</v>
      </c>
      <c r="E563" s="75">
        <v>2014</v>
      </c>
      <c r="F563" s="75"/>
      <c r="G563" s="75"/>
      <c r="H563" s="75"/>
      <c r="I563" s="75"/>
      <c r="J563" s="75"/>
      <c r="K563" s="75"/>
      <c r="L563" s="75"/>
      <c r="M563" s="75"/>
    </row>
    <row r="564" spans="1:13" ht="15.75" x14ac:dyDescent="0.25">
      <c r="A564" s="75" t="s">
        <v>756</v>
      </c>
      <c r="B564" s="75">
        <v>633</v>
      </c>
      <c r="C564" s="75" t="s">
        <v>1971</v>
      </c>
      <c r="D564" s="75" t="s">
        <v>793</v>
      </c>
      <c r="E564" s="75">
        <v>2015</v>
      </c>
      <c r="F564" s="75"/>
      <c r="G564" s="75" t="s">
        <v>1972</v>
      </c>
      <c r="H564" s="75"/>
      <c r="I564" s="75"/>
      <c r="J564" s="75"/>
      <c r="K564" s="75"/>
      <c r="L564" s="75"/>
      <c r="M564" s="75"/>
    </row>
    <row r="565" spans="1:13" ht="15.75" x14ac:dyDescent="0.25">
      <c r="A565" s="75" t="s">
        <v>753</v>
      </c>
      <c r="B565" s="75">
        <v>634</v>
      </c>
      <c r="C565" s="75" t="s">
        <v>1973</v>
      </c>
      <c r="D565" s="75" t="s">
        <v>972</v>
      </c>
      <c r="E565" s="75">
        <v>2</v>
      </c>
      <c r="F565" s="75"/>
      <c r="G565" s="75" t="s">
        <v>1974</v>
      </c>
      <c r="H565" s="75"/>
      <c r="I565" s="75" t="s">
        <v>1969</v>
      </c>
      <c r="J565" s="75"/>
      <c r="K565" s="75"/>
      <c r="L565" s="75"/>
      <c r="M565" s="75"/>
    </row>
    <row r="566" spans="1:13" ht="15.75" x14ac:dyDescent="0.25">
      <c r="A566" s="75" t="s">
        <v>756</v>
      </c>
      <c r="B566" s="75">
        <v>635</v>
      </c>
      <c r="C566" s="75" t="s">
        <v>1975</v>
      </c>
      <c r="D566" s="75" t="s">
        <v>761</v>
      </c>
      <c r="E566" s="75">
        <v>2016</v>
      </c>
      <c r="F566" s="75"/>
      <c r="G566" s="75" t="s">
        <v>1976</v>
      </c>
      <c r="H566" s="75"/>
      <c r="I566" s="75"/>
      <c r="J566" s="75"/>
      <c r="K566" s="75"/>
      <c r="L566" s="75"/>
      <c r="M566" s="75"/>
    </row>
    <row r="567" spans="1:13" ht="15.75" x14ac:dyDescent="0.25">
      <c r="A567" s="75" t="s">
        <v>753</v>
      </c>
      <c r="B567" s="75">
        <v>636</v>
      </c>
      <c r="C567" s="75" t="s">
        <v>1977</v>
      </c>
      <c r="D567" s="75" t="s">
        <v>857</v>
      </c>
      <c r="E567" s="75">
        <v>30</v>
      </c>
      <c r="F567" s="75"/>
      <c r="G567" s="75" t="s">
        <v>1978</v>
      </c>
      <c r="H567" s="75"/>
      <c r="I567" s="75"/>
      <c r="J567" s="75"/>
      <c r="K567" s="75"/>
      <c r="L567" s="75"/>
      <c r="M567" s="75"/>
    </row>
    <row r="568" spans="1:13" ht="15.75" x14ac:dyDescent="0.25">
      <c r="A568" s="75" t="s">
        <v>753</v>
      </c>
      <c r="B568" s="75">
        <v>637</v>
      </c>
      <c r="C568" s="75" t="s">
        <v>1979</v>
      </c>
      <c r="D568" s="75" t="s">
        <v>827</v>
      </c>
      <c r="E568" s="75">
        <v>-49</v>
      </c>
      <c r="F568" s="75"/>
      <c r="G568" s="75" t="s">
        <v>1980</v>
      </c>
      <c r="H568" s="75"/>
      <c r="I568" s="75"/>
      <c r="J568" s="75"/>
      <c r="K568" s="75"/>
      <c r="L568" s="75"/>
      <c r="M568" s="75"/>
    </row>
    <row r="569" spans="1:13" ht="15.75" x14ac:dyDescent="0.25">
      <c r="A569" s="75" t="s">
        <v>753</v>
      </c>
      <c r="B569" s="75">
        <v>638</v>
      </c>
      <c r="C569" s="75" t="s">
        <v>1981</v>
      </c>
      <c r="D569" s="75" t="s">
        <v>857</v>
      </c>
      <c r="E569" s="75">
        <v>30</v>
      </c>
      <c r="F569" s="75"/>
      <c r="G569" s="75" t="s">
        <v>1443</v>
      </c>
      <c r="H569" s="75"/>
      <c r="I569" s="75"/>
      <c r="J569" s="75"/>
      <c r="K569" s="75"/>
      <c r="L569" s="75"/>
      <c r="M569" s="75"/>
    </row>
    <row r="570" spans="1:13" ht="15.75" x14ac:dyDescent="0.25">
      <c r="A570" s="75" t="s">
        <v>753</v>
      </c>
      <c r="B570" s="75">
        <v>639</v>
      </c>
      <c r="C570" s="75" t="s">
        <v>1982</v>
      </c>
      <c r="D570" s="75" t="s">
        <v>827</v>
      </c>
      <c r="E570" s="75">
        <v>-49</v>
      </c>
      <c r="F570" s="75"/>
      <c r="G570" s="75" t="s">
        <v>1445</v>
      </c>
      <c r="H570" s="75"/>
      <c r="I570" s="75"/>
      <c r="J570" s="75"/>
      <c r="K570" s="75"/>
      <c r="L570" s="75"/>
      <c r="M570" s="75"/>
    </row>
    <row r="571" spans="1:13" ht="15.75" x14ac:dyDescent="0.25">
      <c r="A571" s="75" t="s">
        <v>753</v>
      </c>
      <c r="B571" s="75">
        <v>641</v>
      </c>
      <c r="C571" s="75" t="s">
        <v>1446</v>
      </c>
      <c r="D571" s="75" t="s">
        <v>1447</v>
      </c>
      <c r="E571" s="75">
        <v>3</v>
      </c>
      <c r="F571" s="75"/>
      <c r="G571" s="75" t="s">
        <v>1448</v>
      </c>
      <c r="H571" s="75"/>
      <c r="I571" s="75"/>
      <c r="J571" s="75"/>
      <c r="K571" s="75"/>
      <c r="L571" s="75"/>
      <c r="M571" s="75"/>
    </row>
    <row r="572" spans="1:13" ht="15.75" x14ac:dyDescent="0.25">
      <c r="A572" s="75" t="s">
        <v>753</v>
      </c>
      <c r="B572" s="75">
        <v>642</v>
      </c>
      <c r="C572" s="75" t="s">
        <v>1449</v>
      </c>
      <c r="D572" s="75" t="s">
        <v>943</v>
      </c>
      <c r="E572" s="75">
        <v>10</v>
      </c>
      <c r="F572" s="75"/>
      <c r="G572" s="75" t="s">
        <v>1450</v>
      </c>
      <c r="H572" s="75"/>
      <c r="I572" s="75"/>
      <c r="J572" s="75"/>
      <c r="K572" s="75"/>
      <c r="L572" s="75"/>
      <c r="M572" s="75"/>
    </row>
    <row r="573" spans="1:13" ht="15.75" x14ac:dyDescent="0.25">
      <c r="A573" s="75" t="s">
        <v>753</v>
      </c>
      <c r="B573" s="75">
        <v>643</v>
      </c>
      <c r="C573" s="75" t="s">
        <v>1451</v>
      </c>
      <c r="D573" s="75" t="s">
        <v>1452</v>
      </c>
      <c r="E573" s="75">
        <v>11</v>
      </c>
      <c r="F573" s="75"/>
      <c r="G573" s="75" t="s">
        <v>1453</v>
      </c>
      <c r="H573" s="75"/>
      <c r="I573" s="75"/>
      <c r="J573" s="75"/>
      <c r="K573" s="75"/>
      <c r="L573" s="75"/>
      <c r="M573" s="75"/>
    </row>
    <row r="574" spans="1:13" ht="15.75" x14ac:dyDescent="0.25">
      <c r="A574" s="75" t="s">
        <v>753</v>
      </c>
      <c r="B574" s="75">
        <v>644</v>
      </c>
      <c r="C574" s="75" t="s">
        <v>1454</v>
      </c>
      <c r="D574" s="75" t="s">
        <v>1078</v>
      </c>
      <c r="E574" s="75">
        <v>199</v>
      </c>
      <c r="F574" s="75"/>
      <c r="G574" s="75" t="s">
        <v>1455</v>
      </c>
      <c r="H574" s="75"/>
      <c r="I574" s="75"/>
      <c r="J574" s="75"/>
      <c r="K574" s="75"/>
      <c r="L574" s="75"/>
      <c r="M574" s="75"/>
    </row>
    <row r="575" spans="1:13" ht="15.75" x14ac:dyDescent="0.25">
      <c r="A575" s="75" t="s">
        <v>753</v>
      </c>
      <c r="B575" s="75">
        <v>645</v>
      </c>
      <c r="C575" s="75" t="s">
        <v>1456</v>
      </c>
      <c r="D575" s="75" t="s">
        <v>967</v>
      </c>
      <c r="E575" s="75">
        <v>0</v>
      </c>
      <c r="F575" s="75"/>
      <c r="G575" s="75" t="s">
        <v>1457</v>
      </c>
      <c r="H575" s="75"/>
      <c r="I575" s="75"/>
      <c r="J575" s="75"/>
      <c r="K575" s="75"/>
      <c r="L575" s="75"/>
      <c r="M575" s="75"/>
    </row>
    <row r="576" spans="1:13" ht="15.75" x14ac:dyDescent="0.25">
      <c r="A576" s="75" t="s">
        <v>753</v>
      </c>
      <c r="B576" s="75">
        <v>646</v>
      </c>
      <c r="C576" s="75" t="s">
        <v>1458</v>
      </c>
      <c r="D576" s="75" t="s">
        <v>799</v>
      </c>
      <c r="E576" s="75">
        <v>1</v>
      </c>
      <c r="F576" s="75"/>
      <c r="G576" s="75" t="s">
        <v>1459</v>
      </c>
      <c r="H576" s="75"/>
      <c r="I576" s="75"/>
      <c r="J576" s="75"/>
      <c r="K576" s="75"/>
      <c r="L576" s="75"/>
      <c r="M576" s="75"/>
    </row>
    <row r="577" spans="1:13" ht="15.75" x14ac:dyDescent="0.25">
      <c r="A577" s="75" t="s">
        <v>753</v>
      </c>
      <c r="B577" s="75">
        <v>647</v>
      </c>
      <c r="C577" s="75" t="s">
        <v>1460</v>
      </c>
      <c r="D577" s="75" t="s">
        <v>1461</v>
      </c>
      <c r="E577" s="75">
        <v>249</v>
      </c>
      <c r="F577" s="75"/>
      <c r="G577" s="75" t="s">
        <v>1462</v>
      </c>
      <c r="H577" s="75"/>
      <c r="I577" s="75"/>
      <c r="J577" s="75"/>
      <c r="K577" s="75"/>
      <c r="L577" s="75"/>
      <c r="M577" s="75"/>
    </row>
    <row r="578" spans="1:13" ht="15.75" x14ac:dyDescent="0.25">
      <c r="A578" s="75" t="s">
        <v>753</v>
      </c>
      <c r="B578" s="75">
        <v>648</v>
      </c>
      <c r="C578" s="75" t="s">
        <v>1463</v>
      </c>
      <c r="D578" s="75" t="s">
        <v>957</v>
      </c>
      <c r="E578" s="75">
        <v>2</v>
      </c>
      <c r="F578" s="75"/>
      <c r="G578" s="75" t="s">
        <v>1464</v>
      </c>
      <c r="H578" s="75"/>
      <c r="I578" s="75"/>
      <c r="J578" s="75"/>
      <c r="K578" s="75"/>
      <c r="L578" s="75"/>
      <c r="M578" s="75"/>
    </row>
    <row r="579" spans="1:13" ht="15.75" x14ac:dyDescent="0.25">
      <c r="A579" s="75" t="s">
        <v>753</v>
      </c>
      <c r="B579" s="75">
        <v>649</v>
      </c>
      <c r="C579" s="75" t="s">
        <v>1465</v>
      </c>
      <c r="D579" s="75" t="s">
        <v>1051</v>
      </c>
      <c r="E579" s="75">
        <v>3</v>
      </c>
      <c r="F579" s="75"/>
      <c r="G579" s="75" t="s">
        <v>1466</v>
      </c>
      <c r="H579" s="75"/>
      <c r="I579" s="75"/>
      <c r="J579" s="75"/>
      <c r="K579" s="75"/>
      <c r="L579" s="75"/>
      <c r="M579" s="75"/>
    </row>
    <row r="580" spans="1:13" ht="15.75" x14ac:dyDescent="0.25">
      <c r="A580" s="75" t="s">
        <v>797</v>
      </c>
      <c r="B580" s="75">
        <v>651</v>
      </c>
      <c r="C580" s="75" t="s">
        <v>1404</v>
      </c>
      <c r="D580" s="75" t="s">
        <v>1061</v>
      </c>
      <c r="E580" s="75">
        <v>5</v>
      </c>
      <c r="F580" s="75"/>
      <c r="G580" s="75" t="s">
        <v>1983</v>
      </c>
      <c r="H580" s="75"/>
      <c r="I580" s="75"/>
      <c r="J580" s="75"/>
      <c r="K580" s="75"/>
      <c r="L580" s="75"/>
      <c r="M580" s="75"/>
    </row>
    <row r="581" spans="1:13" ht="15.75" x14ac:dyDescent="0.25">
      <c r="A581" s="75" t="s">
        <v>753</v>
      </c>
      <c r="B581" s="75">
        <v>652</v>
      </c>
      <c r="C581" s="75" t="s">
        <v>1984</v>
      </c>
      <c r="D581" s="75" t="s">
        <v>1985</v>
      </c>
      <c r="E581" s="75">
        <v>6.7000000000000004E-2</v>
      </c>
      <c r="F581" s="75"/>
      <c r="G581" s="75" t="s">
        <v>832</v>
      </c>
      <c r="H581" s="75"/>
      <c r="I581" s="75" t="s">
        <v>1986</v>
      </c>
      <c r="J581" s="75"/>
      <c r="K581" s="75"/>
      <c r="L581" s="75"/>
      <c r="M581" s="75"/>
    </row>
    <row r="582" spans="1:13" ht="15.75" x14ac:dyDescent="0.25">
      <c r="A582" s="75" t="s">
        <v>753</v>
      </c>
      <c r="B582" s="75">
        <v>653</v>
      </c>
      <c r="C582" s="75" t="s">
        <v>1987</v>
      </c>
      <c r="D582" s="75" t="s">
        <v>957</v>
      </c>
      <c r="E582" s="75">
        <v>2</v>
      </c>
      <c r="F582" s="75"/>
      <c r="G582" s="75" t="s">
        <v>1988</v>
      </c>
      <c r="H582" s="75"/>
      <c r="I582" s="75"/>
      <c r="J582" s="75"/>
      <c r="K582" s="75"/>
      <c r="L582" s="75"/>
      <c r="M582" s="75"/>
    </row>
    <row r="583" spans="1:13" ht="15.75" x14ac:dyDescent="0.25">
      <c r="A583" s="75" t="s">
        <v>753</v>
      </c>
      <c r="B583" s="75">
        <v>654</v>
      </c>
      <c r="C583" s="75" t="s">
        <v>1989</v>
      </c>
      <c r="D583" s="75" t="s">
        <v>1142</v>
      </c>
      <c r="E583" s="75">
        <v>-9</v>
      </c>
      <c r="F583" s="75"/>
      <c r="G583" s="75" t="s">
        <v>1990</v>
      </c>
      <c r="H583" s="75"/>
      <c r="I583" s="75"/>
      <c r="J583" s="75"/>
      <c r="K583" s="75"/>
      <c r="L583" s="75"/>
      <c r="M583" s="75"/>
    </row>
    <row r="584" spans="1:13" ht="15.75" x14ac:dyDescent="0.25">
      <c r="A584" s="75" t="s">
        <v>753</v>
      </c>
      <c r="B584" s="75">
        <v>655</v>
      </c>
      <c r="C584" s="75" t="s">
        <v>1991</v>
      </c>
      <c r="D584" s="75" t="s">
        <v>980</v>
      </c>
      <c r="E584" s="75">
        <v>0</v>
      </c>
      <c r="F584" s="75"/>
      <c r="G584" s="75" t="s">
        <v>1992</v>
      </c>
      <c r="H584" s="75"/>
      <c r="I584" s="75" t="s">
        <v>1430</v>
      </c>
      <c r="J584" s="75"/>
      <c r="K584" s="75"/>
      <c r="L584" s="75"/>
      <c r="M584" s="75"/>
    </row>
    <row r="585" spans="1:13" ht="15.75" x14ac:dyDescent="0.25">
      <c r="A585" s="75" t="s">
        <v>753</v>
      </c>
      <c r="B585" s="75">
        <v>656</v>
      </c>
      <c r="C585" s="75" t="s">
        <v>1993</v>
      </c>
      <c r="D585" s="75" t="s">
        <v>764</v>
      </c>
      <c r="E585" s="75">
        <v>40</v>
      </c>
      <c r="F585" s="75"/>
      <c r="G585" s="75" t="s">
        <v>1994</v>
      </c>
      <c r="H585" s="75"/>
      <c r="I585" s="75" t="s">
        <v>1430</v>
      </c>
      <c r="J585" s="75"/>
      <c r="K585" s="75"/>
      <c r="L585" s="75"/>
      <c r="M585" s="75"/>
    </row>
    <row r="586" spans="1:13" ht="15.75" x14ac:dyDescent="0.25">
      <c r="A586" s="75" t="s">
        <v>797</v>
      </c>
      <c r="B586" s="75">
        <v>657</v>
      </c>
      <c r="C586" s="75" t="s">
        <v>1404</v>
      </c>
      <c r="D586" s="75" t="s">
        <v>1061</v>
      </c>
      <c r="E586" s="75">
        <v>5</v>
      </c>
      <c r="F586" s="75"/>
      <c r="G586" s="75" t="s">
        <v>1995</v>
      </c>
      <c r="H586" s="75"/>
      <c r="I586" s="75"/>
      <c r="J586" s="75"/>
      <c r="K586" s="75"/>
      <c r="L586" s="75"/>
      <c r="M586" s="75"/>
    </row>
    <row r="587" spans="1:13" ht="15.75" x14ac:dyDescent="0.25">
      <c r="A587" s="75" t="s">
        <v>753</v>
      </c>
      <c r="B587" s="75">
        <v>658</v>
      </c>
      <c r="C587" s="75" t="s">
        <v>1996</v>
      </c>
      <c r="D587" s="75" t="s">
        <v>1997</v>
      </c>
      <c r="E587" s="75">
        <v>0.13600000000000001</v>
      </c>
      <c r="F587" s="75"/>
      <c r="G587" s="75" t="s">
        <v>832</v>
      </c>
      <c r="H587" s="75"/>
      <c r="I587" s="75" t="s">
        <v>1998</v>
      </c>
      <c r="J587" s="75"/>
      <c r="K587" s="75"/>
      <c r="L587" s="75"/>
      <c r="M587" s="75"/>
    </row>
    <row r="588" spans="1:13" ht="15.75" x14ac:dyDescent="0.25">
      <c r="A588" s="79" t="s">
        <v>785</v>
      </c>
      <c r="B588" s="75">
        <v>659</v>
      </c>
      <c r="C588" s="75" t="s">
        <v>1999</v>
      </c>
      <c r="D588" s="75" t="s">
        <v>871</v>
      </c>
      <c r="E588" s="75">
        <v>2017</v>
      </c>
      <c r="F588" s="75"/>
      <c r="G588" s="75" t="s">
        <v>2000</v>
      </c>
      <c r="H588" s="75"/>
      <c r="I588" s="75"/>
      <c r="J588" s="75"/>
      <c r="K588" s="75"/>
      <c r="L588" s="75"/>
      <c r="M588" s="75"/>
    </row>
    <row r="589" spans="1:13" ht="15.75" x14ac:dyDescent="0.25">
      <c r="A589" s="75" t="s">
        <v>753</v>
      </c>
      <c r="B589" s="75">
        <v>660</v>
      </c>
      <c r="C589" s="75" t="s">
        <v>2001</v>
      </c>
      <c r="D589" s="75" t="s">
        <v>1452</v>
      </c>
      <c r="E589" s="75">
        <v>11</v>
      </c>
      <c r="F589" s="75"/>
      <c r="G589" s="75" t="s">
        <v>2002</v>
      </c>
      <c r="H589" s="75"/>
      <c r="I589" s="75" t="s">
        <v>2003</v>
      </c>
      <c r="J589" s="75"/>
      <c r="K589" s="75"/>
      <c r="L589" s="75"/>
      <c r="M589" s="75"/>
    </row>
    <row r="590" spans="1:13" ht="15.75" x14ac:dyDescent="0.25">
      <c r="A590" s="75" t="s">
        <v>753</v>
      </c>
      <c r="B590" s="75">
        <v>661</v>
      </c>
      <c r="C590" s="75" t="s">
        <v>2004</v>
      </c>
      <c r="D590" s="75" t="s">
        <v>1061</v>
      </c>
      <c r="E590" s="75">
        <v>5</v>
      </c>
      <c r="F590" s="75"/>
      <c r="G590" s="75" t="s">
        <v>832</v>
      </c>
      <c r="H590" s="75"/>
      <c r="I590" s="75" t="s">
        <v>2003</v>
      </c>
      <c r="J590" s="75"/>
      <c r="K590" s="75"/>
      <c r="L590" s="75"/>
      <c r="M590" s="75"/>
    </row>
    <row r="591" spans="1:13" ht="15.75" x14ac:dyDescent="0.25">
      <c r="A591" s="75" t="s">
        <v>753</v>
      </c>
      <c r="B591" s="75">
        <v>662</v>
      </c>
      <c r="C591" s="75" t="s">
        <v>2005</v>
      </c>
      <c r="D591" s="75" t="s">
        <v>778</v>
      </c>
      <c r="E591" s="75">
        <v>50</v>
      </c>
      <c r="F591" s="80">
        <f>F61/(7.25*8)</f>
        <v>59.469781605432054</v>
      </c>
      <c r="G591" s="75" t="s">
        <v>2006</v>
      </c>
      <c r="H591" s="75" t="s">
        <v>2007</v>
      </c>
      <c r="I591" s="75"/>
      <c r="J591" s="75"/>
      <c r="K591" s="75"/>
      <c r="L591" s="75"/>
      <c r="M591" s="75"/>
    </row>
    <row r="592" spans="1:13" ht="15.75" x14ac:dyDescent="0.25">
      <c r="A592" s="75" t="s">
        <v>753</v>
      </c>
      <c r="B592" s="75">
        <v>663</v>
      </c>
      <c r="C592" s="75" t="s">
        <v>2008</v>
      </c>
      <c r="D592" s="75" t="s">
        <v>2009</v>
      </c>
      <c r="E592" s="75">
        <v>-60</v>
      </c>
      <c r="F592" s="80">
        <f>F591</f>
        <v>59.469781605432054</v>
      </c>
      <c r="G592" s="75" t="s">
        <v>2010</v>
      </c>
      <c r="H592" s="75" t="s">
        <v>2007</v>
      </c>
      <c r="I592" s="75"/>
      <c r="J592" s="75"/>
      <c r="K592" s="75"/>
      <c r="L592" s="75"/>
      <c r="M592" s="75"/>
    </row>
    <row r="593" spans="1:13" ht="15.75" x14ac:dyDescent="0.25">
      <c r="A593" s="75" t="s">
        <v>753</v>
      </c>
      <c r="B593" s="75">
        <v>664</v>
      </c>
      <c r="C593" s="75" t="s">
        <v>2011</v>
      </c>
      <c r="D593" s="75" t="s">
        <v>972</v>
      </c>
      <c r="E593" s="75">
        <v>2</v>
      </c>
      <c r="F593" s="75"/>
      <c r="G593" s="75" t="s">
        <v>2012</v>
      </c>
      <c r="H593" s="75"/>
      <c r="I593" s="75"/>
      <c r="J593" s="75"/>
      <c r="K593" s="75"/>
      <c r="L593" s="75"/>
      <c r="M593" s="75"/>
    </row>
    <row r="594" spans="1:13" ht="15.75" x14ac:dyDescent="0.25">
      <c r="A594" s="75" t="s">
        <v>753</v>
      </c>
      <c r="B594" s="75">
        <v>665</v>
      </c>
      <c r="C594" s="75" t="s">
        <v>2013</v>
      </c>
      <c r="D594" s="75" t="s">
        <v>972</v>
      </c>
      <c r="E594" s="75">
        <v>2</v>
      </c>
      <c r="F594" s="75"/>
      <c r="G594" s="75" t="s">
        <v>2012</v>
      </c>
      <c r="H594" s="75"/>
      <c r="I594" s="75"/>
      <c r="J594" s="75"/>
      <c r="K594" s="75"/>
      <c r="L594" s="75"/>
      <c r="M594" s="75"/>
    </row>
    <row r="595" spans="1:13" ht="15.75" x14ac:dyDescent="0.25">
      <c r="A595" s="75" t="s">
        <v>797</v>
      </c>
      <c r="B595" s="75">
        <v>666</v>
      </c>
      <c r="C595" s="75" t="s">
        <v>1404</v>
      </c>
      <c r="D595" s="75" t="s">
        <v>1066</v>
      </c>
      <c r="E595" s="75">
        <v>6</v>
      </c>
      <c r="F595" s="75"/>
      <c r="G595" s="75" t="s">
        <v>2014</v>
      </c>
      <c r="H595" s="75"/>
      <c r="I595" s="75"/>
      <c r="J595" s="75"/>
      <c r="K595" s="75"/>
      <c r="L595" s="75"/>
      <c r="M595" s="75"/>
    </row>
    <row r="596" spans="1:13" ht="15.75" x14ac:dyDescent="0.25">
      <c r="A596" s="75" t="s">
        <v>797</v>
      </c>
      <c r="B596" s="75">
        <v>667</v>
      </c>
      <c r="C596" s="75" t="s">
        <v>2015</v>
      </c>
      <c r="D596" s="75" t="s">
        <v>799</v>
      </c>
      <c r="E596" s="75">
        <v>1</v>
      </c>
      <c r="F596" s="75"/>
      <c r="G596" s="75" t="s">
        <v>2016</v>
      </c>
      <c r="H596" s="75"/>
      <c r="I596" s="75"/>
      <c r="J596" s="75"/>
      <c r="K596" s="75"/>
      <c r="L596" s="75"/>
      <c r="M596" s="75"/>
    </row>
    <row r="597" spans="1:13" ht="15.75" x14ac:dyDescent="0.25">
      <c r="A597" s="75" t="s">
        <v>753</v>
      </c>
      <c r="B597" s="75">
        <v>668</v>
      </c>
      <c r="C597" s="75" t="s">
        <v>2017</v>
      </c>
      <c r="D597" s="75" t="s">
        <v>972</v>
      </c>
      <c r="E597" s="75">
        <v>2</v>
      </c>
      <c r="F597" s="75"/>
      <c r="G597" s="75" t="s">
        <v>2018</v>
      </c>
      <c r="H597" s="75"/>
      <c r="I597" s="75"/>
      <c r="J597" s="75"/>
      <c r="K597" s="75"/>
      <c r="L597" s="75"/>
      <c r="M597" s="75"/>
    </row>
    <row r="598" spans="1:13" ht="15.75" x14ac:dyDescent="0.25">
      <c r="A598" s="75" t="s">
        <v>753</v>
      </c>
      <c r="B598" s="75">
        <v>669</v>
      </c>
      <c r="C598" s="75" t="s">
        <v>2019</v>
      </c>
      <c r="D598" s="75" t="s">
        <v>972</v>
      </c>
      <c r="E598" s="75">
        <v>2</v>
      </c>
      <c r="F598" s="75"/>
      <c r="G598" s="75" t="s">
        <v>2020</v>
      </c>
      <c r="H598" s="75"/>
      <c r="I598" s="75"/>
      <c r="J598" s="75"/>
      <c r="K598" s="75"/>
      <c r="L598" s="75"/>
      <c r="M598" s="75"/>
    </row>
    <row r="599" spans="1:13" ht="15.75" x14ac:dyDescent="0.25">
      <c r="A599" s="75" t="s">
        <v>753</v>
      </c>
      <c r="B599" s="75">
        <v>670</v>
      </c>
      <c r="C599" s="75" t="s">
        <v>2021</v>
      </c>
      <c r="D599" s="75" t="s">
        <v>972</v>
      </c>
      <c r="E599" s="75">
        <v>2</v>
      </c>
      <c r="F599" s="75"/>
      <c r="G599" s="75" t="s">
        <v>2022</v>
      </c>
      <c r="H599" s="75"/>
      <c r="I599" s="75"/>
      <c r="J599" s="75"/>
      <c r="K599" s="75"/>
      <c r="L599" s="75"/>
      <c r="M599" s="75"/>
    </row>
    <row r="600" spans="1:13" ht="15.75" x14ac:dyDescent="0.25">
      <c r="A600" s="75" t="s">
        <v>753</v>
      </c>
      <c r="B600" s="75">
        <v>671</v>
      </c>
      <c r="C600" s="75" t="s">
        <v>894</v>
      </c>
      <c r="D600" s="75" t="s">
        <v>972</v>
      </c>
      <c r="E600" s="75">
        <v>2</v>
      </c>
      <c r="F600" s="75"/>
      <c r="G600" s="75" t="s">
        <v>2023</v>
      </c>
      <c r="H600" s="75"/>
      <c r="I600" s="75"/>
      <c r="J600" s="75"/>
      <c r="K600" s="75"/>
      <c r="L600" s="75"/>
      <c r="M600" s="75"/>
    </row>
    <row r="601" spans="1:13" ht="15.75" x14ac:dyDescent="0.25">
      <c r="A601" s="75" t="s">
        <v>753</v>
      </c>
      <c r="B601" s="75">
        <v>672</v>
      </c>
      <c r="C601" s="75" t="s">
        <v>2024</v>
      </c>
      <c r="D601" s="75" t="s">
        <v>857</v>
      </c>
      <c r="E601" s="75">
        <v>30</v>
      </c>
      <c r="F601" s="75"/>
      <c r="G601" s="75" t="s">
        <v>2025</v>
      </c>
      <c r="H601" s="75"/>
      <c r="I601" s="75"/>
      <c r="J601" s="75"/>
      <c r="K601" s="75"/>
      <c r="L601" s="75"/>
      <c r="M601" s="75"/>
    </row>
    <row r="602" spans="1:13" ht="15.75" x14ac:dyDescent="0.25">
      <c r="A602" s="75" t="s">
        <v>753</v>
      </c>
      <c r="B602" s="75">
        <v>673</v>
      </c>
      <c r="C602" s="75" t="s">
        <v>2026</v>
      </c>
      <c r="D602" s="75" t="s">
        <v>2027</v>
      </c>
      <c r="E602" s="75">
        <v>49</v>
      </c>
      <c r="F602" s="75"/>
      <c r="G602" s="75"/>
      <c r="H602" s="75"/>
      <c r="I602" s="75"/>
      <c r="J602" s="75"/>
      <c r="K602" s="75"/>
      <c r="L602" s="75"/>
      <c r="M602" s="75"/>
    </row>
    <row r="603" spans="1:13" ht="15.75" x14ac:dyDescent="0.25">
      <c r="A603" s="75" t="s">
        <v>753</v>
      </c>
      <c r="B603" s="75">
        <v>674</v>
      </c>
      <c r="C603" s="75" t="s">
        <v>2028</v>
      </c>
      <c r="D603" s="75" t="s">
        <v>907</v>
      </c>
      <c r="E603" s="75">
        <v>3449</v>
      </c>
      <c r="F603" s="80">
        <f>F61</f>
        <v>3449.2473331150591</v>
      </c>
      <c r="G603" s="75" t="s">
        <v>2029</v>
      </c>
      <c r="H603" s="75"/>
      <c r="I603" s="75"/>
      <c r="J603" s="75"/>
      <c r="K603" s="75"/>
      <c r="L603" s="75"/>
      <c r="M603" s="75"/>
    </row>
    <row r="604" spans="1:13" ht="15.75" x14ac:dyDescent="0.25">
      <c r="A604" s="75" t="s">
        <v>901</v>
      </c>
      <c r="B604" s="75">
        <v>675</v>
      </c>
      <c r="C604" s="75" t="s">
        <v>2030</v>
      </c>
      <c r="D604" s="75" t="s">
        <v>799</v>
      </c>
      <c r="E604" s="75">
        <v>1</v>
      </c>
      <c r="F604" s="75"/>
      <c r="G604" s="75" t="s">
        <v>2031</v>
      </c>
      <c r="H604" s="75"/>
      <c r="I604" s="75"/>
      <c r="J604" s="75"/>
      <c r="K604" s="75"/>
      <c r="L604" s="75"/>
      <c r="M604" s="75"/>
    </row>
    <row r="605" spans="1:13" ht="15.75" x14ac:dyDescent="0.25">
      <c r="A605" s="75" t="s">
        <v>797</v>
      </c>
      <c r="B605" s="75">
        <v>676</v>
      </c>
      <c r="C605" s="75" t="s">
        <v>1404</v>
      </c>
      <c r="D605" s="75" t="s">
        <v>1069</v>
      </c>
      <c r="E605" s="75">
        <v>7</v>
      </c>
      <c r="F605" s="75"/>
      <c r="G605" s="75" t="s">
        <v>2032</v>
      </c>
      <c r="H605" s="75"/>
      <c r="I605" s="75"/>
      <c r="J605" s="75"/>
      <c r="K605" s="75"/>
      <c r="L605" s="75"/>
      <c r="M605" s="75"/>
    </row>
    <row r="606" spans="1:13" ht="15.75" x14ac:dyDescent="0.25">
      <c r="A606" s="75" t="s">
        <v>797</v>
      </c>
      <c r="B606" s="75">
        <v>677</v>
      </c>
      <c r="C606" s="75" t="s">
        <v>2033</v>
      </c>
      <c r="D606" s="75" t="s">
        <v>1066</v>
      </c>
      <c r="E606" s="75">
        <v>6</v>
      </c>
      <c r="F606" s="75"/>
      <c r="G606" s="75" t="s">
        <v>2034</v>
      </c>
      <c r="H606" s="75"/>
      <c r="I606" s="75"/>
      <c r="J606" s="75"/>
      <c r="K606" s="75"/>
      <c r="L606" s="75"/>
      <c r="M606" s="75"/>
    </row>
    <row r="607" spans="1:13" ht="15.75" x14ac:dyDescent="0.25">
      <c r="A607" s="75" t="s">
        <v>756</v>
      </c>
      <c r="B607" s="75">
        <v>678</v>
      </c>
      <c r="C607" s="75" t="s">
        <v>2035</v>
      </c>
      <c r="D607" s="75" t="s">
        <v>2036</v>
      </c>
      <c r="E607" s="75">
        <v>2009</v>
      </c>
      <c r="F607" s="75"/>
      <c r="G607" s="75" t="s">
        <v>2037</v>
      </c>
      <c r="H607" s="75"/>
      <c r="I607" s="75"/>
      <c r="J607" s="75"/>
      <c r="K607" s="75"/>
      <c r="L607" s="75"/>
      <c r="M607" s="75"/>
    </row>
    <row r="608" spans="1:13" ht="15.75" x14ac:dyDescent="0.25">
      <c r="A608" s="75" t="s">
        <v>816</v>
      </c>
      <c r="B608" s="75">
        <v>679</v>
      </c>
      <c r="C608" s="75" t="s">
        <v>2038</v>
      </c>
      <c r="D608" s="75" t="s">
        <v>2039</v>
      </c>
      <c r="E608" s="75">
        <v>-13</v>
      </c>
      <c r="F608" s="75"/>
      <c r="G608" s="75" t="s">
        <v>2040</v>
      </c>
      <c r="H608" s="75"/>
      <c r="I608" s="75"/>
      <c r="J608" s="75"/>
      <c r="K608" s="75"/>
      <c r="L608" s="75"/>
      <c r="M608" s="75"/>
    </row>
    <row r="609" spans="1:13" ht="15.75" x14ac:dyDescent="0.25">
      <c r="A609" s="75" t="s">
        <v>753</v>
      </c>
      <c r="B609" s="75">
        <v>680</v>
      </c>
      <c r="C609" s="75" t="s">
        <v>2041</v>
      </c>
      <c r="D609" s="75" t="s">
        <v>2042</v>
      </c>
      <c r="E609" s="75">
        <v>24</v>
      </c>
      <c r="F609" s="75"/>
      <c r="G609" s="75" t="s">
        <v>2043</v>
      </c>
      <c r="H609" s="75"/>
      <c r="I609" s="78" t="s">
        <v>2044</v>
      </c>
      <c r="J609" s="75"/>
      <c r="K609" s="75"/>
      <c r="L609" s="75"/>
      <c r="M609" s="75"/>
    </row>
    <row r="610" spans="1:13" ht="15.75" x14ac:dyDescent="0.25">
      <c r="A610" s="79" t="s">
        <v>785</v>
      </c>
      <c r="B610" s="75">
        <v>682</v>
      </c>
      <c r="C610" s="75" t="s">
        <v>2045</v>
      </c>
      <c r="D610" s="75" t="s">
        <v>793</v>
      </c>
      <c r="E610" s="75">
        <v>2015</v>
      </c>
      <c r="F610" s="75"/>
      <c r="G610" s="75" t="s">
        <v>2046</v>
      </c>
      <c r="H610" s="75"/>
      <c r="I610" s="75"/>
      <c r="J610" s="75"/>
      <c r="K610" s="75"/>
      <c r="L610" s="75"/>
      <c r="M610" s="75"/>
    </row>
    <row r="611" spans="1:13" ht="15.75" x14ac:dyDescent="0.25">
      <c r="A611" s="75" t="s">
        <v>785</v>
      </c>
      <c r="B611" s="75">
        <v>683</v>
      </c>
      <c r="C611" s="75" t="s">
        <v>2047</v>
      </c>
      <c r="D611" s="75" t="s">
        <v>793</v>
      </c>
      <c r="E611" s="75">
        <v>2015</v>
      </c>
      <c r="F611" s="75"/>
      <c r="G611" s="75" t="s">
        <v>2048</v>
      </c>
      <c r="H611" s="75"/>
      <c r="I611" s="75"/>
      <c r="J611" s="75"/>
      <c r="K611" s="75"/>
      <c r="L611" s="75"/>
      <c r="M611" s="75"/>
    </row>
    <row r="612" spans="1:13" ht="15.75" x14ac:dyDescent="0.25">
      <c r="A612" s="75" t="s">
        <v>753</v>
      </c>
      <c r="B612" s="75">
        <v>684</v>
      </c>
      <c r="C612" s="75" t="s">
        <v>2049</v>
      </c>
      <c r="D612" s="75" t="s">
        <v>2050</v>
      </c>
      <c r="E612" s="75">
        <v>400</v>
      </c>
      <c r="F612" s="75"/>
      <c r="G612" s="75" t="s">
        <v>2051</v>
      </c>
      <c r="H612" s="75"/>
      <c r="I612" s="75" t="s">
        <v>2003</v>
      </c>
      <c r="J612" s="75"/>
      <c r="K612" s="75"/>
      <c r="L612" s="75"/>
      <c r="M612" s="75"/>
    </row>
    <row r="613" spans="1:13" ht="15.75" x14ac:dyDescent="0.25">
      <c r="A613" s="75" t="s">
        <v>785</v>
      </c>
      <c r="B613" s="75">
        <v>685</v>
      </c>
      <c r="C613" s="75" t="s">
        <v>2052</v>
      </c>
      <c r="D613" s="75" t="s">
        <v>793</v>
      </c>
      <c r="E613" s="75">
        <v>2015</v>
      </c>
      <c r="F613" s="75"/>
      <c r="G613" s="75" t="s">
        <v>2053</v>
      </c>
      <c r="H613" s="75"/>
      <c r="I613" s="75"/>
      <c r="J613" s="75"/>
      <c r="K613" s="75"/>
      <c r="L613" s="75"/>
      <c r="M613" s="75"/>
    </row>
    <row r="614" spans="1:13" ht="15.75" x14ac:dyDescent="0.25">
      <c r="A614" s="75" t="s">
        <v>753</v>
      </c>
      <c r="B614" s="75">
        <v>686</v>
      </c>
      <c r="C614" s="75" t="s">
        <v>2054</v>
      </c>
      <c r="D614" s="75" t="s">
        <v>972</v>
      </c>
      <c r="E614" s="75">
        <v>2</v>
      </c>
      <c r="F614" s="75"/>
      <c r="G614" s="75" t="s">
        <v>2055</v>
      </c>
      <c r="H614" s="75"/>
      <c r="I614" s="75"/>
      <c r="J614" s="75"/>
      <c r="K614" s="75"/>
      <c r="L614" s="75"/>
      <c r="M614" s="75"/>
    </row>
    <row r="615" spans="1:13" ht="15.75" x14ac:dyDescent="0.25">
      <c r="A615" s="75" t="s">
        <v>753</v>
      </c>
      <c r="B615" s="75">
        <v>687</v>
      </c>
      <c r="C615" s="75" t="s">
        <v>2056</v>
      </c>
      <c r="D615" s="75" t="s">
        <v>799</v>
      </c>
      <c r="E615" s="75">
        <v>1</v>
      </c>
      <c r="F615" s="75"/>
      <c r="G615" s="75" t="s">
        <v>2057</v>
      </c>
      <c r="H615" s="75"/>
      <c r="I615" s="75" t="s">
        <v>2003</v>
      </c>
      <c r="J615" s="75"/>
      <c r="K615" s="75"/>
      <c r="L615" s="75"/>
      <c r="M615" s="75"/>
    </row>
    <row r="616" spans="1:13" ht="15.75" x14ac:dyDescent="0.25">
      <c r="A616" s="75" t="s">
        <v>901</v>
      </c>
      <c r="B616" s="75">
        <v>688</v>
      </c>
      <c r="C616" s="75" t="s">
        <v>2058</v>
      </c>
      <c r="D616" s="75" t="s">
        <v>1056</v>
      </c>
      <c r="E616" s="75">
        <v>4</v>
      </c>
      <c r="F616" s="75"/>
      <c r="G616" s="75" t="s">
        <v>2059</v>
      </c>
      <c r="H616" s="75"/>
      <c r="I616" s="75"/>
      <c r="J616" s="75"/>
      <c r="K616" s="75"/>
      <c r="L616" s="75"/>
      <c r="M616" s="75"/>
    </row>
    <row r="617" spans="1:13" ht="15.75" x14ac:dyDescent="0.25">
      <c r="A617" s="75" t="s">
        <v>753</v>
      </c>
      <c r="B617" s="75">
        <v>689</v>
      </c>
      <c r="C617" s="75" t="s">
        <v>2060</v>
      </c>
      <c r="D617" s="75" t="s">
        <v>2050</v>
      </c>
      <c r="E617" s="75">
        <v>400</v>
      </c>
      <c r="F617" s="75"/>
      <c r="G617" s="75" t="s">
        <v>2061</v>
      </c>
      <c r="H617" s="75"/>
      <c r="I617" s="75" t="s">
        <v>2003</v>
      </c>
      <c r="J617" s="75"/>
      <c r="K617" s="75"/>
      <c r="L617" s="75"/>
      <c r="M617" s="75"/>
    </row>
    <row r="618" spans="1:13" ht="15.75" x14ac:dyDescent="0.25">
      <c r="A618" s="75" t="s">
        <v>753</v>
      </c>
      <c r="B618" s="75">
        <v>690</v>
      </c>
      <c r="C618" s="75" t="s">
        <v>2062</v>
      </c>
      <c r="D618" s="75" t="s">
        <v>972</v>
      </c>
      <c r="E618" s="75">
        <v>2</v>
      </c>
      <c r="F618" s="75"/>
      <c r="G618" s="75" t="s">
        <v>2063</v>
      </c>
      <c r="H618" s="75"/>
      <c r="I618" s="75"/>
      <c r="J618" s="75"/>
      <c r="K618" s="75"/>
      <c r="L618" s="75"/>
      <c r="M618" s="75"/>
    </row>
    <row r="619" spans="1:13" ht="15.75" x14ac:dyDescent="0.25">
      <c r="A619" s="75" t="s">
        <v>756</v>
      </c>
      <c r="B619" s="75">
        <v>691</v>
      </c>
      <c r="C619" s="75" t="s">
        <v>2064</v>
      </c>
      <c r="D619" s="75" t="s">
        <v>761</v>
      </c>
      <c r="E619" s="75">
        <v>2016</v>
      </c>
      <c r="F619" s="75"/>
      <c r="G619" s="75" t="s">
        <v>2065</v>
      </c>
      <c r="H619" s="75"/>
      <c r="I619" s="75"/>
      <c r="J619" s="75"/>
      <c r="K619" s="75"/>
      <c r="L619" s="75"/>
      <c r="M619" s="75"/>
    </row>
    <row r="620" spans="1:13" ht="15.75" x14ac:dyDescent="0.25">
      <c r="A620" s="75" t="s">
        <v>753</v>
      </c>
      <c r="B620" s="75">
        <v>692</v>
      </c>
      <c r="C620" s="75" t="s">
        <v>2066</v>
      </c>
      <c r="D620" s="75" t="s">
        <v>2067</v>
      </c>
      <c r="E620" s="75">
        <v>349190</v>
      </c>
      <c r="F620" s="80">
        <f>(0.073*(-0.0847) + 0.086*(0.0962))*(205503000-38434500)</f>
        <v>349189.87185</v>
      </c>
      <c r="G620" s="75" t="s">
        <v>2068</v>
      </c>
      <c r="H620" s="75" t="s">
        <v>2069</v>
      </c>
      <c r="I620" s="75" t="s">
        <v>2003</v>
      </c>
      <c r="J620" s="75"/>
      <c r="K620" s="75"/>
      <c r="L620" s="75"/>
      <c r="M620" s="75"/>
    </row>
    <row r="621" spans="1:13" ht="15.75" x14ac:dyDescent="0.25">
      <c r="A621" s="75" t="s">
        <v>753</v>
      </c>
      <c r="B621" s="75">
        <v>693</v>
      </c>
      <c r="C621" s="75" t="s">
        <v>2070</v>
      </c>
      <c r="D621" s="75" t="s">
        <v>2067</v>
      </c>
      <c r="E621" s="75">
        <v>349190</v>
      </c>
      <c r="F621" s="80">
        <f>F620</f>
        <v>349189.87185</v>
      </c>
      <c r="G621" s="75" t="s">
        <v>2071</v>
      </c>
      <c r="H621" s="75"/>
      <c r="I621" s="75"/>
      <c r="J621" s="75"/>
      <c r="K621" s="75"/>
      <c r="L621" s="75"/>
      <c r="M621" s="75"/>
    </row>
    <row r="622" spans="1:13" ht="15.75" x14ac:dyDescent="0.25">
      <c r="A622" s="75" t="s">
        <v>753</v>
      </c>
      <c r="B622" s="75">
        <v>694</v>
      </c>
      <c r="C622" s="75" t="s">
        <v>2072</v>
      </c>
      <c r="D622" s="75" t="s">
        <v>2067</v>
      </c>
      <c r="E622" s="75">
        <v>349190</v>
      </c>
      <c r="F622" s="80">
        <f>F620</f>
        <v>349189.87185</v>
      </c>
      <c r="G622" s="75" t="s">
        <v>2073</v>
      </c>
      <c r="H622" s="75"/>
      <c r="I622" s="75"/>
      <c r="J622" s="75"/>
      <c r="K622" s="75"/>
      <c r="L622" s="75"/>
      <c r="M622" s="75"/>
    </row>
    <row r="623" spans="1:13" ht="15.75" x14ac:dyDescent="0.25">
      <c r="A623" s="75" t="s">
        <v>753</v>
      </c>
      <c r="B623" s="75">
        <v>695</v>
      </c>
      <c r="C623" s="75" t="s">
        <v>2074</v>
      </c>
      <c r="D623" s="75" t="s">
        <v>2067</v>
      </c>
      <c r="E623" s="75">
        <v>349190</v>
      </c>
      <c r="F623" s="80">
        <f>F620</f>
        <v>349189.87185</v>
      </c>
      <c r="G623" s="75" t="s">
        <v>2075</v>
      </c>
      <c r="H623" s="75"/>
      <c r="I623" s="75"/>
      <c r="J623" s="75"/>
      <c r="K623" s="75"/>
      <c r="L623" s="75"/>
      <c r="M623" s="75"/>
    </row>
    <row r="624" spans="1:13" ht="15.75" x14ac:dyDescent="0.25">
      <c r="A624" s="75" t="s">
        <v>753</v>
      </c>
      <c r="B624" s="75">
        <v>696</v>
      </c>
      <c r="C624" s="75" t="s">
        <v>2076</v>
      </c>
      <c r="D624" s="75" t="s">
        <v>980</v>
      </c>
      <c r="E624" s="75">
        <v>0</v>
      </c>
      <c r="G624" s="75" t="s">
        <v>2077</v>
      </c>
      <c r="H624" s="75"/>
      <c r="I624" s="75"/>
      <c r="J624" s="75"/>
      <c r="K624" s="75"/>
      <c r="L624" s="75"/>
      <c r="M624" s="75"/>
    </row>
    <row r="625" spans="1:13" ht="15.75" x14ac:dyDescent="0.25">
      <c r="A625" s="75" t="s">
        <v>753</v>
      </c>
      <c r="B625" s="75">
        <v>697</v>
      </c>
      <c r="C625" s="75" t="s">
        <v>2078</v>
      </c>
      <c r="D625" s="75" t="s">
        <v>771</v>
      </c>
      <c r="E625" s="75">
        <v>28000</v>
      </c>
      <c r="F625" s="75">
        <f>E10</f>
        <v>28000</v>
      </c>
      <c r="G625" s="75" t="s">
        <v>2079</v>
      </c>
      <c r="H625" s="75"/>
      <c r="I625" s="75"/>
      <c r="J625" s="75"/>
      <c r="K625" s="75"/>
      <c r="L625" s="75"/>
      <c r="M625" s="75"/>
    </row>
    <row r="626" spans="1:13" ht="15.75" x14ac:dyDescent="0.25">
      <c r="A626" s="75" t="s">
        <v>753</v>
      </c>
      <c r="B626" s="75">
        <v>698</v>
      </c>
      <c r="C626" s="75" t="s">
        <v>2080</v>
      </c>
      <c r="D626" s="75" t="s">
        <v>775</v>
      </c>
      <c r="E626" s="75">
        <v>50000</v>
      </c>
      <c r="F626" s="75">
        <f>E11</f>
        <v>50000</v>
      </c>
      <c r="G626" s="75" t="s">
        <v>2081</v>
      </c>
      <c r="H626" s="75"/>
      <c r="I626" s="75"/>
      <c r="J626" s="75"/>
      <c r="K626" s="75"/>
      <c r="L626" s="75"/>
      <c r="M626" s="75"/>
    </row>
  </sheetData>
  <autoFilter ref="A4:I626">
    <sortState ref="A2:J642">
      <sortCondition ref="B1:B642"/>
    </sortState>
  </autoFilter>
  <hyperlinks>
    <hyperlink ref="I54" r:id="rId1" location="h-139"/>
  </hyperlinks>
  <pageMargins left="0.7" right="0.7" top="0.75" bottom="0.75" header="0.3" footer="0.3"/>
  <pageSetup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Exhibits</vt:lpstr>
      <vt:lpstr>Table1</vt:lpstr>
      <vt:lpstr>Table3</vt:lpstr>
      <vt:lpstr>Table4</vt:lpstr>
      <vt:lpstr>Table6</vt:lpstr>
      <vt:lpstr>Table8</vt:lpstr>
      <vt:lpstr>Table9</vt:lpstr>
      <vt:lpstr>STATAOutput</vt:lpstr>
      <vt:lpstr>ProseBackup</vt:lpstr>
    </vt:vector>
  </TitlesOfParts>
  <Company>University of Chicago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Casey Mulligan</dc:creator>
  <cp:lastModifiedBy>Windows User</cp:lastModifiedBy>
  <cp:lastPrinted>2017-10-27T21:28:39Z</cp:lastPrinted>
  <dcterms:created xsi:type="dcterms:W3CDTF">2017-07-06T14:44:57Z</dcterms:created>
  <dcterms:modified xsi:type="dcterms:W3CDTF">2017-11-13T20:51:02Z</dcterms:modified>
</cp:coreProperties>
</file>